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xl/calcChain.xml" ContentType="application/vnd.openxmlformats-officedocument.spreadsheetml.calcChain+xml"/>
  <Override PartName="/docProps/app.xml" ContentType="application/vnd.openxmlformats-officedocument.extended-properties+xml"/>
  <Override PartName="/docProps/custom.xml" ContentType="application/vnd.openxmlformats-officedocument.custom-properties+xml"/>
  <Override PartName="/customXml/itemProps4.xml" ContentType="application/vnd.openxmlformats-officedocument.customXmlProperties+xml"/>
  <Override PartName="/customXml/itemProps5.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hidePivotFieldList="1" defaultThemeVersion="166925"/>
  <mc:AlternateContent xmlns:mc="http://schemas.openxmlformats.org/markup-compatibility/2006">
    <mc:Choice Requires="x15">
      <x15ac:absPath xmlns:x15ac="http://schemas.microsoft.com/office/spreadsheetml/2010/11/ac" url="https://northerngas.sharepoint.com/sites/gd2businessplanteam/Business Plan Documents/7. Draft Determination/NGN Response to Consultation/"/>
    </mc:Choice>
  </mc:AlternateContent>
  <xr:revisionPtr revIDLastSave="54" documentId="8_{72C572E4-B83C-42E2-B528-A43C4C802DFB}" xr6:coauthVersionLast="45" xr6:coauthVersionMax="45" xr10:uidLastSave="{90602BF6-C136-41B6-BB78-59B3AA9C184E}"/>
  <bookViews>
    <workbookView xWindow="-120" yWindow="-120" windowWidth="29040" windowHeight="15840" xr2:uid="{94C5388D-A805-4ED0-BB0C-70D1EB7B54E5}"/>
  </bookViews>
  <sheets>
    <sheet name="Narrative" sheetId="8" r:id="rId1"/>
    <sheet name="Calculation" sheetId="1" r:id="rId2"/>
    <sheet name="Repex site excavation nos" sheetId="7" r:id="rId3"/>
    <sheet name="NGN Reinstatement Data" sheetId="5" r:id="rId4"/>
    <sheet name="Lab analysis rates" sheetId="4" r:id="rId5"/>
    <sheet name="Current spoil disposal cost" sheetId="3" r:id="rId6"/>
    <sheet name="Haz waste disposal quote" sheetId="2" r:id="rId7"/>
  </sheets>
  <definedNames>
    <definedName name="_xlnm._FilterDatabase" localSheetId="3" hidden="1">'NGN Reinstatement Data'!$A$3:$AF$4939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U4943" i="5" l="1"/>
  <c r="U4945" i="5"/>
  <c r="U3619" i="5"/>
  <c r="U2388" i="5"/>
  <c r="U2379" i="5"/>
  <c r="U2396" i="5"/>
  <c r="U2496" i="5"/>
  <c r="U2020" i="5"/>
  <c r="U2131" i="5"/>
  <c r="U2186" i="5"/>
  <c r="U2177" i="5"/>
  <c r="U2178" i="5"/>
  <c r="U2130" i="5"/>
  <c r="U2344" i="5"/>
  <c r="U2109" i="5"/>
  <c r="U2090" i="5"/>
  <c r="U2001" i="5"/>
  <c r="U1983" i="5"/>
  <c r="U1949" i="5"/>
  <c r="U2632" i="5"/>
  <c r="U2129" i="5"/>
  <c r="U2149" i="5"/>
  <c r="U2136" i="5"/>
  <c r="U2043" i="5"/>
  <c r="U2107" i="5"/>
  <c r="U2242" i="5"/>
  <c r="U2259" i="5"/>
  <c r="U2297" i="5"/>
  <c r="U2294" i="5"/>
  <c r="U2659" i="5"/>
  <c r="U2676" i="5"/>
  <c r="U2654" i="5"/>
  <c r="U2666" i="5"/>
  <c r="U2586" i="5"/>
  <c r="U2394" i="5"/>
  <c r="U2291" i="5"/>
  <c r="U2271" i="5"/>
  <c r="U2190" i="5"/>
  <c r="U2157" i="5"/>
  <c r="U2195" i="5"/>
  <c r="U2649" i="5"/>
  <c r="U2668" i="5"/>
  <c r="U2567" i="5"/>
  <c r="U2580" i="5"/>
  <c r="U2113" i="5"/>
  <c r="U2108" i="5"/>
  <c r="U2069" i="5"/>
  <c r="U2277" i="5"/>
  <c r="U2243" i="5"/>
  <c r="U2265" i="5"/>
  <c r="U2434" i="5"/>
  <c r="U2429" i="5"/>
  <c r="U2692" i="5"/>
  <c r="U2152" i="5"/>
  <c r="U2120" i="5"/>
  <c r="U2053" i="5"/>
  <c r="U2176" i="5"/>
  <c r="U1893" i="5"/>
  <c r="U2333" i="5"/>
  <c r="U2389" i="5"/>
  <c r="U2369" i="5"/>
  <c r="U2355" i="5"/>
  <c r="U2404" i="5"/>
  <c r="U2335" i="5"/>
  <c r="U2284" i="5"/>
  <c r="U1945" i="5"/>
  <c r="U1906" i="5"/>
  <c r="U2008" i="5"/>
  <c r="U2172" i="5"/>
  <c r="U2137" i="5"/>
  <c r="U2089" i="5"/>
  <c r="U2169" i="5"/>
  <c r="U2188" i="5"/>
  <c r="U2372" i="5"/>
  <c r="U2425" i="5"/>
  <c r="U2359" i="5"/>
  <c r="U2370" i="5"/>
  <c r="U1977" i="5"/>
  <c r="U1944" i="5"/>
  <c r="U1852" i="5"/>
  <c r="U2052" i="5"/>
  <c r="U2037" i="5"/>
  <c r="U2147" i="5"/>
  <c r="U2516" i="5"/>
  <c r="U2163" i="5"/>
  <c r="U2128" i="5"/>
  <c r="U2648" i="5"/>
  <c r="U2623" i="5"/>
  <c r="U2568" i="5"/>
  <c r="U2070" i="5"/>
  <c r="U2071" i="5"/>
  <c r="U2408" i="5"/>
  <c r="U2358" i="5"/>
  <c r="U2353" i="5"/>
  <c r="U1966" i="5"/>
  <c r="U1960" i="5"/>
  <c r="U1919" i="5"/>
  <c r="U2159" i="5"/>
  <c r="U2103" i="5"/>
  <c r="U2096" i="5"/>
  <c r="U1965" i="5"/>
  <c r="U2047" i="5"/>
  <c r="U2000" i="5"/>
  <c r="U2003" i="5"/>
  <c r="U2316" i="5"/>
  <c r="U2280" i="5"/>
  <c r="U2342" i="5"/>
  <c r="U2068" i="5"/>
  <c r="U2134" i="5"/>
  <c r="U2042" i="5"/>
  <c r="U2326" i="5"/>
  <c r="U2272" i="5"/>
  <c r="U2273" i="5"/>
  <c r="U2611" i="5"/>
  <c r="U2634" i="5"/>
  <c r="U2624" i="5"/>
  <c r="U2569" i="5"/>
  <c r="U2064" i="5"/>
  <c r="U2121" i="5"/>
  <c r="U2072" i="5"/>
  <c r="U1979" i="5"/>
  <c r="U2405" i="5"/>
  <c r="U2518" i="5"/>
  <c r="U2502" i="5"/>
  <c r="U2390" i="5"/>
  <c r="U2530" i="5"/>
  <c r="U2657" i="5"/>
  <c r="U2646" i="5"/>
  <c r="U2636" i="5"/>
  <c r="U2637" i="5"/>
  <c r="U2596" i="5"/>
  <c r="U2525" i="5"/>
  <c r="U2531" i="5"/>
  <c r="U2479" i="5"/>
  <c r="U2488" i="5"/>
  <c r="U2481" i="5"/>
  <c r="U1985" i="5"/>
  <c r="U1986" i="5"/>
  <c r="U1685" i="5"/>
  <c r="U2509" i="5"/>
  <c r="U2595" i="5"/>
  <c r="U2560" i="5"/>
  <c r="U2391" i="5"/>
  <c r="U2387" i="5"/>
  <c r="U2423" i="5"/>
  <c r="U2431" i="5"/>
  <c r="U2411" i="5"/>
  <c r="U2367" i="5"/>
  <c r="U2422" i="5"/>
  <c r="U2418" i="5"/>
  <c r="U2115" i="5"/>
  <c r="U2141" i="5"/>
  <c r="U2054" i="5"/>
  <c r="U2094" i="5"/>
  <c r="U2036" i="5"/>
  <c r="U2002" i="5"/>
  <c r="U1903" i="5"/>
  <c r="U1923" i="5"/>
  <c r="U2170" i="5"/>
  <c r="U2194" i="5"/>
  <c r="U2144" i="5"/>
  <c r="U2153" i="5"/>
  <c r="U2154" i="5"/>
  <c r="U2155" i="5"/>
  <c r="U2197" i="5"/>
  <c r="U2192" i="5"/>
  <c r="U2189" i="5"/>
  <c r="U1932" i="5"/>
  <c r="U1940" i="5"/>
  <c r="U1961" i="5"/>
  <c r="U1982" i="5"/>
  <c r="U2269" i="5"/>
  <c r="U2274" i="5"/>
  <c r="U2331" i="5"/>
  <c r="U2095" i="5"/>
  <c r="U2165" i="5"/>
  <c r="U2055" i="5"/>
  <c r="U2088" i="5"/>
  <c r="U2419" i="5"/>
  <c r="U2381" i="5"/>
  <c r="U2278" i="5"/>
  <c r="U2416" i="5"/>
  <c r="U2621" i="5"/>
  <c r="U2026" i="5"/>
  <c r="U2004" i="5"/>
  <c r="U2012" i="5"/>
  <c r="U2663" i="5"/>
  <c r="U2643" i="5"/>
  <c r="U2588" i="5"/>
  <c r="U2578" i="5"/>
  <c r="U2631" i="5"/>
  <c r="U1766" i="5"/>
  <c r="U1783" i="5"/>
  <c r="U1774" i="5"/>
  <c r="U2401" i="5"/>
  <c r="U2463" i="5"/>
  <c r="U1913" i="5"/>
  <c r="U1974" i="5"/>
  <c r="U2032" i="5"/>
  <c r="U2015" i="5"/>
  <c r="U2697" i="5"/>
  <c r="U2350" i="5"/>
  <c r="U2311" i="5"/>
  <c r="U2258" i="5"/>
  <c r="U2319" i="5"/>
  <c r="U2440" i="5"/>
  <c r="U2341" i="5"/>
  <c r="U2343" i="5"/>
  <c r="U2329" i="5"/>
  <c r="U2304" i="5"/>
  <c r="U3841" i="5"/>
  <c r="U3842" i="5"/>
  <c r="U3845" i="5"/>
  <c r="U3849" i="5"/>
  <c r="U2025" i="5"/>
  <c r="U2693" i="5"/>
  <c r="U2684" i="5"/>
  <c r="U2532" i="5"/>
  <c r="U2533" i="5"/>
  <c r="U2027" i="5"/>
  <c r="U2011" i="5"/>
  <c r="U2017" i="5"/>
  <c r="U1967" i="5"/>
  <c r="U1950" i="5"/>
  <c r="U1998" i="5"/>
  <c r="U2018" i="5"/>
  <c r="U2097" i="5"/>
  <c r="U2080" i="5"/>
  <c r="U2061" i="5"/>
  <c r="U2140" i="5"/>
  <c r="U1991" i="5"/>
  <c r="U2029" i="5"/>
  <c r="U2191" i="5"/>
  <c r="U2640" i="5"/>
  <c r="U2164" i="5"/>
  <c r="U2040" i="5"/>
  <c r="U2048" i="5"/>
  <c r="U2049" i="5"/>
  <c r="U2056" i="5"/>
  <c r="U2021" i="5"/>
  <c r="U1710" i="5"/>
  <c r="U1727" i="5"/>
  <c r="U2247" i="5"/>
  <c r="U2248" i="5"/>
  <c r="U2249" i="5"/>
  <c r="U2295" i="5"/>
  <c r="U2266" i="5"/>
  <c r="U2255" i="5"/>
  <c r="U2256" i="5"/>
  <c r="U2417" i="5"/>
  <c r="U2570" i="5"/>
  <c r="U1927" i="5"/>
  <c r="U1939" i="5"/>
  <c r="U2838" i="5"/>
  <c r="U2544" i="5"/>
  <c r="U2517" i="5"/>
  <c r="U2535" i="5"/>
  <c r="U1584" i="5"/>
  <c r="U2442" i="5"/>
  <c r="U2457" i="5"/>
  <c r="U2452" i="5"/>
  <c r="U2449" i="5"/>
  <c r="U2133" i="5"/>
  <c r="U1707" i="5"/>
  <c r="U1676" i="5"/>
  <c r="U2465" i="5"/>
  <c r="U2450" i="5"/>
  <c r="U2451" i="5"/>
  <c r="U2403" i="5"/>
  <c r="U3592" i="5"/>
  <c r="U1874" i="5"/>
  <c r="U2808" i="5"/>
  <c r="U1929" i="5"/>
  <c r="U1951" i="5"/>
  <c r="U1935" i="5"/>
  <c r="U1941" i="5"/>
  <c r="U3168" i="5"/>
  <c r="U3166" i="5"/>
  <c r="U3172" i="5"/>
  <c r="U3167" i="5"/>
  <c r="U2345" i="5"/>
  <c r="U2173" i="5"/>
  <c r="U2468" i="5"/>
  <c r="U2469" i="5"/>
  <c r="U2470" i="5"/>
  <c r="U1809" i="5"/>
  <c r="U2201" i="5"/>
  <c r="U2748" i="5"/>
  <c r="U2723" i="5"/>
  <c r="U2009" i="5"/>
  <c r="U1909" i="5"/>
  <c r="U2174" i="5"/>
  <c r="U2287" i="5"/>
  <c r="U2298" i="5"/>
  <c r="U3289" i="5"/>
  <c r="U3290" i="5"/>
  <c r="U3249" i="5"/>
  <c r="U3282" i="5"/>
  <c r="U3288" i="5"/>
  <c r="U2489" i="5"/>
  <c r="U2117" i="5"/>
  <c r="U2112" i="5"/>
  <c r="U2082" i="5"/>
  <c r="U2073" i="5"/>
  <c r="U2490" i="5"/>
  <c r="U2491" i="5"/>
  <c r="U2492" i="5"/>
  <c r="U2161" i="5"/>
  <c r="U2167" i="5"/>
  <c r="U2142" i="5"/>
  <c r="U2114" i="5"/>
  <c r="U2849" i="5"/>
  <c r="U2820" i="5"/>
  <c r="U2801" i="5"/>
  <c r="U2101" i="5"/>
  <c r="U2182" i="5"/>
  <c r="U1736" i="5"/>
  <c r="U1721" i="5"/>
  <c r="U1777" i="5"/>
  <c r="U2218" i="5"/>
  <c r="U1806" i="5"/>
  <c r="U1994" i="5"/>
  <c r="U2016" i="5"/>
  <c r="U1992" i="5"/>
  <c r="U1842" i="5"/>
  <c r="U1862" i="5"/>
  <c r="U1999" i="5"/>
  <c r="U2031" i="5"/>
  <c r="U2288" i="5"/>
  <c r="U1818" i="5"/>
  <c r="U2171" i="5"/>
  <c r="U2122" i="5"/>
  <c r="U2123" i="5"/>
  <c r="U2124" i="5"/>
  <c r="U2151" i="5"/>
  <c r="U2132" i="5"/>
  <c r="U2127" i="5"/>
  <c r="U2150" i="5"/>
  <c r="U2110" i="5"/>
  <c r="U2079" i="5"/>
  <c r="U2074" i="5"/>
  <c r="U2083" i="5"/>
  <c r="U2057" i="5"/>
  <c r="U2091" i="5"/>
  <c r="U2046" i="5"/>
  <c r="U2044" i="5"/>
  <c r="U2098" i="5"/>
  <c r="U2162" i="5"/>
  <c r="U2399" i="5"/>
  <c r="U2041" i="5"/>
  <c r="U2035" i="5"/>
  <c r="U2327" i="5"/>
  <c r="U1882" i="5"/>
  <c r="U1875" i="5"/>
  <c r="U1887" i="5"/>
  <c r="U2299" i="5"/>
  <c r="U2332" i="5"/>
  <c r="U2312" i="5"/>
  <c r="U2315" i="5"/>
  <c r="U2348" i="5"/>
  <c r="U2175" i="5"/>
  <c r="U2062" i="5"/>
  <c r="U1850" i="5"/>
  <c r="U2655" i="5"/>
  <c r="U3134" i="5"/>
  <c r="U2459" i="5"/>
  <c r="U2302" i="5"/>
  <c r="U2308" i="5"/>
  <c r="U2268" i="5"/>
  <c r="U2281" i="5"/>
  <c r="U2513" i="5"/>
  <c r="U2445" i="5"/>
  <c r="U1722" i="5"/>
  <c r="U1987" i="5"/>
  <c r="U1917" i="5"/>
  <c r="U2014" i="5"/>
  <c r="U1767" i="5"/>
  <c r="U2234" i="5"/>
  <c r="U2228" i="5"/>
  <c r="U2257" i="5"/>
  <c r="U2251" i="5"/>
  <c r="U1861" i="5"/>
  <c r="U1831" i="5"/>
  <c r="U2644" i="5"/>
  <c r="U2645" i="5"/>
  <c r="U2233" i="5"/>
  <c r="U1997" i="5"/>
  <c r="U2005" i="5"/>
  <c r="U2006" i="5"/>
  <c r="U1804" i="5"/>
  <c r="U1805" i="5"/>
  <c r="U1837" i="5"/>
  <c r="U2086" i="5"/>
  <c r="U2184" i="5"/>
  <c r="U2183" i="5"/>
  <c r="U2179" i="5"/>
  <c r="U4917" i="5"/>
  <c r="U2432" i="5"/>
  <c r="U2361" i="5"/>
  <c r="U2368" i="5"/>
  <c r="U2421" i="5"/>
  <c r="U2458" i="5"/>
  <c r="U2010" i="5"/>
  <c r="U2023" i="5"/>
  <c r="U2497" i="5"/>
  <c r="U2482" i="5"/>
  <c r="U2168" i="5"/>
  <c r="U2084" i="5"/>
  <c r="U2038" i="5"/>
  <c r="U2125" i="5"/>
  <c r="U2206" i="5"/>
  <c r="U2210" i="5"/>
  <c r="U2204" i="5"/>
  <c r="U2205" i="5"/>
  <c r="U2334" i="5"/>
  <c r="U2346" i="5"/>
  <c r="U1970" i="5"/>
  <c r="U2293" i="5"/>
  <c r="U2283" i="5"/>
  <c r="U2260" i="5"/>
  <c r="U2263" i="5"/>
  <c r="U2420" i="5"/>
  <c r="U2375" i="5"/>
  <c r="U2386" i="5"/>
  <c r="U2397" i="5"/>
  <c r="U2317" i="5"/>
  <c r="U2499" i="5"/>
  <c r="U2181" i="5"/>
  <c r="U2126" i="5"/>
  <c r="U2013" i="5"/>
  <c r="U1964" i="5"/>
  <c r="U1988" i="5"/>
  <c r="U2949" i="5"/>
  <c r="U2947" i="5"/>
  <c r="U2908" i="5"/>
  <c r="U2951" i="5"/>
  <c r="U2950" i="5"/>
  <c r="U2948" i="5"/>
  <c r="U2909" i="5"/>
  <c r="U2952" i="5"/>
  <c r="U2901" i="5"/>
  <c r="U2907" i="5"/>
  <c r="U2244" i="5"/>
  <c r="U2289" i="5"/>
  <c r="U2310" i="5"/>
  <c r="U2254" i="5"/>
  <c r="U2321" i="5"/>
  <c r="U2323" i="5"/>
  <c r="U1947" i="5"/>
  <c r="U1934" i="5"/>
  <c r="U2208" i="5"/>
  <c r="U2207" i="5"/>
  <c r="U2464" i="5"/>
  <c r="U2347" i="5"/>
  <c r="U2349" i="5"/>
  <c r="U2480" i="5"/>
  <c r="U2528" i="5"/>
  <c r="U2145" i="5"/>
  <c r="U2363" i="5"/>
  <c r="U2364" i="5"/>
  <c r="U1936" i="5"/>
  <c r="U1937" i="5"/>
  <c r="U2262" i="5"/>
  <c r="U2252" i="5"/>
  <c r="U2261" i="5"/>
  <c r="U2143" i="5"/>
  <c r="U2180" i="5"/>
  <c r="U1952" i="5"/>
  <c r="U2305" i="5"/>
  <c r="U2235" i="5"/>
  <c r="U2237" i="5"/>
  <c r="U2227" i="5"/>
  <c r="U2224" i="5"/>
  <c r="U2219" i="5"/>
  <c r="U2212" i="5"/>
  <c r="U2213" i="5"/>
  <c r="U2220" i="5"/>
  <c r="U2214" i="5"/>
  <c r="U2075" i="5"/>
  <c r="U2119" i="5"/>
  <c r="U2700" i="5"/>
  <c r="U2076" i="5"/>
  <c r="U2092" i="5"/>
  <c r="U1993" i="5"/>
  <c r="U1984" i="5"/>
  <c r="U1938" i="5"/>
  <c r="U2352" i="5"/>
  <c r="U2340" i="5"/>
  <c r="U2285" i="5"/>
  <c r="U1918" i="5"/>
  <c r="U2019" i="5"/>
  <c r="U2515" i="5"/>
  <c r="U2081" i="5"/>
  <c r="U2058" i="5"/>
  <c r="U2065" i="5"/>
  <c r="U2378" i="5"/>
  <c r="U2371" i="5"/>
  <c r="U2160" i="5"/>
  <c r="U2099" i="5"/>
  <c r="U2050" i="5"/>
  <c r="U2211" i="5"/>
  <c r="U2239" i="5"/>
  <c r="U2236" i="5"/>
  <c r="U2250" i="5"/>
  <c r="U2241" i="5"/>
  <c r="U2286" i="5"/>
  <c r="U2264" i="5"/>
  <c r="U2282" i="5"/>
  <c r="U2059" i="5"/>
  <c r="U2552" i="5"/>
  <c r="U2551" i="5"/>
  <c r="U2546" i="5"/>
  <c r="U2427" i="5"/>
  <c r="U2292" i="5"/>
  <c r="U2209" i="5"/>
  <c r="U2203" i="5"/>
  <c r="U2290" i="5"/>
  <c r="U2455" i="5"/>
  <c r="U2430" i="5"/>
  <c r="U2511" i="5"/>
  <c r="U2435" i="5"/>
  <c r="U2426" i="5"/>
  <c r="U2365" i="5"/>
  <c r="U2240" i="5"/>
  <c r="U2328" i="5"/>
  <c r="U2322" i="5"/>
  <c r="U2428" i="5"/>
  <c r="U2402" i="5"/>
  <c r="U2066" i="5"/>
  <c r="U2085" i="5"/>
  <c r="U2504" i="5"/>
  <c r="U2514" i="5"/>
  <c r="U2487" i="5"/>
  <c r="U2238" i="5"/>
  <c r="U2226" i="5"/>
  <c r="U2221" i="5"/>
  <c r="U2217" i="5"/>
  <c r="U2222" i="5"/>
  <c r="U2215" i="5"/>
  <c r="U2229" i="5"/>
  <c r="U2230" i="5"/>
  <c r="U2275" i="5"/>
  <c r="U2231" i="5"/>
  <c r="U2225" i="5"/>
  <c r="U2301" i="5"/>
  <c r="U2303" i="5"/>
  <c r="U2627" i="5"/>
  <c r="U2441" i="5"/>
  <c r="U2538" i="5"/>
  <c r="U2472" i="5"/>
  <c r="U2267" i="5"/>
  <c r="U2279" i="5"/>
  <c r="U2466" i="5"/>
  <c r="U2461" i="5"/>
  <c r="U2436" i="5"/>
  <c r="U2691" i="5"/>
  <c r="U2300" i="5"/>
  <c r="U2276" i="5"/>
  <c r="U2245" i="5"/>
  <c r="U2246" i="5"/>
  <c r="U2679" i="5"/>
  <c r="U2658" i="5"/>
  <c r="U2407" i="5"/>
  <c r="U2380" i="5"/>
  <c r="U2474" i="5"/>
  <c r="U2475" i="5"/>
  <c r="U2781" i="5"/>
  <c r="U2413" i="5"/>
  <c r="U2373" i="5"/>
  <c r="U2400" i="5"/>
  <c r="U2376" i="5"/>
  <c r="U2385" i="5"/>
  <c r="U2395" i="5"/>
  <c r="U2392" i="5"/>
  <c r="U2438" i="5"/>
  <c r="U2374" i="5"/>
  <c r="U2366" i="5"/>
  <c r="U2409" i="5"/>
  <c r="U2424" i="5"/>
  <c r="U2483" i="5"/>
  <c r="U2534" i="5"/>
  <c r="U2460" i="5"/>
  <c r="U2362" i="5"/>
  <c r="U2477" i="5"/>
  <c r="U2478" i="5"/>
  <c r="U2498" i="5"/>
  <c r="U2600" i="5"/>
  <c r="U2565" i="5"/>
  <c r="U1888" i="5"/>
  <c r="U2545" i="5"/>
  <c r="U2314" i="5"/>
  <c r="U2253" i="5"/>
  <c r="U2118" i="5"/>
  <c r="U2360" i="5"/>
  <c r="U2354" i="5"/>
  <c r="U1980" i="5"/>
  <c r="U2398" i="5"/>
  <c r="U2077" i="5"/>
  <c r="U2307" i="5"/>
  <c r="U2647" i="5"/>
  <c r="U2485" i="5"/>
  <c r="U2446" i="5"/>
  <c r="U2456" i="5"/>
  <c r="U2393" i="5"/>
  <c r="U2382" i="5"/>
  <c r="U2039" i="5"/>
  <c r="U2045" i="5"/>
  <c r="U2628" i="5"/>
  <c r="U1631" i="5"/>
  <c r="U1807" i="5"/>
  <c r="U1833" i="5"/>
  <c r="U1859" i="5"/>
  <c r="U1849" i="5"/>
  <c r="U1863" i="5"/>
  <c r="U2078" i="5"/>
  <c r="U2104" i="5"/>
  <c r="U2105" i="5"/>
  <c r="U2202" i="5"/>
  <c r="U2199" i="5"/>
  <c r="U2198" i="5"/>
  <c r="U2216" i="5"/>
  <c r="U1975" i="5"/>
  <c r="U1959" i="5"/>
  <c r="U2486" i="5"/>
  <c r="U2106" i="5"/>
  <c r="U2138" i="5"/>
  <c r="U2686" i="5"/>
  <c r="U2695" i="5"/>
  <c r="U2622" i="5"/>
  <c r="U2635" i="5"/>
  <c r="U2597" i="5"/>
  <c r="U2598" i="5"/>
  <c r="U2571" i="5"/>
  <c r="U2584" i="5"/>
  <c r="U2591" i="5"/>
  <c r="U2116" i="5"/>
  <c r="U2618" i="5"/>
  <c r="U2493" i="5"/>
  <c r="U1737" i="5"/>
  <c r="U2414" i="5"/>
  <c r="U2356" i="5"/>
  <c r="U2357" i="5"/>
  <c r="U2200" i="5"/>
  <c r="U1989" i="5"/>
  <c r="U1930" i="5"/>
  <c r="U2223" i="5"/>
  <c r="U2270" i="5"/>
  <c r="U2102" i="5"/>
  <c r="U2060" i="5"/>
  <c r="U2007" i="5"/>
  <c r="U1585" i="5"/>
  <c r="U1561" i="5"/>
  <c r="U1552" i="5"/>
  <c r="U1712" i="5"/>
  <c r="U1719" i="5"/>
  <c r="U1775" i="5"/>
  <c r="U1745" i="5"/>
  <c r="U1748" i="5"/>
  <c r="U1424" i="5"/>
  <c r="U1422" i="5"/>
  <c r="U1785" i="5"/>
  <c r="U2193" i="5"/>
  <c r="U1591" i="5"/>
  <c r="U1738" i="5"/>
  <c r="U1857" i="5"/>
  <c r="U1889" i="5"/>
  <c r="U1455" i="5"/>
  <c r="U1465" i="5"/>
  <c r="U2685" i="5"/>
  <c r="U2615" i="5"/>
  <c r="U2682" i="5"/>
  <c r="U2566" i="5"/>
  <c r="U2629" i="5"/>
  <c r="U1684" i="5"/>
  <c r="U1866" i="5"/>
  <c r="U1813" i="5"/>
  <c r="U1846" i="5"/>
  <c r="U1864" i="5"/>
  <c r="U1581" i="5"/>
  <c r="U1546" i="5"/>
  <c r="U1554" i="5"/>
  <c r="U1562" i="5"/>
  <c r="U1559" i="5"/>
  <c r="U1449" i="5"/>
  <c r="U1385" i="5"/>
  <c r="U939" i="5"/>
  <c r="U894" i="5"/>
  <c r="U940" i="5"/>
  <c r="U895" i="5"/>
  <c r="U902" i="5"/>
  <c r="U988" i="5"/>
  <c r="U1004" i="5"/>
  <c r="U989" i="5"/>
  <c r="U1005" i="5"/>
  <c r="U970" i="5"/>
  <c r="U1743" i="5"/>
  <c r="U1832" i="5"/>
  <c r="U1848" i="5"/>
  <c r="U1092" i="5"/>
  <c r="U1116" i="5"/>
  <c r="U1854" i="5"/>
  <c r="U1855" i="5"/>
  <c r="U1635" i="5"/>
  <c r="U1699" i="5"/>
  <c r="U1853" i="5"/>
  <c r="U2318" i="5"/>
  <c r="U2306" i="5"/>
  <c r="U1412" i="5"/>
  <c r="U1516" i="5"/>
  <c r="U1968" i="5"/>
  <c r="U4553" i="5"/>
  <c r="U1582" i="5"/>
  <c r="U1583" i="5"/>
  <c r="U1571" i="5"/>
  <c r="U1535" i="5"/>
  <c r="U1942" i="5"/>
  <c r="U1924" i="5"/>
  <c r="U1904" i="5"/>
  <c r="U1902" i="5"/>
  <c r="U1995" i="5"/>
  <c r="U1914" i="5"/>
  <c r="U1409" i="5"/>
  <c r="U1491" i="5"/>
  <c r="U1570" i="5"/>
  <c r="U1770" i="5"/>
  <c r="U1756" i="5"/>
  <c r="U1757" i="5"/>
  <c r="U1851" i="5"/>
  <c r="U1824" i="5"/>
  <c r="U1828" i="5"/>
  <c r="U1319" i="5"/>
  <c r="U1716" i="5"/>
  <c r="U1742" i="5"/>
  <c r="U1747" i="5"/>
  <c r="U1713" i="5"/>
  <c r="U1827" i="5"/>
  <c r="U1643" i="5"/>
  <c r="U1641" i="5"/>
  <c r="U1659" i="5"/>
  <c r="U1976" i="5"/>
  <c r="U1931" i="5"/>
  <c r="U1926" i="5"/>
  <c r="U1996" i="5"/>
  <c r="U1870" i="5"/>
  <c r="U1877" i="5"/>
  <c r="U1953" i="5"/>
  <c r="U1910" i="5"/>
  <c r="U1915" i="5"/>
  <c r="U1907" i="5"/>
  <c r="U2030" i="5"/>
  <c r="U1916" i="5"/>
  <c r="U2028" i="5"/>
  <c r="U1273" i="5"/>
  <c r="U1303" i="5"/>
  <c r="U1277" i="5"/>
  <c r="U1522" i="5"/>
  <c r="U1419" i="5"/>
  <c r="U1425" i="5"/>
  <c r="U1391" i="5"/>
  <c r="U1415" i="5"/>
  <c r="U1407" i="5"/>
  <c r="U1399" i="5"/>
  <c r="U1396" i="5"/>
  <c r="U1386" i="5"/>
  <c r="U1430" i="5"/>
  <c r="U1905" i="5"/>
  <c r="U1990" i="5"/>
  <c r="U1943" i="5"/>
  <c r="U1908" i="5"/>
  <c r="U1344" i="5"/>
  <c r="U1690" i="5"/>
  <c r="U1692" i="5"/>
  <c r="U1697" i="5"/>
  <c r="U1688" i="5"/>
  <c r="U1653" i="5"/>
  <c r="U1638" i="5"/>
  <c r="U1621" i="5"/>
  <c r="U1670" i="5"/>
  <c r="U1644" i="5"/>
  <c r="U1677" i="5"/>
  <c r="U1928" i="5"/>
  <c r="U1912" i="5"/>
  <c r="U1284" i="5"/>
  <c r="U1362" i="5"/>
  <c r="U1574" i="5"/>
  <c r="U1579" i="5"/>
  <c r="U1575" i="5"/>
  <c r="U1567" i="5"/>
  <c r="U1576" i="5"/>
  <c r="U1568" i="5"/>
  <c r="U1838" i="5"/>
  <c r="U1413" i="5"/>
  <c r="U1378" i="5"/>
  <c r="U1374" i="5"/>
  <c r="U1759" i="5"/>
  <c r="U1895" i="5"/>
  <c r="U1881" i="5"/>
  <c r="U3055" i="5"/>
  <c r="U1392" i="5"/>
  <c r="U1973" i="5"/>
  <c r="U1899" i="5"/>
  <c r="U1896" i="5"/>
  <c r="U1658" i="5"/>
  <c r="U1620" i="5"/>
  <c r="U1623" i="5"/>
  <c r="U1691" i="5"/>
  <c r="U1632" i="5"/>
  <c r="U1657" i="5"/>
  <c r="U2508" i="5"/>
  <c r="U1750" i="5"/>
  <c r="U1826" i="5"/>
  <c r="U1890" i="5"/>
  <c r="U1844" i="5"/>
  <c r="U1586" i="5"/>
  <c r="U1569" i="5"/>
  <c r="U1553" i="5"/>
  <c r="U2051" i="5"/>
  <c r="U1810" i="5"/>
  <c r="U1808" i="5"/>
  <c r="U1886" i="5"/>
  <c r="U1534" i="5"/>
  <c r="U1573" i="5"/>
  <c r="U1505" i="5"/>
  <c r="U1540" i="5"/>
  <c r="U1856" i="5"/>
  <c r="U1829" i="5"/>
  <c r="U1776" i="5"/>
  <c r="U1749" i="5"/>
  <c r="U1229" i="5"/>
  <c r="U1218" i="5"/>
  <c r="U1235" i="5"/>
  <c r="U1148" i="5"/>
  <c r="U1911" i="5"/>
  <c r="U1778" i="5"/>
  <c r="U1725" i="5"/>
  <c r="U2033" i="5"/>
  <c r="U1357" i="5"/>
  <c r="U1628" i="5"/>
  <c r="U1648" i="5"/>
  <c r="U1614" i="5"/>
  <c r="U2034" i="5"/>
  <c r="U1606" i="5"/>
  <c r="U1599" i="5"/>
  <c r="U3846" i="5"/>
  <c r="U3844" i="5"/>
  <c r="U2196" i="5"/>
  <c r="U2187" i="5"/>
  <c r="U1483" i="5"/>
  <c r="U1580" i="5"/>
  <c r="U1518" i="5"/>
  <c r="U1541" i="5"/>
  <c r="U1558" i="5"/>
  <c r="U1532" i="5"/>
  <c r="U1524" i="5"/>
  <c r="U1543" i="5"/>
  <c r="U1885" i="5"/>
  <c r="U1892" i="5"/>
  <c r="U1880" i="5"/>
  <c r="U1318" i="5"/>
  <c r="U1474" i="5"/>
  <c r="U2022" i="5"/>
  <c r="U1739" i="5"/>
  <c r="U1625" i="5"/>
  <c r="U1630" i="5"/>
  <c r="U1667" i="5"/>
  <c r="U1626" i="5"/>
  <c r="U1655" i="5"/>
  <c r="U1624" i="5"/>
  <c r="U1266" i="5"/>
  <c r="U1225" i="5"/>
  <c r="U1878" i="5"/>
  <c r="U1876" i="5"/>
  <c r="U1587" i="5"/>
  <c r="U1589" i="5"/>
  <c r="U4906" i="5"/>
  <c r="U4905" i="5"/>
  <c r="U4907" i="5"/>
  <c r="U1493" i="5"/>
  <c r="U1549" i="5"/>
  <c r="U1529" i="5"/>
  <c r="U1538" i="5"/>
  <c r="U1590" i="5"/>
  <c r="U1588" i="5"/>
  <c r="U1550" i="5"/>
  <c r="U1792" i="5"/>
  <c r="U1794" i="5"/>
  <c r="U1555" i="5"/>
  <c r="U2462" i="5"/>
  <c r="U2453" i="5"/>
  <c r="U2454" i="5"/>
  <c r="U2848" i="5"/>
  <c r="U2827" i="5"/>
  <c r="U1664" i="5"/>
  <c r="U178" i="5"/>
  <c r="U180" i="5"/>
  <c r="U1693" i="5"/>
  <c r="U1660" i="5"/>
  <c r="U1661" i="5"/>
  <c r="U1678" i="5"/>
  <c r="U1662" i="5"/>
  <c r="U1663" i="5"/>
  <c r="U1526" i="5"/>
  <c r="U1368" i="5"/>
  <c r="U1352" i="5"/>
  <c r="U1533" i="5"/>
  <c r="U1489" i="5"/>
  <c r="U1487" i="5"/>
  <c r="U1484" i="5"/>
  <c r="U2447" i="5"/>
  <c r="U1671" i="5"/>
  <c r="U1673" i="5"/>
  <c r="U1636" i="5"/>
  <c r="U1900" i="5"/>
  <c r="U1324" i="5"/>
  <c r="U719" i="5"/>
  <c r="U276" i="5"/>
  <c r="U1791" i="5"/>
  <c r="U1796" i="5"/>
  <c r="U2722" i="5"/>
  <c r="U2728" i="5"/>
  <c r="U1668" i="5"/>
  <c r="U1700" i="5"/>
  <c r="U1708" i="5"/>
  <c r="U1490" i="5"/>
  <c r="U1222" i="5"/>
  <c r="U1240" i="5"/>
  <c r="U1221" i="5"/>
  <c r="U1694" i="5"/>
  <c r="U1213" i="5"/>
  <c r="U3152" i="5"/>
  <c r="U3156" i="5"/>
  <c r="U1033" i="5"/>
  <c r="U1340" i="5"/>
  <c r="U1327" i="5"/>
  <c r="U1577" i="5"/>
  <c r="U1515" i="5"/>
  <c r="U1545" i="5"/>
  <c r="U1450" i="5"/>
  <c r="U1463" i="5"/>
  <c r="U1379" i="5"/>
  <c r="U789" i="5"/>
  <c r="U771" i="5"/>
  <c r="U1780" i="5"/>
  <c r="U1485" i="5"/>
  <c r="U1527" i="5"/>
  <c r="U1356" i="5"/>
  <c r="U1891" i="5"/>
  <c r="U1884" i="5"/>
  <c r="U1867" i="5"/>
  <c r="U1572" i="5"/>
  <c r="U1565" i="5"/>
  <c r="U1566" i="5"/>
  <c r="U1811" i="5"/>
  <c r="U1814" i="5"/>
  <c r="U1598" i="5"/>
  <c r="U1597" i="5"/>
  <c r="U1769" i="5"/>
  <c r="U1771" i="5"/>
  <c r="U1674" i="5"/>
  <c r="U1666" i="5"/>
  <c r="U1446" i="5"/>
  <c r="U1444" i="5"/>
  <c r="U1257" i="5"/>
  <c r="U1267" i="5"/>
  <c r="U1297" i="5"/>
  <c r="U1311" i="5"/>
  <c r="U1337" i="5"/>
  <c r="U1346" i="5"/>
  <c r="U4923" i="5"/>
  <c r="U4922" i="5"/>
  <c r="U1427" i="5"/>
  <c r="U1442" i="5"/>
  <c r="U1411" i="5"/>
  <c r="U1377" i="5"/>
  <c r="U1461" i="5"/>
  <c r="U1389" i="5"/>
  <c r="U1421" i="5"/>
  <c r="U1361" i="5"/>
  <c r="U1898" i="5"/>
  <c r="U1860" i="5"/>
  <c r="U1514" i="5"/>
  <c r="U1600" i="5"/>
  <c r="U1601" i="5"/>
  <c r="U1594" i="5"/>
  <c r="U1595" i="5"/>
  <c r="U1602" i="5"/>
  <c r="U1382" i="5"/>
  <c r="U1161" i="5"/>
  <c r="U1650" i="5"/>
  <c r="U1701" i="5"/>
  <c r="U1190" i="5"/>
  <c r="U1797" i="5"/>
  <c r="U1798" i="5"/>
  <c r="U1298" i="5"/>
  <c r="U1289" i="5"/>
  <c r="U1462" i="5"/>
  <c r="U1452" i="5"/>
  <c r="U1416" i="5"/>
  <c r="U1258" i="5"/>
  <c r="U2024" i="5"/>
  <c r="U1706" i="5"/>
  <c r="U1705" i="5"/>
  <c r="U1702" i="5"/>
  <c r="U1703" i="5"/>
  <c r="U1255" i="5"/>
  <c r="U1333" i="5"/>
  <c r="U1523" i="5"/>
  <c r="U1519" i="5"/>
  <c r="U1537" i="5"/>
  <c r="U1542" i="5"/>
  <c r="U1486" i="5"/>
  <c r="U1525" i="5"/>
  <c r="U1502" i="5"/>
  <c r="U1784" i="5"/>
  <c r="U1410" i="5"/>
  <c r="U1402" i="5"/>
  <c r="U1380" i="5"/>
  <c r="U1482" i="5"/>
  <c r="U1536" i="5"/>
  <c r="U1420" i="5"/>
  <c r="U1789" i="5"/>
  <c r="U1782" i="5"/>
  <c r="U1790" i="5"/>
  <c r="U1760" i="5"/>
  <c r="U2320" i="5"/>
  <c r="U1617" i="5"/>
  <c r="U1799" i="5"/>
  <c r="U1517" i="5"/>
  <c r="U1557" i="5"/>
  <c r="U1547" i="5"/>
  <c r="U1520" i="5"/>
  <c r="U2471" i="5"/>
  <c r="U2494" i="5"/>
  <c r="U2495" i="5"/>
  <c r="U1511" i="5"/>
  <c r="U1528" i="5"/>
  <c r="U1506" i="5"/>
  <c r="U1605" i="5"/>
  <c r="U1496" i="5"/>
  <c r="U1509" i="5"/>
  <c r="U1495" i="5"/>
  <c r="U1649" i="5"/>
  <c r="U1603" i="5"/>
  <c r="U1593" i="5"/>
  <c r="U1604" i="5"/>
  <c r="U1615" i="5"/>
  <c r="U1611" i="5"/>
  <c r="U1616" i="5"/>
  <c r="U1507" i="5"/>
  <c r="U1645" i="5"/>
  <c r="U1834" i="5"/>
  <c r="U1497" i="5"/>
  <c r="U1503" i="5"/>
  <c r="U1563" i="5"/>
  <c r="U1633" i="5"/>
  <c r="U1619" i="5"/>
  <c r="U1669" i="5"/>
  <c r="U1488" i="5"/>
  <c r="U1618" i="5"/>
  <c r="U1698" i="5"/>
  <c r="U1640" i="5"/>
  <c r="U1714" i="5"/>
  <c r="U1752" i="5"/>
  <c r="U1709" i="5"/>
  <c r="U1596" i="5"/>
  <c r="U1835" i="5"/>
  <c r="U1772" i="5"/>
  <c r="U1763" i="5"/>
  <c r="U1726" i="5"/>
  <c r="U1711" i="5"/>
  <c r="U1751" i="5"/>
  <c r="U1787" i="5"/>
  <c r="U1609" i="5"/>
  <c r="U1612" i="5"/>
  <c r="U1613" i="5"/>
  <c r="U1610" i="5"/>
  <c r="U1695" i="5"/>
  <c r="U1683" i="5"/>
  <c r="U2139" i="5"/>
  <c r="U1686" i="5"/>
  <c r="U1672" i="5"/>
  <c r="U1639" i="5"/>
  <c r="U1724" i="5"/>
  <c r="U1788" i="5"/>
  <c r="U1689" i="5"/>
  <c r="U1679" i="5"/>
  <c r="U1687" i="5"/>
  <c r="U1656" i="5"/>
  <c r="U1665" i="5"/>
  <c r="U1680" i="5"/>
  <c r="U1637" i="5"/>
  <c r="U1651" i="5"/>
  <c r="U1762" i="5"/>
  <c r="U1715" i="5"/>
  <c r="U1717" i="5"/>
  <c r="U1858" i="5"/>
  <c r="U1647" i="5"/>
  <c r="U1781" i="5"/>
  <c r="U1744" i="5"/>
  <c r="U1765" i="5"/>
  <c r="U1746" i="5"/>
  <c r="U1755" i="5"/>
  <c r="U1728" i="5"/>
  <c r="U1839" i="5"/>
  <c r="U1883" i="5"/>
  <c r="U1871" i="5"/>
  <c r="U1872" i="5"/>
  <c r="U1718" i="5"/>
  <c r="U1969" i="5"/>
  <c r="U1962" i="5"/>
  <c r="U1758" i="5"/>
  <c r="U1761" i="5"/>
  <c r="U1868" i="5"/>
  <c r="U1819" i="5"/>
  <c r="U1817" i="5"/>
  <c r="U1925" i="5"/>
  <c r="U1954" i="5"/>
  <c r="U1955" i="5"/>
  <c r="U1920" i="5"/>
  <c r="U1948" i="5"/>
  <c r="U1956" i="5"/>
  <c r="U1957" i="5"/>
  <c r="U1802" i="5"/>
  <c r="U1845" i="5"/>
  <c r="U1812" i="5"/>
  <c r="U1822" i="5"/>
  <c r="U2148" i="5"/>
  <c r="U2146" i="5"/>
  <c r="U1978" i="5"/>
  <c r="U1963" i="5"/>
  <c r="U1820" i="5"/>
  <c r="U1921" i="5"/>
  <c r="U1830" i="5"/>
  <c r="U1815" i="5"/>
  <c r="U1972" i="5"/>
  <c r="U1971" i="5"/>
  <c r="U1958" i="5"/>
  <c r="U1922" i="5"/>
  <c r="U2166" i="5"/>
  <c r="U2156" i="5"/>
  <c r="U1150" i="5"/>
  <c r="U1897" i="5"/>
  <c r="U1894" i="5"/>
  <c r="U1365" i="5"/>
  <c r="U1471" i="5"/>
  <c r="U1350" i="5"/>
  <c r="U1341" i="5"/>
  <c r="U1347" i="5"/>
  <c r="U1729" i="5"/>
  <c r="U1764" i="5"/>
  <c r="U1730" i="5"/>
  <c r="U1731" i="5"/>
  <c r="U1753" i="5"/>
  <c r="U1754" i="5"/>
  <c r="U1732" i="5"/>
  <c r="U1733" i="5"/>
  <c r="U1901" i="5"/>
  <c r="U1825" i="5"/>
  <c r="U1836" i="5"/>
  <c r="U724" i="5"/>
  <c r="U720" i="5"/>
  <c r="U727" i="5"/>
  <c r="U723" i="5"/>
  <c r="U1393" i="5"/>
  <c r="U1803" i="5"/>
  <c r="U1843" i="5"/>
  <c r="U1933" i="5"/>
  <c r="U1428" i="5"/>
  <c r="U1431" i="5"/>
  <c r="U1387" i="5"/>
  <c r="U1816" i="5"/>
  <c r="U1696" i="5"/>
  <c r="U1786" i="5"/>
  <c r="U1793" i="5"/>
  <c r="U1795" i="5"/>
  <c r="U1779" i="5"/>
  <c r="U1768" i="5"/>
  <c r="U1259" i="5"/>
  <c r="U1262" i="5"/>
  <c r="U1607" i="5"/>
  <c r="U1675" i="5"/>
  <c r="U1622" i="5"/>
  <c r="U1734" i="5"/>
  <c r="U1740" i="5"/>
  <c r="U1840" i="5"/>
  <c r="U1432" i="5"/>
  <c r="U1441" i="5"/>
  <c r="U1498" i="5"/>
  <c r="U1390" i="5"/>
  <c r="U1521" i="5"/>
  <c r="U1132" i="5"/>
  <c r="U1608" i="5"/>
  <c r="U1592" i="5"/>
  <c r="U1773" i="5"/>
  <c r="U1646" i="5"/>
  <c r="U1981" i="5"/>
  <c r="U1823" i="5"/>
  <c r="U1741" i="5"/>
  <c r="U1723" i="5"/>
  <c r="U1720" i="5"/>
  <c r="U1735" i="5"/>
  <c r="U1800" i="5"/>
  <c r="U607" i="5"/>
  <c r="U1548" i="5"/>
  <c r="U1196" i="5"/>
  <c r="U1388" i="5"/>
  <c r="U1417" i="5"/>
  <c r="U1400" i="5"/>
  <c r="U1403" i="5"/>
  <c r="U1414" i="5"/>
  <c r="U1375" i="5"/>
  <c r="U1436" i="5"/>
  <c r="U1243" i="5"/>
  <c r="U962" i="5"/>
  <c r="U934" i="5"/>
  <c r="U966" i="5"/>
  <c r="U969" i="5"/>
  <c r="U1011" i="5"/>
  <c r="U1009" i="5"/>
  <c r="U999" i="5"/>
  <c r="U985" i="5"/>
  <c r="U1447" i="5"/>
  <c r="U846" i="5"/>
  <c r="U833" i="5"/>
  <c r="U790" i="5"/>
  <c r="U803" i="5"/>
  <c r="U843" i="5"/>
  <c r="U1001" i="5"/>
  <c r="U946" i="5"/>
  <c r="U1285" i="5"/>
  <c r="U1274" i="5"/>
  <c r="U879" i="5"/>
  <c r="U897" i="5"/>
  <c r="U900" i="5"/>
  <c r="U1236" i="5"/>
  <c r="U1208" i="5"/>
  <c r="U813" i="5"/>
  <c r="U849" i="5"/>
  <c r="U859" i="5"/>
  <c r="U822" i="5"/>
  <c r="U829" i="5"/>
  <c r="U827" i="5"/>
  <c r="U1152" i="5"/>
  <c r="U1359" i="5"/>
  <c r="U1360" i="5"/>
  <c r="U1351" i="5"/>
  <c r="U1027" i="5"/>
  <c r="U1022" i="5"/>
  <c r="U1028" i="5"/>
  <c r="U1039" i="5"/>
  <c r="U1020" i="5"/>
  <c r="U1036" i="5"/>
  <c r="U1032" i="5"/>
  <c r="U1026" i="5"/>
  <c r="U1041" i="5"/>
  <c r="U1029" i="5"/>
  <c r="U1040" i="5"/>
  <c r="U1043" i="5"/>
  <c r="U1037" i="5"/>
  <c r="U1049" i="5"/>
  <c r="U1031" i="5"/>
  <c r="U1104" i="5"/>
  <c r="U1237" i="5"/>
  <c r="U1263" i="5"/>
  <c r="U1307" i="5"/>
  <c r="U1286" i="5"/>
  <c r="U1508" i="5"/>
  <c r="U1512" i="5"/>
  <c r="U1198" i="5"/>
  <c r="U1220" i="5"/>
  <c r="U1242" i="5"/>
  <c r="U1476" i="5"/>
  <c r="U575" i="5"/>
  <c r="U1066" i="5"/>
  <c r="U1064" i="5"/>
  <c r="U1130" i="5"/>
  <c r="U1143" i="5"/>
  <c r="U1122" i="5"/>
  <c r="U1103" i="5"/>
  <c r="U1077" i="5"/>
  <c r="U1078" i="5"/>
  <c r="U1079" i="5"/>
  <c r="U1080" i="5"/>
  <c r="U1085" i="5"/>
  <c r="U1075" i="5"/>
  <c r="U1076" i="5"/>
  <c r="U1115" i="5"/>
  <c r="U1074" i="5"/>
  <c r="U1136" i="5"/>
  <c r="U1137" i="5"/>
  <c r="U1138" i="5"/>
  <c r="U1139" i="5"/>
  <c r="U1127" i="5"/>
  <c r="U1140" i="5"/>
  <c r="U1141" i="5"/>
  <c r="U1121" i="5"/>
  <c r="U1131" i="5"/>
  <c r="U1073" i="5"/>
  <c r="U876" i="5"/>
  <c r="U579" i="5"/>
  <c r="U578" i="5"/>
  <c r="U791" i="5"/>
  <c r="U825" i="5"/>
  <c r="U1330" i="5"/>
  <c r="U21" i="5"/>
  <c r="U1500" i="5"/>
  <c r="U1107" i="5"/>
  <c r="U1081" i="5"/>
  <c r="U1404" i="5"/>
  <c r="U1454" i="5"/>
  <c r="U858" i="5"/>
  <c r="U860" i="5"/>
  <c r="U837" i="5"/>
  <c r="U760" i="5"/>
  <c r="U847" i="5"/>
  <c r="U1172" i="5"/>
  <c r="U1170" i="5"/>
  <c r="U773" i="5"/>
  <c r="U1019" i="5"/>
  <c r="U1021" i="5"/>
  <c r="U1014" i="5"/>
  <c r="U1035" i="5"/>
  <c r="U1321" i="5"/>
  <c r="U1305" i="5"/>
  <c r="U935" i="5"/>
  <c r="U1504" i="5"/>
  <c r="U1492" i="5"/>
  <c r="U1433" i="5"/>
  <c r="U1453" i="5"/>
  <c r="U1448" i="5"/>
  <c r="U1397" i="5"/>
  <c r="U713" i="5"/>
  <c r="U997" i="5"/>
  <c r="U919" i="5"/>
  <c r="U914" i="5"/>
  <c r="U1418" i="5"/>
  <c r="U1381" i="5"/>
  <c r="U1394" i="5"/>
  <c r="U685" i="5"/>
  <c r="U1252" i="5"/>
  <c r="U1309" i="5"/>
  <c r="U1353" i="5"/>
  <c r="U1456" i="5"/>
  <c r="U1405" i="5"/>
  <c r="U957" i="5"/>
  <c r="U956" i="5"/>
  <c r="U1363" i="5"/>
  <c r="U1314" i="5"/>
  <c r="U889" i="5"/>
  <c r="U926" i="5"/>
  <c r="U881" i="5"/>
  <c r="U886" i="5"/>
  <c r="U1125" i="5"/>
  <c r="U1135" i="5"/>
  <c r="U1134" i="5"/>
  <c r="U880" i="5"/>
  <c r="U920" i="5"/>
  <c r="U1560" i="5"/>
  <c r="U1499" i="5"/>
  <c r="U817" i="5"/>
  <c r="U1180" i="5"/>
  <c r="U1188" i="5"/>
  <c r="U952" i="5"/>
  <c r="U645" i="5"/>
  <c r="U1238" i="5"/>
  <c r="U1241" i="5"/>
  <c r="U1227" i="5"/>
  <c r="U1234" i="5"/>
  <c r="U1231" i="5"/>
  <c r="U1209" i="5"/>
  <c r="U1244" i="5"/>
  <c r="U1233" i="5"/>
  <c r="U1178" i="5"/>
  <c r="U1494" i="5"/>
  <c r="U1153" i="5"/>
  <c r="U1003" i="5"/>
  <c r="U984" i="5"/>
  <c r="U960" i="5"/>
  <c r="U965" i="5"/>
  <c r="U963" i="5"/>
  <c r="U936" i="5"/>
  <c r="U964" i="5"/>
  <c r="U911" i="5"/>
  <c r="U921" i="5"/>
  <c r="U845" i="5"/>
  <c r="U848" i="5"/>
  <c r="U718" i="5"/>
  <c r="U707" i="5"/>
  <c r="U700" i="5"/>
  <c r="U722" i="5"/>
  <c r="U652" i="5"/>
  <c r="U974" i="5"/>
  <c r="U981" i="5"/>
  <c r="U975" i="5"/>
  <c r="U1682" i="5"/>
  <c r="U915" i="5"/>
  <c r="U927" i="5"/>
  <c r="U955" i="5"/>
  <c r="U990" i="5"/>
  <c r="U1323" i="5"/>
  <c r="U715" i="5"/>
  <c r="U704" i="5"/>
  <c r="U776" i="5"/>
  <c r="U740" i="5"/>
  <c r="U844" i="5"/>
  <c r="U943" i="5"/>
  <c r="U976" i="5"/>
  <c r="U918" i="5"/>
  <c r="U820" i="5"/>
  <c r="U1120" i="5"/>
  <c r="U1110" i="5"/>
  <c r="U1133" i="5"/>
  <c r="U1203" i="5"/>
  <c r="U1191" i="5"/>
  <c r="U1204" i="5"/>
  <c r="U1181" i="5"/>
  <c r="U1199" i="5"/>
  <c r="U1182" i="5"/>
  <c r="U1101" i="5"/>
  <c r="U1179" i="5"/>
  <c r="U906" i="5"/>
  <c r="U1270" i="5"/>
  <c r="U941" i="5"/>
  <c r="U873" i="5"/>
  <c r="U1370" i="5"/>
  <c r="U1146" i="5"/>
  <c r="U1434" i="5"/>
  <c r="U1477" i="5"/>
  <c r="U1479" i="5"/>
  <c r="U1384" i="5"/>
  <c r="U855" i="5"/>
  <c r="U742" i="5"/>
  <c r="U417" i="5"/>
  <c r="U421" i="5"/>
  <c r="U2933" i="5"/>
  <c r="U1704" i="5"/>
  <c r="U1067" i="5"/>
  <c r="U616" i="5"/>
  <c r="U917" i="5"/>
  <c r="U668" i="5"/>
  <c r="U683" i="5"/>
  <c r="U2974" i="5"/>
  <c r="U1544" i="5"/>
  <c r="U1556" i="5"/>
  <c r="U1551" i="5"/>
  <c r="U1510" i="5"/>
  <c r="U726" i="5"/>
  <c r="U1124" i="5"/>
  <c r="U830" i="5"/>
  <c r="U1207" i="5"/>
  <c r="U1166" i="5"/>
  <c r="U1226" i="5"/>
  <c r="U1230" i="5"/>
  <c r="U1007" i="5"/>
  <c r="U995" i="5"/>
  <c r="U870" i="5"/>
  <c r="U883" i="5"/>
  <c r="U912" i="5"/>
  <c r="U1051" i="5"/>
  <c r="U1038" i="5"/>
  <c r="U1016" i="5"/>
  <c r="U804" i="5"/>
  <c r="U779" i="5"/>
  <c r="U767" i="5"/>
  <c r="U743" i="5"/>
  <c r="U954" i="5"/>
  <c r="U655" i="5"/>
  <c r="U3268" i="5"/>
  <c r="U3175" i="5"/>
  <c r="U1097" i="5"/>
  <c r="U1090" i="5"/>
  <c r="U1091" i="5"/>
  <c r="U1366" i="5"/>
  <c r="U1358" i="5"/>
  <c r="U1369" i="5"/>
  <c r="U1367" i="5"/>
  <c r="U1349" i="5"/>
  <c r="U1062" i="5"/>
  <c r="U4909" i="5"/>
  <c r="U4908" i="5"/>
  <c r="U4911" i="5"/>
  <c r="U1320" i="5"/>
  <c r="U1310" i="5"/>
  <c r="U1302" i="5"/>
  <c r="U1264" i="5"/>
  <c r="U1250" i="5"/>
  <c r="U1276" i="5"/>
  <c r="U1304" i="5"/>
  <c r="U576" i="5"/>
  <c r="U1423" i="5"/>
  <c r="U1478" i="5"/>
  <c r="U1457" i="5"/>
  <c r="U2324" i="5"/>
  <c r="U2325" i="5"/>
  <c r="U2339" i="5"/>
  <c r="U2337" i="5"/>
  <c r="U2330" i="5"/>
  <c r="U660" i="5"/>
  <c r="U682" i="5"/>
  <c r="U689" i="5"/>
  <c r="U1339" i="5"/>
  <c r="U1331" i="5"/>
  <c r="U1322" i="5"/>
  <c r="U1175" i="5"/>
  <c r="U610" i="5"/>
  <c r="U815" i="5"/>
  <c r="U757" i="5"/>
  <c r="U1147" i="5"/>
  <c r="U1475" i="5"/>
  <c r="U1395" i="5"/>
  <c r="U57" i="5"/>
  <c r="U58" i="5"/>
  <c r="U60" i="5"/>
  <c r="U930" i="5"/>
  <c r="U1109" i="5"/>
  <c r="U1087" i="5"/>
  <c r="U1114" i="5"/>
  <c r="U1086" i="5"/>
  <c r="U656" i="5"/>
  <c r="U657" i="5"/>
  <c r="U945" i="5"/>
  <c r="U875" i="5"/>
  <c r="U1154" i="5"/>
  <c r="U1183" i="5"/>
  <c r="U1211" i="5"/>
  <c r="U737" i="5"/>
  <c r="U805" i="5"/>
  <c r="U422" i="5"/>
  <c r="U420" i="5"/>
  <c r="U423" i="5"/>
  <c r="U861" i="5"/>
  <c r="U862" i="5"/>
  <c r="U1065" i="5"/>
  <c r="U1206" i="5"/>
  <c r="U1214" i="5"/>
  <c r="U1223" i="5"/>
  <c r="U863" i="5"/>
  <c r="U996" i="5"/>
  <c r="U993" i="5"/>
  <c r="U1123" i="5"/>
  <c r="U1102" i="5"/>
  <c r="U916" i="5"/>
  <c r="U908" i="5"/>
  <c r="U198" i="5"/>
  <c r="U196" i="5"/>
  <c r="U192" i="5"/>
  <c r="U186" i="5"/>
  <c r="U209" i="5"/>
  <c r="U1364" i="5"/>
  <c r="U1325" i="5"/>
  <c r="U854" i="5"/>
  <c r="U747" i="5"/>
  <c r="U1151" i="5"/>
  <c r="U1184" i="5"/>
  <c r="U716" i="5"/>
  <c r="U587" i="5"/>
  <c r="U673" i="5"/>
  <c r="U1296" i="5"/>
  <c r="U1281" i="5"/>
  <c r="U1268" i="5"/>
  <c r="U1283" i="5"/>
  <c r="U890" i="5"/>
  <c r="U899" i="5"/>
  <c r="U1010" i="5"/>
  <c r="U898" i="5"/>
  <c r="U1186" i="5"/>
  <c r="U1187" i="5"/>
  <c r="U1006" i="5"/>
  <c r="U864" i="5"/>
  <c r="U1260" i="5"/>
  <c r="U1287" i="5"/>
  <c r="U788" i="5"/>
  <c r="U1564" i="5"/>
  <c r="U1531" i="5"/>
  <c r="U1030" i="5"/>
  <c r="U635" i="5"/>
  <c r="U672" i="5"/>
  <c r="U994" i="5"/>
  <c r="U983" i="5"/>
  <c r="U947" i="5"/>
  <c r="U832" i="5"/>
  <c r="U1293" i="5"/>
  <c r="U1253" i="5"/>
  <c r="U1271" i="5"/>
  <c r="U1272" i="5"/>
  <c r="U1338" i="5"/>
  <c r="U1335" i="5"/>
  <c r="U1299" i="5"/>
  <c r="U1265" i="5"/>
  <c r="U1275" i="5"/>
  <c r="U1294" i="5"/>
  <c r="U1251" i="5"/>
  <c r="U1246" i="5"/>
  <c r="U1254" i="5"/>
  <c r="U1249" i="5"/>
  <c r="U1247" i="5"/>
  <c r="U798" i="5"/>
  <c r="U800" i="5"/>
  <c r="U1539" i="5"/>
  <c r="U977" i="5"/>
  <c r="U931" i="5"/>
  <c r="U950" i="5"/>
  <c r="U1228" i="5"/>
  <c r="U1210" i="5"/>
  <c r="U1215" i="5"/>
  <c r="U1205" i="5"/>
  <c r="U1245" i="5"/>
  <c r="U828" i="5"/>
  <c r="U792" i="5"/>
  <c r="U774" i="5"/>
  <c r="U933" i="5"/>
  <c r="U3143" i="5"/>
  <c r="U768" i="5"/>
  <c r="U967" i="5"/>
  <c r="U896" i="5"/>
  <c r="U753" i="5"/>
  <c r="U4931" i="5"/>
  <c r="U4932" i="5"/>
  <c r="U1200" i="5"/>
  <c r="U953" i="5"/>
  <c r="U961" i="5"/>
  <c r="U923" i="5"/>
  <c r="U1239" i="5"/>
  <c r="U1216" i="5"/>
  <c r="U1224" i="5"/>
  <c r="U1217" i="5"/>
  <c r="U1000" i="5"/>
  <c r="U992" i="5"/>
  <c r="U1008" i="5"/>
  <c r="U640" i="5"/>
  <c r="U853" i="5"/>
  <c r="U1034" i="5"/>
  <c r="U625" i="5"/>
  <c r="U1355" i="5"/>
  <c r="U1354" i="5"/>
  <c r="U1342" i="5"/>
  <c r="U831" i="5"/>
  <c r="U754" i="5"/>
  <c r="U739" i="5"/>
  <c r="U1023" i="5"/>
  <c r="U1047" i="5"/>
  <c r="U1052" i="5"/>
  <c r="U1050" i="5"/>
  <c r="U1045" i="5"/>
  <c r="U1042" i="5"/>
  <c r="U1012" i="5"/>
  <c r="U1013" i="5"/>
  <c r="U671" i="5"/>
  <c r="U677" i="5"/>
  <c r="U663" i="5"/>
  <c r="U1155" i="5"/>
  <c r="U783" i="5"/>
  <c r="U735" i="5"/>
  <c r="U1111" i="5"/>
  <c r="U1108" i="5"/>
  <c r="U1096" i="5"/>
  <c r="U1083" i="5"/>
  <c r="U1142" i="5"/>
  <c r="U1117" i="5"/>
  <c r="U1282" i="5"/>
  <c r="U951" i="5"/>
  <c r="U749" i="5"/>
  <c r="U806" i="5"/>
  <c r="U1458" i="5"/>
  <c r="U1464" i="5"/>
  <c r="U1070" i="5"/>
  <c r="U1054" i="5"/>
  <c r="U1068" i="5"/>
  <c r="U1071" i="5"/>
  <c r="U1055" i="5"/>
  <c r="U1069" i="5"/>
  <c r="U838" i="5"/>
  <c r="U1468" i="5"/>
  <c r="U998" i="5"/>
  <c r="U818" i="5"/>
  <c r="U834" i="5"/>
  <c r="U769" i="5"/>
  <c r="U755" i="5"/>
  <c r="U991" i="5"/>
  <c r="U741" i="5"/>
  <c r="U986" i="5"/>
  <c r="U909" i="5"/>
  <c r="U910" i="5"/>
  <c r="U1334" i="5"/>
  <c r="U1328" i="5"/>
  <c r="U1306" i="5"/>
  <c r="U761" i="5"/>
  <c r="U958" i="5"/>
  <c r="U887" i="5"/>
  <c r="U925" i="5"/>
  <c r="U948" i="5"/>
  <c r="U982" i="5"/>
  <c r="U1048" i="5"/>
  <c r="U1046" i="5"/>
  <c r="U1025" i="5"/>
  <c r="U1024" i="5"/>
  <c r="U1017" i="5"/>
  <c r="U1018" i="5"/>
  <c r="U1056" i="5"/>
  <c r="U1060" i="5"/>
  <c r="U1459" i="5"/>
  <c r="U944" i="5"/>
  <c r="U1177" i="5"/>
  <c r="U1162" i="5"/>
  <c r="U1157" i="5"/>
  <c r="U1173" i="5"/>
  <c r="U1160" i="5"/>
  <c r="U1194" i="5"/>
  <c r="U903" i="5"/>
  <c r="U1126" i="5"/>
  <c r="U1119" i="5"/>
  <c r="U1176" i="5"/>
  <c r="U1015" i="5"/>
  <c r="U1044" i="5"/>
  <c r="U979" i="5"/>
  <c r="U937" i="5"/>
  <c r="U980" i="5"/>
  <c r="U901" i="5"/>
  <c r="U1093" i="5"/>
  <c r="U1129" i="5"/>
  <c r="U929" i="5"/>
  <c r="U1821" i="5"/>
  <c r="U1801" i="5"/>
  <c r="U1869" i="5"/>
  <c r="U1865" i="5"/>
  <c r="U1847" i="5"/>
  <c r="U1144" i="5"/>
  <c r="U1288" i="5"/>
  <c r="U1295" i="5"/>
  <c r="U1098" i="5"/>
  <c r="U1088" i="5"/>
  <c r="U1089" i="5"/>
  <c r="U1118" i="5"/>
  <c r="U1113" i="5"/>
  <c r="U1278" i="5"/>
  <c r="U1072" i="5"/>
  <c r="U1061" i="5"/>
  <c r="U1053" i="5"/>
  <c r="U1063" i="5"/>
  <c r="U1058" i="5"/>
  <c r="U1059" i="5"/>
  <c r="U1197" i="5"/>
  <c r="U1057" i="5"/>
  <c r="U1128" i="5"/>
  <c r="U1438" i="5"/>
  <c r="U1435" i="5"/>
  <c r="U1373" i="5"/>
  <c r="U1099" i="5"/>
  <c r="U1106" i="5"/>
  <c r="U1105" i="5"/>
  <c r="U1084" i="5"/>
  <c r="U1094" i="5"/>
  <c r="U1100" i="5"/>
  <c r="U1149" i="5"/>
  <c r="U1171" i="5"/>
  <c r="U1165" i="5"/>
  <c r="U1185" i="5"/>
  <c r="U1326" i="5"/>
  <c r="U1329" i="5"/>
  <c r="U1290" i="5"/>
  <c r="U1300" i="5"/>
  <c r="U1158" i="5"/>
  <c r="U1159" i="5"/>
  <c r="U1437" i="5"/>
  <c r="U1343" i="5"/>
  <c r="U1291" i="5"/>
  <c r="U1873" i="5"/>
  <c r="U1445" i="5"/>
  <c r="U1383" i="5"/>
  <c r="U1189" i="5"/>
  <c r="U1193" i="5"/>
  <c r="U1332" i="5"/>
  <c r="U1336" i="5"/>
  <c r="U1345" i="5"/>
  <c r="U1261" i="5"/>
  <c r="U1301" i="5"/>
  <c r="U1248" i="5"/>
  <c r="U1256" i="5"/>
  <c r="U1312" i="5"/>
  <c r="U1371" i="5"/>
  <c r="U1470" i="5"/>
  <c r="U1460" i="5"/>
  <c r="U1401" i="5"/>
  <c r="U1451" i="5"/>
  <c r="U1429" i="5"/>
  <c r="U1372" i="5"/>
  <c r="U1376" i="5"/>
  <c r="U869" i="5"/>
  <c r="U856" i="5"/>
  <c r="U857" i="5"/>
  <c r="U694" i="5"/>
  <c r="U695" i="5"/>
  <c r="U701" i="5"/>
  <c r="U1469" i="5"/>
  <c r="U1466" i="5"/>
  <c r="U1472" i="5"/>
  <c r="U1473" i="5"/>
  <c r="U1398" i="5"/>
  <c r="U1439" i="5"/>
  <c r="U1269" i="5"/>
  <c r="U1315" i="5"/>
  <c r="U1167" i="5"/>
  <c r="U1164" i="5"/>
  <c r="U1232" i="5"/>
  <c r="U1212" i="5"/>
  <c r="U1219" i="5"/>
  <c r="U658" i="5"/>
  <c r="U686" i="5"/>
  <c r="U709" i="5"/>
  <c r="U1168" i="5"/>
  <c r="U1145" i="5"/>
  <c r="U1082" i="5"/>
  <c r="U893" i="5"/>
  <c r="U907" i="5"/>
  <c r="U1002" i="5"/>
  <c r="U1348" i="5"/>
  <c r="U1174" i="5"/>
  <c r="U705" i="5"/>
  <c r="U691" i="5"/>
  <c r="U50" i="5"/>
  <c r="U1095" i="5"/>
  <c r="U762" i="5"/>
  <c r="U738" i="5"/>
  <c r="U736" i="5"/>
  <c r="U748" i="5"/>
  <c r="U766" i="5"/>
  <c r="U734" i="5"/>
  <c r="U850" i="5"/>
  <c r="U824" i="5"/>
  <c r="U835" i="5"/>
  <c r="U1408" i="5"/>
  <c r="U702" i="5"/>
  <c r="U938" i="5"/>
  <c r="U924" i="5"/>
  <c r="U1279" i="5"/>
  <c r="U1280" i="5"/>
  <c r="U851" i="5"/>
  <c r="U1292" i="5"/>
  <c r="U1308" i="5"/>
  <c r="U1313" i="5"/>
  <c r="U1501" i="5"/>
  <c r="U1201" i="5"/>
  <c r="U1202" i="5"/>
  <c r="U1195" i="5"/>
  <c r="U1443" i="5"/>
  <c r="U1192" i="5"/>
  <c r="U1156" i="5"/>
  <c r="U1169" i="5"/>
  <c r="U811" i="5"/>
  <c r="U712" i="5"/>
  <c r="U687" i="5"/>
  <c r="U839" i="5"/>
  <c r="U777" i="5"/>
  <c r="U690" i="5"/>
  <c r="U706" i="5"/>
  <c r="U1467" i="5"/>
  <c r="U1406" i="5"/>
  <c r="U696" i="5"/>
  <c r="U1440" i="5"/>
  <c r="U5" i="5"/>
  <c r="U6" i="5"/>
  <c r="U1112" i="5"/>
  <c r="U448" i="5"/>
  <c r="U434" i="5"/>
  <c r="U606" i="5"/>
  <c r="U4" i="5"/>
  <c r="U4938" i="5" s="1"/>
  <c r="U12" i="5"/>
  <c r="U492" i="5"/>
  <c r="U487" i="5"/>
  <c r="U47" i="5"/>
  <c r="U137" i="5"/>
  <c r="U10" i="5"/>
  <c r="U9" i="5"/>
  <c r="U472" i="5"/>
  <c r="U496" i="5"/>
  <c r="U239" i="5"/>
  <c r="U453" i="5"/>
  <c r="U438" i="5"/>
  <c r="U29" i="5"/>
  <c r="U26" i="5"/>
  <c r="U27" i="5"/>
  <c r="U28" i="5"/>
  <c r="U30" i="5"/>
  <c r="U31" i="5"/>
  <c r="U659" i="5"/>
  <c r="U306" i="5"/>
  <c r="U380" i="5"/>
  <c r="U8" i="5"/>
  <c r="U4944" i="5" s="1"/>
  <c r="U7" i="5"/>
  <c r="U4941" i="5" s="1"/>
  <c r="U679" i="5"/>
  <c r="U621" i="5"/>
  <c r="U711" i="5"/>
  <c r="U337" i="5"/>
  <c r="U288" i="5"/>
  <c r="U362" i="5"/>
  <c r="U372" i="5"/>
  <c r="U320" i="5"/>
  <c r="U841" i="5"/>
  <c r="U461" i="5"/>
  <c r="U494" i="5"/>
  <c r="U505" i="5"/>
  <c r="U566" i="5"/>
  <c r="U533" i="5"/>
  <c r="U601" i="5"/>
  <c r="U555" i="5"/>
  <c r="U772" i="5"/>
  <c r="U744" i="5"/>
  <c r="U758" i="5"/>
  <c r="U787" i="5"/>
  <c r="U778" i="5"/>
  <c r="U770" i="5"/>
  <c r="U759" i="5"/>
  <c r="U427" i="5"/>
  <c r="U449" i="5"/>
  <c r="U459" i="5"/>
  <c r="U588" i="5"/>
  <c r="U597" i="5"/>
  <c r="U573" i="5"/>
  <c r="U549" i="5"/>
  <c r="U794" i="5"/>
  <c r="U763" i="5"/>
  <c r="U732" i="5"/>
  <c r="U574" i="5"/>
  <c r="U714" i="5"/>
  <c r="U708" i="5"/>
  <c r="U814" i="5"/>
  <c r="U780" i="5"/>
  <c r="U323" i="5"/>
  <c r="U42" i="5"/>
  <c r="U641" i="5"/>
  <c r="U638" i="5"/>
  <c r="U488" i="5"/>
  <c r="U516" i="5"/>
  <c r="U785" i="5"/>
  <c r="U572" i="5"/>
  <c r="U589" i="5"/>
  <c r="U581" i="5"/>
  <c r="U548" i="5"/>
  <c r="U435" i="5"/>
  <c r="U481" i="5"/>
  <c r="U617" i="5"/>
  <c r="U644" i="5"/>
  <c r="U784" i="5"/>
  <c r="U807" i="5"/>
  <c r="U840" i="5"/>
  <c r="U519" i="5"/>
  <c r="U545" i="5"/>
  <c r="U539" i="5"/>
  <c r="U527" i="5"/>
  <c r="U321" i="5"/>
  <c r="U335" i="5"/>
  <c r="U325" i="5"/>
  <c r="U348" i="5"/>
  <c r="U542" i="5"/>
  <c r="U540" i="5"/>
  <c r="U543" i="5"/>
  <c r="U764" i="5"/>
  <c r="U733" i="5"/>
  <c r="U612" i="5"/>
  <c r="U661" i="5"/>
  <c r="U633" i="5"/>
  <c r="U688" i="5"/>
  <c r="U629" i="5"/>
  <c r="U628" i="5"/>
  <c r="U662" i="5"/>
  <c r="U615" i="5"/>
  <c r="U812" i="5"/>
  <c r="U819" i="5"/>
  <c r="U795" i="5"/>
  <c r="U593" i="5"/>
  <c r="U591" i="5"/>
  <c r="U642" i="5"/>
  <c r="U799" i="5"/>
  <c r="U797" i="5"/>
  <c r="U809" i="5"/>
  <c r="U810" i="5"/>
  <c r="U826" i="5"/>
  <c r="U796" i="5"/>
  <c r="U816" i="5"/>
  <c r="U728" i="5"/>
  <c r="U552" i="5"/>
  <c r="U608" i="5"/>
  <c r="U639" i="5"/>
  <c r="U620" i="5"/>
  <c r="U801" i="5"/>
  <c r="U730" i="5"/>
  <c r="U584" i="5"/>
  <c r="U531" i="5"/>
  <c r="U521" i="5"/>
  <c r="U544" i="5"/>
  <c r="U485" i="5"/>
  <c r="U340" i="5"/>
  <c r="U4309" i="5"/>
  <c r="U4305" i="5"/>
  <c r="U307" i="5"/>
  <c r="U355" i="5"/>
  <c r="U334" i="5"/>
  <c r="U338" i="5"/>
  <c r="U349" i="5"/>
  <c r="U292" i="5"/>
  <c r="U91" i="5"/>
  <c r="U73" i="5"/>
  <c r="U90" i="5"/>
  <c r="U88" i="5"/>
  <c r="U83" i="5"/>
  <c r="U66" i="5"/>
  <c r="U72" i="5"/>
  <c r="U65" i="5"/>
  <c r="U74" i="5"/>
  <c r="U79" i="5"/>
  <c r="U67" i="5"/>
  <c r="U78" i="5"/>
  <c r="U565" i="5"/>
  <c r="U570" i="5"/>
  <c r="U528" i="5"/>
  <c r="U75" i="5"/>
  <c r="U70" i="5"/>
  <c r="U89" i="5"/>
  <c r="U87" i="5"/>
  <c r="U637" i="5"/>
  <c r="U470" i="5"/>
  <c r="U471" i="5"/>
  <c r="U497" i="5"/>
  <c r="U477" i="5"/>
  <c r="U439" i="5"/>
  <c r="U222" i="5"/>
  <c r="U250" i="5"/>
  <c r="U256" i="5"/>
  <c r="U215" i="5"/>
  <c r="U273" i="5"/>
  <c r="U271" i="5"/>
  <c r="U266" i="5"/>
  <c r="U264" i="5"/>
  <c r="U228" i="5"/>
  <c r="U269" i="5"/>
  <c r="U261" i="5"/>
  <c r="U1530" i="5"/>
  <c r="U333" i="5"/>
  <c r="U343" i="5"/>
  <c r="U366" i="5"/>
  <c r="U596" i="5"/>
  <c r="U602" i="5"/>
  <c r="U604" i="5"/>
  <c r="U594" i="5"/>
  <c r="U16" i="5"/>
  <c r="U15" i="5"/>
  <c r="U874" i="5"/>
  <c r="U885" i="5"/>
  <c r="U865" i="5"/>
  <c r="U866" i="5"/>
  <c r="U867" i="5"/>
  <c r="U872" i="5"/>
  <c r="U882" i="5"/>
  <c r="U888" i="5"/>
  <c r="U871" i="5"/>
  <c r="U878" i="5"/>
  <c r="U959" i="5"/>
  <c r="U884" i="5"/>
  <c r="U868" i="5"/>
  <c r="U877" i="5"/>
  <c r="U973" i="5"/>
  <c r="U971" i="5"/>
  <c r="U949" i="5"/>
  <c r="U904" i="5"/>
  <c r="U942" i="5"/>
  <c r="U891" i="5"/>
  <c r="U892" i="5"/>
  <c r="U905" i="5"/>
  <c r="U922" i="5"/>
  <c r="U455" i="5"/>
  <c r="U456" i="5"/>
  <c r="U2921" i="5"/>
  <c r="U2935" i="5"/>
  <c r="U506" i="5"/>
  <c r="U507" i="5"/>
  <c r="U514" i="5"/>
  <c r="U515" i="5"/>
  <c r="U913" i="5"/>
  <c r="U932" i="5"/>
  <c r="U483" i="5"/>
  <c r="U442" i="5"/>
  <c r="U2067" i="5"/>
  <c r="U2087" i="5"/>
  <c r="U2093" i="5"/>
  <c r="U2135" i="5"/>
  <c r="U2111" i="5"/>
  <c r="U2100" i="5"/>
  <c r="U2063" i="5"/>
  <c r="U475" i="5"/>
  <c r="U447" i="5"/>
  <c r="U14" i="5"/>
  <c r="U13" i="5"/>
  <c r="U304" i="5"/>
  <c r="U346" i="5"/>
  <c r="U4935" i="5"/>
  <c r="U4934" i="5"/>
  <c r="U277" i="5"/>
  <c r="U229" i="5"/>
  <c r="U19" i="5"/>
  <c r="U38" i="5"/>
  <c r="U388" i="5"/>
  <c r="U391" i="5"/>
  <c r="U373" i="5"/>
  <c r="U332" i="5"/>
  <c r="U127" i="5"/>
  <c r="U721" i="5"/>
  <c r="U681" i="5"/>
  <c r="U190" i="5"/>
  <c r="U1634" i="5"/>
  <c r="U1629" i="5"/>
  <c r="U1652" i="5"/>
  <c r="U1627" i="5"/>
  <c r="U1681" i="5"/>
  <c r="U1642" i="5"/>
  <c r="U1654" i="5"/>
  <c r="U94" i="5"/>
  <c r="U176" i="5"/>
  <c r="U193" i="5"/>
  <c r="U32" i="5"/>
  <c r="U33" i="5"/>
  <c r="U37" i="5"/>
  <c r="U534" i="5"/>
  <c r="U86" i="5"/>
  <c r="U39" i="5"/>
  <c r="U40" i="5"/>
  <c r="U605" i="5"/>
  <c r="U551" i="5"/>
  <c r="U397" i="5"/>
  <c r="U396" i="5"/>
  <c r="U399" i="5"/>
  <c r="U370" i="5"/>
  <c r="U351" i="5"/>
  <c r="U353" i="5"/>
  <c r="U347" i="5"/>
  <c r="U365" i="5"/>
  <c r="U385" i="5"/>
  <c r="U59" i="5"/>
  <c r="U53" i="5"/>
  <c r="U55" i="5"/>
  <c r="U120" i="5"/>
  <c r="U141" i="5"/>
  <c r="U144" i="5"/>
  <c r="U119" i="5"/>
  <c r="U262" i="5"/>
  <c r="U246" i="5"/>
  <c r="U253" i="5"/>
  <c r="U263" i="5"/>
  <c r="U275" i="5"/>
  <c r="U35" i="5"/>
  <c r="U34" i="5"/>
  <c r="U36" i="5"/>
  <c r="U25" i="5"/>
  <c r="U125" i="5"/>
  <c r="U100" i="5"/>
  <c r="U112" i="5"/>
  <c r="U117" i="5"/>
  <c r="U123" i="5"/>
  <c r="U240" i="5"/>
  <c r="U285" i="5"/>
  <c r="U64" i="5"/>
  <c r="U62" i="5"/>
  <c r="U51" i="5"/>
  <c r="U43" i="5"/>
  <c r="U46" i="5"/>
  <c r="U45" i="5"/>
  <c r="U181" i="5"/>
  <c r="U232" i="5"/>
  <c r="U233" i="5"/>
  <c r="U220" i="5"/>
  <c r="U82" i="5"/>
  <c r="U538" i="5"/>
  <c r="U553" i="5"/>
  <c r="U345" i="5"/>
  <c r="U133" i="5"/>
  <c r="U1481" i="5"/>
  <c r="U1480" i="5"/>
  <c r="U1426" i="5"/>
  <c r="U207" i="5"/>
  <c r="U374" i="5"/>
  <c r="U386" i="5"/>
  <c r="U1513" i="5"/>
  <c r="U1578" i="5"/>
  <c r="U326" i="5"/>
  <c r="U234" i="5"/>
  <c r="U272" i="5"/>
  <c r="U398" i="5"/>
  <c r="U308" i="5"/>
  <c r="U359" i="5"/>
  <c r="U342" i="5"/>
  <c r="U49" i="5"/>
  <c r="U48" i="5"/>
  <c r="U251" i="5"/>
  <c r="U254" i="5"/>
  <c r="U99" i="5"/>
  <c r="U352" i="5"/>
  <c r="U173" i="5"/>
  <c r="U752" i="5"/>
  <c r="U823" i="5"/>
  <c r="U56" i="5"/>
  <c r="U265" i="5"/>
  <c r="U257" i="5"/>
  <c r="U258" i="5"/>
  <c r="U227" i="5"/>
  <c r="U267" i="5"/>
  <c r="U274" i="5"/>
  <c r="U122" i="5"/>
  <c r="U113" i="5"/>
  <c r="U124" i="5"/>
  <c r="U126" i="5"/>
  <c r="U224" i="5"/>
  <c r="U378" i="5"/>
  <c r="U344" i="5"/>
  <c r="U389" i="5"/>
  <c r="U350" i="5"/>
  <c r="U199" i="5"/>
  <c r="U361" i="5"/>
  <c r="U316" i="5"/>
  <c r="U463" i="5"/>
  <c r="U450" i="5"/>
  <c r="U52" i="5"/>
  <c r="U559" i="5"/>
  <c r="U577" i="5"/>
  <c r="U550" i="5"/>
  <c r="U571" i="5"/>
  <c r="U583" i="5"/>
  <c r="U592" i="5"/>
  <c r="U375" i="5"/>
  <c r="U383" i="5"/>
  <c r="U203" i="5"/>
  <c r="U201" i="5"/>
  <c r="U204" i="5"/>
  <c r="U202" i="5"/>
  <c r="U281" i="5"/>
  <c r="U279" i="5"/>
  <c r="U235" i="5"/>
  <c r="U236" i="5"/>
  <c r="U259" i="5"/>
  <c r="U377" i="5"/>
  <c r="U185" i="5"/>
  <c r="U502" i="5"/>
  <c r="U512" i="5"/>
  <c r="U129" i="5"/>
  <c r="U114" i="5"/>
  <c r="U110" i="5"/>
  <c r="U231" i="5"/>
  <c r="U241" i="5"/>
  <c r="U703" i="5"/>
  <c r="U214" i="5"/>
  <c r="U212" i="5"/>
  <c r="U213" i="5"/>
  <c r="U318" i="5"/>
  <c r="U324" i="5"/>
  <c r="U291" i="5"/>
  <c r="U364" i="5"/>
  <c r="U286" i="5"/>
  <c r="U298" i="5"/>
  <c r="U54" i="5"/>
  <c r="U143" i="5"/>
  <c r="U138" i="5"/>
  <c r="U270" i="5"/>
  <c r="U237" i="5"/>
  <c r="U280" i="5"/>
  <c r="U200" i="5"/>
  <c r="U319" i="5"/>
  <c r="U313" i="5"/>
  <c r="U381" i="5"/>
  <c r="U510" i="5"/>
  <c r="U511" i="5"/>
  <c r="U189" i="5"/>
  <c r="U247" i="5"/>
  <c r="U230" i="5"/>
  <c r="U68" i="5"/>
  <c r="U554" i="5"/>
  <c r="U560" i="5"/>
  <c r="U567" i="5"/>
  <c r="U106" i="5"/>
  <c r="U157" i="5"/>
  <c r="U182" i="5"/>
  <c r="U142" i="5"/>
  <c r="U103" i="5"/>
  <c r="U717" i="5"/>
  <c r="U653" i="5"/>
  <c r="U634" i="5"/>
  <c r="U225" i="5"/>
  <c r="U76" i="5"/>
  <c r="U71" i="5"/>
  <c r="U145" i="5"/>
  <c r="U162" i="5"/>
  <c r="U836" i="5"/>
  <c r="U745" i="5"/>
  <c r="U821" i="5"/>
  <c r="U128" i="5"/>
  <c r="U104" i="5"/>
  <c r="U295" i="5"/>
  <c r="U327" i="5"/>
  <c r="U283" i="5"/>
  <c r="U341" i="5"/>
  <c r="U296" i="5"/>
  <c r="U315" i="5"/>
  <c r="U368" i="5"/>
  <c r="U666" i="5"/>
  <c r="U618" i="5"/>
  <c r="U654" i="5"/>
  <c r="U676" i="5"/>
  <c r="U61" i="5"/>
  <c r="U249" i="5"/>
  <c r="U210" i="5"/>
  <c r="U211" i="5"/>
  <c r="U206" i="5"/>
  <c r="U136" i="5"/>
  <c r="U183" i="5"/>
  <c r="U987" i="5"/>
  <c r="U404" i="5"/>
  <c r="U409" i="5"/>
  <c r="U406" i="5"/>
  <c r="U410" i="5"/>
  <c r="U411" i="5"/>
  <c r="U402" i="5"/>
  <c r="U407" i="5"/>
  <c r="U135" i="5"/>
  <c r="U132" i="5"/>
  <c r="U93" i="5"/>
  <c r="U96" i="5"/>
  <c r="U81" i="5"/>
  <c r="U63" i="5"/>
  <c r="U69" i="5"/>
  <c r="U174" i="5"/>
  <c r="U433" i="5"/>
  <c r="U424" i="5"/>
  <c r="U480" i="5"/>
  <c r="U482" i="5"/>
  <c r="U80" i="5"/>
  <c r="U111" i="5"/>
  <c r="U107" i="5"/>
  <c r="U115" i="5"/>
  <c r="U105" i="5"/>
  <c r="U108" i="5"/>
  <c r="U130" i="5"/>
  <c r="U121" i="5"/>
  <c r="U134" i="5"/>
  <c r="U102" i="5"/>
  <c r="U582" i="5"/>
  <c r="U460" i="5"/>
  <c r="U452" i="5"/>
  <c r="U454" i="5"/>
  <c r="U501" i="5"/>
  <c r="U500" i="5"/>
  <c r="U513" i="5"/>
  <c r="U484" i="5"/>
  <c r="U498" i="5"/>
  <c r="U499" i="5"/>
  <c r="U493" i="5"/>
  <c r="U428" i="5"/>
  <c r="U508" i="5"/>
  <c r="U978" i="5"/>
  <c r="U928" i="5"/>
  <c r="U968" i="5"/>
  <c r="U684" i="5"/>
  <c r="U623" i="5"/>
  <c r="U710" i="5"/>
  <c r="U693" i="5"/>
  <c r="U692" i="5"/>
  <c r="U647" i="5"/>
  <c r="U92" i="5"/>
  <c r="U95" i="5"/>
  <c r="U563" i="5"/>
  <c r="U522" i="5"/>
  <c r="U98" i="5"/>
  <c r="U97" i="5"/>
  <c r="U218" i="5"/>
  <c r="U219" i="5"/>
  <c r="U216" i="5"/>
  <c r="U2448" i="5"/>
  <c r="U2437" i="5"/>
  <c r="U2383" i="5"/>
  <c r="U2443" i="5"/>
  <c r="U648" i="5"/>
  <c r="U363" i="5"/>
  <c r="U329" i="5"/>
  <c r="U310" i="5"/>
  <c r="U412" i="5"/>
  <c r="U414" i="5"/>
  <c r="U413" i="5"/>
  <c r="U401" i="5"/>
  <c r="U403" i="5"/>
  <c r="U360" i="5"/>
  <c r="U731" i="5"/>
  <c r="U765" i="5"/>
  <c r="U808" i="5"/>
  <c r="U729" i="5"/>
  <c r="U781" i="5"/>
  <c r="U330" i="5"/>
  <c r="U336" i="5"/>
  <c r="U322" i="5"/>
  <c r="U367" i="5"/>
  <c r="U379" i="5"/>
  <c r="U151" i="5"/>
  <c r="U156" i="5"/>
  <c r="U118" i="5"/>
  <c r="U160" i="5"/>
  <c r="U153" i="5"/>
  <c r="U148" i="5"/>
  <c r="U139" i="5"/>
  <c r="U161" i="5"/>
  <c r="U154" i="5"/>
  <c r="U149" i="5"/>
  <c r="U140" i="5"/>
  <c r="U415" i="5"/>
  <c r="U489" i="5"/>
  <c r="U205" i="5"/>
  <c r="U194" i="5"/>
  <c r="U116" i="5"/>
  <c r="U109" i="5"/>
  <c r="U146" i="5"/>
  <c r="U147" i="5"/>
  <c r="U155" i="5"/>
  <c r="U191" i="5"/>
  <c r="U184" i="5"/>
  <c r="U208" i="5"/>
  <c r="U197" i="5"/>
  <c r="U101" i="5"/>
  <c r="U131" i="5"/>
  <c r="U441" i="5"/>
  <c r="U426" i="5"/>
  <c r="U490" i="5"/>
  <c r="U486" i="5"/>
  <c r="U473" i="5"/>
  <c r="U468" i="5"/>
  <c r="U416" i="5"/>
  <c r="U169" i="5"/>
  <c r="U170" i="5"/>
  <c r="U187" i="5"/>
  <c r="U188" i="5"/>
  <c r="U163" i="5"/>
  <c r="U179" i="5"/>
  <c r="U150" i="5"/>
  <c r="U670" i="5"/>
  <c r="U697" i="5"/>
  <c r="U356" i="5"/>
  <c r="U339" i="5"/>
  <c r="U357" i="5"/>
  <c r="U358" i="5"/>
  <c r="U260" i="5"/>
  <c r="U167" i="5"/>
  <c r="U195" i="5"/>
  <c r="U282" i="5"/>
  <c r="U382" i="5"/>
  <c r="U369" i="5"/>
  <c r="U284" i="5"/>
  <c r="U802" i="5"/>
  <c r="U852" i="5"/>
  <c r="U569" i="5"/>
  <c r="U529" i="5"/>
  <c r="U287" i="5"/>
  <c r="U177" i="5"/>
  <c r="U242" i="5"/>
  <c r="U244" i="5"/>
  <c r="U252" i="5"/>
  <c r="U457" i="5"/>
  <c r="U476" i="5"/>
  <c r="U458" i="5"/>
  <c r="U430" i="5"/>
  <c r="U466" i="5"/>
  <c r="U425" i="5"/>
  <c r="U469" i="5"/>
  <c r="U669" i="5"/>
  <c r="U699" i="5"/>
  <c r="U651" i="5"/>
  <c r="U972" i="5"/>
  <c r="U371" i="5"/>
  <c r="U2837" i="5"/>
  <c r="U217" i="5"/>
  <c r="U390" i="5"/>
  <c r="U517" i="5"/>
  <c r="U478" i="5"/>
  <c r="U479" i="5"/>
  <c r="U1316" i="5"/>
  <c r="U1317" i="5"/>
  <c r="U293" i="5"/>
  <c r="U243" i="5"/>
  <c r="U238" i="5"/>
  <c r="U248" i="5"/>
  <c r="U317" i="5"/>
  <c r="U546" i="5"/>
  <c r="U636" i="5"/>
  <c r="U223" i="5"/>
  <c r="U268" i="5"/>
  <c r="U226" i="5"/>
  <c r="U221" i="5"/>
  <c r="U278" i="5"/>
  <c r="U376" i="5"/>
  <c r="U299" i="5"/>
  <c r="U300" i="5"/>
  <c r="U297" i="5"/>
  <c r="U305" i="5"/>
  <c r="U786" i="5"/>
  <c r="U750" i="5"/>
  <c r="U314" i="5"/>
  <c r="U290" i="5"/>
  <c r="U331" i="5"/>
  <c r="U384" i="5"/>
  <c r="U354" i="5"/>
  <c r="U387" i="5"/>
  <c r="U301" i="5"/>
  <c r="U255" i="5"/>
  <c r="U311" i="5"/>
  <c r="U392" i="5"/>
  <c r="U393" i="5"/>
  <c r="U394" i="5"/>
  <c r="U395" i="5"/>
  <c r="U630" i="5"/>
  <c r="U698" i="5"/>
  <c r="U518" i="5"/>
  <c r="U561" i="5"/>
  <c r="U503" i="5"/>
  <c r="U467" i="5"/>
  <c r="U445" i="5"/>
  <c r="U462" i="5"/>
  <c r="U431" i="5"/>
  <c r="U599" i="5"/>
  <c r="U609" i="5"/>
  <c r="U600" i="5"/>
  <c r="U474" i="5"/>
  <c r="U674" i="5"/>
  <c r="U675" i="5"/>
  <c r="U562" i="5"/>
  <c r="U580" i="5"/>
  <c r="U451" i="5"/>
  <c r="U491" i="5"/>
  <c r="U408" i="5"/>
  <c r="U632" i="5"/>
  <c r="U405" i="5"/>
  <c r="U400" i="5"/>
  <c r="U440" i="5"/>
  <c r="U446" i="5"/>
  <c r="U436" i="5"/>
  <c r="U444" i="5"/>
  <c r="U432" i="5"/>
  <c r="U419" i="5"/>
  <c r="U1163" i="5"/>
  <c r="U418" i="5"/>
  <c r="U443" i="5"/>
  <c r="U537" i="5"/>
  <c r="U586" i="5"/>
  <c r="U590" i="5"/>
  <c r="U523" i="5"/>
  <c r="U532" i="5"/>
  <c r="U535" i="5"/>
  <c r="U547" i="5"/>
  <c r="U524" i="5"/>
  <c r="U525" i="5"/>
  <c r="U530" i="5"/>
  <c r="U536" i="5"/>
  <c r="U649" i="5"/>
  <c r="U650" i="5"/>
  <c r="U557" i="5"/>
  <c r="U526" i="5"/>
  <c r="U725" i="5"/>
  <c r="U678" i="5"/>
  <c r="U624" i="5"/>
  <c r="U614" i="5"/>
  <c r="U665" i="5"/>
  <c r="U631" i="5"/>
  <c r="U680" i="5"/>
  <c r="U664" i="5"/>
  <c r="U751" i="5"/>
  <c r="U793" i="5"/>
  <c r="U842" i="5"/>
  <c r="U746" i="5"/>
  <c r="U294" i="5"/>
  <c r="U289" i="5"/>
  <c r="U44" i="5"/>
  <c r="U41" i="5"/>
  <c r="U775" i="5"/>
  <c r="U495" i="5"/>
  <c r="U17" i="5"/>
  <c r="U509" i="5"/>
  <c r="U622" i="5"/>
  <c r="U611" i="5"/>
  <c r="U520" i="5"/>
  <c r="U626" i="5"/>
  <c r="U84" i="5"/>
  <c r="U165" i="5"/>
  <c r="U171" i="5"/>
  <c r="U166" i="5"/>
  <c r="U172" i="5"/>
  <c r="U85" i="5"/>
  <c r="U77" i="5"/>
  <c r="U152" i="5"/>
  <c r="U159" i="5"/>
  <c r="U158" i="5"/>
  <c r="U568" i="5"/>
  <c r="U558" i="5"/>
  <c r="U164" i="5"/>
  <c r="U564" i="5"/>
  <c r="U328" i="5"/>
  <c r="U585" i="5"/>
  <c r="U613" i="5"/>
  <c r="U437" i="5"/>
  <c r="U465" i="5"/>
  <c r="U429" i="5"/>
  <c r="U23" i="5"/>
  <c r="U22" i="5"/>
  <c r="U24" i="5"/>
  <c r="U309" i="5"/>
  <c r="U302" i="5"/>
  <c r="U303" i="5"/>
  <c r="U782" i="5"/>
  <c r="U756" i="5"/>
  <c r="U504" i="5"/>
  <c r="U312" i="5"/>
  <c r="U175" i="5"/>
  <c r="U168" i="5"/>
  <c r="U245" i="5"/>
  <c r="U464" i="5"/>
  <c r="U595" i="5"/>
  <c r="U598" i="5"/>
  <c r="U556" i="5"/>
  <c r="U603" i="5"/>
  <c r="U541" i="5"/>
  <c r="U643" i="5"/>
  <c r="U646" i="5"/>
  <c r="U667" i="5"/>
  <c r="U20" i="5"/>
  <c r="U18" i="5"/>
  <c r="U3814" i="5"/>
  <c r="U4864" i="5"/>
  <c r="U4457" i="5"/>
  <c r="U4474" i="5"/>
  <c r="U4635" i="5"/>
  <c r="U4673" i="5"/>
  <c r="U4688" i="5"/>
  <c r="U4483" i="5"/>
  <c r="U4509" i="5"/>
  <c r="U4466" i="5"/>
  <c r="U4460" i="5"/>
  <c r="U4446" i="5"/>
  <c r="U4444" i="5"/>
  <c r="U4445" i="5"/>
  <c r="U4470" i="5"/>
  <c r="U4451" i="5"/>
  <c r="U4448" i="5"/>
  <c r="U4453" i="5"/>
  <c r="U4403" i="5"/>
  <c r="U4369" i="5"/>
  <c r="U4370" i="5"/>
  <c r="U4401" i="5"/>
  <c r="U4355" i="5"/>
  <c r="U4371" i="5"/>
  <c r="U4373" i="5"/>
  <c r="U4422" i="5"/>
  <c r="U4455" i="5"/>
  <c r="U4450" i="5"/>
  <c r="U4461" i="5"/>
  <c r="U4454" i="5"/>
  <c r="U4390" i="5"/>
  <c r="U4417" i="5"/>
  <c r="U4378" i="5"/>
  <c r="U4358" i="5"/>
  <c r="U4452" i="5"/>
  <c r="U4393" i="5"/>
  <c r="U4431" i="5"/>
  <c r="U4411" i="5"/>
  <c r="U4930" i="5"/>
  <c r="U4297" i="5"/>
  <c r="U4298" i="5"/>
  <c r="U4330" i="5"/>
  <c r="U4331" i="5"/>
  <c r="U4734" i="5"/>
  <c r="U4718" i="5"/>
  <c r="U4675" i="5"/>
  <c r="U4634" i="5"/>
  <c r="U4680" i="5"/>
  <c r="U4817" i="5"/>
  <c r="U4821" i="5"/>
  <c r="U4831" i="5"/>
  <c r="U4511" i="5"/>
  <c r="U4489" i="5"/>
  <c r="U4337" i="5"/>
  <c r="U4292" i="5"/>
  <c r="U4252" i="5"/>
  <c r="U4566" i="5"/>
  <c r="U4544" i="5"/>
  <c r="U4507" i="5"/>
  <c r="U4218" i="5"/>
  <c r="U4219" i="5"/>
  <c r="U4651" i="5"/>
  <c r="U4202" i="5"/>
  <c r="U4153" i="5"/>
  <c r="U4173" i="5"/>
  <c r="U4192" i="5"/>
  <c r="U4792" i="5"/>
  <c r="U4782" i="5"/>
  <c r="U4793" i="5"/>
  <c r="U4783" i="5"/>
  <c r="U4798" i="5"/>
  <c r="U4769" i="5"/>
  <c r="U4770" i="5"/>
  <c r="U4302" i="5"/>
  <c r="U4832" i="5"/>
  <c r="U4404" i="5"/>
  <c r="U4463" i="5"/>
  <c r="U4713" i="5"/>
  <c r="U4697" i="5"/>
  <c r="U4415" i="5"/>
  <c r="U4377" i="5"/>
  <c r="U4364" i="5"/>
  <c r="U4818" i="5"/>
  <c r="U4780" i="5"/>
  <c r="U4816" i="5"/>
  <c r="U4815" i="5"/>
  <c r="U4834" i="5"/>
  <c r="U4838" i="5"/>
  <c r="U4835" i="5"/>
  <c r="U4833" i="5"/>
  <c r="U4804" i="5"/>
  <c r="U4549" i="5"/>
  <c r="U4484" i="5"/>
  <c r="U4663" i="5"/>
  <c r="U4653" i="5"/>
  <c r="U3855" i="5"/>
  <c r="U3856" i="5"/>
  <c r="U3857" i="5"/>
  <c r="U3954" i="5"/>
  <c r="U4472" i="5"/>
  <c r="U4407" i="5"/>
  <c r="U4394" i="5"/>
  <c r="U4434" i="5"/>
  <c r="U4432" i="5"/>
  <c r="U4413" i="5"/>
  <c r="U4876" i="5"/>
  <c r="U4843" i="5"/>
  <c r="U4379" i="5"/>
  <c r="U4936" i="5"/>
  <c r="U4449" i="5"/>
  <c r="U4418" i="5"/>
  <c r="U4436" i="5"/>
  <c r="U4414" i="5"/>
  <c r="U4641" i="5"/>
  <c r="U4655" i="5"/>
  <c r="U4586" i="5"/>
  <c r="U4758" i="5"/>
  <c r="U4761" i="5"/>
  <c r="U4757" i="5"/>
  <c r="U4844" i="5"/>
  <c r="U4828" i="5"/>
  <c r="U4512" i="5"/>
  <c r="U4547" i="5"/>
  <c r="U4554" i="5"/>
  <c r="U4532" i="5"/>
  <c r="U4520" i="5"/>
  <c r="U4003" i="5"/>
  <c r="U4002" i="5"/>
  <c r="U4707" i="5"/>
  <c r="U4745" i="5"/>
  <c r="U4805" i="5"/>
  <c r="U4778" i="5"/>
  <c r="U4772" i="5"/>
  <c r="U4764" i="5"/>
  <c r="U4488" i="5"/>
  <c r="U4573" i="5"/>
  <c r="U4476" i="5"/>
  <c r="U4740" i="5"/>
  <c r="U4811" i="5"/>
  <c r="U4820" i="5"/>
  <c r="U4784" i="5"/>
  <c r="U4781" i="5"/>
  <c r="U4850" i="5"/>
  <c r="U4856" i="5"/>
  <c r="U4872" i="5"/>
  <c r="U4861" i="5"/>
  <c r="U4387" i="5"/>
  <c r="U4402" i="5"/>
  <c r="U4849" i="5"/>
  <c r="U4130" i="5"/>
  <c r="U4851" i="5"/>
  <c r="U4845" i="5"/>
  <c r="U4624" i="5"/>
  <c r="U4625" i="5"/>
  <c r="U4623" i="5"/>
  <c r="U4626" i="5"/>
  <c r="U4791" i="5"/>
  <c r="U4808" i="5"/>
  <c r="U4799" i="5"/>
  <c r="U4162" i="5"/>
  <c r="U4189" i="5"/>
  <c r="U4321" i="5"/>
  <c r="U4329" i="5"/>
  <c r="U4307" i="5"/>
  <c r="U4317" i="5"/>
  <c r="U4299" i="5"/>
  <c r="U4383" i="5"/>
  <c r="U4233" i="5"/>
  <c r="U4227" i="5"/>
  <c r="U4225" i="5"/>
  <c r="U4360" i="5"/>
  <c r="U4823" i="5"/>
  <c r="U4812" i="5"/>
  <c r="U4794" i="5"/>
  <c r="U4800" i="5"/>
  <c r="U4862" i="5"/>
  <c r="U4860" i="5"/>
  <c r="U4875" i="5"/>
  <c r="U4633" i="5"/>
  <c r="U4074" i="5"/>
  <c r="U4033" i="5"/>
  <c r="U4038" i="5"/>
  <c r="U4034" i="5"/>
  <c r="U4059" i="5"/>
  <c r="U4296" i="5"/>
  <c r="U4508" i="5"/>
  <c r="U4551" i="5"/>
  <c r="U4714" i="5"/>
  <c r="U4695" i="5"/>
  <c r="U4730" i="5"/>
  <c r="U4642" i="5"/>
  <c r="U4668" i="5"/>
  <c r="U4661" i="5"/>
  <c r="U4802" i="5"/>
  <c r="U4785" i="5"/>
  <c r="U4795" i="5"/>
  <c r="U4814" i="5"/>
  <c r="U4429" i="5"/>
  <c r="U4857" i="5"/>
  <c r="U4191" i="5"/>
  <c r="U4858" i="5"/>
  <c r="U4869" i="5"/>
  <c r="U4395" i="5"/>
  <c r="U4539" i="5"/>
  <c r="U4594" i="5"/>
  <c r="U4658" i="5"/>
  <c r="U4629" i="5"/>
  <c r="U4656" i="5"/>
  <c r="U4654" i="5"/>
  <c r="U4660" i="5"/>
  <c r="U4666" i="5"/>
  <c r="U4632" i="5"/>
  <c r="U4638" i="5"/>
  <c r="U4630" i="5"/>
  <c r="U4652" i="5"/>
  <c r="U4659" i="5"/>
  <c r="U4640" i="5"/>
  <c r="U4490" i="5"/>
  <c r="U4510" i="5"/>
  <c r="U4481" i="5"/>
  <c r="U4575" i="5"/>
  <c r="U4555" i="5"/>
  <c r="U4667" i="5"/>
  <c r="U4865" i="5"/>
  <c r="U4866" i="5"/>
  <c r="U4880" i="5"/>
  <c r="U4522" i="5"/>
  <c r="U4526" i="5"/>
  <c r="U4491" i="5"/>
  <c r="U4478" i="5"/>
  <c r="U4495" i="5"/>
  <c r="U4558" i="5"/>
  <c r="U4581" i="5"/>
  <c r="U4593" i="5"/>
  <c r="U4773" i="5"/>
  <c r="U4790" i="5"/>
  <c r="U4787" i="5"/>
  <c r="U4683" i="5"/>
  <c r="U4685" i="5"/>
  <c r="U4879" i="5"/>
  <c r="U4801" i="5"/>
  <c r="U4827" i="5"/>
  <c r="U4807" i="5"/>
  <c r="U4382" i="5"/>
  <c r="U4397" i="5"/>
  <c r="U4423" i="5"/>
  <c r="U4421" i="5"/>
  <c r="U4458" i="5"/>
  <c r="U4419" i="5"/>
  <c r="U4768" i="5"/>
  <c r="U4897" i="5"/>
  <c r="U4546" i="5"/>
  <c r="U4477" i="5"/>
  <c r="U4502" i="5"/>
  <c r="U4485" i="5"/>
  <c r="U4500" i="5"/>
  <c r="U4933" i="5"/>
  <c r="U4836" i="5"/>
  <c r="U4525" i="5"/>
  <c r="U4577" i="5"/>
  <c r="U4589" i="5"/>
  <c r="U4595" i="5"/>
  <c r="U4584" i="5"/>
  <c r="U4925" i="5"/>
  <c r="U4924" i="5"/>
  <c r="U4310" i="5"/>
  <c r="U4285" i="5"/>
  <c r="U4747" i="5"/>
  <c r="U4760" i="5"/>
  <c r="U4744" i="5"/>
  <c r="U4473" i="5"/>
  <c r="U4471" i="5"/>
  <c r="U4469" i="5"/>
  <c r="U4420" i="5"/>
  <c r="U4672" i="5"/>
  <c r="U4678" i="5"/>
  <c r="U4691" i="5"/>
  <c r="U4751" i="5"/>
  <c r="U4374" i="5"/>
  <c r="U4459" i="5"/>
  <c r="U4152" i="5"/>
  <c r="U4211" i="5"/>
  <c r="U4180" i="5"/>
  <c r="U4209" i="5"/>
  <c r="U4212" i="5"/>
  <c r="U4701" i="5"/>
  <c r="U4746" i="5"/>
  <c r="U4873" i="5"/>
  <c r="U4232" i="5"/>
  <c r="U4281" i="5"/>
  <c r="U4284" i="5"/>
  <c r="U4306" i="5"/>
  <c r="U4293" i="5"/>
  <c r="U4224" i="5"/>
  <c r="U4254" i="5"/>
  <c r="U4276" i="5"/>
  <c r="U4619" i="5"/>
  <c r="U4904" i="5"/>
  <c r="U4903" i="5"/>
  <c r="U4405" i="5"/>
  <c r="U4389" i="5"/>
  <c r="U4399" i="5"/>
  <c r="U4771" i="5"/>
  <c r="U4915" i="5"/>
  <c r="U4914" i="5"/>
  <c r="U4523" i="5"/>
  <c r="U4521" i="5"/>
  <c r="U4550" i="5"/>
  <c r="U4519" i="5"/>
  <c r="U4892" i="5"/>
  <c r="U4877" i="5"/>
  <c r="U4852" i="5"/>
  <c r="U4278" i="5"/>
  <c r="U4813" i="5"/>
  <c r="U4822" i="5"/>
  <c r="U4674" i="5"/>
  <c r="U4670" i="5"/>
  <c r="U4671" i="5"/>
  <c r="U4719" i="5"/>
  <c r="U4709" i="5"/>
  <c r="U4725" i="5"/>
  <c r="U4716" i="5"/>
  <c r="U4698" i="5"/>
  <c r="U4710" i="5"/>
  <c r="U4847" i="5"/>
  <c r="U4867" i="5"/>
  <c r="U4199" i="5"/>
  <c r="U4185" i="5"/>
  <c r="U4169" i="5"/>
  <c r="U4112" i="5"/>
  <c r="U4195" i="5"/>
  <c r="U4163" i="5"/>
  <c r="U4149" i="5"/>
  <c r="U4138" i="5"/>
  <c r="U4750" i="5"/>
  <c r="U4705" i="5"/>
  <c r="U4755" i="5"/>
  <c r="U4345" i="5"/>
  <c r="U4479" i="5"/>
  <c r="U4571" i="5"/>
  <c r="U4557" i="5"/>
  <c r="U4548" i="5"/>
  <c r="U4540" i="5"/>
  <c r="U4531" i="5"/>
  <c r="U4628" i="5"/>
  <c r="U4756" i="5"/>
  <c r="U4762" i="5"/>
  <c r="U4743" i="5"/>
  <c r="U4748" i="5"/>
  <c r="U4597" i="5"/>
  <c r="U4859" i="5"/>
  <c r="U4863" i="5"/>
  <c r="U3929" i="5"/>
  <c r="U3966" i="5"/>
  <c r="U4583" i="5"/>
  <c r="U4587" i="5"/>
  <c r="U4604" i="5"/>
  <c r="U4274" i="5"/>
  <c r="U4245" i="5"/>
  <c r="U4265" i="5"/>
  <c r="U4246" i="5"/>
  <c r="U4874" i="5"/>
  <c r="U4841" i="5"/>
  <c r="U4840" i="5"/>
  <c r="U4104" i="5"/>
  <c r="U4128" i="5"/>
  <c r="U4895" i="5"/>
  <c r="U4893" i="5"/>
  <c r="U3913" i="5"/>
  <c r="U4465" i="5"/>
  <c r="U4135" i="5"/>
  <c r="U4184" i="5"/>
  <c r="U4116" i="5"/>
  <c r="U4120" i="5"/>
  <c r="U4766" i="5"/>
  <c r="U4753" i="5"/>
  <c r="U4754" i="5"/>
  <c r="U4722" i="5"/>
  <c r="U4700" i="5"/>
  <c r="U4585" i="5"/>
  <c r="U4014" i="5"/>
  <c r="U4012" i="5"/>
  <c r="U4015" i="5"/>
  <c r="U4109" i="5"/>
  <c r="U4124" i="5"/>
  <c r="U4125" i="5"/>
  <c r="U4160" i="5"/>
  <c r="U4881" i="5"/>
  <c r="U4883" i="5"/>
  <c r="U4679" i="5"/>
  <c r="U4279" i="5"/>
  <c r="U4503" i="5"/>
  <c r="U4041" i="5"/>
  <c r="U4021" i="5"/>
  <c r="U4208" i="5"/>
  <c r="U4174" i="5"/>
  <c r="U4165" i="5"/>
  <c r="U4172" i="5"/>
  <c r="U4197" i="5"/>
  <c r="U4562" i="5"/>
  <c r="U4563" i="5"/>
  <c r="U4527" i="5"/>
  <c r="U4598" i="5"/>
  <c r="U4501" i="5"/>
  <c r="U4164" i="5"/>
  <c r="U4131" i="5"/>
  <c r="U4839" i="5"/>
  <c r="U4381" i="5"/>
  <c r="U4361" i="5"/>
  <c r="U4738" i="5"/>
  <c r="U4739" i="5"/>
  <c r="U4332" i="5"/>
  <c r="U4261" i="5"/>
  <c r="U4295" i="5"/>
  <c r="U4912" i="5"/>
  <c r="U4910" i="5"/>
  <c r="U4901" i="5"/>
  <c r="U4898" i="5"/>
  <c r="U4900" i="5"/>
  <c r="U4899" i="5"/>
  <c r="U4921" i="5"/>
  <c r="U4920" i="5"/>
  <c r="U4918" i="5"/>
  <c r="U4919" i="5"/>
  <c r="U4696" i="5"/>
  <c r="U4692" i="5"/>
  <c r="U4694" i="5"/>
  <c r="U4708" i="5"/>
  <c r="U4693" i="5"/>
  <c r="U4717" i="5"/>
  <c r="U4712" i="5"/>
  <c r="U4580" i="5"/>
  <c r="U4513" i="5"/>
  <c r="U4482" i="5"/>
  <c r="U4534" i="5"/>
  <c r="U4535" i="5"/>
  <c r="U4496" i="5"/>
  <c r="U4536" i="5"/>
  <c r="U4342" i="5"/>
  <c r="U4315" i="5"/>
  <c r="U4234" i="5"/>
  <c r="U4221" i="5"/>
  <c r="U4796" i="5"/>
  <c r="U4437" i="5"/>
  <c r="U4443" i="5"/>
  <c r="U4438" i="5"/>
  <c r="U4442" i="5"/>
  <c r="U4430" i="5"/>
  <c r="U4391" i="5"/>
  <c r="U4427" i="5"/>
  <c r="U4255" i="5"/>
  <c r="U4304" i="5"/>
  <c r="U4312" i="5"/>
  <c r="U4313" i="5"/>
  <c r="U4365" i="5"/>
  <c r="U4357" i="5"/>
  <c r="U4372" i="5"/>
  <c r="U4375" i="5"/>
  <c r="U4662" i="5"/>
  <c r="U4677" i="5"/>
  <c r="U4618" i="5"/>
  <c r="U4613" i="5"/>
  <c r="U4605" i="5"/>
  <c r="U4606" i="5"/>
  <c r="U4615" i="5"/>
  <c r="U4616" i="5"/>
  <c r="U4614" i="5"/>
  <c r="U4765" i="5"/>
  <c r="U4406" i="5"/>
  <c r="U4486" i="5"/>
  <c r="U4487" i="5"/>
  <c r="U4528" i="5"/>
  <c r="U4763" i="5"/>
  <c r="U4669" i="5"/>
  <c r="U4681" i="5"/>
  <c r="U4556" i="5"/>
  <c r="U4579" i="5"/>
  <c r="U4561" i="5"/>
  <c r="U4504" i="5"/>
  <c r="U4538" i="5"/>
  <c r="U4537" i="5"/>
  <c r="U4570" i="5"/>
  <c r="U4588" i="5"/>
  <c r="U4611" i="5"/>
  <c r="U4497" i="5"/>
  <c r="U4582" i="5"/>
  <c r="U4492" i="5"/>
  <c r="U4545" i="5"/>
  <c r="U4617" i="5"/>
  <c r="U4612" i="5"/>
  <c r="U4726" i="5"/>
  <c r="U4728" i="5"/>
  <c r="U4723" i="5"/>
  <c r="U4600" i="5"/>
  <c r="U4620" i="5"/>
  <c r="U4607" i="5"/>
  <c r="U4601" i="5"/>
  <c r="U4610" i="5"/>
  <c r="U4602" i="5"/>
  <c r="U4603" i="5"/>
  <c r="U4645" i="5"/>
  <c r="U4636" i="5"/>
  <c r="U4715" i="5"/>
  <c r="U4727" i="5"/>
  <c r="U4711" i="5"/>
  <c r="U4649" i="5"/>
  <c r="U4648" i="5"/>
  <c r="U4741" i="5"/>
  <c r="U4682" i="5"/>
  <c r="U4789" i="5"/>
  <c r="U4775" i="5"/>
  <c r="U4786" i="5"/>
  <c r="U4837" i="5"/>
  <c r="U4887" i="5"/>
  <c r="U4702" i="5"/>
  <c r="U4703" i="5"/>
  <c r="U4699" i="5"/>
  <c r="U4720" i="5"/>
  <c r="U4706" i="5"/>
  <c r="U4721" i="5"/>
  <c r="U4724" i="5"/>
  <c r="U4732" i="5"/>
  <c r="U4749" i="5"/>
  <c r="U4776" i="5"/>
  <c r="U4809" i="5"/>
  <c r="U4810" i="5"/>
  <c r="U4777" i="5"/>
  <c r="U4788" i="5"/>
  <c r="U4853" i="5"/>
  <c r="U4870" i="5"/>
  <c r="U4848" i="5"/>
  <c r="U4871" i="5"/>
  <c r="U4842" i="5"/>
  <c r="U4896" i="5"/>
  <c r="U4425" i="5"/>
  <c r="U4380" i="5"/>
  <c r="U4412" i="5"/>
  <c r="U4552" i="5"/>
  <c r="U4767" i="5"/>
  <c r="U4514" i="5"/>
  <c r="U4498" i="5"/>
  <c r="U4621" i="5"/>
  <c r="U4609" i="5"/>
  <c r="U4622" i="5"/>
  <c r="U4475" i="5"/>
  <c r="U4480" i="5"/>
  <c r="U4515" i="5"/>
  <c r="U4529" i="5"/>
  <c r="U4803" i="5"/>
  <c r="U4824" i="5"/>
  <c r="U4797" i="5"/>
  <c r="U4516" i="5"/>
  <c r="U4517" i="5"/>
  <c r="U4441" i="5"/>
  <c r="U4462" i="5"/>
  <c r="U4729" i="5"/>
  <c r="U4467" i="5"/>
  <c r="U4428" i="5"/>
  <c r="U4392" i="5"/>
  <c r="U4314" i="5"/>
  <c r="U4384" i="5"/>
  <c r="U4426" i="5"/>
  <c r="U4270" i="5"/>
  <c r="U4235" i="5"/>
  <c r="U4229" i="5"/>
  <c r="U4650" i="5"/>
  <c r="U4825" i="5"/>
  <c r="U4530" i="5"/>
  <c r="U4468" i="5"/>
  <c r="U4631" i="5"/>
  <c r="U4627" i="5"/>
  <c r="U4657" i="5"/>
  <c r="U4320" i="5"/>
  <c r="U4316" i="5"/>
  <c r="U4499" i="5"/>
  <c r="U4608" i="5"/>
  <c r="U4396" i="5"/>
  <c r="U4689" i="5"/>
  <c r="U4684" i="5"/>
  <c r="U4643" i="5"/>
  <c r="U4742" i="5"/>
  <c r="U4704" i="5"/>
  <c r="U4846" i="5"/>
  <c r="U4376" i="5"/>
  <c r="U4830" i="5"/>
  <c r="U4819" i="5"/>
  <c r="U4774" i="5"/>
  <c r="U4731" i="5"/>
  <c r="U4854" i="5"/>
  <c r="U4855" i="5"/>
  <c r="U4115" i="5"/>
  <c r="U3957" i="5"/>
  <c r="U3889" i="5"/>
  <c r="U4505" i="5"/>
  <c r="U4493" i="5"/>
  <c r="U4175" i="5"/>
  <c r="U4110" i="5"/>
  <c r="U4362" i="5"/>
  <c r="U4356" i="5"/>
  <c r="U4637" i="5"/>
  <c r="U4647" i="5"/>
  <c r="U4388" i="5"/>
  <c r="U4366" i="5"/>
  <c r="U4878" i="5"/>
  <c r="U4826" i="5"/>
  <c r="U4829" i="5"/>
  <c r="U4806" i="5"/>
  <c r="U4779" i="5"/>
  <c r="U4541" i="5"/>
  <c r="U4868" i="5"/>
  <c r="U3813" i="5"/>
  <c r="U4196" i="5"/>
  <c r="U4210" i="5"/>
  <c r="U3884" i="5"/>
  <c r="U3867" i="5"/>
  <c r="U3870" i="5"/>
  <c r="U3868" i="5"/>
  <c r="U3882" i="5"/>
  <c r="U4286" i="5"/>
  <c r="U3740" i="5"/>
  <c r="U3713" i="5"/>
  <c r="U3726" i="5"/>
  <c r="U4182" i="5"/>
  <c r="U3764" i="5"/>
  <c r="U3786" i="5"/>
  <c r="U4400" i="5"/>
  <c r="U4408" i="5"/>
  <c r="U4348" i="5"/>
  <c r="U4122" i="5"/>
  <c r="U4171" i="5"/>
  <c r="U4123" i="5"/>
  <c r="U4926" i="5"/>
  <c r="U4929" i="5"/>
  <c r="U4928" i="5"/>
  <c r="U4927" i="5"/>
  <c r="U3769" i="5"/>
  <c r="U4053" i="5"/>
  <c r="U4039" i="5"/>
  <c r="U4062" i="5"/>
  <c r="U3982" i="5"/>
  <c r="U3911" i="5"/>
  <c r="U3950" i="5"/>
  <c r="U3965" i="5"/>
  <c r="U4028" i="5"/>
  <c r="U4040" i="5"/>
  <c r="U3690" i="5"/>
  <c r="U3655" i="5"/>
  <c r="U4639" i="5"/>
  <c r="U4687" i="5"/>
  <c r="U3819" i="5"/>
  <c r="U3780" i="5"/>
  <c r="U4143" i="5"/>
  <c r="U3585" i="5"/>
  <c r="U3578" i="5"/>
  <c r="U3573" i="5"/>
  <c r="U3553" i="5"/>
  <c r="U4336" i="5"/>
  <c r="U3807" i="5"/>
  <c r="U3777" i="5"/>
  <c r="U3827" i="5"/>
  <c r="U4213" i="5"/>
  <c r="U4193" i="5"/>
  <c r="U4186" i="5"/>
  <c r="U4145" i="5"/>
  <c r="U4902" i="5"/>
  <c r="U3742" i="5"/>
  <c r="U3741" i="5"/>
  <c r="U3746" i="5"/>
  <c r="U3927" i="5"/>
  <c r="U4590" i="5"/>
  <c r="U4543" i="5"/>
  <c r="U4518" i="5"/>
  <c r="U3923" i="5"/>
  <c r="U3939" i="5"/>
  <c r="U3853" i="5"/>
  <c r="U3903" i="5"/>
  <c r="U3960" i="5"/>
  <c r="U3935" i="5"/>
  <c r="U3955" i="5"/>
  <c r="U3885" i="5"/>
  <c r="U3910" i="5"/>
  <c r="U3920" i="5"/>
  <c r="U3922" i="5"/>
  <c r="U3914" i="5"/>
  <c r="U3828" i="5"/>
  <c r="U3820" i="5"/>
  <c r="U3833" i="5"/>
  <c r="U3818" i="5"/>
  <c r="U3835" i="5"/>
  <c r="U3832" i="5"/>
  <c r="U3838" i="5"/>
  <c r="U3829" i="5"/>
  <c r="U3803" i="5"/>
  <c r="U3824" i="5"/>
  <c r="U3825" i="5"/>
  <c r="U4084" i="5"/>
  <c r="U4076" i="5"/>
  <c r="U4024" i="5"/>
  <c r="U3624" i="5"/>
  <c r="U3623" i="5"/>
  <c r="U3572" i="5"/>
  <c r="U3561" i="5"/>
  <c r="U3951" i="5"/>
  <c r="U3883" i="5"/>
  <c r="U3869" i="5"/>
  <c r="U3900" i="5"/>
  <c r="U3861" i="5"/>
  <c r="U3902" i="5"/>
  <c r="U3789" i="5"/>
  <c r="U4353" i="5"/>
  <c r="U4263" i="5"/>
  <c r="U4247" i="5"/>
  <c r="U3704" i="5"/>
  <c r="U3720" i="5"/>
  <c r="U3696" i="5"/>
  <c r="U4359" i="5"/>
  <c r="U4385" i="5"/>
  <c r="U3983" i="5"/>
  <c r="U3974" i="5"/>
  <c r="U3975" i="5"/>
  <c r="U3729" i="5"/>
  <c r="U3673" i="5"/>
  <c r="U3631" i="5"/>
  <c r="U3634" i="5"/>
  <c r="U3626" i="5"/>
  <c r="U4447" i="5"/>
  <c r="U3608" i="5"/>
  <c r="U3610" i="5"/>
  <c r="U4079" i="5"/>
  <c r="U4091" i="5"/>
  <c r="U4092" i="5"/>
  <c r="U3904" i="5"/>
  <c r="U3781" i="5"/>
  <c r="U3793" i="5"/>
  <c r="U4032" i="5"/>
  <c r="U4050" i="5"/>
  <c r="U4057" i="5"/>
  <c r="U4083" i="5"/>
  <c r="U4416" i="5"/>
  <c r="U2677" i="5"/>
  <c r="U3862" i="5"/>
  <c r="U3917" i="5"/>
  <c r="U4086" i="5"/>
  <c r="U4049" i="5"/>
  <c r="U4031" i="5"/>
  <c r="U3969" i="5"/>
  <c r="U3967" i="5"/>
  <c r="U3961" i="5"/>
  <c r="U3896" i="5"/>
  <c r="U4339" i="5"/>
  <c r="U3921" i="5"/>
  <c r="U4052" i="5"/>
  <c r="U4045" i="5"/>
  <c r="U4037" i="5"/>
  <c r="U3700" i="5"/>
  <c r="U4022" i="5"/>
  <c r="U4096" i="5"/>
  <c r="U4097" i="5"/>
  <c r="U4139" i="5"/>
  <c r="U4126" i="5"/>
  <c r="U4127" i="5"/>
  <c r="U4140" i="5"/>
  <c r="U3796" i="5"/>
  <c r="U3779" i="5"/>
  <c r="U3709" i="5"/>
  <c r="U3716" i="5"/>
  <c r="U3722" i="5"/>
  <c r="U3712" i="5"/>
  <c r="U4010" i="5"/>
  <c r="U4011" i="5"/>
  <c r="U3940" i="5"/>
  <c r="U3858" i="5"/>
  <c r="U4271" i="5"/>
  <c r="U4248" i="5"/>
  <c r="U4273" i="5"/>
  <c r="U4283" i="5"/>
  <c r="U4301" i="5"/>
  <c r="U4308" i="5"/>
  <c r="U4236" i="5"/>
  <c r="U3770" i="5"/>
  <c r="U3801" i="5"/>
  <c r="U3871" i="5"/>
  <c r="U3941" i="5"/>
  <c r="U3863" i="5"/>
  <c r="U4240" i="5"/>
  <c r="U4249" i="5"/>
  <c r="U4267" i="5"/>
  <c r="U4456" i="5"/>
  <c r="U4132" i="5"/>
  <c r="U3505" i="5"/>
  <c r="U3959" i="5"/>
  <c r="U3952" i="5"/>
  <c r="U4144" i="5"/>
  <c r="U4136" i="5"/>
  <c r="U4113" i="5"/>
  <c r="U4141" i="5"/>
  <c r="U4194" i="5"/>
  <c r="U4181" i="5"/>
  <c r="U4200" i="5"/>
  <c r="U4201" i="5"/>
  <c r="U3874" i="5"/>
  <c r="U3930" i="5"/>
  <c r="U3872" i="5"/>
  <c r="U4055" i="5"/>
  <c r="U3471" i="5"/>
  <c r="U4256" i="5"/>
  <c r="U4066" i="5"/>
  <c r="U4061" i="5"/>
  <c r="U3934" i="5"/>
  <c r="U3873" i="5"/>
  <c r="U3901" i="5"/>
  <c r="U3865" i="5"/>
  <c r="U3971" i="5"/>
  <c r="U3964" i="5"/>
  <c r="U3980" i="5"/>
  <c r="U3973" i="5"/>
  <c r="U3970" i="5"/>
  <c r="U3919" i="5"/>
  <c r="U3859" i="5"/>
  <c r="U3947" i="5"/>
  <c r="U3937" i="5"/>
  <c r="U3908" i="5"/>
  <c r="U3854" i="5"/>
  <c r="U3755" i="5"/>
  <c r="U3809" i="5"/>
  <c r="U3771" i="5"/>
  <c r="U3765" i="5"/>
  <c r="U3772" i="5"/>
  <c r="U3886" i="5"/>
  <c r="U4150" i="5"/>
  <c r="U3767" i="5"/>
  <c r="U3831" i="5"/>
  <c r="U4081" i="5"/>
  <c r="U4026" i="5"/>
  <c r="U4064" i="5"/>
  <c r="U4058" i="5"/>
  <c r="U4198" i="5"/>
  <c r="U4158" i="5"/>
  <c r="U4106" i="5"/>
  <c r="U4043" i="5"/>
  <c r="U4016" i="5"/>
  <c r="U4005" i="5"/>
  <c r="U4664" i="5"/>
  <c r="U4644" i="5"/>
  <c r="U4646" i="5"/>
  <c r="U4665" i="5"/>
  <c r="U4686" i="5"/>
  <c r="U4676" i="5"/>
  <c r="U4690" i="5"/>
  <c r="U3826" i="5"/>
  <c r="U4533" i="5"/>
  <c r="U4524" i="5"/>
  <c r="U4560" i="5"/>
  <c r="U4146" i="5"/>
  <c r="U4105" i="5"/>
  <c r="U3875" i="5"/>
  <c r="U4241" i="5"/>
  <c r="U4220" i="5"/>
  <c r="U4435" i="5"/>
  <c r="U4576" i="5"/>
  <c r="U4591" i="5"/>
  <c r="U4592" i="5"/>
  <c r="U4001" i="5"/>
  <c r="U3817" i="5"/>
  <c r="U3804" i="5"/>
  <c r="U3830" i="5"/>
  <c r="U3978" i="5"/>
  <c r="U3891" i="5"/>
  <c r="U4494" i="5"/>
  <c r="U4568" i="5"/>
  <c r="U4338" i="5"/>
  <c r="U4282" i="5"/>
  <c r="U4228" i="5"/>
  <c r="U4251" i="5"/>
  <c r="U4020" i="5"/>
  <c r="U11" i="5"/>
  <c r="U4166" i="5"/>
  <c r="U4894" i="5"/>
  <c r="U4215" i="5"/>
  <c r="U3987" i="5"/>
  <c r="U3601" i="5"/>
  <c r="U4085" i="5"/>
  <c r="U4087" i="5"/>
  <c r="U4088" i="5"/>
  <c r="U3617" i="5"/>
  <c r="U4134" i="5"/>
  <c r="U4148" i="5"/>
  <c r="U4343" i="5"/>
  <c r="U4311" i="5"/>
  <c r="U4350" i="5"/>
  <c r="U4341" i="5"/>
  <c r="U4354" i="5"/>
  <c r="U4318" i="5"/>
  <c r="U4326" i="5"/>
  <c r="U4333" i="5"/>
  <c r="U4335" i="5"/>
  <c r="U4287" i="5"/>
  <c r="U4231" i="5"/>
  <c r="U4226" i="5"/>
  <c r="U4303" i="5"/>
  <c r="U4237" i="5"/>
  <c r="U4340" i="5"/>
  <c r="U4347" i="5"/>
  <c r="U4222" i="5"/>
  <c r="U4119" i="5"/>
  <c r="U3361" i="5"/>
  <c r="U3397" i="5"/>
  <c r="U4029" i="5"/>
  <c r="U4070" i="5"/>
  <c r="U4089" i="5"/>
  <c r="U4188" i="5"/>
  <c r="U3691" i="5"/>
  <c r="U4294" i="5"/>
  <c r="U4257" i="5"/>
  <c r="U4258" i="5"/>
  <c r="U4042" i="5"/>
  <c r="U4068" i="5"/>
  <c r="U4071" i="5"/>
  <c r="U4067" i="5"/>
  <c r="U3799" i="5"/>
  <c r="U3800" i="5"/>
  <c r="U3837" i="5"/>
  <c r="U3435" i="5"/>
  <c r="U3509" i="5"/>
  <c r="U4351" i="5"/>
  <c r="U4352" i="5"/>
  <c r="U3876" i="5"/>
  <c r="U3915" i="5"/>
  <c r="U3733" i="5"/>
  <c r="U4168" i="5"/>
  <c r="U4093" i="5"/>
  <c r="U4183" i="5"/>
  <c r="U4167" i="5"/>
  <c r="U3731" i="5"/>
  <c r="U3725" i="5"/>
  <c r="U3590" i="5"/>
  <c r="U4018" i="5"/>
  <c r="U4004" i="5"/>
  <c r="U3899" i="5"/>
  <c r="U3881" i="5"/>
  <c r="U3953" i="5"/>
  <c r="U3718" i="5"/>
  <c r="U3665" i="5"/>
  <c r="U3658" i="5"/>
  <c r="U3347" i="5"/>
  <c r="U3348" i="5"/>
  <c r="U3630" i="5"/>
  <c r="U3612" i="5"/>
  <c r="U3636" i="5"/>
  <c r="U3541" i="5"/>
  <c r="U4559" i="5"/>
  <c r="U4599" i="5"/>
  <c r="U4564" i="5"/>
  <c r="U4565" i="5"/>
  <c r="U4578" i="5"/>
  <c r="U4569" i="5"/>
  <c r="U3747" i="5"/>
  <c r="U3759" i="5"/>
  <c r="U3749" i="5"/>
  <c r="U3752" i="5"/>
  <c r="U3744" i="5"/>
  <c r="U3743" i="5"/>
  <c r="U3758" i="5"/>
  <c r="U3996" i="5"/>
  <c r="U3822" i="5"/>
  <c r="U4203" i="5"/>
  <c r="U4216" i="5"/>
  <c r="U3714" i="5"/>
  <c r="U3963" i="5"/>
  <c r="U4891" i="5"/>
  <c r="U4888" i="5"/>
  <c r="U4889" i="5"/>
  <c r="U4890" i="5"/>
  <c r="U3523" i="5"/>
  <c r="U3493" i="5"/>
  <c r="U3498" i="5"/>
  <c r="U4078" i="5"/>
  <c r="U3991" i="5"/>
  <c r="U3990" i="5"/>
  <c r="U3993" i="5"/>
  <c r="U4424" i="5"/>
  <c r="U3738" i="5"/>
  <c r="U3732" i="5"/>
  <c r="U3546" i="5"/>
  <c r="U3450" i="5"/>
  <c r="U3466" i="5"/>
  <c r="U3686" i="5"/>
  <c r="U3783" i="5"/>
  <c r="U3520" i="5"/>
  <c r="U3730" i="5"/>
  <c r="U3735" i="5"/>
  <c r="U3893" i="5"/>
  <c r="U3968" i="5"/>
  <c r="U3936" i="5"/>
  <c r="U3945" i="5"/>
  <c r="U3962" i="5"/>
  <c r="U3976" i="5"/>
  <c r="U3981" i="5"/>
  <c r="U3986" i="5"/>
  <c r="U3672" i="5"/>
  <c r="U4072" i="5"/>
  <c r="U3474" i="5"/>
  <c r="U3506" i="5"/>
  <c r="U3797" i="5"/>
  <c r="U3788" i="5"/>
  <c r="U3750" i="5"/>
  <c r="U3805" i="5"/>
  <c r="U3905" i="5"/>
  <c r="U3948" i="5"/>
  <c r="U3925" i="5"/>
  <c r="U3909" i="5"/>
  <c r="U3932" i="5"/>
  <c r="U3933" i="5"/>
  <c r="U4323" i="5"/>
  <c r="U4325" i="5"/>
  <c r="U4217" i="5"/>
  <c r="U3676" i="5"/>
  <c r="U3697" i="5"/>
  <c r="U3958" i="5"/>
  <c r="U3946" i="5"/>
  <c r="U3985" i="5"/>
  <c r="U3680" i="5"/>
  <c r="U4542" i="5"/>
  <c r="U4567" i="5"/>
  <c r="U4572" i="5"/>
  <c r="U4596" i="5"/>
  <c r="U3609" i="5"/>
  <c r="U3556" i="5"/>
  <c r="U3692" i="5"/>
  <c r="U3701" i="5"/>
  <c r="U3574" i="5"/>
  <c r="U4177" i="5"/>
  <c r="U4178" i="5"/>
  <c r="U4082" i="5"/>
  <c r="U4027" i="5"/>
  <c r="U3702" i="5"/>
  <c r="U3638" i="5"/>
  <c r="U3651" i="5"/>
  <c r="U3707" i="5"/>
  <c r="U3924" i="5"/>
  <c r="U3721" i="5"/>
  <c r="U3897" i="5"/>
  <c r="U3898" i="5"/>
  <c r="U3894" i="5"/>
  <c r="U3906" i="5"/>
  <c r="U3866" i="5"/>
  <c r="U3912" i="5"/>
  <c r="U3890" i="5"/>
  <c r="U3728" i="5"/>
  <c r="U3640" i="5"/>
  <c r="U3689" i="5"/>
  <c r="U3657" i="5"/>
  <c r="U3646" i="5"/>
  <c r="U3650" i="5"/>
  <c r="U3679" i="5"/>
  <c r="U3683" i="5"/>
  <c r="U3681" i="5"/>
  <c r="U3694" i="5"/>
  <c r="U3877" i="5"/>
  <c r="U3892" i="5"/>
  <c r="U3639" i="5"/>
  <c r="U3687" i="5"/>
  <c r="U4103" i="5"/>
  <c r="U4259" i="5"/>
  <c r="U4269" i="5"/>
  <c r="U4288" i="5"/>
  <c r="U4230" i="5"/>
  <c r="U3760" i="5"/>
  <c r="U4008" i="5"/>
  <c r="U4013" i="5"/>
  <c r="U4017" i="5"/>
  <c r="U4006" i="5"/>
  <c r="U4019" i="5"/>
  <c r="U3748" i="5"/>
  <c r="U3999" i="5"/>
  <c r="U3753" i="5"/>
  <c r="U3745" i="5"/>
  <c r="U3784" i="5"/>
  <c r="U3751" i="5"/>
  <c r="U3806" i="5"/>
  <c r="U3916" i="5"/>
  <c r="U4137" i="5"/>
  <c r="U4187" i="5"/>
  <c r="U4111" i="5"/>
  <c r="U4036" i="5"/>
  <c r="U4075" i="5"/>
  <c r="U4065" i="5"/>
  <c r="U4147" i="5"/>
  <c r="U3931" i="5"/>
  <c r="U3984" i="5"/>
  <c r="U3785" i="5"/>
  <c r="U3979" i="5"/>
  <c r="U4030" i="5"/>
  <c r="U3926" i="5"/>
  <c r="U4060" i="5"/>
  <c r="U4046" i="5"/>
  <c r="U4044" i="5"/>
  <c r="U4069" i="5"/>
  <c r="U4154" i="5"/>
  <c r="U4176" i="5"/>
  <c r="U4157" i="5"/>
  <c r="U4129" i="5"/>
  <c r="U4155" i="5"/>
  <c r="U3907" i="5"/>
  <c r="U4090" i="5"/>
  <c r="U4080" i="5"/>
  <c r="U4054" i="5"/>
  <c r="U4047" i="5"/>
  <c r="U4190" i="5"/>
  <c r="U4107" i="5"/>
  <c r="U4100" i="5"/>
  <c r="U4108" i="5"/>
  <c r="U3995" i="5"/>
  <c r="U3989" i="5"/>
  <c r="U3997" i="5"/>
  <c r="U4506" i="5"/>
  <c r="U4063" i="5"/>
  <c r="U4009" i="5"/>
  <c r="U4291" i="5"/>
  <c r="U4266" i="5"/>
  <c r="U4095" i="5"/>
  <c r="U4098" i="5"/>
  <c r="U4094" i="5"/>
  <c r="U4260" i="5"/>
  <c r="U4268" i="5"/>
  <c r="U4077" i="5"/>
  <c r="U4179" i="5"/>
  <c r="U4159" i="5"/>
  <c r="U4101" i="5"/>
  <c r="U4242" i="5"/>
  <c r="U4327" i="5"/>
  <c r="U4319" i="5"/>
  <c r="U4272" i="5"/>
  <c r="U4121" i="5"/>
  <c r="U4133" i="5"/>
  <c r="U4204" i="5"/>
  <c r="U4290" i="5"/>
  <c r="U4277" i="5"/>
  <c r="U4368" i="5"/>
  <c r="U4328" i="5"/>
  <c r="U4280" i="5"/>
  <c r="U4363" i="5"/>
  <c r="U4334" i="5"/>
  <c r="U4386" i="5"/>
  <c r="U3013" i="5"/>
  <c r="U3949" i="5"/>
  <c r="U4051" i="5"/>
  <c r="U3834" i="5"/>
  <c r="U3918" i="5"/>
  <c r="U3602" i="5"/>
  <c r="U4433" i="5"/>
  <c r="U3972" i="5"/>
  <c r="U3938" i="5"/>
  <c r="U3928" i="5"/>
  <c r="U4367" i="5"/>
  <c r="U3698" i="5"/>
  <c r="U4244" i="5"/>
  <c r="U3810" i="5"/>
  <c r="U4243" i="5"/>
  <c r="U4300" i="5"/>
  <c r="U4346" i="5"/>
  <c r="U4324" i="5"/>
  <c r="U4349" i="5"/>
  <c r="U4275" i="5"/>
  <c r="U4264" i="5"/>
  <c r="U4223" i="5"/>
  <c r="U4205" i="5"/>
  <c r="U4214" i="5"/>
  <c r="U4206" i="5"/>
  <c r="U4207" i="5"/>
  <c r="U3864" i="5"/>
  <c r="U3956" i="5"/>
  <c r="U3977" i="5"/>
  <c r="U4238" i="5"/>
  <c r="U3682" i="5"/>
  <c r="U3860" i="5"/>
  <c r="U3878" i="5"/>
  <c r="U3887" i="5"/>
  <c r="U3942" i="5"/>
  <c r="U3992" i="5"/>
  <c r="U3998" i="5"/>
  <c r="U4007" i="5"/>
  <c r="U4574" i="5"/>
  <c r="U4151" i="5"/>
  <c r="U4439" i="5"/>
  <c r="U4440" i="5"/>
  <c r="U3802" i="5"/>
  <c r="U4056" i="5"/>
  <c r="U3550" i="5"/>
  <c r="U3588" i="5"/>
  <c r="U4023" i="5"/>
  <c r="U3589" i="5"/>
  <c r="U4344" i="5"/>
  <c r="U4322" i="5"/>
  <c r="U4118" i="5"/>
  <c r="U4156" i="5"/>
  <c r="U4170" i="5"/>
  <c r="U4025" i="5"/>
  <c r="U4073" i="5"/>
  <c r="U4035" i="5"/>
  <c r="U4142" i="5"/>
  <c r="U3798" i="5"/>
  <c r="U3821" i="5"/>
  <c r="U3774" i="5"/>
  <c r="U3775" i="5"/>
  <c r="U3773" i="5"/>
  <c r="U4114" i="5"/>
  <c r="U3895" i="5"/>
  <c r="U4048" i="5"/>
  <c r="U4117" i="5"/>
  <c r="U4253" i="5"/>
  <c r="U4239" i="5"/>
  <c r="U3790" i="5"/>
  <c r="U3757" i="5"/>
  <c r="U3102" i="5"/>
  <c r="U3154" i="5"/>
  <c r="U3092" i="5"/>
  <c r="U3149" i="5"/>
  <c r="U3226" i="5"/>
  <c r="U3579" i="5"/>
  <c r="U3599" i="5"/>
  <c r="U3593" i="5"/>
  <c r="U3604" i="5"/>
  <c r="U3103" i="5"/>
  <c r="U3123" i="5"/>
  <c r="U3293" i="5"/>
  <c r="U3309" i="5"/>
  <c r="U2891" i="5"/>
  <c r="U2651" i="5"/>
  <c r="U2641" i="5"/>
  <c r="U3216" i="5"/>
  <c r="U3329" i="5"/>
  <c r="U3326" i="5"/>
  <c r="U3192" i="5"/>
  <c r="U3189" i="5"/>
  <c r="U3394" i="5"/>
  <c r="U3335" i="5"/>
  <c r="U3306" i="5"/>
  <c r="U3301" i="5"/>
  <c r="U3562" i="5"/>
  <c r="U3270" i="5"/>
  <c r="U3446" i="5"/>
  <c r="U3447" i="5"/>
  <c r="U3448" i="5"/>
  <c r="U3449" i="5"/>
  <c r="U3445" i="5"/>
  <c r="U3460" i="5"/>
  <c r="U3455" i="5"/>
  <c r="U3490" i="5"/>
  <c r="U3491" i="5"/>
  <c r="U3484" i="5"/>
  <c r="U3480" i="5"/>
  <c r="U3475" i="5"/>
  <c r="U3457" i="5"/>
  <c r="U3487" i="5"/>
  <c r="U3458" i="5"/>
  <c r="U3468" i="5"/>
  <c r="U3461" i="5"/>
  <c r="U3188" i="5"/>
  <c r="U3224" i="5"/>
  <c r="U3239" i="5"/>
  <c r="U3766" i="5"/>
  <c r="U3558" i="5"/>
  <c r="U3519" i="5"/>
  <c r="U3462" i="5"/>
  <c r="U3483" i="5"/>
  <c r="U3526" i="5"/>
  <c r="U3492" i="5"/>
  <c r="U3193" i="5"/>
  <c r="U3229" i="5"/>
  <c r="U3888" i="5"/>
  <c r="U3756" i="5"/>
  <c r="U3057" i="5"/>
  <c r="U3464" i="5"/>
  <c r="U3512" i="5"/>
  <c r="U3517" i="5"/>
  <c r="U3516" i="5"/>
  <c r="U3625" i="5"/>
  <c r="U3327" i="5"/>
  <c r="U3363" i="5"/>
  <c r="U3045" i="5"/>
  <c r="U3580" i="5"/>
  <c r="U3256" i="5"/>
  <c r="U3273" i="5"/>
  <c r="U3194" i="5"/>
  <c r="U3240" i="5"/>
  <c r="U3210" i="5"/>
  <c r="U3351" i="5"/>
  <c r="U3380" i="5"/>
  <c r="U3391" i="5"/>
  <c r="U3356" i="5"/>
  <c r="U3381" i="5"/>
  <c r="U3372" i="5"/>
  <c r="U3383" i="5"/>
  <c r="U3400" i="5"/>
  <c r="U3127" i="5"/>
  <c r="U3162" i="5"/>
  <c r="U3591" i="5"/>
  <c r="U3595" i="5"/>
  <c r="U3613" i="5"/>
  <c r="U3275" i="5"/>
  <c r="U3231" i="5"/>
  <c r="U3190" i="5"/>
  <c r="U3207" i="5"/>
  <c r="U3699" i="5"/>
  <c r="U3703" i="5"/>
  <c r="U3481" i="5"/>
  <c r="U3500" i="5"/>
  <c r="U3476" i="5"/>
  <c r="U3346" i="5"/>
  <c r="U3292" i="5"/>
  <c r="U3323" i="5"/>
  <c r="U3442" i="5"/>
  <c r="U3439" i="5"/>
  <c r="U3440" i="5"/>
  <c r="U3584" i="5"/>
  <c r="U3727" i="5"/>
  <c r="U3654" i="5"/>
  <c r="U3649" i="5"/>
  <c r="U3693" i="5"/>
  <c r="U3708" i="5"/>
  <c r="U3362" i="5"/>
  <c r="U3395" i="5"/>
  <c r="U3403" i="5"/>
  <c r="U3388" i="5"/>
  <c r="U3349" i="5"/>
  <c r="U3343" i="5"/>
  <c r="U3341" i="5"/>
  <c r="U3513" i="5"/>
  <c r="U3816" i="5"/>
  <c r="U3118" i="5"/>
  <c r="U3503" i="5"/>
  <c r="U3119" i="5"/>
  <c r="U3109" i="5"/>
  <c r="U3059" i="5"/>
  <c r="U3281" i="5"/>
  <c r="U3211" i="5"/>
  <c r="U3504" i="5"/>
  <c r="U3469" i="5"/>
  <c r="U3502" i="5"/>
  <c r="U3470" i="5"/>
  <c r="U3472" i="5"/>
  <c r="U3352" i="5"/>
  <c r="U3081" i="5"/>
  <c r="U3040" i="5"/>
  <c r="U3036" i="5"/>
  <c r="U3441" i="5"/>
  <c r="U3685" i="5"/>
  <c r="U3643" i="5"/>
  <c r="U3645" i="5"/>
  <c r="U3485" i="5"/>
  <c r="U3486" i="5"/>
  <c r="U3090" i="5"/>
  <c r="U3496" i="5"/>
  <c r="U3399" i="5"/>
  <c r="U3378" i="5"/>
  <c r="U3396" i="5"/>
  <c r="U3393" i="5"/>
  <c r="U3401" i="5"/>
  <c r="U3312" i="5"/>
  <c r="U3477" i="5"/>
  <c r="U3478" i="5"/>
  <c r="U3563" i="5"/>
  <c r="U3621" i="5"/>
  <c r="U3543" i="5"/>
  <c r="U3538" i="5"/>
  <c r="U3943" i="5"/>
  <c r="U3811" i="5"/>
  <c r="U3236" i="5"/>
  <c r="U3220" i="5"/>
  <c r="U3179" i="5"/>
  <c r="U3428" i="5"/>
  <c r="U3415" i="5"/>
  <c r="U3429" i="5"/>
  <c r="U3432" i="5"/>
  <c r="U3434" i="5"/>
  <c r="U3436" i="5"/>
  <c r="U3257" i="5"/>
  <c r="U3263" i="5"/>
  <c r="U3276" i="5"/>
  <c r="U3243" i="5"/>
  <c r="U3255" i="5"/>
  <c r="U3227" i="5"/>
  <c r="U3222" i="5"/>
  <c r="U3205" i="5"/>
  <c r="U3560" i="5"/>
  <c r="U3404" i="5"/>
  <c r="U4000" i="5"/>
  <c r="U3037" i="5"/>
  <c r="U2975" i="5"/>
  <c r="U3812" i="5"/>
  <c r="U3839" i="5"/>
  <c r="U3840" i="5"/>
  <c r="U3848" i="5"/>
  <c r="U3836" i="5"/>
  <c r="U3847" i="5"/>
  <c r="U3852" i="5"/>
  <c r="U3850" i="5"/>
  <c r="U3851" i="5"/>
  <c r="U3379" i="5"/>
  <c r="U4099" i="5"/>
  <c r="U4102" i="5"/>
  <c r="U3988" i="5"/>
  <c r="U3635" i="5"/>
  <c r="U4759" i="5"/>
  <c r="U3392" i="5"/>
  <c r="U3398" i="5"/>
  <c r="U3402" i="5"/>
  <c r="U4409" i="5"/>
  <c r="U4410" i="5"/>
  <c r="U4262" i="5"/>
  <c r="U4250" i="5"/>
  <c r="U3437" i="5"/>
  <c r="U3065" i="5"/>
  <c r="U3529" i="5"/>
  <c r="U3522" i="5"/>
  <c r="U3537" i="5"/>
  <c r="U3524" i="5"/>
  <c r="U3536" i="5"/>
  <c r="U3511" i="5"/>
  <c r="U3633" i="5"/>
  <c r="U3338" i="5"/>
  <c r="U3042" i="5"/>
  <c r="U3039" i="5"/>
  <c r="U3535" i="5"/>
  <c r="U3501" i="5"/>
  <c r="U3843" i="5"/>
  <c r="U3823" i="5"/>
  <c r="U3787" i="5"/>
  <c r="U3791" i="5"/>
  <c r="U3603" i="5"/>
  <c r="U3597" i="5"/>
  <c r="U3548" i="5"/>
  <c r="U3607" i="5"/>
  <c r="U3540" i="5"/>
  <c r="U3615" i="5"/>
  <c r="U3586" i="5"/>
  <c r="U3544" i="5"/>
  <c r="U3552" i="5"/>
  <c r="U3425" i="5"/>
  <c r="U3430" i="5"/>
  <c r="U3684" i="5"/>
  <c r="U3670" i="5"/>
  <c r="U3666" i="5"/>
  <c r="U3737" i="5"/>
  <c r="U3199" i="5"/>
  <c r="U3208" i="5"/>
  <c r="U3618" i="5"/>
  <c r="U3043" i="5"/>
  <c r="U2988" i="5"/>
  <c r="U3336" i="5"/>
  <c r="U3299" i="5"/>
  <c r="U3342" i="5"/>
  <c r="U3353" i="5"/>
  <c r="U3324" i="5"/>
  <c r="U3325" i="5"/>
  <c r="U3370" i="5"/>
  <c r="U3518" i="5"/>
  <c r="U3632" i="5"/>
  <c r="U3664" i="5"/>
  <c r="U3374" i="5"/>
  <c r="U3375" i="5"/>
  <c r="U3320" i="5"/>
  <c r="U3815" i="5"/>
  <c r="U3778" i="5"/>
  <c r="U3086" i="5"/>
  <c r="U3736" i="5"/>
  <c r="U3719" i="5"/>
  <c r="U2864" i="5"/>
  <c r="U3164" i="5"/>
  <c r="U3444" i="5"/>
  <c r="U3581" i="5"/>
  <c r="U3582" i="5"/>
  <c r="U3322" i="5"/>
  <c r="U3373" i="5"/>
  <c r="U4916" i="5"/>
  <c r="U4913" i="5"/>
  <c r="U3711" i="5"/>
  <c r="U3671" i="5"/>
  <c r="U3521" i="5"/>
  <c r="U3532" i="5"/>
  <c r="U3510" i="5"/>
  <c r="U3527" i="5"/>
  <c r="U3528" i="5"/>
  <c r="U3252" i="5"/>
  <c r="U3451" i="5"/>
  <c r="U3706" i="5"/>
  <c r="U3232" i="5"/>
  <c r="U3212" i="5"/>
  <c r="U3564" i="5"/>
  <c r="U3596" i="5"/>
  <c r="U3629" i="5"/>
  <c r="U3049" i="5"/>
  <c r="U3159" i="5"/>
  <c r="U3122" i="5"/>
  <c r="U3142" i="5"/>
  <c r="U2963" i="5"/>
  <c r="U3739" i="5"/>
  <c r="U3734" i="5"/>
  <c r="U3200" i="5"/>
  <c r="U3185" i="5"/>
  <c r="U3183" i="5"/>
  <c r="U3228" i="5"/>
  <c r="U3233" i="5"/>
  <c r="U3223" i="5"/>
  <c r="U3241" i="5"/>
  <c r="U3066" i="5"/>
  <c r="U3656" i="5"/>
  <c r="U3715" i="5"/>
  <c r="U3724" i="5"/>
  <c r="U3674" i="5"/>
  <c r="U3678" i="5"/>
  <c r="U3644" i="5"/>
  <c r="U3350" i="5"/>
  <c r="U3344" i="5"/>
  <c r="U3332" i="5"/>
  <c r="U3331" i="5"/>
  <c r="U3559" i="5"/>
  <c r="U3555" i="5"/>
  <c r="U3587" i="5"/>
  <c r="U3549" i="5"/>
  <c r="U3565" i="5"/>
  <c r="U3542" i="5"/>
  <c r="U3217" i="5"/>
  <c r="U3094" i="5"/>
  <c r="U3080" i="5"/>
  <c r="U3267" i="5"/>
  <c r="U3237" i="5"/>
  <c r="U3209" i="5"/>
  <c r="U3620" i="5"/>
  <c r="U3808" i="5"/>
  <c r="U3776" i="5"/>
  <c r="U3761" i="5"/>
  <c r="U3125" i="5"/>
  <c r="U3443" i="5"/>
  <c r="U3994" i="5"/>
  <c r="U3201" i="5"/>
  <c r="U3258" i="5"/>
  <c r="U3473" i="5"/>
  <c r="U3454" i="5"/>
  <c r="U3600" i="5"/>
  <c r="U3547" i="5"/>
  <c r="U3583" i="5"/>
  <c r="U3611" i="5"/>
  <c r="U3792" i="5"/>
  <c r="U3339" i="5"/>
  <c r="U3316" i="5"/>
  <c r="U3340" i="5"/>
  <c r="U3317" i="5"/>
  <c r="U3354" i="5"/>
  <c r="U3334" i="5"/>
  <c r="U3377" i="5"/>
  <c r="U3369" i="5"/>
  <c r="U3265" i="5"/>
  <c r="U3456" i="5"/>
  <c r="U3497" i="5"/>
  <c r="U3213" i="5"/>
  <c r="U4398" i="5"/>
  <c r="U3195" i="5"/>
  <c r="U3174" i="5"/>
  <c r="U3365" i="5"/>
  <c r="U3376" i="5"/>
  <c r="U3616" i="5"/>
  <c r="U3622" i="5"/>
  <c r="U3499" i="5"/>
  <c r="U3494" i="5"/>
  <c r="U3337" i="5"/>
  <c r="U3387" i="5"/>
  <c r="U3705" i="5"/>
  <c r="U3795" i="5"/>
  <c r="U3297" i="5"/>
  <c r="U3318" i="5"/>
  <c r="U3302" i="5"/>
  <c r="U3330" i="5"/>
  <c r="U3345" i="5"/>
  <c r="U3427" i="5"/>
  <c r="U3426" i="5"/>
  <c r="U3408" i="5"/>
  <c r="U3433" i="5"/>
  <c r="U3431" i="5"/>
  <c r="U3525" i="5"/>
  <c r="U3659" i="5"/>
  <c r="U3667" i="5"/>
  <c r="U3482" i="5"/>
  <c r="U3944" i="5"/>
  <c r="U3879" i="5"/>
  <c r="U3880" i="5"/>
  <c r="U3479" i="5"/>
  <c r="U3406" i="5"/>
  <c r="U3423" i="5"/>
  <c r="U3419" i="5"/>
  <c r="U3412" i="5"/>
  <c r="U3410" i="5"/>
  <c r="U3421" i="5"/>
  <c r="U3416" i="5"/>
  <c r="U3407" i="5"/>
  <c r="U3424" i="5"/>
  <c r="U3420" i="5"/>
  <c r="U3413" i="5"/>
  <c r="U3411" i="5"/>
  <c r="U3422" i="5"/>
  <c r="U3417" i="5"/>
  <c r="U3418" i="5"/>
  <c r="U3414" i="5"/>
  <c r="U3405" i="5"/>
  <c r="U3467" i="5"/>
  <c r="U3508" i="5"/>
  <c r="U3488" i="5"/>
  <c r="U3489" i="5"/>
  <c r="U3514" i="5"/>
  <c r="U3515" i="5"/>
  <c r="U3409" i="5"/>
  <c r="U3452" i="5"/>
  <c r="U3495" i="5"/>
  <c r="U3507" i="5"/>
  <c r="U4161" i="5"/>
  <c r="U4737" i="5"/>
  <c r="U4733" i="5"/>
  <c r="U4752" i="5"/>
  <c r="U4735" i="5"/>
  <c r="U4736" i="5"/>
  <c r="U3459" i="5"/>
  <c r="U3554" i="5"/>
  <c r="U4885" i="5"/>
  <c r="U4886" i="5"/>
  <c r="U4884" i="5"/>
  <c r="U4882" i="5"/>
  <c r="U3545" i="5"/>
  <c r="U3557" i="5"/>
  <c r="U3628" i="5"/>
  <c r="U3598" i="5"/>
  <c r="U3566" i="5"/>
  <c r="U3782" i="5"/>
  <c r="U3768" i="5"/>
  <c r="U3688" i="5"/>
  <c r="U3652" i="5"/>
  <c r="U3695" i="5"/>
  <c r="U3567" i="5"/>
  <c r="U3677" i="5"/>
  <c r="U3653" i="5"/>
  <c r="U4289" i="5"/>
  <c r="U3763" i="5"/>
  <c r="U2999" i="5"/>
  <c r="U3754" i="5"/>
  <c r="U3762" i="5"/>
  <c r="U619" i="5"/>
  <c r="U627" i="5"/>
  <c r="U3594" i="5"/>
  <c r="U3148" i="5"/>
  <c r="U3568" i="5"/>
  <c r="U3569" i="5"/>
  <c r="U3614" i="5"/>
  <c r="U3794" i="5"/>
  <c r="U3274" i="5"/>
  <c r="U3279" i="5"/>
  <c r="U3261" i="5"/>
  <c r="U3262" i="5"/>
  <c r="U3291" i="5"/>
  <c r="U3196" i="5"/>
  <c r="U3035" i="5"/>
  <c r="U3295" i="5"/>
  <c r="U3357" i="5"/>
  <c r="U3307" i="5"/>
  <c r="U3296" i="5"/>
  <c r="U3364" i="5"/>
  <c r="U3606" i="5"/>
  <c r="U3367" i="5"/>
  <c r="U3384" i="5"/>
  <c r="U3328" i="5"/>
  <c r="U3675" i="5"/>
  <c r="U3647" i="5"/>
  <c r="U3648" i="5"/>
  <c r="U3637" i="5"/>
  <c r="U3669" i="5"/>
  <c r="U3717" i="5"/>
  <c r="U3218" i="5"/>
  <c r="U3298" i="5"/>
  <c r="U3355" i="5"/>
  <c r="U3575" i="5"/>
  <c r="U3182" i="5"/>
  <c r="U3176" i="5"/>
  <c r="U3660" i="5"/>
  <c r="U3668" i="5"/>
  <c r="U3453" i="5"/>
  <c r="U3710" i="5"/>
  <c r="U3465" i="5"/>
  <c r="U3463" i="5"/>
  <c r="U3661" i="5"/>
  <c r="U3641" i="5"/>
  <c r="U3662" i="5"/>
  <c r="U3663" i="5"/>
  <c r="U3642" i="5"/>
  <c r="U3308" i="5"/>
  <c r="U3246" i="5"/>
  <c r="U3539" i="5"/>
  <c r="U3576" i="5"/>
  <c r="U3551" i="5"/>
  <c r="U2964" i="5"/>
  <c r="U3577" i="5"/>
  <c r="U3627" i="5"/>
  <c r="U3181" i="5"/>
  <c r="U3177" i="5"/>
  <c r="U3251" i="5"/>
  <c r="U3111" i="5"/>
  <c r="U3046" i="5"/>
  <c r="U3136" i="5"/>
  <c r="U3146" i="5"/>
  <c r="U3153" i="5"/>
  <c r="U3131" i="5"/>
  <c r="U3311" i="5"/>
  <c r="U3368" i="5"/>
  <c r="U3371" i="5"/>
  <c r="U3321" i="5"/>
  <c r="U3315" i="5"/>
  <c r="U3305" i="5"/>
  <c r="U3571" i="5"/>
  <c r="U3570" i="5"/>
  <c r="U3605" i="5"/>
  <c r="U3052" i="5"/>
  <c r="U3029" i="5"/>
  <c r="U3014" i="5"/>
  <c r="U3015" i="5"/>
  <c r="U2709" i="5"/>
  <c r="U3021" i="5"/>
  <c r="U2882" i="5"/>
  <c r="U2610" i="5"/>
  <c r="U2701" i="5"/>
  <c r="U2705" i="5"/>
  <c r="U3006" i="5"/>
  <c r="U3139" i="5"/>
  <c r="U3269" i="5"/>
  <c r="U3163" i="5"/>
  <c r="U2835" i="5"/>
  <c r="U2836" i="5"/>
  <c r="U2785" i="5"/>
  <c r="U2804" i="5"/>
  <c r="U2689" i="5"/>
  <c r="U2669" i="5"/>
  <c r="U2690" i="5"/>
  <c r="U2706" i="5"/>
  <c r="U2702" i="5"/>
  <c r="U2672" i="5"/>
  <c r="U2699" i="5"/>
  <c r="U2911" i="5"/>
  <c r="U2910" i="5"/>
  <c r="U2942" i="5"/>
  <c r="U2876" i="5"/>
  <c r="U4464" i="5"/>
  <c r="U2572" i="5"/>
  <c r="U2613" i="5"/>
  <c r="U2563" i="5"/>
  <c r="U2577" i="5"/>
  <c r="U2556" i="5"/>
  <c r="U2594" i="5"/>
  <c r="U2990" i="5"/>
  <c r="U2991" i="5"/>
  <c r="U2698" i="5"/>
  <c r="U2703" i="5"/>
  <c r="U2704" i="5"/>
  <c r="U2707" i="5"/>
  <c r="U3244" i="5"/>
  <c r="U3191" i="5"/>
  <c r="U3248" i="5"/>
  <c r="U3011" i="5"/>
  <c r="U2980" i="5"/>
  <c r="U2687" i="5"/>
  <c r="U2688" i="5"/>
  <c r="U2585" i="5"/>
  <c r="U2587" i="5"/>
  <c r="U2673" i="5"/>
  <c r="U2661" i="5"/>
  <c r="U3259" i="5"/>
  <c r="U3067" i="5"/>
  <c r="U3074" i="5"/>
  <c r="U2433" i="5"/>
  <c r="U3075" i="5"/>
  <c r="U3112" i="5"/>
  <c r="U3071" i="5"/>
  <c r="U3073" i="5"/>
  <c r="U3084" i="5"/>
  <c r="U3085" i="5"/>
  <c r="U3169" i="5"/>
  <c r="U3144" i="5"/>
  <c r="U3027" i="5"/>
  <c r="U3016" i="5"/>
  <c r="U2978" i="5"/>
  <c r="U2519" i="5"/>
  <c r="U2541" i="5"/>
  <c r="U2720" i="5"/>
  <c r="U2762" i="5"/>
  <c r="U2710" i="5"/>
  <c r="U2606" i="5"/>
  <c r="U2664" i="5"/>
  <c r="U2674" i="5"/>
  <c r="U2665" i="5"/>
  <c r="U2667" i="5"/>
  <c r="U2583" i="5"/>
  <c r="U2619" i="5"/>
  <c r="U2561" i="5"/>
  <c r="U2877" i="5"/>
  <c r="U2879" i="5"/>
  <c r="U3250" i="5"/>
  <c r="U3173" i="5"/>
  <c r="U3235" i="5"/>
  <c r="U3214" i="5"/>
  <c r="U3003" i="5"/>
  <c r="U3019" i="5"/>
  <c r="U2957" i="5"/>
  <c r="U3053" i="5"/>
  <c r="U2338" i="5"/>
  <c r="U2892" i="5"/>
  <c r="U2870" i="5"/>
  <c r="U2929" i="5"/>
  <c r="U2868" i="5"/>
  <c r="U2970" i="5"/>
  <c r="U2973" i="5"/>
  <c r="U3010" i="5"/>
  <c r="U2969" i="5"/>
  <c r="U3264" i="5"/>
  <c r="U3253" i="5"/>
  <c r="U3260" i="5"/>
  <c r="U3056" i="5"/>
  <c r="U3150" i="5"/>
  <c r="U3054" i="5"/>
  <c r="U3106" i="5"/>
  <c r="U3097" i="5"/>
  <c r="U2601" i="5"/>
  <c r="U2609" i="5"/>
  <c r="U2681" i="5"/>
  <c r="U2680" i="5"/>
  <c r="U3204" i="5"/>
  <c r="U3202" i="5"/>
  <c r="U2783" i="5"/>
  <c r="U2752" i="5"/>
  <c r="U2833" i="5"/>
  <c r="U2727" i="5"/>
  <c r="U3203" i="5"/>
  <c r="U2985" i="5"/>
  <c r="U2832" i="5"/>
  <c r="U2826" i="5"/>
  <c r="U2715" i="5"/>
  <c r="U2787" i="5"/>
  <c r="U2886" i="5"/>
  <c r="U2872" i="5"/>
  <c r="U2887" i="5"/>
  <c r="U2905" i="5"/>
  <c r="U2903" i="5"/>
  <c r="U2976" i="5"/>
  <c r="U3000" i="5"/>
  <c r="U2789" i="5"/>
  <c r="U2816" i="5"/>
  <c r="U2813" i="5"/>
  <c r="U2807" i="5"/>
  <c r="U2831" i="5"/>
  <c r="U2897" i="5"/>
  <c r="U2890" i="5"/>
  <c r="U2526" i="5"/>
  <c r="U2520" i="5"/>
  <c r="U2521" i="5"/>
  <c r="U2522" i="5"/>
  <c r="U2755" i="5"/>
  <c r="U3234" i="5"/>
  <c r="U3079" i="5"/>
  <c r="U2158" i="5"/>
  <c r="U3333" i="5"/>
  <c r="U3303" i="5"/>
  <c r="U3294" i="5"/>
  <c r="U2981" i="5"/>
  <c r="U3025" i="5"/>
  <c r="U2592" i="5"/>
  <c r="U2605" i="5"/>
  <c r="U3007" i="5"/>
  <c r="U3099" i="5"/>
  <c r="U3105" i="5"/>
  <c r="U3438" i="5"/>
  <c r="U2718" i="5"/>
  <c r="U2768" i="5"/>
  <c r="U2555" i="5"/>
  <c r="U2639" i="5"/>
  <c r="U2775" i="5"/>
  <c r="U2822" i="5"/>
  <c r="U2737" i="5"/>
  <c r="U2712" i="5"/>
  <c r="U3278" i="5"/>
  <c r="U3280" i="5"/>
  <c r="U3068" i="5"/>
  <c r="U3063" i="5"/>
  <c r="U2607" i="5"/>
  <c r="U2642" i="5"/>
  <c r="U2616" i="5"/>
  <c r="U2995" i="5"/>
  <c r="U2968" i="5"/>
  <c r="U2977" i="5"/>
  <c r="U2745" i="5"/>
  <c r="U2738" i="5"/>
  <c r="U2660" i="5"/>
  <c r="U2918" i="5"/>
  <c r="U2888" i="5"/>
  <c r="U2906" i="5"/>
  <c r="U2652" i="5"/>
  <c r="U2696" i="5"/>
  <c r="U2904" i="5"/>
  <c r="U2670" i="5"/>
  <c r="U2650" i="5"/>
  <c r="U2653" i="5"/>
  <c r="U2656" i="5"/>
  <c r="U2871" i="5"/>
  <c r="U3186" i="5"/>
  <c r="U2743" i="5"/>
  <c r="U2818" i="5"/>
  <c r="U3047" i="5"/>
  <c r="U3048" i="5"/>
  <c r="U3076" i="5"/>
  <c r="U3197" i="5"/>
  <c r="U2881" i="5"/>
  <c r="U2940" i="5"/>
  <c r="U2765" i="5"/>
  <c r="U2898" i="5"/>
  <c r="U2873" i="5"/>
  <c r="U2992" i="5"/>
  <c r="U2839" i="5"/>
  <c r="U2821" i="5"/>
  <c r="U3031" i="5"/>
  <c r="U2938" i="5"/>
  <c r="U3313" i="5"/>
  <c r="U2678" i="5"/>
  <c r="U2936" i="5"/>
  <c r="U3093" i="5"/>
  <c r="U3069" i="5"/>
  <c r="U3151" i="5"/>
  <c r="U3132" i="5"/>
  <c r="U3147" i="5"/>
  <c r="U3113" i="5"/>
  <c r="U3129" i="5"/>
  <c r="U3100" i="5"/>
  <c r="U3033" i="5"/>
  <c r="U3032" i="5"/>
  <c r="U2956" i="5"/>
  <c r="U3072" i="5"/>
  <c r="U3028" i="5"/>
  <c r="U3026" i="5"/>
  <c r="U3023" i="5"/>
  <c r="U3020" i="5"/>
  <c r="U3157" i="5"/>
  <c r="U3158" i="5"/>
  <c r="U2467" i="5"/>
  <c r="U2955" i="5"/>
  <c r="U2941" i="5"/>
  <c r="U2945" i="5"/>
  <c r="U2943" i="5"/>
  <c r="U2946" i="5"/>
  <c r="U2922" i="5"/>
  <c r="U3285" i="5"/>
  <c r="U2841" i="5"/>
  <c r="U2840" i="5"/>
  <c r="U2803" i="5"/>
  <c r="U2844" i="5"/>
  <c r="U2843" i="5"/>
  <c r="U2794" i="5"/>
  <c r="U2796" i="5"/>
  <c r="U3141" i="5"/>
  <c r="U3070" i="5"/>
  <c r="U2845" i="5"/>
  <c r="U2830" i="5"/>
  <c r="U2351" i="5"/>
  <c r="U3009" i="5"/>
  <c r="U2484" i="5"/>
  <c r="U2500" i="5"/>
  <c r="U2708" i="5"/>
  <c r="U3171" i="5"/>
  <c r="U3087" i="5"/>
  <c r="U3133" i="5"/>
  <c r="U3124" i="5"/>
  <c r="U3140" i="5"/>
  <c r="U3018" i="5"/>
  <c r="U1841" i="5"/>
  <c r="U1879" i="5"/>
  <c r="U2953" i="5"/>
  <c r="U2889" i="5"/>
  <c r="U2914" i="5"/>
  <c r="U2729" i="5"/>
  <c r="U2734" i="5"/>
  <c r="U2756" i="5"/>
  <c r="U2716" i="5"/>
  <c r="U2473" i="5"/>
  <c r="U3287" i="5"/>
  <c r="U3284" i="5"/>
  <c r="U2542" i="5"/>
  <c r="U2523" i="5"/>
  <c r="U2476" i="5"/>
  <c r="U2501" i="5"/>
  <c r="U2524" i="5"/>
  <c r="U2899" i="5"/>
  <c r="U2847" i="5"/>
  <c r="U3008" i="5"/>
  <c r="U2779" i="5"/>
  <c r="U2799" i="5"/>
  <c r="U3135" i="5"/>
  <c r="U2683" i="5"/>
  <c r="U2809" i="5"/>
  <c r="U2798" i="5"/>
  <c r="U3155" i="5"/>
  <c r="U3038" i="5"/>
  <c r="U3044" i="5"/>
  <c r="U2823" i="5"/>
  <c r="U2336" i="5"/>
  <c r="U2859" i="5"/>
  <c r="U2937" i="5"/>
  <c r="U2778" i="5"/>
  <c r="U2834" i="5"/>
  <c r="U2824" i="5"/>
  <c r="U2232" i="5"/>
  <c r="U2539" i="5"/>
  <c r="U2884" i="5"/>
  <c r="U2917" i="5"/>
  <c r="U2923" i="5"/>
  <c r="U2536" i="5"/>
  <c r="U2529" i="5"/>
  <c r="U2549" i="5"/>
  <c r="U2547" i="5"/>
  <c r="U2939" i="5"/>
  <c r="U1946" i="5"/>
  <c r="U2711" i="5"/>
  <c r="U2759" i="5"/>
  <c r="U2806" i="5"/>
  <c r="U2772" i="5"/>
  <c r="U2717" i="5"/>
  <c r="U2412" i="5"/>
  <c r="U2384" i="5"/>
  <c r="U3126" i="5"/>
  <c r="U2444" i="5"/>
  <c r="U3286" i="5"/>
  <c r="U3245" i="5"/>
  <c r="U2625" i="5"/>
  <c r="U2603" i="5"/>
  <c r="U2846" i="5"/>
  <c r="U2735" i="5"/>
  <c r="U2773" i="5"/>
  <c r="U2749" i="5"/>
  <c r="U2912" i="5"/>
  <c r="U2766" i="5"/>
  <c r="U2754" i="5"/>
  <c r="U2741" i="5"/>
  <c r="U2800" i="5"/>
  <c r="U2769" i="5"/>
  <c r="U2774" i="5"/>
  <c r="U2900" i="5"/>
  <c r="U2913" i="5"/>
  <c r="U2185" i="5"/>
  <c r="U2982" i="5"/>
  <c r="U2959" i="5"/>
  <c r="U2997" i="5"/>
  <c r="U2548" i="5"/>
  <c r="U2550" i="5"/>
  <c r="U3533" i="5"/>
  <c r="U3530" i="5"/>
  <c r="U3531" i="5"/>
  <c r="U3534" i="5"/>
  <c r="U2998" i="5"/>
  <c r="U3004" i="5"/>
  <c r="U3221" i="5"/>
  <c r="U3230" i="5"/>
  <c r="U3206" i="5"/>
  <c r="U3184" i="5"/>
  <c r="U3180" i="5"/>
  <c r="U3266" i="5"/>
  <c r="U2309" i="5"/>
  <c r="U2296" i="5"/>
  <c r="U2819" i="5"/>
  <c r="U2626" i="5"/>
  <c r="U2593" i="5"/>
  <c r="U2694" i="5"/>
  <c r="U2875" i="5"/>
  <c r="U2944" i="5"/>
  <c r="U2927" i="5"/>
  <c r="U2883" i="5"/>
  <c r="U2736" i="5"/>
  <c r="U2732" i="5"/>
  <c r="U2730" i="5"/>
  <c r="U2733" i="5"/>
  <c r="U2721" i="5"/>
  <c r="U3386" i="5"/>
  <c r="U3385" i="5"/>
  <c r="U2313" i="5"/>
  <c r="U2791" i="5"/>
  <c r="U2753" i="5"/>
  <c r="U2760" i="5"/>
  <c r="U2739" i="5"/>
  <c r="U3115" i="5"/>
  <c r="U3116" i="5"/>
  <c r="U3107" i="5"/>
  <c r="U3117" i="5"/>
  <c r="U3108" i="5"/>
  <c r="U2510" i="5"/>
  <c r="U3098" i="5"/>
  <c r="U3110" i="5"/>
  <c r="U3104" i="5"/>
  <c r="U3091" i="5"/>
  <c r="U2415" i="5"/>
  <c r="U2406" i="5"/>
  <c r="U2750" i="5"/>
  <c r="U2842" i="5"/>
  <c r="U2811" i="5"/>
  <c r="U2805" i="5"/>
  <c r="U2815" i="5"/>
  <c r="U2784" i="5"/>
  <c r="U2932" i="5"/>
  <c r="U2920" i="5"/>
  <c r="U2894" i="5"/>
  <c r="U2740" i="5"/>
  <c r="U2747" i="5"/>
  <c r="U3254" i="5"/>
  <c r="U2630" i="5"/>
  <c r="U2573" i="5"/>
  <c r="U2638" i="5"/>
  <c r="U2410" i="5"/>
  <c r="U2377" i="5"/>
  <c r="U2675" i="5"/>
  <c r="U2825" i="5"/>
  <c r="U2802" i="5"/>
  <c r="U2746" i="5"/>
  <c r="U2782" i="5"/>
  <c r="U2790" i="5"/>
  <c r="U2540" i="5"/>
  <c r="U3366" i="5"/>
  <c r="U3359" i="5"/>
  <c r="U3360" i="5"/>
  <c r="U2543" i="5"/>
  <c r="U2537" i="5"/>
  <c r="U2810" i="5"/>
  <c r="U2828" i="5"/>
  <c r="U2757" i="5"/>
  <c r="U2763" i="5"/>
  <c r="U2829" i="5"/>
  <c r="U2758" i="5"/>
  <c r="U2764" i="5"/>
  <c r="U2777" i="5"/>
  <c r="U2726" i="5"/>
  <c r="U2814" i="5"/>
  <c r="U2562" i="5"/>
  <c r="U2557" i="5"/>
  <c r="U2581" i="5"/>
  <c r="U2751" i="5"/>
  <c r="U2776" i="5"/>
  <c r="U2604" i="5"/>
  <c r="U2617" i="5"/>
  <c r="U2612" i="5"/>
  <c r="U2582" i="5"/>
  <c r="U2589" i="5"/>
  <c r="U2554" i="5"/>
  <c r="U2792" i="5"/>
  <c r="U2793" i="5"/>
  <c r="U2719" i="5"/>
  <c r="U2599" i="5"/>
  <c r="U2614" i="5"/>
  <c r="U2662" i="5"/>
  <c r="U2725" i="5"/>
  <c r="U2608" i="5"/>
  <c r="U3030" i="5"/>
  <c r="U3024" i="5"/>
  <c r="U2954" i="5"/>
  <c r="U2574" i="5"/>
  <c r="U3001" i="5"/>
  <c r="U2602" i="5"/>
  <c r="U2930" i="5"/>
  <c r="U2896" i="5"/>
  <c r="U2924" i="5"/>
  <c r="U2926" i="5"/>
  <c r="U2934" i="5"/>
  <c r="U2979" i="5"/>
  <c r="U2817" i="5"/>
  <c r="U2996" i="5"/>
  <c r="U2795" i="5"/>
  <c r="U2928" i="5"/>
  <c r="U2915" i="5"/>
  <c r="U3034" i="5"/>
  <c r="U2965" i="5"/>
  <c r="U2984" i="5"/>
  <c r="U2797" i="5"/>
  <c r="U2854" i="5"/>
  <c r="U2852" i="5"/>
  <c r="U3723" i="5"/>
  <c r="U2780" i="5"/>
  <c r="U2865" i="5"/>
  <c r="U2862" i="5"/>
  <c r="U2860" i="5"/>
  <c r="U2857" i="5"/>
  <c r="U2853" i="5"/>
  <c r="U2858" i="5"/>
  <c r="U2851" i="5"/>
  <c r="U2855" i="5"/>
  <c r="U2850" i="5"/>
  <c r="U2863" i="5"/>
  <c r="U2869" i="5"/>
  <c r="U2861" i="5"/>
  <c r="U2856" i="5"/>
  <c r="U2866" i="5"/>
  <c r="U2867" i="5"/>
  <c r="U2916" i="5"/>
  <c r="U2885" i="5"/>
  <c r="U2902" i="5"/>
  <c r="U2971" i="5"/>
  <c r="U3170" i="5"/>
  <c r="U2893" i="5"/>
  <c r="U2993" i="5"/>
  <c r="U2986" i="5"/>
  <c r="U3083" i="5"/>
  <c r="U3061" i="5"/>
  <c r="U3271" i="5"/>
  <c r="U3187" i="5"/>
  <c r="U3022" i="5"/>
  <c r="U2987" i="5"/>
  <c r="U2972" i="5"/>
  <c r="U2989" i="5"/>
  <c r="U2966" i="5"/>
  <c r="U3077" i="5"/>
  <c r="U3064" i="5"/>
  <c r="U3060" i="5"/>
  <c r="U3242" i="5"/>
  <c r="U3198" i="5"/>
  <c r="U3215" i="5"/>
  <c r="U3283" i="5"/>
  <c r="U3101" i="5"/>
  <c r="U3247" i="5"/>
  <c r="U3219" i="5"/>
  <c r="U3130" i="5"/>
  <c r="U3062" i="5"/>
  <c r="U3304" i="5"/>
  <c r="U3300" i="5"/>
  <c r="U3358" i="5"/>
  <c r="U3310" i="5"/>
  <c r="U3088" i="5"/>
  <c r="U2590" i="5"/>
  <c r="U2880" i="5"/>
  <c r="U2874" i="5"/>
  <c r="U2994" i="5"/>
  <c r="U2620" i="5"/>
  <c r="U2958" i="5"/>
  <c r="U2633" i="5"/>
  <c r="U2575" i="5"/>
  <c r="U2576" i="5"/>
  <c r="U2744" i="5"/>
  <c r="U2505" i="5"/>
  <c r="U2503" i="5"/>
  <c r="U2512" i="5"/>
  <c r="U2506" i="5"/>
  <c r="U2507" i="5"/>
  <c r="U3017" i="5"/>
  <c r="U3272" i="5"/>
  <c r="U2742" i="5"/>
  <c r="U2770" i="5"/>
  <c r="U2724" i="5"/>
  <c r="U3382" i="5"/>
  <c r="U3095" i="5"/>
  <c r="U3096" i="5"/>
  <c r="U3161" i="5"/>
  <c r="U3165" i="5"/>
  <c r="U3041" i="5"/>
  <c r="U2713" i="5"/>
  <c r="U2919" i="5"/>
  <c r="U3390" i="5"/>
  <c r="U3389" i="5"/>
  <c r="U2961" i="5"/>
  <c r="U3120" i="5"/>
  <c r="U2962" i="5"/>
  <c r="U3089" i="5"/>
  <c r="U3078" i="5"/>
  <c r="U3050" i="5"/>
  <c r="U3051" i="5"/>
  <c r="U3137" i="5"/>
  <c r="U3178" i="5"/>
  <c r="U3314" i="5"/>
  <c r="U2579" i="5"/>
  <c r="U2558" i="5"/>
  <c r="U2559" i="5"/>
  <c r="U2564" i="5"/>
  <c r="U2731" i="5"/>
  <c r="U2761" i="5"/>
  <c r="U2714" i="5"/>
  <c r="U2767" i="5"/>
  <c r="U2895" i="5"/>
  <c r="U3238" i="5"/>
  <c r="U2671" i="5"/>
  <c r="U2925" i="5"/>
  <c r="U2878" i="5"/>
  <c r="U2931" i="5"/>
  <c r="U3225" i="5"/>
  <c r="U2788" i="5"/>
  <c r="U2786" i="5"/>
  <c r="U2771" i="5"/>
  <c r="U2812" i="5"/>
  <c r="U2527" i="5"/>
  <c r="U3121" i="5"/>
  <c r="U3058" i="5"/>
  <c r="U3114" i="5"/>
  <c r="U3160" i="5"/>
  <c r="U3138" i="5"/>
  <c r="U3145" i="5"/>
  <c r="U3128" i="5"/>
  <c r="U2967" i="5"/>
  <c r="U2983" i="5"/>
  <c r="U3005" i="5"/>
  <c r="U3012" i="5"/>
  <c r="U2960" i="5"/>
  <c r="U3277" i="5"/>
  <c r="U2553" i="5"/>
  <c r="U3002" i="5"/>
  <c r="U3082" i="5"/>
  <c r="U3319" i="5"/>
  <c r="U2439" i="5"/>
  <c r="U4942" i="5" l="1"/>
  <c r="U4946" i="5" s="1"/>
  <c r="U4948" i="5" s="1"/>
  <c r="U4937" i="5"/>
  <c r="C15" i="1" l="1"/>
  <c r="D15" i="1"/>
  <c r="E15" i="1"/>
  <c r="F15" i="1"/>
  <c r="G15" i="1"/>
  <c r="H15" i="1"/>
  <c r="B15" i="1"/>
  <c r="G11" i="1"/>
  <c r="I8" i="1"/>
  <c r="E10" i="1"/>
  <c r="E11" i="1" s="1"/>
  <c r="F10" i="1"/>
  <c r="F11" i="1" s="1"/>
  <c r="G10" i="1"/>
  <c r="H10" i="1"/>
  <c r="H11" i="1" s="1"/>
  <c r="D10" i="1"/>
  <c r="D11" i="1" s="1"/>
  <c r="I11" i="1" l="1"/>
  <c r="I10" i="1"/>
  <c r="E9" i="1" l="1"/>
  <c r="F9" i="1"/>
  <c r="G9" i="1"/>
  <c r="H9" i="1"/>
  <c r="D9" i="1"/>
  <c r="I9" i="1" l="1"/>
  <c r="N2388" i="5"/>
  <c r="N2379" i="5"/>
  <c r="N2396" i="5"/>
  <c r="N2496" i="5"/>
  <c r="N2020" i="5"/>
  <c r="N2131" i="5"/>
  <c r="N2186" i="5"/>
  <c r="N2177" i="5"/>
  <c r="N2178" i="5"/>
  <c r="N2130" i="5"/>
  <c r="N2344" i="5"/>
  <c r="N2109" i="5"/>
  <c r="N2090" i="5"/>
  <c r="N2001" i="5"/>
  <c r="N1983" i="5"/>
  <c r="N1949" i="5"/>
  <c r="N2632" i="5"/>
  <c r="N2129" i="5"/>
  <c r="N2149" i="5"/>
  <c r="N2136" i="5"/>
  <c r="N2043" i="5"/>
  <c r="N2107" i="5"/>
  <c r="N2242" i="5"/>
  <c r="N2259" i="5"/>
  <c r="N2297" i="5"/>
  <c r="N2294" i="5"/>
  <c r="N2659" i="5"/>
  <c r="N2676" i="5"/>
  <c r="N2654" i="5"/>
  <c r="N2666" i="5"/>
  <c r="N2586" i="5"/>
  <c r="N2394" i="5"/>
  <c r="N2291" i="5"/>
  <c r="N2271" i="5"/>
  <c r="N2190" i="5"/>
  <c r="N2157" i="5"/>
  <c r="N2195" i="5"/>
  <c r="N2649" i="5"/>
  <c r="N2668" i="5"/>
  <c r="N2567" i="5"/>
  <c r="N2580" i="5"/>
  <c r="N2113" i="5"/>
  <c r="N2108" i="5"/>
  <c r="N2069" i="5"/>
  <c r="N2277" i="5"/>
  <c r="N2243" i="5"/>
  <c r="N2265" i="5"/>
  <c r="N2434" i="5"/>
  <c r="N2429" i="5"/>
  <c r="N2692" i="5"/>
  <c r="N2152" i="5"/>
  <c r="N2120" i="5"/>
  <c r="N2053" i="5"/>
  <c r="N2176" i="5"/>
  <c r="N1893" i="5"/>
  <c r="N2333" i="5"/>
  <c r="N2389" i="5"/>
  <c r="N2369" i="5"/>
  <c r="N2355" i="5"/>
  <c r="N2404" i="5"/>
  <c r="N2335" i="5"/>
  <c r="N2284" i="5"/>
  <c r="N1945" i="5"/>
  <c r="N1906" i="5"/>
  <c r="N2008" i="5"/>
  <c r="N2172" i="5"/>
  <c r="N2137" i="5"/>
  <c r="N2089" i="5"/>
  <c r="N2169" i="5"/>
  <c r="N2188" i="5"/>
  <c r="N2372" i="5"/>
  <c r="N2425" i="5"/>
  <c r="N2359" i="5"/>
  <c r="N2370" i="5"/>
  <c r="N1977" i="5"/>
  <c r="N1944" i="5"/>
  <c r="N1852" i="5"/>
  <c r="N2052" i="5"/>
  <c r="N2037" i="5"/>
  <c r="N2147" i="5"/>
  <c r="N2516" i="5"/>
  <c r="N2163" i="5"/>
  <c r="N2128" i="5"/>
  <c r="N2648" i="5"/>
  <c r="N2623" i="5"/>
  <c r="N2568" i="5"/>
  <c r="N2070" i="5"/>
  <c r="N2071" i="5"/>
  <c r="N2408" i="5"/>
  <c r="N2358" i="5"/>
  <c r="N2353" i="5"/>
  <c r="N1966" i="5"/>
  <c r="N1960" i="5"/>
  <c r="N1919" i="5"/>
  <c r="N2159" i="5"/>
  <c r="N2103" i="5"/>
  <c r="N2096" i="5"/>
  <c r="N1965" i="5"/>
  <c r="N2047" i="5"/>
  <c r="N2000" i="5"/>
  <c r="N2003" i="5"/>
  <c r="N2316" i="5"/>
  <c r="N2280" i="5"/>
  <c r="N2342" i="5"/>
  <c r="N2068" i="5"/>
  <c r="N2134" i="5"/>
  <c r="N2042" i="5"/>
  <c r="N2326" i="5"/>
  <c r="N2272" i="5"/>
  <c r="N2273" i="5"/>
  <c r="N2611" i="5"/>
  <c r="N2634" i="5"/>
  <c r="N2624" i="5"/>
  <c r="N2569" i="5"/>
  <c r="N2064" i="5"/>
  <c r="N2121" i="5"/>
  <c r="N2072" i="5"/>
  <c r="N1979" i="5"/>
  <c r="N2405" i="5"/>
  <c r="N2518" i="5"/>
  <c r="N2502" i="5"/>
  <c r="N2390" i="5"/>
  <c r="N2530" i="5"/>
  <c r="N2657" i="5"/>
  <c r="N2646" i="5"/>
  <c r="N2636" i="5"/>
  <c r="N2637" i="5"/>
  <c r="N2596" i="5"/>
  <c r="N2525" i="5"/>
  <c r="N2531" i="5"/>
  <c r="N2479" i="5"/>
  <c r="N2488" i="5"/>
  <c r="N2481" i="5"/>
  <c r="N1985" i="5"/>
  <c r="N1986" i="5"/>
  <c r="N1685" i="5"/>
  <c r="N2509" i="5"/>
  <c r="N2595" i="5"/>
  <c r="N2560" i="5"/>
  <c r="N2391" i="5"/>
  <c r="N2387" i="5"/>
  <c r="N2423" i="5"/>
  <c r="N2431" i="5"/>
  <c r="N2411" i="5"/>
  <c r="N2367" i="5"/>
  <c r="N2422" i="5"/>
  <c r="N2418" i="5"/>
  <c r="N2115" i="5"/>
  <c r="N2141" i="5"/>
  <c r="N2054" i="5"/>
  <c r="N2094" i="5"/>
  <c r="N2036" i="5"/>
  <c r="N2002" i="5"/>
  <c r="N1903" i="5"/>
  <c r="N1923" i="5"/>
  <c r="N2170" i="5"/>
  <c r="N2194" i="5"/>
  <c r="N2144" i="5"/>
  <c r="N2153" i="5"/>
  <c r="N2154" i="5"/>
  <c r="N2155" i="5"/>
  <c r="N2197" i="5"/>
  <c r="N2192" i="5"/>
  <c r="N2189" i="5"/>
  <c r="N1932" i="5"/>
  <c r="N1940" i="5"/>
  <c r="N1961" i="5"/>
  <c r="N1982" i="5"/>
  <c r="N2269" i="5"/>
  <c r="N2274" i="5"/>
  <c r="N2331" i="5"/>
  <c r="N2095" i="5"/>
  <c r="N2165" i="5"/>
  <c r="N2055" i="5"/>
  <c r="N2088" i="5"/>
  <c r="N2419" i="5"/>
  <c r="N2381" i="5"/>
  <c r="N2278" i="5"/>
  <c r="N2416" i="5"/>
  <c r="N2621" i="5"/>
  <c r="N2026" i="5"/>
  <c r="N2004" i="5"/>
  <c r="N2012" i="5"/>
  <c r="N2663" i="5"/>
  <c r="N2643" i="5"/>
  <c r="N2588" i="5"/>
  <c r="N2578" i="5"/>
  <c r="N2631" i="5"/>
  <c r="N1766" i="5"/>
  <c r="N1783" i="5"/>
  <c r="N1774" i="5"/>
  <c r="N2401" i="5"/>
  <c r="N2463" i="5"/>
  <c r="N1913" i="5"/>
  <c r="N1974" i="5"/>
  <c r="N2032" i="5"/>
  <c r="N2015" i="5"/>
  <c r="N2697" i="5"/>
  <c r="N2350" i="5"/>
  <c r="N2311" i="5"/>
  <c r="N2258" i="5"/>
  <c r="N2319" i="5"/>
  <c r="N2440" i="5"/>
  <c r="N2341" i="5"/>
  <c r="N2343" i="5"/>
  <c r="N2329" i="5"/>
  <c r="N2304" i="5"/>
  <c r="N3841" i="5"/>
  <c r="N3842" i="5"/>
  <c r="N3845" i="5"/>
  <c r="N3849" i="5"/>
  <c r="N2025" i="5"/>
  <c r="N2693" i="5"/>
  <c r="N2684" i="5"/>
  <c r="N2532" i="5"/>
  <c r="N2533" i="5"/>
  <c r="N2027" i="5"/>
  <c r="N2011" i="5"/>
  <c r="N2017" i="5"/>
  <c r="N1967" i="5"/>
  <c r="N1950" i="5"/>
  <c r="N1998" i="5"/>
  <c r="N2018" i="5"/>
  <c r="N2097" i="5"/>
  <c r="N2080" i="5"/>
  <c r="N2061" i="5"/>
  <c r="N2140" i="5"/>
  <c r="N1991" i="5"/>
  <c r="N2029" i="5"/>
  <c r="N2191" i="5"/>
  <c r="N2640" i="5"/>
  <c r="N2164" i="5"/>
  <c r="N2040" i="5"/>
  <c r="N2048" i="5"/>
  <c r="N2049" i="5"/>
  <c r="N2056" i="5"/>
  <c r="N2021" i="5"/>
  <c r="N1710" i="5"/>
  <c r="N1727" i="5"/>
  <c r="N2247" i="5"/>
  <c r="N2248" i="5"/>
  <c r="N2249" i="5"/>
  <c r="N2295" i="5"/>
  <c r="N2266" i="5"/>
  <c r="N2255" i="5"/>
  <c r="N2256" i="5"/>
  <c r="N2417" i="5"/>
  <c r="N2570" i="5"/>
  <c r="N1927" i="5"/>
  <c r="N1939" i="5"/>
  <c r="N2838" i="5"/>
  <c r="N2544" i="5"/>
  <c r="N2517" i="5"/>
  <c r="N2535" i="5"/>
  <c r="N1584" i="5"/>
  <c r="N2442" i="5"/>
  <c r="N2457" i="5"/>
  <c r="N2452" i="5"/>
  <c r="N2449" i="5"/>
  <c r="N2133" i="5"/>
  <c r="N1707" i="5"/>
  <c r="N1676" i="5"/>
  <c r="N2465" i="5"/>
  <c r="N2450" i="5"/>
  <c r="N2451" i="5"/>
  <c r="N2403" i="5"/>
  <c r="N3592" i="5"/>
  <c r="N1874" i="5"/>
  <c r="N2808" i="5"/>
  <c r="N1929" i="5"/>
  <c r="N1951" i="5"/>
  <c r="N1935" i="5"/>
  <c r="N1941" i="5"/>
  <c r="N3168" i="5"/>
  <c r="N3166" i="5"/>
  <c r="N3172" i="5"/>
  <c r="N3167" i="5"/>
  <c r="N2345" i="5"/>
  <c r="N2173" i="5"/>
  <c r="N2468" i="5"/>
  <c r="N2469" i="5"/>
  <c r="N2470" i="5"/>
  <c r="N1809" i="5"/>
  <c r="N2201" i="5"/>
  <c r="N2748" i="5"/>
  <c r="N2723" i="5"/>
  <c r="N2009" i="5"/>
  <c r="N1909" i="5"/>
  <c r="N2174" i="5"/>
  <c r="N2287" i="5"/>
  <c r="N2298" i="5"/>
  <c r="N3289" i="5"/>
  <c r="N3290" i="5"/>
  <c r="N3249" i="5"/>
  <c r="N3282" i="5"/>
  <c r="N3288" i="5"/>
  <c r="N2489" i="5"/>
  <c r="N2117" i="5"/>
  <c r="N2112" i="5"/>
  <c r="N2082" i="5"/>
  <c r="N2073" i="5"/>
  <c r="N2490" i="5"/>
  <c r="N2491" i="5"/>
  <c r="N2492" i="5"/>
  <c r="N2161" i="5"/>
  <c r="N2167" i="5"/>
  <c r="N2142" i="5"/>
  <c r="N2114" i="5"/>
  <c r="N2849" i="5"/>
  <c r="N2820" i="5"/>
  <c r="N2801" i="5"/>
  <c r="N2101" i="5"/>
  <c r="N2182" i="5"/>
  <c r="N1736" i="5"/>
  <c r="N1721" i="5"/>
  <c r="N1777" i="5"/>
  <c r="N2218" i="5"/>
  <c r="N1806" i="5"/>
  <c r="N1994" i="5"/>
  <c r="N2016" i="5"/>
  <c r="N1992" i="5"/>
  <c r="N1842" i="5"/>
  <c r="N1862" i="5"/>
  <c r="N1999" i="5"/>
  <c r="N2031" i="5"/>
  <c r="N2288" i="5"/>
  <c r="N1818" i="5"/>
  <c r="N2171" i="5"/>
  <c r="N2122" i="5"/>
  <c r="N2123" i="5"/>
  <c r="N2124" i="5"/>
  <c r="N2151" i="5"/>
  <c r="N2132" i="5"/>
  <c r="N2127" i="5"/>
  <c r="N2150" i="5"/>
  <c r="N2110" i="5"/>
  <c r="N2079" i="5"/>
  <c r="N2074" i="5"/>
  <c r="N2083" i="5"/>
  <c r="N2057" i="5"/>
  <c r="N2091" i="5"/>
  <c r="N2046" i="5"/>
  <c r="N2044" i="5"/>
  <c r="N2098" i="5"/>
  <c r="N2162" i="5"/>
  <c r="N2399" i="5"/>
  <c r="N2041" i="5"/>
  <c r="N2035" i="5"/>
  <c r="N2327" i="5"/>
  <c r="N1882" i="5"/>
  <c r="N1875" i="5"/>
  <c r="N1887" i="5"/>
  <c r="N2299" i="5"/>
  <c r="N2332" i="5"/>
  <c r="N2312" i="5"/>
  <c r="N2315" i="5"/>
  <c r="N2348" i="5"/>
  <c r="N2175" i="5"/>
  <c r="N2062" i="5"/>
  <c r="N1850" i="5"/>
  <c r="N2655" i="5"/>
  <c r="N3134" i="5"/>
  <c r="N2459" i="5"/>
  <c r="N2302" i="5"/>
  <c r="N2308" i="5"/>
  <c r="N2268" i="5"/>
  <c r="N2281" i="5"/>
  <c r="N2513" i="5"/>
  <c r="N2445" i="5"/>
  <c r="N1722" i="5"/>
  <c r="N1987" i="5"/>
  <c r="N1917" i="5"/>
  <c r="N2014" i="5"/>
  <c r="N1767" i="5"/>
  <c r="N2234" i="5"/>
  <c r="N2228" i="5"/>
  <c r="N2257" i="5"/>
  <c r="N2251" i="5"/>
  <c r="N1861" i="5"/>
  <c r="N1831" i="5"/>
  <c r="N2644" i="5"/>
  <c r="N2645" i="5"/>
  <c r="N2233" i="5"/>
  <c r="N1997" i="5"/>
  <c r="N2005" i="5"/>
  <c r="N2006" i="5"/>
  <c r="N1804" i="5"/>
  <c r="N1805" i="5"/>
  <c r="N1837" i="5"/>
  <c r="N2086" i="5"/>
  <c r="N2184" i="5"/>
  <c r="N2183" i="5"/>
  <c r="N2179" i="5"/>
  <c r="N4917" i="5"/>
  <c r="N2432" i="5"/>
  <c r="N2361" i="5"/>
  <c r="N2368" i="5"/>
  <c r="N2421" i="5"/>
  <c r="N2458" i="5"/>
  <c r="N2010" i="5"/>
  <c r="N2023" i="5"/>
  <c r="N2497" i="5"/>
  <c r="N2482" i="5"/>
  <c r="N2168" i="5"/>
  <c r="N2084" i="5"/>
  <c r="N2038" i="5"/>
  <c r="N2125" i="5"/>
  <c r="N2206" i="5"/>
  <c r="N2210" i="5"/>
  <c r="N2204" i="5"/>
  <c r="N2205" i="5"/>
  <c r="N2334" i="5"/>
  <c r="N2346" i="5"/>
  <c r="N1970" i="5"/>
  <c r="N2293" i="5"/>
  <c r="N2283" i="5"/>
  <c r="N2260" i="5"/>
  <c r="N2263" i="5"/>
  <c r="N2420" i="5"/>
  <c r="N2375" i="5"/>
  <c r="N2386" i="5"/>
  <c r="N2397" i="5"/>
  <c r="N2317" i="5"/>
  <c r="N2499" i="5"/>
  <c r="N2181" i="5"/>
  <c r="N2126" i="5"/>
  <c r="N2013" i="5"/>
  <c r="N1964" i="5"/>
  <c r="N1988" i="5"/>
  <c r="N2949" i="5"/>
  <c r="N2947" i="5"/>
  <c r="N2908" i="5"/>
  <c r="N2951" i="5"/>
  <c r="N2950" i="5"/>
  <c r="N2948" i="5"/>
  <c r="N2909" i="5"/>
  <c r="N2952" i="5"/>
  <c r="N2901" i="5"/>
  <c r="N2907" i="5"/>
  <c r="N2244" i="5"/>
  <c r="N2289" i="5"/>
  <c r="N2310" i="5"/>
  <c r="N2254" i="5"/>
  <c r="N2321" i="5"/>
  <c r="N2323" i="5"/>
  <c r="N1947" i="5"/>
  <c r="N1934" i="5"/>
  <c r="N2208" i="5"/>
  <c r="N2207" i="5"/>
  <c r="N2464" i="5"/>
  <c r="N2347" i="5"/>
  <c r="N2349" i="5"/>
  <c r="N2480" i="5"/>
  <c r="N2528" i="5"/>
  <c r="N2145" i="5"/>
  <c r="N2363" i="5"/>
  <c r="N2364" i="5"/>
  <c r="N1936" i="5"/>
  <c r="N1937" i="5"/>
  <c r="N2262" i="5"/>
  <c r="N2252" i="5"/>
  <c r="N2261" i="5"/>
  <c r="N2143" i="5"/>
  <c r="N2180" i="5"/>
  <c r="N1952" i="5"/>
  <c r="N2305" i="5"/>
  <c r="N2235" i="5"/>
  <c r="N2237" i="5"/>
  <c r="N2227" i="5"/>
  <c r="N2224" i="5"/>
  <c r="N2219" i="5"/>
  <c r="N2212" i="5"/>
  <c r="N2213" i="5"/>
  <c r="N2220" i="5"/>
  <c r="N2214" i="5"/>
  <c r="N2075" i="5"/>
  <c r="N2119" i="5"/>
  <c r="N2700" i="5"/>
  <c r="N2076" i="5"/>
  <c r="N2092" i="5"/>
  <c r="N1993" i="5"/>
  <c r="N1984" i="5"/>
  <c r="N1938" i="5"/>
  <c r="N2352" i="5"/>
  <c r="N2340" i="5"/>
  <c r="N2285" i="5"/>
  <c r="N1918" i="5"/>
  <c r="N2019" i="5"/>
  <c r="N2515" i="5"/>
  <c r="N2081" i="5"/>
  <c r="N2058" i="5"/>
  <c r="N2065" i="5"/>
  <c r="N2378" i="5"/>
  <c r="N2371" i="5"/>
  <c r="N2160" i="5"/>
  <c r="N2099" i="5"/>
  <c r="N2050" i="5"/>
  <c r="N2211" i="5"/>
  <c r="N2239" i="5"/>
  <c r="N2236" i="5"/>
  <c r="N2250" i="5"/>
  <c r="N2241" i="5"/>
  <c r="N2286" i="5"/>
  <c r="N2264" i="5"/>
  <c r="N2282" i="5"/>
  <c r="N2059" i="5"/>
  <c r="N2552" i="5"/>
  <c r="N2551" i="5"/>
  <c r="N2546" i="5"/>
  <c r="N2427" i="5"/>
  <c r="N2292" i="5"/>
  <c r="N2209" i="5"/>
  <c r="N2203" i="5"/>
  <c r="N2290" i="5"/>
  <c r="N2455" i="5"/>
  <c r="N2430" i="5"/>
  <c r="N2511" i="5"/>
  <c r="N2435" i="5"/>
  <c r="N2426" i="5"/>
  <c r="N2365" i="5"/>
  <c r="N2240" i="5"/>
  <c r="N2328" i="5"/>
  <c r="N2322" i="5"/>
  <c r="N2428" i="5"/>
  <c r="N2402" i="5"/>
  <c r="N2066" i="5"/>
  <c r="N2085" i="5"/>
  <c r="N2504" i="5"/>
  <c r="N2514" i="5"/>
  <c r="N2487" i="5"/>
  <c r="N2238" i="5"/>
  <c r="N2226" i="5"/>
  <c r="N2221" i="5"/>
  <c r="N2217" i="5"/>
  <c r="N2222" i="5"/>
  <c r="N2215" i="5"/>
  <c r="N2229" i="5"/>
  <c r="N2230" i="5"/>
  <c r="N2275" i="5"/>
  <c r="N2231" i="5"/>
  <c r="N2225" i="5"/>
  <c r="N2301" i="5"/>
  <c r="N2303" i="5"/>
  <c r="N2627" i="5"/>
  <c r="N2441" i="5"/>
  <c r="N2538" i="5"/>
  <c r="N2472" i="5"/>
  <c r="N2267" i="5"/>
  <c r="N2279" i="5"/>
  <c r="N2466" i="5"/>
  <c r="N2461" i="5"/>
  <c r="N2436" i="5"/>
  <c r="N2691" i="5"/>
  <c r="N2300" i="5"/>
  <c r="N2276" i="5"/>
  <c r="N2245" i="5"/>
  <c r="N2246" i="5"/>
  <c r="N2679" i="5"/>
  <c r="N2658" i="5"/>
  <c r="N2407" i="5"/>
  <c r="N2380" i="5"/>
  <c r="N2474" i="5"/>
  <c r="N2475" i="5"/>
  <c r="N2781" i="5"/>
  <c r="N2413" i="5"/>
  <c r="N2373" i="5"/>
  <c r="N2400" i="5"/>
  <c r="N2376" i="5"/>
  <c r="N2385" i="5"/>
  <c r="N2395" i="5"/>
  <c r="N2392" i="5"/>
  <c r="N2438" i="5"/>
  <c r="N2374" i="5"/>
  <c r="N2366" i="5"/>
  <c r="N2409" i="5"/>
  <c r="N2424" i="5"/>
  <c r="N2483" i="5"/>
  <c r="N2534" i="5"/>
  <c r="N2460" i="5"/>
  <c r="N2362" i="5"/>
  <c r="N2477" i="5"/>
  <c r="N2478" i="5"/>
  <c r="N2498" i="5"/>
  <c r="N2600" i="5"/>
  <c r="N2565" i="5"/>
  <c r="N1888" i="5"/>
  <c r="N2545" i="5"/>
  <c r="N2314" i="5"/>
  <c r="N2253" i="5"/>
  <c r="N2118" i="5"/>
  <c r="N2360" i="5"/>
  <c r="N2354" i="5"/>
  <c r="N1980" i="5"/>
  <c r="N2398" i="5"/>
  <c r="N2077" i="5"/>
  <c r="N2307" i="5"/>
  <c r="N2647" i="5"/>
  <c r="N2485" i="5"/>
  <c r="N2446" i="5"/>
  <c r="N2456" i="5"/>
  <c r="N2393" i="5"/>
  <c r="N2382" i="5"/>
  <c r="N2039" i="5"/>
  <c r="N2045" i="5"/>
  <c r="N2628" i="5"/>
  <c r="N1631" i="5"/>
  <c r="N1807" i="5"/>
  <c r="N1833" i="5"/>
  <c r="N1859" i="5"/>
  <c r="N1849" i="5"/>
  <c r="N1863" i="5"/>
  <c r="N2078" i="5"/>
  <c r="N2104" i="5"/>
  <c r="N2105" i="5"/>
  <c r="N2202" i="5"/>
  <c r="N2199" i="5"/>
  <c r="N2198" i="5"/>
  <c r="N2216" i="5"/>
  <c r="N1975" i="5"/>
  <c r="N1959" i="5"/>
  <c r="N2486" i="5"/>
  <c r="N2106" i="5"/>
  <c r="N2138" i="5"/>
  <c r="N2686" i="5"/>
  <c r="N2695" i="5"/>
  <c r="N2622" i="5"/>
  <c r="N2635" i="5"/>
  <c r="N2597" i="5"/>
  <c r="N2598" i="5"/>
  <c r="N2571" i="5"/>
  <c r="N2584" i="5"/>
  <c r="N2591" i="5"/>
  <c r="N2116" i="5"/>
  <c r="N2618" i="5"/>
  <c r="N2493" i="5"/>
  <c r="N1737" i="5"/>
  <c r="N2414" i="5"/>
  <c r="N2356" i="5"/>
  <c r="N2357" i="5"/>
  <c r="N2200" i="5"/>
  <c r="N1989" i="5"/>
  <c r="N1930" i="5"/>
  <c r="N2223" i="5"/>
  <c r="N2270" i="5"/>
  <c r="N2102" i="5"/>
  <c r="N2060" i="5"/>
  <c r="N2007" i="5"/>
  <c r="N1585" i="5"/>
  <c r="N1561" i="5"/>
  <c r="N1552" i="5"/>
  <c r="N1712" i="5"/>
  <c r="N1719" i="5"/>
  <c r="N1775" i="5"/>
  <c r="N1745" i="5"/>
  <c r="N1748" i="5"/>
  <c r="N1424" i="5"/>
  <c r="N1422" i="5"/>
  <c r="N1785" i="5"/>
  <c r="N2193" i="5"/>
  <c r="N1591" i="5"/>
  <c r="N1738" i="5"/>
  <c r="N1857" i="5"/>
  <c r="N1889" i="5"/>
  <c r="N1455" i="5"/>
  <c r="N1465" i="5"/>
  <c r="N2685" i="5"/>
  <c r="N2615" i="5"/>
  <c r="N2682" i="5"/>
  <c r="N2566" i="5"/>
  <c r="N2629" i="5"/>
  <c r="N1684" i="5"/>
  <c r="N1866" i="5"/>
  <c r="N1813" i="5"/>
  <c r="N1846" i="5"/>
  <c r="N1864" i="5"/>
  <c r="N1581" i="5"/>
  <c r="N1546" i="5"/>
  <c r="N1554" i="5"/>
  <c r="N1562" i="5"/>
  <c r="N1559" i="5"/>
  <c r="N1449" i="5"/>
  <c r="N1385" i="5"/>
  <c r="N939" i="5"/>
  <c r="N894" i="5"/>
  <c r="N940" i="5"/>
  <c r="N895" i="5"/>
  <c r="N902" i="5"/>
  <c r="N988" i="5"/>
  <c r="N1004" i="5"/>
  <c r="N989" i="5"/>
  <c r="N1005" i="5"/>
  <c r="N970" i="5"/>
  <c r="N1743" i="5"/>
  <c r="N1832" i="5"/>
  <c r="N1848" i="5"/>
  <c r="N1092" i="5"/>
  <c r="N1116" i="5"/>
  <c r="N1854" i="5"/>
  <c r="N1855" i="5"/>
  <c r="N1635" i="5"/>
  <c r="N1699" i="5"/>
  <c r="N1853" i="5"/>
  <c r="N2318" i="5"/>
  <c r="N2306" i="5"/>
  <c r="N1412" i="5"/>
  <c r="N1516" i="5"/>
  <c r="N1968" i="5"/>
  <c r="N4553" i="5"/>
  <c r="N1582" i="5"/>
  <c r="N1583" i="5"/>
  <c r="N1571" i="5"/>
  <c r="N1535" i="5"/>
  <c r="N1942" i="5"/>
  <c r="N1924" i="5"/>
  <c r="N1904" i="5"/>
  <c r="N1902" i="5"/>
  <c r="N1995" i="5"/>
  <c r="N1914" i="5"/>
  <c r="N1409" i="5"/>
  <c r="N1491" i="5"/>
  <c r="N1570" i="5"/>
  <c r="N1770" i="5"/>
  <c r="N1756" i="5"/>
  <c r="N1757" i="5"/>
  <c r="N1851" i="5"/>
  <c r="N1824" i="5"/>
  <c r="N1828" i="5"/>
  <c r="N1319" i="5"/>
  <c r="N1716" i="5"/>
  <c r="N1742" i="5"/>
  <c r="N1747" i="5"/>
  <c r="N1713" i="5"/>
  <c r="N1827" i="5"/>
  <c r="N1643" i="5"/>
  <c r="N1641" i="5"/>
  <c r="N1659" i="5"/>
  <c r="N1976" i="5"/>
  <c r="N1931" i="5"/>
  <c r="N1926" i="5"/>
  <c r="N1996" i="5"/>
  <c r="N1870" i="5"/>
  <c r="N1877" i="5"/>
  <c r="N1953" i="5"/>
  <c r="N1910" i="5"/>
  <c r="N1915" i="5"/>
  <c r="N1907" i="5"/>
  <c r="N2030" i="5"/>
  <c r="N1916" i="5"/>
  <c r="N2028" i="5"/>
  <c r="N1273" i="5"/>
  <c r="N1303" i="5"/>
  <c r="N1277" i="5"/>
  <c r="N1522" i="5"/>
  <c r="N1419" i="5"/>
  <c r="N1425" i="5"/>
  <c r="N1391" i="5"/>
  <c r="N1415" i="5"/>
  <c r="N1407" i="5"/>
  <c r="N1399" i="5"/>
  <c r="N1396" i="5"/>
  <c r="N1386" i="5"/>
  <c r="N1430" i="5"/>
  <c r="N1905" i="5"/>
  <c r="N1990" i="5"/>
  <c r="N1943" i="5"/>
  <c r="N1908" i="5"/>
  <c r="N1344" i="5"/>
  <c r="N1690" i="5"/>
  <c r="N1692" i="5"/>
  <c r="N1697" i="5"/>
  <c r="N1688" i="5"/>
  <c r="N1653" i="5"/>
  <c r="N1638" i="5"/>
  <c r="N1621" i="5"/>
  <c r="N1670" i="5"/>
  <c r="N1644" i="5"/>
  <c r="N1677" i="5"/>
  <c r="N1928" i="5"/>
  <c r="N1912" i="5"/>
  <c r="N1284" i="5"/>
  <c r="N1362" i="5"/>
  <c r="N1574" i="5"/>
  <c r="N1579" i="5"/>
  <c r="N1575" i="5"/>
  <c r="N1567" i="5"/>
  <c r="N1576" i="5"/>
  <c r="N1568" i="5"/>
  <c r="N1838" i="5"/>
  <c r="N1413" i="5"/>
  <c r="N1378" i="5"/>
  <c r="N1374" i="5"/>
  <c r="N1759" i="5"/>
  <c r="N1895" i="5"/>
  <c r="N1881" i="5"/>
  <c r="N3055" i="5"/>
  <c r="N1392" i="5"/>
  <c r="N1973" i="5"/>
  <c r="N1899" i="5"/>
  <c r="N1896" i="5"/>
  <c r="N1658" i="5"/>
  <c r="N1620" i="5"/>
  <c r="N1623" i="5"/>
  <c r="N1691" i="5"/>
  <c r="N1632" i="5"/>
  <c r="N1657" i="5"/>
  <c r="N2508" i="5"/>
  <c r="N1750" i="5"/>
  <c r="N1826" i="5"/>
  <c r="N1890" i="5"/>
  <c r="N1844" i="5"/>
  <c r="N1586" i="5"/>
  <c r="N1569" i="5"/>
  <c r="N1553" i="5"/>
  <c r="N2051" i="5"/>
  <c r="N1810" i="5"/>
  <c r="N1808" i="5"/>
  <c r="N1886" i="5"/>
  <c r="N1534" i="5"/>
  <c r="N1573" i="5"/>
  <c r="N1505" i="5"/>
  <c r="N1540" i="5"/>
  <c r="N1856" i="5"/>
  <c r="N1829" i="5"/>
  <c r="N1776" i="5"/>
  <c r="N1749" i="5"/>
  <c r="N1229" i="5"/>
  <c r="N1218" i="5"/>
  <c r="N1235" i="5"/>
  <c r="N1148" i="5"/>
  <c r="N1911" i="5"/>
  <c r="N1778" i="5"/>
  <c r="N1725" i="5"/>
  <c r="N2033" i="5"/>
  <c r="N1357" i="5"/>
  <c r="N1628" i="5"/>
  <c r="N1648" i="5"/>
  <c r="N1614" i="5"/>
  <c r="N2034" i="5"/>
  <c r="N1606" i="5"/>
  <c r="N1599" i="5"/>
  <c r="N3846" i="5"/>
  <c r="N3844" i="5"/>
  <c r="N2196" i="5"/>
  <c r="N2187" i="5"/>
  <c r="N1483" i="5"/>
  <c r="N1580" i="5"/>
  <c r="N1518" i="5"/>
  <c r="N1541" i="5"/>
  <c r="N1558" i="5"/>
  <c r="N1532" i="5"/>
  <c r="N1524" i="5"/>
  <c r="N1543" i="5"/>
  <c r="N1885" i="5"/>
  <c r="N1892" i="5"/>
  <c r="N1880" i="5"/>
  <c r="N1318" i="5"/>
  <c r="N1474" i="5"/>
  <c r="N2022" i="5"/>
  <c r="N1739" i="5"/>
  <c r="N1625" i="5"/>
  <c r="N1630" i="5"/>
  <c r="N1667" i="5"/>
  <c r="N1626" i="5"/>
  <c r="N1655" i="5"/>
  <c r="N1624" i="5"/>
  <c r="N1266" i="5"/>
  <c r="N1225" i="5"/>
  <c r="N1878" i="5"/>
  <c r="N1876" i="5"/>
  <c r="N1587" i="5"/>
  <c r="N1589" i="5"/>
  <c r="N4906" i="5"/>
  <c r="N4905" i="5"/>
  <c r="N4907" i="5"/>
  <c r="N1493" i="5"/>
  <c r="N1549" i="5"/>
  <c r="N1529" i="5"/>
  <c r="N1538" i="5"/>
  <c r="N1590" i="5"/>
  <c r="N1588" i="5"/>
  <c r="N1550" i="5"/>
  <c r="N1792" i="5"/>
  <c r="N1794" i="5"/>
  <c r="N1555" i="5"/>
  <c r="N2462" i="5"/>
  <c r="N2453" i="5"/>
  <c r="N2454" i="5"/>
  <c r="N2848" i="5"/>
  <c r="N2827" i="5"/>
  <c r="N1664" i="5"/>
  <c r="N178" i="5"/>
  <c r="N180" i="5"/>
  <c r="N1693" i="5"/>
  <c r="N1660" i="5"/>
  <c r="N1661" i="5"/>
  <c r="N1678" i="5"/>
  <c r="N1662" i="5"/>
  <c r="N1663" i="5"/>
  <c r="N1526" i="5"/>
  <c r="N1368" i="5"/>
  <c r="N1352" i="5"/>
  <c r="N1533" i="5"/>
  <c r="N1489" i="5"/>
  <c r="N1487" i="5"/>
  <c r="N1484" i="5"/>
  <c r="N2447" i="5"/>
  <c r="N1671" i="5"/>
  <c r="N1673" i="5"/>
  <c r="N1636" i="5"/>
  <c r="N1900" i="5"/>
  <c r="N1324" i="5"/>
  <c r="N719" i="5"/>
  <c r="N276" i="5"/>
  <c r="N1791" i="5"/>
  <c r="N1796" i="5"/>
  <c r="N2722" i="5"/>
  <c r="N2728" i="5"/>
  <c r="N1668" i="5"/>
  <c r="N1700" i="5"/>
  <c r="N1708" i="5"/>
  <c r="N1490" i="5"/>
  <c r="N1222" i="5"/>
  <c r="N1240" i="5"/>
  <c r="N1221" i="5"/>
  <c r="N1694" i="5"/>
  <c r="N1213" i="5"/>
  <c r="N3152" i="5"/>
  <c r="N3156" i="5"/>
  <c r="N1033" i="5"/>
  <c r="N1340" i="5"/>
  <c r="N1327" i="5"/>
  <c r="N1577" i="5"/>
  <c r="N1515" i="5"/>
  <c r="N1545" i="5"/>
  <c r="N1450" i="5"/>
  <c r="N1463" i="5"/>
  <c r="N1379" i="5"/>
  <c r="N789" i="5"/>
  <c r="N771" i="5"/>
  <c r="N1780" i="5"/>
  <c r="N1485" i="5"/>
  <c r="N1527" i="5"/>
  <c r="N1356" i="5"/>
  <c r="N1891" i="5"/>
  <c r="N1884" i="5"/>
  <c r="N1867" i="5"/>
  <c r="N1572" i="5"/>
  <c r="N1565" i="5"/>
  <c r="N1566" i="5"/>
  <c r="N1811" i="5"/>
  <c r="N1814" i="5"/>
  <c r="N1598" i="5"/>
  <c r="N1597" i="5"/>
  <c r="N1769" i="5"/>
  <c r="N1771" i="5"/>
  <c r="N1674" i="5"/>
  <c r="N1666" i="5"/>
  <c r="N1446" i="5"/>
  <c r="N1444" i="5"/>
  <c r="N1257" i="5"/>
  <c r="N1267" i="5"/>
  <c r="N1297" i="5"/>
  <c r="N1311" i="5"/>
  <c r="N1337" i="5"/>
  <c r="N1346" i="5"/>
  <c r="N4923" i="5"/>
  <c r="N4922" i="5"/>
  <c r="N1427" i="5"/>
  <c r="N1442" i="5"/>
  <c r="N1411" i="5"/>
  <c r="N1377" i="5"/>
  <c r="N1461" i="5"/>
  <c r="N1389" i="5"/>
  <c r="N1421" i="5"/>
  <c r="N1361" i="5"/>
  <c r="N1898" i="5"/>
  <c r="N1860" i="5"/>
  <c r="N1514" i="5"/>
  <c r="N1600" i="5"/>
  <c r="N1601" i="5"/>
  <c r="N1594" i="5"/>
  <c r="N1595" i="5"/>
  <c r="N1602" i="5"/>
  <c r="N1382" i="5"/>
  <c r="N1161" i="5"/>
  <c r="N1650" i="5"/>
  <c r="N1701" i="5"/>
  <c r="N1190" i="5"/>
  <c r="N1797" i="5"/>
  <c r="N1798" i="5"/>
  <c r="N1298" i="5"/>
  <c r="N1289" i="5"/>
  <c r="N1462" i="5"/>
  <c r="N1452" i="5"/>
  <c r="N1416" i="5"/>
  <c r="N1258" i="5"/>
  <c r="N2024" i="5"/>
  <c r="N1706" i="5"/>
  <c r="N1705" i="5"/>
  <c r="N1702" i="5"/>
  <c r="N1703" i="5"/>
  <c r="N1255" i="5"/>
  <c r="N1333" i="5"/>
  <c r="N1523" i="5"/>
  <c r="N1519" i="5"/>
  <c r="N1537" i="5"/>
  <c r="N1542" i="5"/>
  <c r="N1486" i="5"/>
  <c r="N1525" i="5"/>
  <c r="N1502" i="5"/>
  <c r="N1784" i="5"/>
  <c r="N1410" i="5"/>
  <c r="N1402" i="5"/>
  <c r="N1380" i="5"/>
  <c r="N1482" i="5"/>
  <c r="N1536" i="5"/>
  <c r="N1420" i="5"/>
  <c r="N1789" i="5"/>
  <c r="N1782" i="5"/>
  <c r="N1790" i="5"/>
  <c r="N1760" i="5"/>
  <c r="N2320" i="5"/>
  <c r="N1617" i="5"/>
  <c r="N1799" i="5"/>
  <c r="N1517" i="5"/>
  <c r="N1557" i="5"/>
  <c r="N1547" i="5"/>
  <c r="N1520" i="5"/>
  <c r="N2471" i="5"/>
  <c r="N2494" i="5"/>
  <c r="N2495" i="5"/>
  <c r="N1511" i="5"/>
  <c r="N1528" i="5"/>
  <c r="N1506" i="5"/>
  <c r="N1605" i="5"/>
  <c r="N1496" i="5"/>
  <c r="N1509" i="5"/>
  <c r="N1495" i="5"/>
  <c r="N1649" i="5"/>
  <c r="N1603" i="5"/>
  <c r="N1593" i="5"/>
  <c r="N1604" i="5"/>
  <c r="N1615" i="5"/>
  <c r="N1611" i="5"/>
  <c r="N1616" i="5"/>
  <c r="N1507" i="5"/>
  <c r="N1645" i="5"/>
  <c r="N1834" i="5"/>
  <c r="N1497" i="5"/>
  <c r="N1503" i="5"/>
  <c r="N1563" i="5"/>
  <c r="N1633" i="5"/>
  <c r="N1619" i="5"/>
  <c r="N1669" i="5"/>
  <c r="N1488" i="5"/>
  <c r="N1618" i="5"/>
  <c r="N1698" i="5"/>
  <c r="N1640" i="5"/>
  <c r="N1714" i="5"/>
  <c r="N1752" i="5"/>
  <c r="N1709" i="5"/>
  <c r="N1596" i="5"/>
  <c r="N1835" i="5"/>
  <c r="N1772" i="5"/>
  <c r="N1763" i="5"/>
  <c r="N1726" i="5"/>
  <c r="N1711" i="5"/>
  <c r="N1751" i="5"/>
  <c r="N1787" i="5"/>
  <c r="N1609" i="5"/>
  <c r="N1612" i="5"/>
  <c r="N1613" i="5"/>
  <c r="N1610" i="5"/>
  <c r="N1695" i="5"/>
  <c r="N1683" i="5"/>
  <c r="N2139" i="5"/>
  <c r="N1686" i="5"/>
  <c r="N1672" i="5"/>
  <c r="N1639" i="5"/>
  <c r="N1724" i="5"/>
  <c r="N1788" i="5"/>
  <c r="N1689" i="5"/>
  <c r="N1679" i="5"/>
  <c r="N1687" i="5"/>
  <c r="N1656" i="5"/>
  <c r="N1665" i="5"/>
  <c r="N1680" i="5"/>
  <c r="N1637" i="5"/>
  <c r="N1651" i="5"/>
  <c r="N1762" i="5"/>
  <c r="N1715" i="5"/>
  <c r="N1717" i="5"/>
  <c r="N1858" i="5"/>
  <c r="N1647" i="5"/>
  <c r="N1781" i="5"/>
  <c r="N1744" i="5"/>
  <c r="N1765" i="5"/>
  <c r="N1746" i="5"/>
  <c r="N1755" i="5"/>
  <c r="N1728" i="5"/>
  <c r="N1839" i="5"/>
  <c r="N1883" i="5"/>
  <c r="N1871" i="5"/>
  <c r="N1872" i="5"/>
  <c r="N1718" i="5"/>
  <c r="N1969" i="5"/>
  <c r="N1962" i="5"/>
  <c r="N1758" i="5"/>
  <c r="N1761" i="5"/>
  <c r="N1868" i="5"/>
  <c r="N1819" i="5"/>
  <c r="N1817" i="5"/>
  <c r="N1925" i="5"/>
  <c r="N1954" i="5"/>
  <c r="N1955" i="5"/>
  <c r="N1920" i="5"/>
  <c r="N1948" i="5"/>
  <c r="N1956" i="5"/>
  <c r="N1957" i="5"/>
  <c r="N1802" i="5"/>
  <c r="N1845" i="5"/>
  <c r="N1812" i="5"/>
  <c r="N1822" i="5"/>
  <c r="N2148" i="5"/>
  <c r="N2146" i="5"/>
  <c r="N1978" i="5"/>
  <c r="N1963" i="5"/>
  <c r="N1820" i="5"/>
  <c r="N1921" i="5"/>
  <c r="N1830" i="5"/>
  <c r="N1815" i="5"/>
  <c r="N1972" i="5"/>
  <c r="N1971" i="5"/>
  <c r="N1958" i="5"/>
  <c r="N1922" i="5"/>
  <c r="N2166" i="5"/>
  <c r="N2156" i="5"/>
  <c r="N1150" i="5"/>
  <c r="N1897" i="5"/>
  <c r="N1894" i="5"/>
  <c r="N1365" i="5"/>
  <c r="N1471" i="5"/>
  <c r="N1350" i="5"/>
  <c r="N1341" i="5"/>
  <c r="N1347" i="5"/>
  <c r="N1729" i="5"/>
  <c r="N1764" i="5"/>
  <c r="N1730" i="5"/>
  <c r="N1731" i="5"/>
  <c r="N1753" i="5"/>
  <c r="N1754" i="5"/>
  <c r="N1732" i="5"/>
  <c r="N1733" i="5"/>
  <c r="N1901" i="5"/>
  <c r="N1825" i="5"/>
  <c r="N1836" i="5"/>
  <c r="N724" i="5"/>
  <c r="N720" i="5"/>
  <c r="N727" i="5"/>
  <c r="N723" i="5"/>
  <c r="N1393" i="5"/>
  <c r="N1803" i="5"/>
  <c r="N1843" i="5"/>
  <c r="N1933" i="5"/>
  <c r="N1428" i="5"/>
  <c r="N1431" i="5"/>
  <c r="N1387" i="5"/>
  <c r="N1816" i="5"/>
  <c r="N1696" i="5"/>
  <c r="N1786" i="5"/>
  <c r="N1793" i="5"/>
  <c r="N1795" i="5"/>
  <c r="N1779" i="5"/>
  <c r="N1768" i="5"/>
  <c r="N1259" i="5"/>
  <c r="N1262" i="5"/>
  <c r="N1607" i="5"/>
  <c r="N1675" i="5"/>
  <c r="N1622" i="5"/>
  <c r="N1734" i="5"/>
  <c r="N1740" i="5"/>
  <c r="N1840" i="5"/>
  <c r="N1432" i="5"/>
  <c r="N1441" i="5"/>
  <c r="N1498" i="5"/>
  <c r="N1390" i="5"/>
  <c r="N1521" i="5"/>
  <c r="N1132" i="5"/>
  <c r="N1608" i="5"/>
  <c r="N1592" i="5"/>
  <c r="N1773" i="5"/>
  <c r="N1646" i="5"/>
  <c r="N1981" i="5"/>
  <c r="N1823" i="5"/>
  <c r="N1741" i="5"/>
  <c r="N1723" i="5"/>
  <c r="N1720" i="5"/>
  <c r="N1735" i="5"/>
  <c r="N1800" i="5"/>
  <c r="N607" i="5"/>
  <c r="N1548" i="5"/>
  <c r="N1196" i="5"/>
  <c r="N1388" i="5"/>
  <c r="N1417" i="5"/>
  <c r="N1400" i="5"/>
  <c r="N1403" i="5"/>
  <c r="N1414" i="5"/>
  <c r="N1375" i="5"/>
  <c r="N1436" i="5"/>
  <c r="N1243" i="5"/>
  <c r="N962" i="5"/>
  <c r="N934" i="5"/>
  <c r="N966" i="5"/>
  <c r="N969" i="5"/>
  <c r="N1011" i="5"/>
  <c r="N1009" i="5"/>
  <c r="N999" i="5"/>
  <c r="N985" i="5"/>
  <c r="N1447" i="5"/>
  <c r="N846" i="5"/>
  <c r="N833" i="5"/>
  <c r="N790" i="5"/>
  <c r="N803" i="5"/>
  <c r="N843" i="5"/>
  <c r="N1001" i="5"/>
  <c r="N946" i="5"/>
  <c r="N1285" i="5"/>
  <c r="N1274" i="5"/>
  <c r="N879" i="5"/>
  <c r="N897" i="5"/>
  <c r="N900" i="5"/>
  <c r="N1236" i="5"/>
  <c r="N1208" i="5"/>
  <c r="N813" i="5"/>
  <c r="N849" i="5"/>
  <c r="N859" i="5"/>
  <c r="N822" i="5"/>
  <c r="N829" i="5"/>
  <c r="N827" i="5"/>
  <c r="N1152" i="5"/>
  <c r="N1359" i="5"/>
  <c r="N1360" i="5"/>
  <c r="N1351" i="5"/>
  <c r="N1027" i="5"/>
  <c r="N1022" i="5"/>
  <c r="N1028" i="5"/>
  <c r="N1039" i="5"/>
  <c r="N1020" i="5"/>
  <c r="N1036" i="5"/>
  <c r="N1032" i="5"/>
  <c r="N1026" i="5"/>
  <c r="N1041" i="5"/>
  <c r="N1029" i="5"/>
  <c r="N1040" i="5"/>
  <c r="N1043" i="5"/>
  <c r="N1037" i="5"/>
  <c r="N1049" i="5"/>
  <c r="N1031" i="5"/>
  <c r="N1104" i="5"/>
  <c r="N1237" i="5"/>
  <c r="N1263" i="5"/>
  <c r="N1307" i="5"/>
  <c r="N1286" i="5"/>
  <c r="N1508" i="5"/>
  <c r="N1512" i="5"/>
  <c r="N1198" i="5"/>
  <c r="N1220" i="5"/>
  <c r="N1242" i="5"/>
  <c r="N1476" i="5"/>
  <c r="N575" i="5"/>
  <c r="N1066" i="5"/>
  <c r="N1064" i="5"/>
  <c r="N1130" i="5"/>
  <c r="N1143" i="5"/>
  <c r="N1122" i="5"/>
  <c r="N1103" i="5"/>
  <c r="N1077" i="5"/>
  <c r="N1078" i="5"/>
  <c r="N1079" i="5"/>
  <c r="N1080" i="5"/>
  <c r="N1085" i="5"/>
  <c r="N1075" i="5"/>
  <c r="N1076" i="5"/>
  <c r="N1115" i="5"/>
  <c r="N1074" i="5"/>
  <c r="N1136" i="5"/>
  <c r="N1137" i="5"/>
  <c r="N1138" i="5"/>
  <c r="N1139" i="5"/>
  <c r="N1127" i="5"/>
  <c r="N1140" i="5"/>
  <c r="N1141" i="5"/>
  <c r="N1121" i="5"/>
  <c r="N1131" i="5"/>
  <c r="N1073" i="5"/>
  <c r="N876" i="5"/>
  <c r="N579" i="5"/>
  <c r="N578" i="5"/>
  <c r="N791" i="5"/>
  <c r="N825" i="5"/>
  <c r="N1330" i="5"/>
  <c r="N21" i="5"/>
  <c r="N1500" i="5"/>
  <c r="N1107" i="5"/>
  <c r="N1081" i="5"/>
  <c r="N1404" i="5"/>
  <c r="N1454" i="5"/>
  <c r="N858" i="5"/>
  <c r="N860" i="5"/>
  <c r="N837" i="5"/>
  <c r="N760" i="5"/>
  <c r="N847" i="5"/>
  <c r="N1172" i="5"/>
  <c r="N1170" i="5"/>
  <c r="N773" i="5"/>
  <c r="N1019" i="5"/>
  <c r="N1021" i="5"/>
  <c r="N1014" i="5"/>
  <c r="N1035" i="5"/>
  <c r="N1321" i="5"/>
  <c r="N1305" i="5"/>
  <c r="N935" i="5"/>
  <c r="N1504" i="5"/>
  <c r="N1492" i="5"/>
  <c r="N1433" i="5"/>
  <c r="N1453" i="5"/>
  <c r="N1448" i="5"/>
  <c r="N1397" i="5"/>
  <c r="N713" i="5"/>
  <c r="N997" i="5"/>
  <c r="N919" i="5"/>
  <c r="N914" i="5"/>
  <c r="N1418" i="5"/>
  <c r="N1381" i="5"/>
  <c r="N1394" i="5"/>
  <c r="N685" i="5"/>
  <c r="N1252" i="5"/>
  <c r="N1309" i="5"/>
  <c r="N1353" i="5"/>
  <c r="N1456" i="5"/>
  <c r="N1405" i="5"/>
  <c r="N957" i="5"/>
  <c r="N956" i="5"/>
  <c r="N1363" i="5"/>
  <c r="N1314" i="5"/>
  <c r="N889" i="5"/>
  <c r="N926" i="5"/>
  <c r="N881" i="5"/>
  <c r="N886" i="5"/>
  <c r="N1125" i="5"/>
  <c r="N1135" i="5"/>
  <c r="N1134" i="5"/>
  <c r="N880" i="5"/>
  <c r="N920" i="5"/>
  <c r="N1560" i="5"/>
  <c r="N1499" i="5"/>
  <c r="N817" i="5"/>
  <c r="N1180" i="5"/>
  <c r="N1188" i="5"/>
  <c r="N952" i="5"/>
  <c r="N645" i="5"/>
  <c r="N1238" i="5"/>
  <c r="N1241" i="5"/>
  <c r="N1227" i="5"/>
  <c r="N1234" i="5"/>
  <c r="N1231" i="5"/>
  <c r="N1209" i="5"/>
  <c r="N1244" i="5"/>
  <c r="N1233" i="5"/>
  <c r="N1178" i="5"/>
  <c r="N1494" i="5"/>
  <c r="N1153" i="5"/>
  <c r="N1003" i="5"/>
  <c r="N984" i="5"/>
  <c r="N960" i="5"/>
  <c r="N965" i="5"/>
  <c r="N963" i="5"/>
  <c r="N936" i="5"/>
  <c r="N964" i="5"/>
  <c r="N911" i="5"/>
  <c r="N921" i="5"/>
  <c r="N845" i="5"/>
  <c r="N848" i="5"/>
  <c r="N718" i="5"/>
  <c r="N707" i="5"/>
  <c r="N700" i="5"/>
  <c r="N722" i="5"/>
  <c r="N652" i="5"/>
  <c r="N974" i="5"/>
  <c r="N981" i="5"/>
  <c r="N975" i="5"/>
  <c r="N1682" i="5"/>
  <c r="N915" i="5"/>
  <c r="N927" i="5"/>
  <c r="N955" i="5"/>
  <c r="N990" i="5"/>
  <c r="N1323" i="5"/>
  <c r="N715" i="5"/>
  <c r="N704" i="5"/>
  <c r="N776" i="5"/>
  <c r="N740" i="5"/>
  <c r="N844" i="5"/>
  <c r="N943" i="5"/>
  <c r="N976" i="5"/>
  <c r="N918" i="5"/>
  <c r="N820" i="5"/>
  <c r="N1120" i="5"/>
  <c r="N1110" i="5"/>
  <c r="N1133" i="5"/>
  <c r="N1203" i="5"/>
  <c r="N1191" i="5"/>
  <c r="N1204" i="5"/>
  <c r="N1181" i="5"/>
  <c r="N1199" i="5"/>
  <c r="N1182" i="5"/>
  <c r="N1101" i="5"/>
  <c r="N1179" i="5"/>
  <c r="N906" i="5"/>
  <c r="N1270" i="5"/>
  <c r="N941" i="5"/>
  <c r="N873" i="5"/>
  <c r="N1370" i="5"/>
  <c r="N1146" i="5"/>
  <c r="N1434" i="5"/>
  <c r="N1477" i="5"/>
  <c r="N1479" i="5"/>
  <c r="N1384" i="5"/>
  <c r="N855" i="5"/>
  <c r="N742" i="5"/>
  <c r="N417" i="5"/>
  <c r="N421" i="5"/>
  <c r="N2933" i="5"/>
  <c r="N1704" i="5"/>
  <c r="N1067" i="5"/>
  <c r="N616" i="5"/>
  <c r="N917" i="5"/>
  <c r="N668" i="5"/>
  <c r="N683" i="5"/>
  <c r="N2974" i="5"/>
  <c r="N1544" i="5"/>
  <c r="N1556" i="5"/>
  <c r="N1551" i="5"/>
  <c r="N1510" i="5"/>
  <c r="N726" i="5"/>
  <c r="N1124" i="5"/>
  <c r="N830" i="5"/>
  <c r="N1207" i="5"/>
  <c r="N1166" i="5"/>
  <c r="N1226" i="5"/>
  <c r="N1230" i="5"/>
  <c r="N1007" i="5"/>
  <c r="N995" i="5"/>
  <c r="N870" i="5"/>
  <c r="N883" i="5"/>
  <c r="N912" i="5"/>
  <c r="N1051" i="5"/>
  <c r="N1038" i="5"/>
  <c r="N1016" i="5"/>
  <c r="N804" i="5"/>
  <c r="N779" i="5"/>
  <c r="N767" i="5"/>
  <c r="N743" i="5"/>
  <c r="N954" i="5"/>
  <c r="N655" i="5"/>
  <c r="N3268" i="5"/>
  <c r="N3175" i="5"/>
  <c r="N1097" i="5"/>
  <c r="N1090" i="5"/>
  <c r="N1091" i="5"/>
  <c r="N1366" i="5"/>
  <c r="N1358" i="5"/>
  <c r="N1369" i="5"/>
  <c r="N1367" i="5"/>
  <c r="N1349" i="5"/>
  <c r="N1062" i="5"/>
  <c r="N4909" i="5"/>
  <c r="N4908" i="5"/>
  <c r="N4911" i="5"/>
  <c r="N1320" i="5"/>
  <c r="N1310" i="5"/>
  <c r="N1302" i="5"/>
  <c r="N1264" i="5"/>
  <c r="N1250" i="5"/>
  <c r="N1276" i="5"/>
  <c r="N1304" i="5"/>
  <c r="N576" i="5"/>
  <c r="N1423" i="5"/>
  <c r="N1478" i="5"/>
  <c r="N1457" i="5"/>
  <c r="N2324" i="5"/>
  <c r="N2325" i="5"/>
  <c r="N2339" i="5"/>
  <c r="N2337" i="5"/>
  <c r="N2330" i="5"/>
  <c r="N660" i="5"/>
  <c r="N682" i="5"/>
  <c r="N689" i="5"/>
  <c r="N1339" i="5"/>
  <c r="N1331" i="5"/>
  <c r="N1322" i="5"/>
  <c r="N1175" i="5"/>
  <c r="N610" i="5"/>
  <c r="N815" i="5"/>
  <c r="N757" i="5"/>
  <c r="N1147" i="5"/>
  <c r="N1475" i="5"/>
  <c r="N1395" i="5"/>
  <c r="N57" i="5"/>
  <c r="N58" i="5"/>
  <c r="N60" i="5"/>
  <c r="N930" i="5"/>
  <c r="N1109" i="5"/>
  <c r="N1087" i="5"/>
  <c r="N1114" i="5"/>
  <c r="N1086" i="5"/>
  <c r="N656" i="5"/>
  <c r="N657" i="5"/>
  <c r="N945" i="5"/>
  <c r="N875" i="5"/>
  <c r="N1154" i="5"/>
  <c r="N1183" i="5"/>
  <c r="N1211" i="5"/>
  <c r="N737" i="5"/>
  <c r="N805" i="5"/>
  <c r="N422" i="5"/>
  <c r="N420" i="5"/>
  <c r="N423" i="5"/>
  <c r="N861" i="5"/>
  <c r="N862" i="5"/>
  <c r="N1065" i="5"/>
  <c r="N1206" i="5"/>
  <c r="N1214" i="5"/>
  <c r="N1223" i="5"/>
  <c r="N863" i="5"/>
  <c r="N996" i="5"/>
  <c r="N993" i="5"/>
  <c r="N1123" i="5"/>
  <c r="N1102" i="5"/>
  <c r="N916" i="5"/>
  <c r="N908" i="5"/>
  <c r="N198" i="5"/>
  <c r="N196" i="5"/>
  <c r="N192" i="5"/>
  <c r="N186" i="5"/>
  <c r="N209" i="5"/>
  <c r="N1364" i="5"/>
  <c r="N1325" i="5"/>
  <c r="N854" i="5"/>
  <c r="N747" i="5"/>
  <c r="N1151" i="5"/>
  <c r="N1184" i="5"/>
  <c r="N716" i="5"/>
  <c r="N587" i="5"/>
  <c r="N673" i="5"/>
  <c r="N1296" i="5"/>
  <c r="N1281" i="5"/>
  <c r="N1268" i="5"/>
  <c r="N1283" i="5"/>
  <c r="N890" i="5"/>
  <c r="N899" i="5"/>
  <c r="N1010" i="5"/>
  <c r="N898" i="5"/>
  <c r="N1186" i="5"/>
  <c r="N1187" i="5"/>
  <c r="N1006" i="5"/>
  <c r="N864" i="5"/>
  <c r="N1260" i="5"/>
  <c r="N1287" i="5"/>
  <c r="N788" i="5"/>
  <c r="N1564" i="5"/>
  <c r="N1531" i="5"/>
  <c r="N1030" i="5"/>
  <c r="N635" i="5"/>
  <c r="N672" i="5"/>
  <c r="N994" i="5"/>
  <c r="N983" i="5"/>
  <c r="N947" i="5"/>
  <c r="N832" i="5"/>
  <c r="N1293" i="5"/>
  <c r="N1253" i="5"/>
  <c r="N1271" i="5"/>
  <c r="N1272" i="5"/>
  <c r="N1338" i="5"/>
  <c r="N1335" i="5"/>
  <c r="N1299" i="5"/>
  <c r="N1265" i="5"/>
  <c r="N1275" i="5"/>
  <c r="N1294" i="5"/>
  <c r="N1251" i="5"/>
  <c r="N1246" i="5"/>
  <c r="N1254" i="5"/>
  <c r="N1249" i="5"/>
  <c r="N1247" i="5"/>
  <c r="N798" i="5"/>
  <c r="N800" i="5"/>
  <c r="N1539" i="5"/>
  <c r="N977" i="5"/>
  <c r="N931" i="5"/>
  <c r="N950" i="5"/>
  <c r="N1228" i="5"/>
  <c r="N1210" i="5"/>
  <c r="N1215" i="5"/>
  <c r="N1205" i="5"/>
  <c r="N1245" i="5"/>
  <c r="N828" i="5"/>
  <c r="N792" i="5"/>
  <c r="N774" i="5"/>
  <c r="N933" i="5"/>
  <c r="N3143" i="5"/>
  <c r="N768" i="5"/>
  <c r="N967" i="5"/>
  <c r="N896" i="5"/>
  <c r="N753" i="5"/>
  <c r="N4931" i="5"/>
  <c r="N4932" i="5"/>
  <c r="N1200" i="5"/>
  <c r="N953" i="5"/>
  <c r="N961" i="5"/>
  <c r="N923" i="5"/>
  <c r="N1239" i="5"/>
  <c r="N1216" i="5"/>
  <c r="N1224" i="5"/>
  <c r="N1217" i="5"/>
  <c r="N1000" i="5"/>
  <c r="N992" i="5"/>
  <c r="N1008" i="5"/>
  <c r="N640" i="5"/>
  <c r="N853" i="5"/>
  <c r="N1034" i="5"/>
  <c r="N625" i="5"/>
  <c r="N1355" i="5"/>
  <c r="N1354" i="5"/>
  <c r="N1342" i="5"/>
  <c r="N831" i="5"/>
  <c r="N754" i="5"/>
  <c r="N739" i="5"/>
  <c r="N1023" i="5"/>
  <c r="N1047" i="5"/>
  <c r="N1052" i="5"/>
  <c r="N1050" i="5"/>
  <c r="N1045" i="5"/>
  <c r="N1042" i="5"/>
  <c r="N1012" i="5"/>
  <c r="N1013" i="5"/>
  <c r="N671" i="5"/>
  <c r="N677" i="5"/>
  <c r="N663" i="5"/>
  <c r="N1155" i="5"/>
  <c r="N783" i="5"/>
  <c r="N735" i="5"/>
  <c r="N1111" i="5"/>
  <c r="N1108" i="5"/>
  <c r="N1096" i="5"/>
  <c r="N1083" i="5"/>
  <c r="N1142" i="5"/>
  <c r="N1117" i="5"/>
  <c r="N1282" i="5"/>
  <c r="N951" i="5"/>
  <c r="N749" i="5"/>
  <c r="N806" i="5"/>
  <c r="N1458" i="5"/>
  <c r="N1464" i="5"/>
  <c r="N1070" i="5"/>
  <c r="N1054" i="5"/>
  <c r="N1068" i="5"/>
  <c r="N1071" i="5"/>
  <c r="N1055" i="5"/>
  <c r="N1069" i="5"/>
  <c r="N838" i="5"/>
  <c r="N1468" i="5"/>
  <c r="N998" i="5"/>
  <c r="N818" i="5"/>
  <c r="N834" i="5"/>
  <c r="N769" i="5"/>
  <c r="N755" i="5"/>
  <c r="N991" i="5"/>
  <c r="N741" i="5"/>
  <c r="N986" i="5"/>
  <c r="N909" i="5"/>
  <c r="N910" i="5"/>
  <c r="N1334" i="5"/>
  <c r="N1328" i="5"/>
  <c r="N1306" i="5"/>
  <c r="N761" i="5"/>
  <c r="N958" i="5"/>
  <c r="N887" i="5"/>
  <c r="N925" i="5"/>
  <c r="N948" i="5"/>
  <c r="N982" i="5"/>
  <c r="N1048" i="5"/>
  <c r="N1046" i="5"/>
  <c r="N1025" i="5"/>
  <c r="N1024" i="5"/>
  <c r="N1017" i="5"/>
  <c r="N1018" i="5"/>
  <c r="N1056" i="5"/>
  <c r="N1060" i="5"/>
  <c r="N1459" i="5"/>
  <c r="N944" i="5"/>
  <c r="N1177" i="5"/>
  <c r="N1162" i="5"/>
  <c r="N1157" i="5"/>
  <c r="N1173" i="5"/>
  <c r="N1160" i="5"/>
  <c r="N1194" i="5"/>
  <c r="N903" i="5"/>
  <c r="N1126" i="5"/>
  <c r="N1119" i="5"/>
  <c r="N1176" i="5"/>
  <c r="N1015" i="5"/>
  <c r="N1044" i="5"/>
  <c r="N979" i="5"/>
  <c r="N937" i="5"/>
  <c r="N980" i="5"/>
  <c r="N901" i="5"/>
  <c r="N1093" i="5"/>
  <c r="N1129" i="5"/>
  <c r="N929" i="5"/>
  <c r="N1821" i="5"/>
  <c r="N1801" i="5"/>
  <c r="N1869" i="5"/>
  <c r="N1865" i="5"/>
  <c r="N1847" i="5"/>
  <c r="N1144" i="5"/>
  <c r="N1288" i="5"/>
  <c r="N1295" i="5"/>
  <c r="N1098" i="5"/>
  <c r="N1088" i="5"/>
  <c r="N1089" i="5"/>
  <c r="N1118" i="5"/>
  <c r="N1113" i="5"/>
  <c r="N1278" i="5"/>
  <c r="N1072" i="5"/>
  <c r="N1061" i="5"/>
  <c r="N1053" i="5"/>
  <c r="N1063" i="5"/>
  <c r="N1058" i="5"/>
  <c r="N1059" i="5"/>
  <c r="N1197" i="5"/>
  <c r="N1057" i="5"/>
  <c r="N1128" i="5"/>
  <c r="N1438" i="5"/>
  <c r="N1435" i="5"/>
  <c r="N1373" i="5"/>
  <c r="N1099" i="5"/>
  <c r="N1106" i="5"/>
  <c r="N1105" i="5"/>
  <c r="N1084" i="5"/>
  <c r="N1094" i="5"/>
  <c r="N1100" i="5"/>
  <c r="N1149" i="5"/>
  <c r="N1171" i="5"/>
  <c r="N1165" i="5"/>
  <c r="N1185" i="5"/>
  <c r="N1326" i="5"/>
  <c r="N1329" i="5"/>
  <c r="N1290" i="5"/>
  <c r="N1300" i="5"/>
  <c r="N1158" i="5"/>
  <c r="N1159" i="5"/>
  <c r="N1437" i="5"/>
  <c r="N1343" i="5"/>
  <c r="N1291" i="5"/>
  <c r="N1873" i="5"/>
  <c r="N1445" i="5"/>
  <c r="N1383" i="5"/>
  <c r="N1189" i="5"/>
  <c r="N1193" i="5"/>
  <c r="N1332" i="5"/>
  <c r="N1336" i="5"/>
  <c r="N1345" i="5"/>
  <c r="N1261" i="5"/>
  <c r="N1301" i="5"/>
  <c r="N1248" i="5"/>
  <c r="N1256" i="5"/>
  <c r="N1312" i="5"/>
  <c r="N1371" i="5"/>
  <c r="N1470" i="5"/>
  <c r="N1460" i="5"/>
  <c r="N1401" i="5"/>
  <c r="N1451" i="5"/>
  <c r="N1429" i="5"/>
  <c r="N1372" i="5"/>
  <c r="N1376" i="5"/>
  <c r="N869" i="5"/>
  <c r="N856" i="5"/>
  <c r="N857" i="5"/>
  <c r="N694" i="5"/>
  <c r="N695" i="5"/>
  <c r="N701" i="5"/>
  <c r="N1469" i="5"/>
  <c r="N1466" i="5"/>
  <c r="N1472" i="5"/>
  <c r="N1473" i="5"/>
  <c r="N1398" i="5"/>
  <c r="N1439" i="5"/>
  <c r="N1269" i="5"/>
  <c r="N1315" i="5"/>
  <c r="N1167" i="5"/>
  <c r="N1164" i="5"/>
  <c r="N1232" i="5"/>
  <c r="N1212" i="5"/>
  <c r="N1219" i="5"/>
  <c r="N658" i="5"/>
  <c r="N686" i="5"/>
  <c r="N709" i="5"/>
  <c r="N1168" i="5"/>
  <c r="N1145" i="5"/>
  <c r="N1082" i="5"/>
  <c r="N893" i="5"/>
  <c r="N907" i="5"/>
  <c r="N1002" i="5"/>
  <c r="N1348" i="5"/>
  <c r="N1174" i="5"/>
  <c r="N705" i="5"/>
  <c r="N691" i="5"/>
  <c r="N50" i="5"/>
  <c r="N1095" i="5"/>
  <c r="N762" i="5"/>
  <c r="N738" i="5"/>
  <c r="N736" i="5"/>
  <c r="N748" i="5"/>
  <c r="N766" i="5"/>
  <c r="N734" i="5"/>
  <c r="N850" i="5"/>
  <c r="N824" i="5"/>
  <c r="N835" i="5"/>
  <c r="N1408" i="5"/>
  <c r="N702" i="5"/>
  <c r="N938" i="5"/>
  <c r="N924" i="5"/>
  <c r="N1279" i="5"/>
  <c r="N1280" i="5"/>
  <c r="N851" i="5"/>
  <c r="N1292" i="5"/>
  <c r="N1308" i="5"/>
  <c r="N1313" i="5"/>
  <c r="N1501" i="5"/>
  <c r="N1201" i="5"/>
  <c r="N1202" i="5"/>
  <c r="N1195" i="5"/>
  <c r="N1443" i="5"/>
  <c r="N1192" i="5"/>
  <c r="N1156" i="5"/>
  <c r="N1169" i="5"/>
  <c r="N811" i="5"/>
  <c r="N712" i="5"/>
  <c r="N687" i="5"/>
  <c r="N839" i="5"/>
  <c r="N777" i="5"/>
  <c r="N690" i="5"/>
  <c r="N706" i="5"/>
  <c r="N1467" i="5"/>
  <c r="N1406" i="5"/>
  <c r="N696" i="5"/>
  <c r="N1440" i="5"/>
  <c r="N5" i="5"/>
  <c r="N6" i="5"/>
  <c r="N1112" i="5"/>
  <c r="N448" i="5"/>
  <c r="N434" i="5"/>
  <c r="N606" i="5"/>
  <c r="N4" i="5"/>
  <c r="N12" i="5"/>
  <c r="N492" i="5"/>
  <c r="N487" i="5"/>
  <c r="N47" i="5"/>
  <c r="N137" i="5"/>
  <c r="N10" i="5"/>
  <c r="N9" i="5"/>
  <c r="N472" i="5"/>
  <c r="N496" i="5"/>
  <c r="N239" i="5"/>
  <c r="N453" i="5"/>
  <c r="N438" i="5"/>
  <c r="N29" i="5"/>
  <c r="N26" i="5"/>
  <c r="N27" i="5"/>
  <c r="N28" i="5"/>
  <c r="N30" i="5"/>
  <c r="N31" i="5"/>
  <c r="N659" i="5"/>
  <c r="N306" i="5"/>
  <c r="N380" i="5"/>
  <c r="N8" i="5"/>
  <c r="N7" i="5"/>
  <c r="N679" i="5"/>
  <c r="N621" i="5"/>
  <c r="N711" i="5"/>
  <c r="N337" i="5"/>
  <c r="N288" i="5"/>
  <c r="N362" i="5"/>
  <c r="N372" i="5"/>
  <c r="N320" i="5"/>
  <c r="N841" i="5"/>
  <c r="N461" i="5"/>
  <c r="N494" i="5"/>
  <c r="N505" i="5"/>
  <c r="N566" i="5"/>
  <c r="N533" i="5"/>
  <c r="N601" i="5"/>
  <c r="N555" i="5"/>
  <c r="N772" i="5"/>
  <c r="N744" i="5"/>
  <c r="N758" i="5"/>
  <c r="N787" i="5"/>
  <c r="N778" i="5"/>
  <c r="N770" i="5"/>
  <c r="N759" i="5"/>
  <c r="N427" i="5"/>
  <c r="N449" i="5"/>
  <c r="N459" i="5"/>
  <c r="N588" i="5"/>
  <c r="N597" i="5"/>
  <c r="N573" i="5"/>
  <c r="N549" i="5"/>
  <c r="N794" i="5"/>
  <c r="N763" i="5"/>
  <c r="N732" i="5"/>
  <c r="N574" i="5"/>
  <c r="N714" i="5"/>
  <c r="N708" i="5"/>
  <c r="N814" i="5"/>
  <c r="N780" i="5"/>
  <c r="N323" i="5"/>
  <c r="N42" i="5"/>
  <c r="N641" i="5"/>
  <c r="N638" i="5"/>
  <c r="N488" i="5"/>
  <c r="N516" i="5"/>
  <c r="N785" i="5"/>
  <c r="N572" i="5"/>
  <c r="N589" i="5"/>
  <c r="N581" i="5"/>
  <c r="N548" i="5"/>
  <c r="N435" i="5"/>
  <c r="N481" i="5"/>
  <c r="N617" i="5"/>
  <c r="N644" i="5"/>
  <c r="N784" i="5"/>
  <c r="N807" i="5"/>
  <c r="N840" i="5"/>
  <c r="N519" i="5"/>
  <c r="N545" i="5"/>
  <c r="N539" i="5"/>
  <c r="N527" i="5"/>
  <c r="N321" i="5"/>
  <c r="N335" i="5"/>
  <c r="N325" i="5"/>
  <c r="N348" i="5"/>
  <c r="N542" i="5"/>
  <c r="N540" i="5"/>
  <c r="N543" i="5"/>
  <c r="N764" i="5"/>
  <c r="N733" i="5"/>
  <c r="N612" i="5"/>
  <c r="N661" i="5"/>
  <c r="N633" i="5"/>
  <c r="N688" i="5"/>
  <c r="N629" i="5"/>
  <c r="N628" i="5"/>
  <c r="N662" i="5"/>
  <c r="N615" i="5"/>
  <c r="N812" i="5"/>
  <c r="N819" i="5"/>
  <c r="N795" i="5"/>
  <c r="N593" i="5"/>
  <c r="N591" i="5"/>
  <c r="N642" i="5"/>
  <c r="N799" i="5"/>
  <c r="N797" i="5"/>
  <c r="N809" i="5"/>
  <c r="N810" i="5"/>
  <c r="N826" i="5"/>
  <c r="N796" i="5"/>
  <c r="N816" i="5"/>
  <c r="N728" i="5"/>
  <c r="N552" i="5"/>
  <c r="N608" i="5"/>
  <c r="N639" i="5"/>
  <c r="N620" i="5"/>
  <c r="N801" i="5"/>
  <c r="N730" i="5"/>
  <c r="N584" i="5"/>
  <c r="N531" i="5"/>
  <c r="N521" i="5"/>
  <c r="N544" i="5"/>
  <c r="N485" i="5"/>
  <c r="N340" i="5"/>
  <c r="N4309" i="5"/>
  <c r="N4305" i="5"/>
  <c r="N307" i="5"/>
  <c r="N355" i="5"/>
  <c r="N334" i="5"/>
  <c r="N338" i="5"/>
  <c r="N349" i="5"/>
  <c r="N292" i="5"/>
  <c r="N91" i="5"/>
  <c r="N73" i="5"/>
  <c r="N90" i="5"/>
  <c r="N88" i="5"/>
  <c r="N83" i="5"/>
  <c r="N66" i="5"/>
  <c r="N72" i="5"/>
  <c r="N65" i="5"/>
  <c r="N74" i="5"/>
  <c r="N79" i="5"/>
  <c r="N67" i="5"/>
  <c r="N78" i="5"/>
  <c r="N565" i="5"/>
  <c r="N570" i="5"/>
  <c r="N528" i="5"/>
  <c r="N75" i="5"/>
  <c r="N70" i="5"/>
  <c r="N89" i="5"/>
  <c r="N87" i="5"/>
  <c r="N637" i="5"/>
  <c r="N470" i="5"/>
  <c r="N471" i="5"/>
  <c r="N497" i="5"/>
  <c r="N477" i="5"/>
  <c r="N439" i="5"/>
  <c r="N222" i="5"/>
  <c r="N250" i="5"/>
  <c r="N256" i="5"/>
  <c r="N215" i="5"/>
  <c r="N273" i="5"/>
  <c r="N271" i="5"/>
  <c r="N266" i="5"/>
  <c r="N264" i="5"/>
  <c r="N228" i="5"/>
  <c r="N269" i="5"/>
  <c r="N261" i="5"/>
  <c r="N1530" i="5"/>
  <c r="N333" i="5"/>
  <c r="N343" i="5"/>
  <c r="N366" i="5"/>
  <c r="N596" i="5"/>
  <c r="N602" i="5"/>
  <c r="N604" i="5"/>
  <c r="N594" i="5"/>
  <c r="N16" i="5"/>
  <c r="N15" i="5"/>
  <c r="N874" i="5"/>
  <c r="N885" i="5"/>
  <c r="N865" i="5"/>
  <c r="N866" i="5"/>
  <c r="N867" i="5"/>
  <c r="N872" i="5"/>
  <c r="N882" i="5"/>
  <c r="N888" i="5"/>
  <c r="N871" i="5"/>
  <c r="N878" i="5"/>
  <c r="N959" i="5"/>
  <c r="N884" i="5"/>
  <c r="N868" i="5"/>
  <c r="N877" i="5"/>
  <c r="N973" i="5"/>
  <c r="N971" i="5"/>
  <c r="N949" i="5"/>
  <c r="N904" i="5"/>
  <c r="N942" i="5"/>
  <c r="N891" i="5"/>
  <c r="N892" i="5"/>
  <c r="N905" i="5"/>
  <c r="N922" i="5"/>
  <c r="N455" i="5"/>
  <c r="N456" i="5"/>
  <c r="N2921" i="5"/>
  <c r="N2935" i="5"/>
  <c r="N506" i="5"/>
  <c r="N507" i="5"/>
  <c r="N514" i="5"/>
  <c r="N515" i="5"/>
  <c r="N913" i="5"/>
  <c r="N932" i="5"/>
  <c r="N483" i="5"/>
  <c r="N442" i="5"/>
  <c r="N2067" i="5"/>
  <c r="N2087" i="5"/>
  <c r="N2093" i="5"/>
  <c r="N2135" i="5"/>
  <c r="N2111" i="5"/>
  <c r="N2100" i="5"/>
  <c r="N2063" i="5"/>
  <c r="N475" i="5"/>
  <c r="N447" i="5"/>
  <c r="N14" i="5"/>
  <c r="N13" i="5"/>
  <c r="N304" i="5"/>
  <c r="N346" i="5"/>
  <c r="N4935" i="5"/>
  <c r="N4934" i="5"/>
  <c r="N277" i="5"/>
  <c r="N229" i="5"/>
  <c r="N19" i="5"/>
  <c r="N38" i="5"/>
  <c r="N388" i="5"/>
  <c r="N391" i="5"/>
  <c r="N373" i="5"/>
  <c r="N332" i="5"/>
  <c r="N127" i="5"/>
  <c r="N721" i="5"/>
  <c r="N681" i="5"/>
  <c r="N190" i="5"/>
  <c r="N1634" i="5"/>
  <c r="N1629" i="5"/>
  <c r="N1652" i="5"/>
  <c r="N1627" i="5"/>
  <c r="N1681" i="5"/>
  <c r="N1642" i="5"/>
  <c r="N1654" i="5"/>
  <c r="N94" i="5"/>
  <c r="N176" i="5"/>
  <c r="N193" i="5"/>
  <c r="N32" i="5"/>
  <c r="N33" i="5"/>
  <c r="N37" i="5"/>
  <c r="N534" i="5"/>
  <c r="N86" i="5"/>
  <c r="N39" i="5"/>
  <c r="N40" i="5"/>
  <c r="N605" i="5"/>
  <c r="N551" i="5"/>
  <c r="N397" i="5"/>
  <c r="N396" i="5"/>
  <c r="N399" i="5"/>
  <c r="N370" i="5"/>
  <c r="N351" i="5"/>
  <c r="N353" i="5"/>
  <c r="N347" i="5"/>
  <c r="N365" i="5"/>
  <c r="N385" i="5"/>
  <c r="N59" i="5"/>
  <c r="N53" i="5"/>
  <c r="N55" i="5"/>
  <c r="N120" i="5"/>
  <c r="N141" i="5"/>
  <c r="N144" i="5"/>
  <c r="N119" i="5"/>
  <c r="N262" i="5"/>
  <c r="N246" i="5"/>
  <c r="N253" i="5"/>
  <c r="N263" i="5"/>
  <c r="N275" i="5"/>
  <c r="N35" i="5"/>
  <c r="N34" i="5"/>
  <c r="N36" i="5"/>
  <c r="N25" i="5"/>
  <c r="N125" i="5"/>
  <c r="N100" i="5"/>
  <c r="N112" i="5"/>
  <c r="N117" i="5"/>
  <c r="N123" i="5"/>
  <c r="N240" i="5"/>
  <c r="N285" i="5"/>
  <c r="N64" i="5"/>
  <c r="N62" i="5"/>
  <c r="N51" i="5"/>
  <c r="N43" i="5"/>
  <c r="N46" i="5"/>
  <c r="N45" i="5"/>
  <c r="N181" i="5"/>
  <c r="N232" i="5"/>
  <c r="N233" i="5"/>
  <c r="N220" i="5"/>
  <c r="N82" i="5"/>
  <c r="N538" i="5"/>
  <c r="N553" i="5"/>
  <c r="N345" i="5"/>
  <c r="N133" i="5"/>
  <c r="N1481" i="5"/>
  <c r="N1480" i="5"/>
  <c r="N1426" i="5"/>
  <c r="N207" i="5"/>
  <c r="N374" i="5"/>
  <c r="N386" i="5"/>
  <c r="N1513" i="5"/>
  <c r="N1578" i="5"/>
  <c r="N326" i="5"/>
  <c r="N234" i="5"/>
  <c r="N272" i="5"/>
  <c r="N398" i="5"/>
  <c r="N308" i="5"/>
  <c r="N359" i="5"/>
  <c r="N342" i="5"/>
  <c r="N49" i="5"/>
  <c r="N48" i="5"/>
  <c r="N251" i="5"/>
  <c r="N254" i="5"/>
  <c r="N99" i="5"/>
  <c r="N352" i="5"/>
  <c r="N173" i="5"/>
  <c r="N752" i="5"/>
  <c r="N823" i="5"/>
  <c r="N56" i="5"/>
  <c r="N265" i="5"/>
  <c r="N257" i="5"/>
  <c r="N258" i="5"/>
  <c r="N227" i="5"/>
  <c r="N267" i="5"/>
  <c r="N274" i="5"/>
  <c r="N122" i="5"/>
  <c r="N113" i="5"/>
  <c r="N124" i="5"/>
  <c r="N126" i="5"/>
  <c r="N224" i="5"/>
  <c r="N378" i="5"/>
  <c r="N344" i="5"/>
  <c r="N389" i="5"/>
  <c r="N350" i="5"/>
  <c r="N199" i="5"/>
  <c r="N361" i="5"/>
  <c r="N316" i="5"/>
  <c r="N463" i="5"/>
  <c r="N450" i="5"/>
  <c r="N52" i="5"/>
  <c r="N559" i="5"/>
  <c r="N577" i="5"/>
  <c r="N550" i="5"/>
  <c r="N571" i="5"/>
  <c r="N583" i="5"/>
  <c r="N592" i="5"/>
  <c r="N375" i="5"/>
  <c r="N383" i="5"/>
  <c r="N203" i="5"/>
  <c r="N201" i="5"/>
  <c r="N204" i="5"/>
  <c r="N202" i="5"/>
  <c r="N281" i="5"/>
  <c r="N279" i="5"/>
  <c r="N235" i="5"/>
  <c r="N236" i="5"/>
  <c r="N259" i="5"/>
  <c r="N377" i="5"/>
  <c r="N185" i="5"/>
  <c r="N502" i="5"/>
  <c r="N512" i="5"/>
  <c r="N129" i="5"/>
  <c r="N114" i="5"/>
  <c r="N110" i="5"/>
  <c r="N231" i="5"/>
  <c r="N241" i="5"/>
  <c r="N703" i="5"/>
  <c r="N214" i="5"/>
  <c r="N212" i="5"/>
  <c r="N213" i="5"/>
  <c r="N318" i="5"/>
  <c r="N324" i="5"/>
  <c r="N291" i="5"/>
  <c r="N364" i="5"/>
  <c r="N286" i="5"/>
  <c r="N298" i="5"/>
  <c r="N54" i="5"/>
  <c r="N143" i="5"/>
  <c r="N138" i="5"/>
  <c r="N270" i="5"/>
  <c r="N237" i="5"/>
  <c r="N280" i="5"/>
  <c r="N200" i="5"/>
  <c r="N319" i="5"/>
  <c r="N313" i="5"/>
  <c r="N381" i="5"/>
  <c r="N510" i="5"/>
  <c r="N511" i="5"/>
  <c r="N189" i="5"/>
  <c r="N247" i="5"/>
  <c r="N230" i="5"/>
  <c r="N68" i="5"/>
  <c r="N554" i="5"/>
  <c r="N560" i="5"/>
  <c r="N567" i="5"/>
  <c r="N106" i="5"/>
  <c r="N157" i="5"/>
  <c r="N182" i="5"/>
  <c r="N142" i="5"/>
  <c r="N103" i="5"/>
  <c r="N717" i="5"/>
  <c r="N653" i="5"/>
  <c r="N634" i="5"/>
  <c r="N225" i="5"/>
  <c r="N76" i="5"/>
  <c r="N71" i="5"/>
  <c r="N145" i="5"/>
  <c r="N162" i="5"/>
  <c r="N836" i="5"/>
  <c r="N745" i="5"/>
  <c r="N821" i="5"/>
  <c r="N128" i="5"/>
  <c r="N104" i="5"/>
  <c r="N295" i="5"/>
  <c r="N327" i="5"/>
  <c r="N283" i="5"/>
  <c r="N341" i="5"/>
  <c r="N296" i="5"/>
  <c r="N315" i="5"/>
  <c r="N368" i="5"/>
  <c r="N666" i="5"/>
  <c r="N618" i="5"/>
  <c r="N654" i="5"/>
  <c r="N676" i="5"/>
  <c r="N61" i="5"/>
  <c r="N249" i="5"/>
  <c r="N210" i="5"/>
  <c r="N211" i="5"/>
  <c r="N206" i="5"/>
  <c r="N136" i="5"/>
  <c r="N183" i="5"/>
  <c r="N987" i="5"/>
  <c r="N404" i="5"/>
  <c r="N409" i="5"/>
  <c r="N406" i="5"/>
  <c r="N410" i="5"/>
  <c r="N411" i="5"/>
  <c r="N402" i="5"/>
  <c r="N407" i="5"/>
  <c r="N135" i="5"/>
  <c r="N132" i="5"/>
  <c r="N93" i="5"/>
  <c r="N96" i="5"/>
  <c r="N81" i="5"/>
  <c r="N63" i="5"/>
  <c r="N69" i="5"/>
  <c r="N174" i="5"/>
  <c r="N433" i="5"/>
  <c r="N424" i="5"/>
  <c r="N480" i="5"/>
  <c r="N482" i="5"/>
  <c r="N80" i="5"/>
  <c r="N111" i="5"/>
  <c r="N107" i="5"/>
  <c r="N115" i="5"/>
  <c r="N105" i="5"/>
  <c r="N108" i="5"/>
  <c r="N130" i="5"/>
  <c r="N121" i="5"/>
  <c r="N134" i="5"/>
  <c r="N102" i="5"/>
  <c r="N582" i="5"/>
  <c r="N460" i="5"/>
  <c r="N452" i="5"/>
  <c r="N454" i="5"/>
  <c r="N501" i="5"/>
  <c r="N500" i="5"/>
  <c r="N513" i="5"/>
  <c r="N484" i="5"/>
  <c r="N498" i="5"/>
  <c r="N499" i="5"/>
  <c r="N493" i="5"/>
  <c r="N428" i="5"/>
  <c r="N508" i="5"/>
  <c r="N978" i="5"/>
  <c r="N928" i="5"/>
  <c r="N968" i="5"/>
  <c r="N684" i="5"/>
  <c r="N623" i="5"/>
  <c r="N710" i="5"/>
  <c r="N693" i="5"/>
  <c r="N692" i="5"/>
  <c r="N647" i="5"/>
  <c r="N92" i="5"/>
  <c r="N95" i="5"/>
  <c r="N563" i="5"/>
  <c r="N522" i="5"/>
  <c r="N98" i="5"/>
  <c r="N97" i="5"/>
  <c r="N218" i="5"/>
  <c r="N219" i="5"/>
  <c r="N216" i="5"/>
  <c r="N2448" i="5"/>
  <c r="N2437" i="5"/>
  <c r="N2383" i="5"/>
  <c r="N2443" i="5"/>
  <c r="N648" i="5"/>
  <c r="N363" i="5"/>
  <c r="N329" i="5"/>
  <c r="N310" i="5"/>
  <c r="N412" i="5"/>
  <c r="N414" i="5"/>
  <c r="N413" i="5"/>
  <c r="N401" i="5"/>
  <c r="N403" i="5"/>
  <c r="N360" i="5"/>
  <c r="N731" i="5"/>
  <c r="N765" i="5"/>
  <c r="N808" i="5"/>
  <c r="N729" i="5"/>
  <c r="N781" i="5"/>
  <c r="N330" i="5"/>
  <c r="N336" i="5"/>
  <c r="N322" i="5"/>
  <c r="N367" i="5"/>
  <c r="N379" i="5"/>
  <c r="N151" i="5"/>
  <c r="N156" i="5"/>
  <c r="N118" i="5"/>
  <c r="N160" i="5"/>
  <c r="N153" i="5"/>
  <c r="N148" i="5"/>
  <c r="N139" i="5"/>
  <c r="N161" i="5"/>
  <c r="N154" i="5"/>
  <c r="N149" i="5"/>
  <c r="N140" i="5"/>
  <c r="N415" i="5"/>
  <c r="N489" i="5"/>
  <c r="N205" i="5"/>
  <c r="N194" i="5"/>
  <c r="N116" i="5"/>
  <c r="N109" i="5"/>
  <c r="N146" i="5"/>
  <c r="N147" i="5"/>
  <c r="N155" i="5"/>
  <c r="N191" i="5"/>
  <c r="N184" i="5"/>
  <c r="N208" i="5"/>
  <c r="N197" i="5"/>
  <c r="N101" i="5"/>
  <c r="N131" i="5"/>
  <c r="N441" i="5"/>
  <c r="N426" i="5"/>
  <c r="N490" i="5"/>
  <c r="N486" i="5"/>
  <c r="N473" i="5"/>
  <c r="N468" i="5"/>
  <c r="N416" i="5"/>
  <c r="N169" i="5"/>
  <c r="N170" i="5"/>
  <c r="N187" i="5"/>
  <c r="N188" i="5"/>
  <c r="N163" i="5"/>
  <c r="N179" i="5"/>
  <c r="N150" i="5"/>
  <c r="N670" i="5"/>
  <c r="N697" i="5"/>
  <c r="N356" i="5"/>
  <c r="N339" i="5"/>
  <c r="N357" i="5"/>
  <c r="N358" i="5"/>
  <c r="N260" i="5"/>
  <c r="N167" i="5"/>
  <c r="N195" i="5"/>
  <c r="N282" i="5"/>
  <c r="N382" i="5"/>
  <c r="N369" i="5"/>
  <c r="N284" i="5"/>
  <c r="N802" i="5"/>
  <c r="N852" i="5"/>
  <c r="N569" i="5"/>
  <c r="N529" i="5"/>
  <c r="N287" i="5"/>
  <c r="N177" i="5"/>
  <c r="N242" i="5"/>
  <c r="N244" i="5"/>
  <c r="N252" i="5"/>
  <c r="N457" i="5"/>
  <c r="N476" i="5"/>
  <c r="N458" i="5"/>
  <c r="N430" i="5"/>
  <c r="N466" i="5"/>
  <c r="N425" i="5"/>
  <c r="N469" i="5"/>
  <c r="N669" i="5"/>
  <c r="N699" i="5"/>
  <c r="N651" i="5"/>
  <c r="N972" i="5"/>
  <c r="N371" i="5"/>
  <c r="N2837" i="5"/>
  <c r="N217" i="5"/>
  <c r="N390" i="5"/>
  <c r="N517" i="5"/>
  <c r="N478" i="5"/>
  <c r="N479" i="5"/>
  <c r="N1316" i="5"/>
  <c r="N1317" i="5"/>
  <c r="N293" i="5"/>
  <c r="N243" i="5"/>
  <c r="N238" i="5"/>
  <c r="N248" i="5"/>
  <c r="N317" i="5"/>
  <c r="N546" i="5"/>
  <c r="N636" i="5"/>
  <c r="N223" i="5"/>
  <c r="N268" i="5"/>
  <c r="N226" i="5"/>
  <c r="N221" i="5"/>
  <c r="N278" i="5"/>
  <c r="N376" i="5"/>
  <c r="N299" i="5"/>
  <c r="N300" i="5"/>
  <c r="N297" i="5"/>
  <c r="N305" i="5"/>
  <c r="N786" i="5"/>
  <c r="N750" i="5"/>
  <c r="N314" i="5"/>
  <c r="N290" i="5"/>
  <c r="N331" i="5"/>
  <c r="N384" i="5"/>
  <c r="N354" i="5"/>
  <c r="N387" i="5"/>
  <c r="N301" i="5"/>
  <c r="N255" i="5"/>
  <c r="N311" i="5"/>
  <c r="N392" i="5"/>
  <c r="N393" i="5"/>
  <c r="N394" i="5"/>
  <c r="N395" i="5"/>
  <c r="N630" i="5"/>
  <c r="N698" i="5"/>
  <c r="N518" i="5"/>
  <c r="N561" i="5"/>
  <c r="N503" i="5"/>
  <c r="N467" i="5"/>
  <c r="N445" i="5"/>
  <c r="N462" i="5"/>
  <c r="N431" i="5"/>
  <c r="N599" i="5"/>
  <c r="N609" i="5"/>
  <c r="N600" i="5"/>
  <c r="N474" i="5"/>
  <c r="N674" i="5"/>
  <c r="N675" i="5"/>
  <c r="N562" i="5"/>
  <c r="N580" i="5"/>
  <c r="N451" i="5"/>
  <c r="N491" i="5"/>
  <c r="N408" i="5"/>
  <c r="N632" i="5"/>
  <c r="N405" i="5"/>
  <c r="N400" i="5"/>
  <c r="N440" i="5"/>
  <c r="N446" i="5"/>
  <c r="N436" i="5"/>
  <c r="N444" i="5"/>
  <c r="N432" i="5"/>
  <c r="N419" i="5"/>
  <c r="N1163" i="5"/>
  <c r="N418" i="5"/>
  <c r="N443" i="5"/>
  <c r="N537" i="5"/>
  <c r="N586" i="5"/>
  <c r="N590" i="5"/>
  <c r="N523" i="5"/>
  <c r="N532" i="5"/>
  <c r="N535" i="5"/>
  <c r="N547" i="5"/>
  <c r="N524" i="5"/>
  <c r="N525" i="5"/>
  <c r="N530" i="5"/>
  <c r="N536" i="5"/>
  <c r="N649" i="5"/>
  <c r="N650" i="5"/>
  <c r="N557" i="5"/>
  <c r="N526" i="5"/>
  <c r="N725" i="5"/>
  <c r="N678" i="5"/>
  <c r="N624" i="5"/>
  <c r="N614" i="5"/>
  <c r="N665" i="5"/>
  <c r="N631" i="5"/>
  <c r="N680" i="5"/>
  <c r="N664" i="5"/>
  <c r="N751" i="5"/>
  <c r="N793" i="5"/>
  <c r="N842" i="5"/>
  <c r="N746" i="5"/>
  <c r="N294" i="5"/>
  <c r="N289" i="5"/>
  <c r="N44" i="5"/>
  <c r="N41" i="5"/>
  <c r="N775" i="5"/>
  <c r="N495" i="5"/>
  <c r="N17" i="5"/>
  <c r="N509" i="5"/>
  <c r="N622" i="5"/>
  <c r="N611" i="5"/>
  <c r="N520" i="5"/>
  <c r="N626" i="5"/>
  <c r="N84" i="5"/>
  <c r="N165" i="5"/>
  <c r="N171" i="5"/>
  <c r="N166" i="5"/>
  <c r="N172" i="5"/>
  <c r="N85" i="5"/>
  <c r="N77" i="5"/>
  <c r="N152" i="5"/>
  <c r="N159" i="5"/>
  <c r="N158" i="5"/>
  <c r="N568" i="5"/>
  <c r="N558" i="5"/>
  <c r="N164" i="5"/>
  <c r="N564" i="5"/>
  <c r="N328" i="5"/>
  <c r="N585" i="5"/>
  <c r="N613" i="5"/>
  <c r="N437" i="5"/>
  <c r="N465" i="5"/>
  <c r="N429" i="5"/>
  <c r="N23" i="5"/>
  <c r="N22" i="5"/>
  <c r="N24" i="5"/>
  <c r="N309" i="5"/>
  <c r="N302" i="5"/>
  <c r="N303" i="5"/>
  <c r="N782" i="5"/>
  <c r="N756" i="5"/>
  <c r="N504" i="5"/>
  <c r="N312" i="5"/>
  <c r="N175" i="5"/>
  <c r="N168" i="5"/>
  <c r="N245" i="5"/>
  <c r="N464" i="5"/>
  <c r="N595" i="5"/>
  <c r="N598" i="5"/>
  <c r="N556" i="5"/>
  <c r="N603" i="5"/>
  <c r="N541" i="5"/>
  <c r="N643" i="5"/>
  <c r="N646" i="5"/>
  <c r="N667" i="5"/>
  <c r="N20" i="5"/>
  <c r="N18" i="5"/>
  <c r="N3814" i="5"/>
  <c r="N4864" i="5"/>
  <c r="N4457" i="5"/>
  <c r="N4474" i="5"/>
  <c r="N4635" i="5"/>
  <c r="N4673" i="5"/>
  <c r="N4688" i="5"/>
  <c r="N4483" i="5"/>
  <c r="N4509" i="5"/>
  <c r="N4466" i="5"/>
  <c r="N4460" i="5"/>
  <c r="N4446" i="5"/>
  <c r="N4444" i="5"/>
  <c r="N4445" i="5"/>
  <c r="N4470" i="5"/>
  <c r="N4451" i="5"/>
  <c r="N4448" i="5"/>
  <c r="N4453" i="5"/>
  <c r="N4403" i="5"/>
  <c r="N4369" i="5"/>
  <c r="N4370" i="5"/>
  <c r="N4401" i="5"/>
  <c r="N4355" i="5"/>
  <c r="N4371" i="5"/>
  <c r="N4373" i="5"/>
  <c r="N4422" i="5"/>
  <c r="N4455" i="5"/>
  <c r="N4450" i="5"/>
  <c r="N4461" i="5"/>
  <c r="N4454" i="5"/>
  <c r="N4390" i="5"/>
  <c r="N4417" i="5"/>
  <c r="N4378" i="5"/>
  <c r="N4358" i="5"/>
  <c r="N4452" i="5"/>
  <c r="N4393" i="5"/>
  <c r="N4431" i="5"/>
  <c r="N4411" i="5"/>
  <c r="N4930" i="5"/>
  <c r="N4297" i="5"/>
  <c r="N4298" i="5"/>
  <c r="N4330" i="5"/>
  <c r="N4331" i="5"/>
  <c r="N4734" i="5"/>
  <c r="N4718" i="5"/>
  <c r="N4675" i="5"/>
  <c r="N4634" i="5"/>
  <c r="N4680" i="5"/>
  <c r="N4817" i="5"/>
  <c r="N4821" i="5"/>
  <c r="N4831" i="5"/>
  <c r="N4511" i="5"/>
  <c r="N4489" i="5"/>
  <c r="N4337" i="5"/>
  <c r="N4292" i="5"/>
  <c r="N4252" i="5"/>
  <c r="N4566" i="5"/>
  <c r="N4544" i="5"/>
  <c r="N4507" i="5"/>
  <c r="N4218" i="5"/>
  <c r="N4219" i="5"/>
  <c r="N4651" i="5"/>
  <c r="N4202" i="5"/>
  <c r="N4153" i="5"/>
  <c r="N4173" i="5"/>
  <c r="N4192" i="5"/>
  <c r="N4792" i="5"/>
  <c r="N4782" i="5"/>
  <c r="N4793" i="5"/>
  <c r="N4783" i="5"/>
  <c r="N4798" i="5"/>
  <c r="N4769" i="5"/>
  <c r="N4770" i="5"/>
  <c r="N4302" i="5"/>
  <c r="N4832" i="5"/>
  <c r="N4404" i="5"/>
  <c r="N4463" i="5"/>
  <c r="N4713" i="5"/>
  <c r="N4697" i="5"/>
  <c r="N4415" i="5"/>
  <c r="N4377" i="5"/>
  <c r="N4364" i="5"/>
  <c r="N4818" i="5"/>
  <c r="N4780" i="5"/>
  <c r="N4816" i="5"/>
  <c r="N4815" i="5"/>
  <c r="N4834" i="5"/>
  <c r="N4838" i="5"/>
  <c r="N4835" i="5"/>
  <c r="N4833" i="5"/>
  <c r="N4804" i="5"/>
  <c r="N4549" i="5"/>
  <c r="N4484" i="5"/>
  <c r="N4663" i="5"/>
  <c r="N4653" i="5"/>
  <c r="N3855" i="5"/>
  <c r="N3856" i="5"/>
  <c r="N3857" i="5"/>
  <c r="N3954" i="5"/>
  <c r="N4472" i="5"/>
  <c r="N4407" i="5"/>
  <c r="N4394" i="5"/>
  <c r="N4434" i="5"/>
  <c r="N4432" i="5"/>
  <c r="N4413" i="5"/>
  <c r="N4876" i="5"/>
  <c r="N4843" i="5"/>
  <c r="N4379" i="5"/>
  <c r="N4936" i="5"/>
  <c r="N4449" i="5"/>
  <c r="N4418" i="5"/>
  <c r="N4436" i="5"/>
  <c r="N4414" i="5"/>
  <c r="N4641" i="5"/>
  <c r="N4655" i="5"/>
  <c r="N4586" i="5"/>
  <c r="N4758" i="5"/>
  <c r="N4761" i="5"/>
  <c r="N4757" i="5"/>
  <c r="N4844" i="5"/>
  <c r="N4828" i="5"/>
  <c r="N4512" i="5"/>
  <c r="N4547" i="5"/>
  <c r="N4554" i="5"/>
  <c r="N4532" i="5"/>
  <c r="N4520" i="5"/>
  <c r="N4003" i="5"/>
  <c r="N4002" i="5"/>
  <c r="N4707" i="5"/>
  <c r="N4745" i="5"/>
  <c r="N4805" i="5"/>
  <c r="N4778" i="5"/>
  <c r="N4772" i="5"/>
  <c r="N4764" i="5"/>
  <c r="N4488" i="5"/>
  <c r="N4573" i="5"/>
  <c r="N4476" i="5"/>
  <c r="N4740" i="5"/>
  <c r="N4811" i="5"/>
  <c r="N4820" i="5"/>
  <c r="N4784" i="5"/>
  <c r="N4781" i="5"/>
  <c r="N4850" i="5"/>
  <c r="N4856" i="5"/>
  <c r="N4872" i="5"/>
  <c r="N4861" i="5"/>
  <c r="N4387" i="5"/>
  <c r="N4402" i="5"/>
  <c r="N4849" i="5"/>
  <c r="N4130" i="5"/>
  <c r="N4851" i="5"/>
  <c r="N4845" i="5"/>
  <c r="N4624" i="5"/>
  <c r="N4625" i="5"/>
  <c r="N4623" i="5"/>
  <c r="N4626" i="5"/>
  <c r="N4791" i="5"/>
  <c r="N4808" i="5"/>
  <c r="N4799" i="5"/>
  <c r="N4162" i="5"/>
  <c r="N4189" i="5"/>
  <c r="N4321" i="5"/>
  <c r="N4329" i="5"/>
  <c r="N4307" i="5"/>
  <c r="N4317" i="5"/>
  <c r="N4299" i="5"/>
  <c r="N4383" i="5"/>
  <c r="N4233" i="5"/>
  <c r="N4227" i="5"/>
  <c r="N4225" i="5"/>
  <c r="N4360" i="5"/>
  <c r="N4823" i="5"/>
  <c r="N4812" i="5"/>
  <c r="N4794" i="5"/>
  <c r="N4800" i="5"/>
  <c r="N4862" i="5"/>
  <c r="N4860" i="5"/>
  <c r="N4875" i="5"/>
  <c r="N4633" i="5"/>
  <c r="N4074" i="5"/>
  <c r="N4033" i="5"/>
  <c r="N4038" i="5"/>
  <c r="N4034" i="5"/>
  <c r="N4059" i="5"/>
  <c r="N4296" i="5"/>
  <c r="N4508" i="5"/>
  <c r="N4551" i="5"/>
  <c r="N4714" i="5"/>
  <c r="N4695" i="5"/>
  <c r="N4730" i="5"/>
  <c r="N4642" i="5"/>
  <c r="N4668" i="5"/>
  <c r="N4661" i="5"/>
  <c r="N4802" i="5"/>
  <c r="N4785" i="5"/>
  <c r="N4795" i="5"/>
  <c r="N4814" i="5"/>
  <c r="N4429" i="5"/>
  <c r="N4857" i="5"/>
  <c r="N4191" i="5"/>
  <c r="N4858" i="5"/>
  <c r="N4869" i="5"/>
  <c r="N4395" i="5"/>
  <c r="N4539" i="5"/>
  <c r="N4594" i="5"/>
  <c r="N4658" i="5"/>
  <c r="N4629" i="5"/>
  <c r="N4656" i="5"/>
  <c r="N4654" i="5"/>
  <c r="N4660" i="5"/>
  <c r="N4666" i="5"/>
  <c r="N4632" i="5"/>
  <c r="N4638" i="5"/>
  <c r="N4630" i="5"/>
  <c r="N4652" i="5"/>
  <c r="N4659" i="5"/>
  <c r="N4640" i="5"/>
  <c r="N4490" i="5"/>
  <c r="N4510" i="5"/>
  <c r="N4481" i="5"/>
  <c r="N4575" i="5"/>
  <c r="N4555" i="5"/>
  <c r="N4667" i="5"/>
  <c r="N4865" i="5"/>
  <c r="N4866" i="5"/>
  <c r="N4880" i="5"/>
  <c r="N4522" i="5"/>
  <c r="N4526" i="5"/>
  <c r="N4491" i="5"/>
  <c r="N4478" i="5"/>
  <c r="N4495" i="5"/>
  <c r="N4558" i="5"/>
  <c r="N4581" i="5"/>
  <c r="N4593" i="5"/>
  <c r="N4773" i="5"/>
  <c r="N4790" i="5"/>
  <c r="N4787" i="5"/>
  <c r="N4683" i="5"/>
  <c r="N4685" i="5"/>
  <c r="N4879" i="5"/>
  <c r="N4801" i="5"/>
  <c r="N4827" i="5"/>
  <c r="N4807" i="5"/>
  <c r="N4382" i="5"/>
  <c r="N4397" i="5"/>
  <c r="N4423" i="5"/>
  <c r="N4421" i="5"/>
  <c r="N4458" i="5"/>
  <c r="N4419" i="5"/>
  <c r="N4768" i="5"/>
  <c r="N4897" i="5"/>
  <c r="N4546" i="5"/>
  <c r="N4477" i="5"/>
  <c r="N4502" i="5"/>
  <c r="N4485" i="5"/>
  <c r="N4500" i="5"/>
  <c r="N4933" i="5"/>
  <c r="N4836" i="5"/>
  <c r="N4525" i="5"/>
  <c r="N4577" i="5"/>
  <c r="N4589" i="5"/>
  <c r="N4595" i="5"/>
  <c r="N4584" i="5"/>
  <c r="N4925" i="5"/>
  <c r="N4924" i="5"/>
  <c r="N4310" i="5"/>
  <c r="N4285" i="5"/>
  <c r="N4747" i="5"/>
  <c r="N4760" i="5"/>
  <c r="N4744" i="5"/>
  <c r="N4473" i="5"/>
  <c r="N4471" i="5"/>
  <c r="N4469" i="5"/>
  <c r="N4420" i="5"/>
  <c r="N4672" i="5"/>
  <c r="N4678" i="5"/>
  <c r="N4691" i="5"/>
  <c r="N4751" i="5"/>
  <c r="N4374" i="5"/>
  <c r="N4459" i="5"/>
  <c r="N4152" i="5"/>
  <c r="N4211" i="5"/>
  <c r="N4180" i="5"/>
  <c r="N4209" i="5"/>
  <c r="N4212" i="5"/>
  <c r="N4701" i="5"/>
  <c r="N4746" i="5"/>
  <c r="N4873" i="5"/>
  <c r="N4232" i="5"/>
  <c r="N4281" i="5"/>
  <c r="N4284" i="5"/>
  <c r="N4306" i="5"/>
  <c r="N4293" i="5"/>
  <c r="N4224" i="5"/>
  <c r="N4254" i="5"/>
  <c r="N4276" i="5"/>
  <c r="N4619" i="5"/>
  <c r="N4904" i="5"/>
  <c r="N4903" i="5"/>
  <c r="N4405" i="5"/>
  <c r="N4389" i="5"/>
  <c r="N4399" i="5"/>
  <c r="N4771" i="5"/>
  <c r="N4915" i="5"/>
  <c r="N4914" i="5"/>
  <c r="N4523" i="5"/>
  <c r="N4521" i="5"/>
  <c r="N4550" i="5"/>
  <c r="N4519" i="5"/>
  <c r="N4892" i="5"/>
  <c r="N4877" i="5"/>
  <c r="N4852" i="5"/>
  <c r="N4278" i="5"/>
  <c r="N4813" i="5"/>
  <c r="N4822" i="5"/>
  <c r="N4674" i="5"/>
  <c r="N4670" i="5"/>
  <c r="N4671" i="5"/>
  <c r="N4719" i="5"/>
  <c r="N4709" i="5"/>
  <c r="N4725" i="5"/>
  <c r="N4716" i="5"/>
  <c r="N4698" i="5"/>
  <c r="N4710" i="5"/>
  <c r="N4847" i="5"/>
  <c r="N4867" i="5"/>
  <c r="N4199" i="5"/>
  <c r="N4185" i="5"/>
  <c r="N4169" i="5"/>
  <c r="N4112" i="5"/>
  <c r="N4195" i="5"/>
  <c r="N4163" i="5"/>
  <c r="N4149" i="5"/>
  <c r="N4138" i="5"/>
  <c r="N4750" i="5"/>
  <c r="N4705" i="5"/>
  <c r="N4755" i="5"/>
  <c r="N4345" i="5"/>
  <c r="N4479" i="5"/>
  <c r="N4571" i="5"/>
  <c r="N4557" i="5"/>
  <c r="N4548" i="5"/>
  <c r="N4540" i="5"/>
  <c r="N4531" i="5"/>
  <c r="N4628" i="5"/>
  <c r="N4756" i="5"/>
  <c r="N4762" i="5"/>
  <c r="N4743" i="5"/>
  <c r="N4748" i="5"/>
  <c r="N4597" i="5"/>
  <c r="N4859" i="5"/>
  <c r="N4863" i="5"/>
  <c r="N3929" i="5"/>
  <c r="N3966" i="5"/>
  <c r="N4583" i="5"/>
  <c r="N4587" i="5"/>
  <c r="N4604" i="5"/>
  <c r="N4274" i="5"/>
  <c r="N4245" i="5"/>
  <c r="N4265" i="5"/>
  <c r="N4246" i="5"/>
  <c r="N4874" i="5"/>
  <c r="N4841" i="5"/>
  <c r="N4840" i="5"/>
  <c r="N4104" i="5"/>
  <c r="N4128" i="5"/>
  <c r="N4895" i="5"/>
  <c r="N4893" i="5"/>
  <c r="N3913" i="5"/>
  <c r="N4465" i="5"/>
  <c r="N4135" i="5"/>
  <c r="N4184" i="5"/>
  <c r="N4116" i="5"/>
  <c r="N4120" i="5"/>
  <c r="N4766" i="5"/>
  <c r="N4753" i="5"/>
  <c r="N4754" i="5"/>
  <c r="N4722" i="5"/>
  <c r="N4700" i="5"/>
  <c r="N4585" i="5"/>
  <c r="N4014" i="5"/>
  <c r="N4012" i="5"/>
  <c r="N4015" i="5"/>
  <c r="N4109" i="5"/>
  <c r="N4124" i="5"/>
  <c r="N4125" i="5"/>
  <c r="N4160" i="5"/>
  <c r="N4881" i="5"/>
  <c r="N4883" i="5"/>
  <c r="N4679" i="5"/>
  <c r="N4279" i="5"/>
  <c r="N4503" i="5"/>
  <c r="N4041" i="5"/>
  <c r="N4021" i="5"/>
  <c r="N4208" i="5"/>
  <c r="N4174" i="5"/>
  <c r="N4165" i="5"/>
  <c r="N4172" i="5"/>
  <c r="N4197" i="5"/>
  <c r="N4562" i="5"/>
  <c r="N4563" i="5"/>
  <c r="N4527" i="5"/>
  <c r="N4598" i="5"/>
  <c r="N4501" i="5"/>
  <c r="N4164" i="5"/>
  <c r="N4131" i="5"/>
  <c r="N4839" i="5"/>
  <c r="N4381" i="5"/>
  <c r="N4361" i="5"/>
  <c r="N4738" i="5"/>
  <c r="N4739" i="5"/>
  <c r="N4332" i="5"/>
  <c r="N4261" i="5"/>
  <c r="N4295" i="5"/>
  <c r="N4912" i="5"/>
  <c r="N4910" i="5"/>
  <c r="N4901" i="5"/>
  <c r="N4898" i="5"/>
  <c r="N4900" i="5"/>
  <c r="N4899" i="5"/>
  <c r="N4921" i="5"/>
  <c r="N4920" i="5"/>
  <c r="N4918" i="5"/>
  <c r="N4919" i="5"/>
  <c r="N4696" i="5"/>
  <c r="N4692" i="5"/>
  <c r="N4694" i="5"/>
  <c r="N4708" i="5"/>
  <c r="N4693" i="5"/>
  <c r="N4717" i="5"/>
  <c r="N4712" i="5"/>
  <c r="N4580" i="5"/>
  <c r="N4513" i="5"/>
  <c r="N4482" i="5"/>
  <c r="N4534" i="5"/>
  <c r="N4535" i="5"/>
  <c r="N4496" i="5"/>
  <c r="N4536" i="5"/>
  <c r="N4342" i="5"/>
  <c r="N4315" i="5"/>
  <c r="N4234" i="5"/>
  <c r="N4221" i="5"/>
  <c r="N4796" i="5"/>
  <c r="N4437" i="5"/>
  <c r="N4443" i="5"/>
  <c r="N4438" i="5"/>
  <c r="N4442" i="5"/>
  <c r="N4430" i="5"/>
  <c r="N4391" i="5"/>
  <c r="N4427" i="5"/>
  <c r="N4255" i="5"/>
  <c r="N4304" i="5"/>
  <c r="N4312" i="5"/>
  <c r="N4313" i="5"/>
  <c r="N4365" i="5"/>
  <c r="N4357" i="5"/>
  <c r="N4372" i="5"/>
  <c r="N4375" i="5"/>
  <c r="N4662" i="5"/>
  <c r="N4677" i="5"/>
  <c r="N4618" i="5"/>
  <c r="N4613" i="5"/>
  <c r="N4605" i="5"/>
  <c r="N4606" i="5"/>
  <c r="N4615" i="5"/>
  <c r="N4616" i="5"/>
  <c r="N4614" i="5"/>
  <c r="N4765" i="5"/>
  <c r="N4406" i="5"/>
  <c r="N4486" i="5"/>
  <c r="N4487" i="5"/>
  <c r="N4528" i="5"/>
  <c r="N4763" i="5"/>
  <c r="N4669" i="5"/>
  <c r="N4681" i="5"/>
  <c r="N4556" i="5"/>
  <c r="N4579" i="5"/>
  <c r="N4561" i="5"/>
  <c r="N4504" i="5"/>
  <c r="N4538" i="5"/>
  <c r="N4537" i="5"/>
  <c r="N4570" i="5"/>
  <c r="N4588" i="5"/>
  <c r="N4611" i="5"/>
  <c r="N4497" i="5"/>
  <c r="N4582" i="5"/>
  <c r="N4492" i="5"/>
  <c r="N4545" i="5"/>
  <c r="N4617" i="5"/>
  <c r="N4612" i="5"/>
  <c r="N4726" i="5"/>
  <c r="N4728" i="5"/>
  <c r="N4723" i="5"/>
  <c r="N4600" i="5"/>
  <c r="N4620" i="5"/>
  <c r="N4607" i="5"/>
  <c r="N4601" i="5"/>
  <c r="N4610" i="5"/>
  <c r="N4602" i="5"/>
  <c r="N4603" i="5"/>
  <c r="N4645" i="5"/>
  <c r="N4636" i="5"/>
  <c r="N4715" i="5"/>
  <c r="N4727" i="5"/>
  <c r="N4711" i="5"/>
  <c r="N4649" i="5"/>
  <c r="N4648" i="5"/>
  <c r="N4741" i="5"/>
  <c r="N4682" i="5"/>
  <c r="N4789" i="5"/>
  <c r="N4775" i="5"/>
  <c r="N4786" i="5"/>
  <c r="N4837" i="5"/>
  <c r="N4887" i="5"/>
  <c r="N4702" i="5"/>
  <c r="N4703" i="5"/>
  <c r="N4699" i="5"/>
  <c r="N4720" i="5"/>
  <c r="N4706" i="5"/>
  <c r="N4721" i="5"/>
  <c r="N4724" i="5"/>
  <c r="N4732" i="5"/>
  <c r="N4749" i="5"/>
  <c r="N4776" i="5"/>
  <c r="N4809" i="5"/>
  <c r="N4810" i="5"/>
  <c r="N4777" i="5"/>
  <c r="N4788" i="5"/>
  <c r="N4853" i="5"/>
  <c r="N4870" i="5"/>
  <c r="N4848" i="5"/>
  <c r="N4871" i="5"/>
  <c r="N4842" i="5"/>
  <c r="N4896" i="5"/>
  <c r="N4425" i="5"/>
  <c r="N4380" i="5"/>
  <c r="N4412" i="5"/>
  <c r="N4552" i="5"/>
  <c r="N4767" i="5"/>
  <c r="N4514" i="5"/>
  <c r="N4498" i="5"/>
  <c r="N4621" i="5"/>
  <c r="N4609" i="5"/>
  <c r="N4622" i="5"/>
  <c r="N4475" i="5"/>
  <c r="N4480" i="5"/>
  <c r="N4515" i="5"/>
  <c r="N4529" i="5"/>
  <c r="N4803" i="5"/>
  <c r="N4824" i="5"/>
  <c r="N4797" i="5"/>
  <c r="N4516" i="5"/>
  <c r="N4517" i="5"/>
  <c r="N4441" i="5"/>
  <c r="N4462" i="5"/>
  <c r="N4729" i="5"/>
  <c r="N4467" i="5"/>
  <c r="N4428" i="5"/>
  <c r="N4392" i="5"/>
  <c r="N4314" i="5"/>
  <c r="N4384" i="5"/>
  <c r="N4426" i="5"/>
  <c r="N4270" i="5"/>
  <c r="N4235" i="5"/>
  <c r="N4229" i="5"/>
  <c r="N4650" i="5"/>
  <c r="N4825" i="5"/>
  <c r="N4530" i="5"/>
  <c r="N4468" i="5"/>
  <c r="N4631" i="5"/>
  <c r="N4627" i="5"/>
  <c r="N4657" i="5"/>
  <c r="N4320" i="5"/>
  <c r="N4316" i="5"/>
  <c r="N4499" i="5"/>
  <c r="N4608" i="5"/>
  <c r="N4396" i="5"/>
  <c r="N4689" i="5"/>
  <c r="N4684" i="5"/>
  <c r="N4643" i="5"/>
  <c r="N4742" i="5"/>
  <c r="N4704" i="5"/>
  <c r="N4846" i="5"/>
  <c r="N4376" i="5"/>
  <c r="N4830" i="5"/>
  <c r="N4819" i="5"/>
  <c r="N4774" i="5"/>
  <c r="N4731" i="5"/>
  <c r="N4854" i="5"/>
  <c r="N4855" i="5"/>
  <c r="N4115" i="5"/>
  <c r="N3957" i="5"/>
  <c r="N3889" i="5"/>
  <c r="N4505" i="5"/>
  <c r="N4493" i="5"/>
  <c r="N4175" i="5"/>
  <c r="N4110" i="5"/>
  <c r="N4362" i="5"/>
  <c r="N4356" i="5"/>
  <c r="N4637" i="5"/>
  <c r="N4647" i="5"/>
  <c r="N4388" i="5"/>
  <c r="N4366" i="5"/>
  <c r="N4878" i="5"/>
  <c r="N4826" i="5"/>
  <c r="N4829" i="5"/>
  <c r="N4806" i="5"/>
  <c r="N4779" i="5"/>
  <c r="N4541" i="5"/>
  <c r="N4868" i="5"/>
  <c r="N3813" i="5"/>
  <c r="N4196" i="5"/>
  <c r="N4210" i="5"/>
  <c r="N3884" i="5"/>
  <c r="N3867" i="5"/>
  <c r="N3870" i="5"/>
  <c r="N3868" i="5"/>
  <c r="N3882" i="5"/>
  <c r="N4286" i="5"/>
  <c r="N3740" i="5"/>
  <c r="N3713" i="5"/>
  <c r="N3726" i="5"/>
  <c r="N4182" i="5"/>
  <c r="N3764" i="5"/>
  <c r="N3786" i="5"/>
  <c r="N4400" i="5"/>
  <c r="N4408" i="5"/>
  <c r="N4348" i="5"/>
  <c r="N4122" i="5"/>
  <c r="N4171" i="5"/>
  <c r="N4123" i="5"/>
  <c r="N4926" i="5"/>
  <c r="N4929" i="5"/>
  <c r="N4928" i="5"/>
  <c r="N4927" i="5"/>
  <c r="N3769" i="5"/>
  <c r="N4053" i="5"/>
  <c r="N4039" i="5"/>
  <c r="N4062" i="5"/>
  <c r="N3982" i="5"/>
  <c r="N3911" i="5"/>
  <c r="N3950" i="5"/>
  <c r="N3965" i="5"/>
  <c r="N4028" i="5"/>
  <c r="N4040" i="5"/>
  <c r="N3690" i="5"/>
  <c r="N3655" i="5"/>
  <c r="N4639" i="5"/>
  <c r="N4687" i="5"/>
  <c r="N3819" i="5"/>
  <c r="N3780" i="5"/>
  <c r="N4143" i="5"/>
  <c r="N3585" i="5"/>
  <c r="N3578" i="5"/>
  <c r="N3573" i="5"/>
  <c r="N3553" i="5"/>
  <c r="N4336" i="5"/>
  <c r="N3807" i="5"/>
  <c r="N3777" i="5"/>
  <c r="N3827" i="5"/>
  <c r="N4213" i="5"/>
  <c r="N4193" i="5"/>
  <c r="N4186" i="5"/>
  <c r="N4145" i="5"/>
  <c r="N4902" i="5"/>
  <c r="N3742" i="5"/>
  <c r="N3741" i="5"/>
  <c r="N3746" i="5"/>
  <c r="N3927" i="5"/>
  <c r="N4590" i="5"/>
  <c r="N4543" i="5"/>
  <c r="N4518" i="5"/>
  <c r="N3923" i="5"/>
  <c r="N3939" i="5"/>
  <c r="N3853" i="5"/>
  <c r="N3903" i="5"/>
  <c r="N3960" i="5"/>
  <c r="N3935" i="5"/>
  <c r="N3955" i="5"/>
  <c r="N3885" i="5"/>
  <c r="N3910" i="5"/>
  <c r="N3920" i="5"/>
  <c r="N3922" i="5"/>
  <c r="N3914" i="5"/>
  <c r="N3828" i="5"/>
  <c r="N3820" i="5"/>
  <c r="N3833" i="5"/>
  <c r="N3818" i="5"/>
  <c r="N3835" i="5"/>
  <c r="N3832" i="5"/>
  <c r="N3838" i="5"/>
  <c r="N3829" i="5"/>
  <c r="N3803" i="5"/>
  <c r="N3824" i="5"/>
  <c r="N3825" i="5"/>
  <c r="N4084" i="5"/>
  <c r="N4076" i="5"/>
  <c r="N4024" i="5"/>
  <c r="N3624" i="5"/>
  <c r="N3623" i="5"/>
  <c r="N3572" i="5"/>
  <c r="N3561" i="5"/>
  <c r="N3951" i="5"/>
  <c r="N3883" i="5"/>
  <c r="N3869" i="5"/>
  <c r="N3900" i="5"/>
  <c r="N3861" i="5"/>
  <c r="N3902" i="5"/>
  <c r="N3789" i="5"/>
  <c r="N4353" i="5"/>
  <c r="N4263" i="5"/>
  <c r="N4247" i="5"/>
  <c r="N3704" i="5"/>
  <c r="N3720" i="5"/>
  <c r="N3696" i="5"/>
  <c r="N4359" i="5"/>
  <c r="N4385" i="5"/>
  <c r="N3983" i="5"/>
  <c r="N3974" i="5"/>
  <c r="N3975" i="5"/>
  <c r="N3729" i="5"/>
  <c r="N3673" i="5"/>
  <c r="N3631" i="5"/>
  <c r="N3634" i="5"/>
  <c r="N3626" i="5"/>
  <c r="N4447" i="5"/>
  <c r="N3608" i="5"/>
  <c r="N3610" i="5"/>
  <c r="N4079" i="5"/>
  <c r="N4091" i="5"/>
  <c r="N4092" i="5"/>
  <c r="N3904" i="5"/>
  <c r="N3781" i="5"/>
  <c r="N3793" i="5"/>
  <c r="N4032" i="5"/>
  <c r="N4050" i="5"/>
  <c r="N4057" i="5"/>
  <c r="N4083" i="5"/>
  <c r="N4416" i="5"/>
  <c r="N2677" i="5"/>
  <c r="N3862" i="5"/>
  <c r="N3917" i="5"/>
  <c r="N4086" i="5"/>
  <c r="N4049" i="5"/>
  <c r="N4031" i="5"/>
  <c r="N3969" i="5"/>
  <c r="N3967" i="5"/>
  <c r="N3961" i="5"/>
  <c r="N3896" i="5"/>
  <c r="N4339" i="5"/>
  <c r="N3921" i="5"/>
  <c r="N4052" i="5"/>
  <c r="N4045" i="5"/>
  <c r="N4037" i="5"/>
  <c r="N3700" i="5"/>
  <c r="N4022" i="5"/>
  <c r="N4096" i="5"/>
  <c r="N4097" i="5"/>
  <c r="N4139" i="5"/>
  <c r="N4126" i="5"/>
  <c r="N4127" i="5"/>
  <c r="N4140" i="5"/>
  <c r="N3796" i="5"/>
  <c r="N3779" i="5"/>
  <c r="N3709" i="5"/>
  <c r="N3716" i="5"/>
  <c r="N3722" i="5"/>
  <c r="N3712" i="5"/>
  <c r="N4010" i="5"/>
  <c r="N4011" i="5"/>
  <c r="N3940" i="5"/>
  <c r="N3858" i="5"/>
  <c r="N4271" i="5"/>
  <c r="N4248" i="5"/>
  <c r="N4273" i="5"/>
  <c r="N4283" i="5"/>
  <c r="N4301" i="5"/>
  <c r="N4308" i="5"/>
  <c r="N4236" i="5"/>
  <c r="N3770" i="5"/>
  <c r="N3801" i="5"/>
  <c r="N3871" i="5"/>
  <c r="N3941" i="5"/>
  <c r="N3863" i="5"/>
  <c r="N4240" i="5"/>
  <c r="N4249" i="5"/>
  <c r="N4267" i="5"/>
  <c r="N4456" i="5"/>
  <c r="N4132" i="5"/>
  <c r="N3505" i="5"/>
  <c r="N3959" i="5"/>
  <c r="N3952" i="5"/>
  <c r="N4144" i="5"/>
  <c r="N4136" i="5"/>
  <c r="N4113" i="5"/>
  <c r="N4141" i="5"/>
  <c r="N4194" i="5"/>
  <c r="N4181" i="5"/>
  <c r="N4200" i="5"/>
  <c r="N4201" i="5"/>
  <c r="N3874" i="5"/>
  <c r="N3930" i="5"/>
  <c r="N3872" i="5"/>
  <c r="N4055" i="5"/>
  <c r="N3471" i="5"/>
  <c r="N4256" i="5"/>
  <c r="N4066" i="5"/>
  <c r="N4061" i="5"/>
  <c r="N3934" i="5"/>
  <c r="N3873" i="5"/>
  <c r="N3901" i="5"/>
  <c r="N3865" i="5"/>
  <c r="N3971" i="5"/>
  <c r="N3964" i="5"/>
  <c r="N3980" i="5"/>
  <c r="N3973" i="5"/>
  <c r="N3970" i="5"/>
  <c r="N3919" i="5"/>
  <c r="N3859" i="5"/>
  <c r="N3947" i="5"/>
  <c r="N3937" i="5"/>
  <c r="N3908" i="5"/>
  <c r="N3854" i="5"/>
  <c r="N3755" i="5"/>
  <c r="N3809" i="5"/>
  <c r="N3771" i="5"/>
  <c r="N3765" i="5"/>
  <c r="N3772" i="5"/>
  <c r="N3886" i="5"/>
  <c r="N4150" i="5"/>
  <c r="N3767" i="5"/>
  <c r="N3831" i="5"/>
  <c r="N4081" i="5"/>
  <c r="N4026" i="5"/>
  <c r="N4064" i="5"/>
  <c r="N4058" i="5"/>
  <c r="N4198" i="5"/>
  <c r="N4158" i="5"/>
  <c r="N4106" i="5"/>
  <c r="N4043" i="5"/>
  <c r="N4016" i="5"/>
  <c r="N4005" i="5"/>
  <c r="N4664" i="5"/>
  <c r="N4644" i="5"/>
  <c r="N4646" i="5"/>
  <c r="N4665" i="5"/>
  <c r="N4686" i="5"/>
  <c r="N4676" i="5"/>
  <c r="N4690" i="5"/>
  <c r="N3826" i="5"/>
  <c r="N4533" i="5"/>
  <c r="N4524" i="5"/>
  <c r="N4560" i="5"/>
  <c r="N4146" i="5"/>
  <c r="N4105" i="5"/>
  <c r="N3875" i="5"/>
  <c r="N4241" i="5"/>
  <c r="N4220" i="5"/>
  <c r="N4435" i="5"/>
  <c r="N4576" i="5"/>
  <c r="N4591" i="5"/>
  <c r="N4592" i="5"/>
  <c r="N4001" i="5"/>
  <c r="N3817" i="5"/>
  <c r="N3804" i="5"/>
  <c r="N3830" i="5"/>
  <c r="N3978" i="5"/>
  <c r="N3891" i="5"/>
  <c r="N4494" i="5"/>
  <c r="N4568" i="5"/>
  <c r="N4338" i="5"/>
  <c r="N4282" i="5"/>
  <c r="N4228" i="5"/>
  <c r="N4251" i="5"/>
  <c r="N4020" i="5"/>
  <c r="N11" i="5"/>
  <c r="N4166" i="5"/>
  <c r="N4894" i="5"/>
  <c r="N4215" i="5"/>
  <c r="N3987" i="5"/>
  <c r="N3601" i="5"/>
  <c r="N4085" i="5"/>
  <c r="N4087" i="5"/>
  <c r="N4088" i="5"/>
  <c r="N3617" i="5"/>
  <c r="N4134" i="5"/>
  <c r="N4148" i="5"/>
  <c r="N4343" i="5"/>
  <c r="N4311" i="5"/>
  <c r="N4350" i="5"/>
  <c r="N4341" i="5"/>
  <c r="N4354" i="5"/>
  <c r="N4318" i="5"/>
  <c r="N4326" i="5"/>
  <c r="N4333" i="5"/>
  <c r="N4335" i="5"/>
  <c r="N4287" i="5"/>
  <c r="N4231" i="5"/>
  <c r="N4226" i="5"/>
  <c r="N4303" i="5"/>
  <c r="N4237" i="5"/>
  <c r="N4340" i="5"/>
  <c r="N4347" i="5"/>
  <c r="N4222" i="5"/>
  <c r="N4119" i="5"/>
  <c r="N3361" i="5"/>
  <c r="N3397" i="5"/>
  <c r="N4029" i="5"/>
  <c r="N4070" i="5"/>
  <c r="N4089" i="5"/>
  <c r="N4188" i="5"/>
  <c r="N3691" i="5"/>
  <c r="N4294" i="5"/>
  <c r="N4257" i="5"/>
  <c r="N4258" i="5"/>
  <c r="N4042" i="5"/>
  <c r="N4068" i="5"/>
  <c r="N4071" i="5"/>
  <c r="N4067" i="5"/>
  <c r="N3799" i="5"/>
  <c r="N3800" i="5"/>
  <c r="N3837" i="5"/>
  <c r="N3435" i="5"/>
  <c r="N3509" i="5"/>
  <c r="N4351" i="5"/>
  <c r="N4352" i="5"/>
  <c r="N3876" i="5"/>
  <c r="N3915" i="5"/>
  <c r="N3733" i="5"/>
  <c r="N4168" i="5"/>
  <c r="N4093" i="5"/>
  <c r="N4183" i="5"/>
  <c r="N4167" i="5"/>
  <c r="N3731" i="5"/>
  <c r="N3725" i="5"/>
  <c r="N3590" i="5"/>
  <c r="N4018" i="5"/>
  <c r="N4004" i="5"/>
  <c r="N3899" i="5"/>
  <c r="N3881" i="5"/>
  <c r="N3953" i="5"/>
  <c r="N3718" i="5"/>
  <c r="N3665" i="5"/>
  <c r="N3658" i="5"/>
  <c r="N3347" i="5"/>
  <c r="N3348" i="5"/>
  <c r="N3630" i="5"/>
  <c r="N3612" i="5"/>
  <c r="N3636" i="5"/>
  <c r="N3541" i="5"/>
  <c r="N4559" i="5"/>
  <c r="N4599" i="5"/>
  <c r="N4564" i="5"/>
  <c r="N4565" i="5"/>
  <c r="N4578" i="5"/>
  <c r="N4569" i="5"/>
  <c r="N3747" i="5"/>
  <c r="N3759" i="5"/>
  <c r="N3749" i="5"/>
  <c r="N3752" i="5"/>
  <c r="N3744" i="5"/>
  <c r="N3743" i="5"/>
  <c r="N3758" i="5"/>
  <c r="N3996" i="5"/>
  <c r="N3822" i="5"/>
  <c r="N4203" i="5"/>
  <c r="N4216" i="5"/>
  <c r="N3714" i="5"/>
  <c r="N3963" i="5"/>
  <c r="N4891" i="5"/>
  <c r="N4888" i="5"/>
  <c r="N4889" i="5"/>
  <c r="N4890" i="5"/>
  <c r="N3523" i="5"/>
  <c r="N3493" i="5"/>
  <c r="N3498" i="5"/>
  <c r="N4078" i="5"/>
  <c r="N3991" i="5"/>
  <c r="N3990" i="5"/>
  <c r="N3993" i="5"/>
  <c r="N4424" i="5"/>
  <c r="N3738" i="5"/>
  <c r="N3732" i="5"/>
  <c r="N3546" i="5"/>
  <c r="N3450" i="5"/>
  <c r="N3466" i="5"/>
  <c r="N3686" i="5"/>
  <c r="N3783" i="5"/>
  <c r="N3520" i="5"/>
  <c r="N3730" i="5"/>
  <c r="N3735" i="5"/>
  <c r="N3893" i="5"/>
  <c r="N3968" i="5"/>
  <c r="N3936" i="5"/>
  <c r="N3945" i="5"/>
  <c r="N3962" i="5"/>
  <c r="N3976" i="5"/>
  <c r="N3981" i="5"/>
  <c r="N3986" i="5"/>
  <c r="N3672" i="5"/>
  <c r="N4072" i="5"/>
  <c r="N3474" i="5"/>
  <c r="N3506" i="5"/>
  <c r="N3797" i="5"/>
  <c r="N3788" i="5"/>
  <c r="N3750" i="5"/>
  <c r="N3805" i="5"/>
  <c r="N3905" i="5"/>
  <c r="N3948" i="5"/>
  <c r="N3925" i="5"/>
  <c r="N3909" i="5"/>
  <c r="N3932" i="5"/>
  <c r="N3933" i="5"/>
  <c r="N4323" i="5"/>
  <c r="N4325" i="5"/>
  <c r="N4217" i="5"/>
  <c r="N3676" i="5"/>
  <c r="N3697" i="5"/>
  <c r="N3958" i="5"/>
  <c r="N3946" i="5"/>
  <c r="N3985" i="5"/>
  <c r="N3680" i="5"/>
  <c r="N4542" i="5"/>
  <c r="N4567" i="5"/>
  <c r="N4572" i="5"/>
  <c r="N4596" i="5"/>
  <c r="N3609" i="5"/>
  <c r="N3556" i="5"/>
  <c r="N3692" i="5"/>
  <c r="N3701" i="5"/>
  <c r="N3574" i="5"/>
  <c r="N4177" i="5"/>
  <c r="N4178" i="5"/>
  <c r="N4082" i="5"/>
  <c r="N4027" i="5"/>
  <c r="N3702" i="5"/>
  <c r="N3638" i="5"/>
  <c r="N3651" i="5"/>
  <c r="N3707" i="5"/>
  <c r="N3924" i="5"/>
  <c r="N3721" i="5"/>
  <c r="N3897" i="5"/>
  <c r="N3898" i="5"/>
  <c r="N3894" i="5"/>
  <c r="N3906" i="5"/>
  <c r="N3866" i="5"/>
  <c r="N3912" i="5"/>
  <c r="N3890" i="5"/>
  <c r="N3728" i="5"/>
  <c r="N3640" i="5"/>
  <c r="N3689" i="5"/>
  <c r="N3657" i="5"/>
  <c r="N3646" i="5"/>
  <c r="N3650" i="5"/>
  <c r="N3679" i="5"/>
  <c r="N3683" i="5"/>
  <c r="N3681" i="5"/>
  <c r="N3694" i="5"/>
  <c r="N3877" i="5"/>
  <c r="N3892" i="5"/>
  <c r="N3639" i="5"/>
  <c r="N3687" i="5"/>
  <c r="N4103" i="5"/>
  <c r="N4259" i="5"/>
  <c r="N4269" i="5"/>
  <c r="N4288" i="5"/>
  <c r="N4230" i="5"/>
  <c r="N3760" i="5"/>
  <c r="N4008" i="5"/>
  <c r="N4013" i="5"/>
  <c r="N4017" i="5"/>
  <c r="N4006" i="5"/>
  <c r="N4019" i="5"/>
  <c r="N3748" i="5"/>
  <c r="N3999" i="5"/>
  <c r="N3753" i="5"/>
  <c r="N3745" i="5"/>
  <c r="N3784" i="5"/>
  <c r="N3751" i="5"/>
  <c r="N3806" i="5"/>
  <c r="N3916" i="5"/>
  <c r="N4137" i="5"/>
  <c r="N4187" i="5"/>
  <c r="N4111" i="5"/>
  <c r="N4036" i="5"/>
  <c r="N4075" i="5"/>
  <c r="N4065" i="5"/>
  <c r="N4147" i="5"/>
  <c r="N3931" i="5"/>
  <c r="N3984" i="5"/>
  <c r="N3785" i="5"/>
  <c r="N3979" i="5"/>
  <c r="N4030" i="5"/>
  <c r="N3926" i="5"/>
  <c r="N4060" i="5"/>
  <c r="N4046" i="5"/>
  <c r="N4044" i="5"/>
  <c r="N4069" i="5"/>
  <c r="N4154" i="5"/>
  <c r="N4176" i="5"/>
  <c r="N4157" i="5"/>
  <c r="N4129" i="5"/>
  <c r="N4155" i="5"/>
  <c r="N3907" i="5"/>
  <c r="N4090" i="5"/>
  <c r="N4080" i="5"/>
  <c r="N4054" i="5"/>
  <c r="N4047" i="5"/>
  <c r="N4190" i="5"/>
  <c r="N4107" i="5"/>
  <c r="N4100" i="5"/>
  <c r="N4108" i="5"/>
  <c r="N3995" i="5"/>
  <c r="N3989" i="5"/>
  <c r="N3997" i="5"/>
  <c r="N4506" i="5"/>
  <c r="N4063" i="5"/>
  <c r="N4009" i="5"/>
  <c r="N4291" i="5"/>
  <c r="N4266" i="5"/>
  <c r="N4095" i="5"/>
  <c r="N4098" i="5"/>
  <c r="N4094" i="5"/>
  <c r="N4260" i="5"/>
  <c r="N4268" i="5"/>
  <c r="N4077" i="5"/>
  <c r="N4179" i="5"/>
  <c r="N4159" i="5"/>
  <c r="N4101" i="5"/>
  <c r="N4242" i="5"/>
  <c r="N4327" i="5"/>
  <c r="N4319" i="5"/>
  <c r="N4272" i="5"/>
  <c r="N4121" i="5"/>
  <c r="N4133" i="5"/>
  <c r="N4204" i="5"/>
  <c r="N4290" i="5"/>
  <c r="N4277" i="5"/>
  <c r="N4368" i="5"/>
  <c r="N4328" i="5"/>
  <c r="N4280" i="5"/>
  <c r="N4363" i="5"/>
  <c r="N4334" i="5"/>
  <c r="N4386" i="5"/>
  <c r="N3013" i="5"/>
  <c r="N3949" i="5"/>
  <c r="N4051" i="5"/>
  <c r="N3834" i="5"/>
  <c r="N3918" i="5"/>
  <c r="N3602" i="5"/>
  <c r="N4433" i="5"/>
  <c r="N3972" i="5"/>
  <c r="N3938" i="5"/>
  <c r="N3928" i="5"/>
  <c r="N4367" i="5"/>
  <c r="N3698" i="5"/>
  <c r="N4244" i="5"/>
  <c r="N3810" i="5"/>
  <c r="N4243" i="5"/>
  <c r="N4300" i="5"/>
  <c r="N4346" i="5"/>
  <c r="N4324" i="5"/>
  <c r="N4349" i="5"/>
  <c r="N4275" i="5"/>
  <c r="N4264" i="5"/>
  <c r="N4223" i="5"/>
  <c r="N4205" i="5"/>
  <c r="N4214" i="5"/>
  <c r="N4206" i="5"/>
  <c r="N4207" i="5"/>
  <c r="N3864" i="5"/>
  <c r="N3956" i="5"/>
  <c r="N3977" i="5"/>
  <c r="N4238" i="5"/>
  <c r="N3682" i="5"/>
  <c r="N3860" i="5"/>
  <c r="N3878" i="5"/>
  <c r="N3887" i="5"/>
  <c r="N3942" i="5"/>
  <c r="N3992" i="5"/>
  <c r="N3998" i="5"/>
  <c r="N4007" i="5"/>
  <c r="N4574" i="5"/>
  <c r="N4151" i="5"/>
  <c r="N4439" i="5"/>
  <c r="N4440" i="5"/>
  <c r="N3802" i="5"/>
  <c r="N4056" i="5"/>
  <c r="N3619" i="5"/>
  <c r="N3550" i="5"/>
  <c r="N3588" i="5"/>
  <c r="N4023" i="5"/>
  <c r="N3589" i="5"/>
  <c r="N4344" i="5"/>
  <c r="N4322" i="5"/>
  <c r="N4118" i="5"/>
  <c r="N4156" i="5"/>
  <c r="N4170" i="5"/>
  <c r="N4025" i="5"/>
  <c r="N4073" i="5"/>
  <c r="N4035" i="5"/>
  <c r="N4142" i="5"/>
  <c r="N3798" i="5"/>
  <c r="N3821" i="5"/>
  <c r="N3774" i="5"/>
  <c r="N3775" i="5"/>
  <c r="N3773" i="5"/>
  <c r="N4114" i="5"/>
  <c r="N3895" i="5"/>
  <c r="N4048" i="5"/>
  <c r="N4117" i="5"/>
  <c r="N4253" i="5"/>
  <c r="N4239" i="5"/>
  <c r="N3790" i="5"/>
  <c r="N3757" i="5"/>
  <c r="N3102" i="5"/>
  <c r="N3154" i="5"/>
  <c r="N3092" i="5"/>
  <c r="N3149" i="5"/>
  <c r="N3226" i="5"/>
  <c r="N3579" i="5"/>
  <c r="N3599" i="5"/>
  <c r="N3593" i="5"/>
  <c r="N3604" i="5"/>
  <c r="N3103" i="5"/>
  <c r="N3123" i="5"/>
  <c r="N3293" i="5"/>
  <c r="N3309" i="5"/>
  <c r="N2891" i="5"/>
  <c r="N2651" i="5"/>
  <c r="N2641" i="5"/>
  <c r="N3216" i="5"/>
  <c r="N3329" i="5"/>
  <c r="N3326" i="5"/>
  <c r="N3192" i="5"/>
  <c r="N3189" i="5"/>
  <c r="N3394" i="5"/>
  <c r="N3335" i="5"/>
  <c r="N3306" i="5"/>
  <c r="N3301" i="5"/>
  <c r="N3562" i="5"/>
  <c r="N3270" i="5"/>
  <c r="N3446" i="5"/>
  <c r="N3447" i="5"/>
  <c r="N3448" i="5"/>
  <c r="N3449" i="5"/>
  <c r="N3445" i="5"/>
  <c r="N3460" i="5"/>
  <c r="N3455" i="5"/>
  <c r="N3490" i="5"/>
  <c r="N3491" i="5"/>
  <c r="N3484" i="5"/>
  <c r="N3480" i="5"/>
  <c r="N3475" i="5"/>
  <c r="N3457" i="5"/>
  <c r="N3487" i="5"/>
  <c r="N3458" i="5"/>
  <c r="N3468" i="5"/>
  <c r="N3461" i="5"/>
  <c r="N3188" i="5"/>
  <c r="N3224" i="5"/>
  <c r="N3239" i="5"/>
  <c r="N3766" i="5"/>
  <c r="N3558" i="5"/>
  <c r="N3519" i="5"/>
  <c r="N3462" i="5"/>
  <c r="N3483" i="5"/>
  <c r="N3526" i="5"/>
  <c r="N3492" i="5"/>
  <c r="N3193" i="5"/>
  <c r="N3229" i="5"/>
  <c r="N3888" i="5"/>
  <c r="N3756" i="5"/>
  <c r="N3057" i="5"/>
  <c r="N3464" i="5"/>
  <c r="N3512" i="5"/>
  <c r="N3517" i="5"/>
  <c r="N3516" i="5"/>
  <c r="N3625" i="5"/>
  <c r="N3327" i="5"/>
  <c r="N3363" i="5"/>
  <c r="N3045" i="5"/>
  <c r="N3580" i="5"/>
  <c r="N3256" i="5"/>
  <c r="N3273" i="5"/>
  <c r="N3194" i="5"/>
  <c r="N3240" i="5"/>
  <c r="N3210" i="5"/>
  <c r="N3351" i="5"/>
  <c r="N3380" i="5"/>
  <c r="N3391" i="5"/>
  <c r="N3356" i="5"/>
  <c r="N3381" i="5"/>
  <c r="N3372" i="5"/>
  <c r="N3383" i="5"/>
  <c r="N3400" i="5"/>
  <c r="N3127" i="5"/>
  <c r="N3162" i="5"/>
  <c r="N3591" i="5"/>
  <c r="N3595" i="5"/>
  <c r="N3613" i="5"/>
  <c r="N3275" i="5"/>
  <c r="N3231" i="5"/>
  <c r="N3190" i="5"/>
  <c r="N3207" i="5"/>
  <c r="N3699" i="5"/>
  <c r="N3703" i="5"/>
  <c r="N3481" i="5"/>
  <c r="N3500" i="5"/>
  <c r="N3476" i="5"/>
  <c r="N3346" i="5"/>
  <c r="N3292" i="5"/>
  <c r="N3323" i="5"/>
  <c r="N3442" i="5"/>
  <c r="N3439" i="5"/>
  <c r="N3440" i="5"/>
  <c r="N3584" i="5"/>
  <c r="N3727" i="5"/>
  <c r="N3654" i="5"/>
  <c r="N3649" i="5"/>
  <c r="N3693" i="5"/>
  <c r="N3708" i="5"/>
  <c r="N3362" i="5"/>
  <c r="N3395" i="5"/>
  <c r="N3403" i="5"/>
  <c r="N3388" i="5"/>
  <c r="N3349" i="5"/>
  <c r="N3343" i="5"/>
  <c r="N3341" i="5"/>
  <c r="N3513" i="5"/>
  <c r="N3816" i="5"/>
  <c r="N3118" i="5"/>
  <c r="N3503" i="5"/>
  <c r="N3119" i="5"/>
  <c r="N3109" i="5"/>
  <c r="N3059" i="5"/>
  <c r="N3281" i="5"/>
  <c r="N3211" i="5"/>
  <c r="N3504" i="5"/>
  <c r="N3469" i="5"/>
  <c r="N3502" i="5"/>
  <c r="N3470" i="5"/>
  <c r="N3472" i="5"/>
  <c r="N3352" i="5"/>
  <c r="N3081" i="5"/>
  <c r="N3040" i="5"/>
  <c r="N3036" i="5"/>
  <c r="N3441" i="5"/>
  <c r="N3685" i="5"/>
  <c r="N3643" i="5"/>
  <c r="N3645" i="5"/>
  <c r="N3485" i="5"/>
  <c r="N3486" i="5"/>
  <c r="N3090" i="5"/>
  <c r="N3496" i="5"/>
  <c r="N3399" i="5"/>
  <c r="N3378" i="5"/>
  <c r="N3396" i="5"/>
  <c r="N3393" i="5"/>
  <c r="N3401" i="5"/>
  <c r="N3312" i="5"/>
  <c r="N3477" i="5"/>
  <c r="N3478" i="5"/>
  <c r="N3563" i="5"/>
  <c r="N3621" i="5"/>
  <c r="N3543" i="5"/>
  <c r="N3538" i="5"/>
  <c r="N3943" i="5"/>
  <c r="N3811" i="5"/>
  <c r="N3236" i="5"/>
  <c r="N3220" i="5"/>
  <c r="N3179" i="5"/>
  <c r="N3428" i="5"/>
  <c r="N3415" i="5"/>
  <c r="N3429" i="5"/>
  <c r="N3432" i="5"/>
  <c r="N3434" i="5"/>
  <c r="N3436" i="5"/>
  <c r="N3257" i="5"/>
  <c r="N3263" i="5"/>
  <c r="N3276" i="5"/>
  <c r="N3243" i="5"/>
  <c r="N3255" i="5"/>
  <c r="N3227" i="5"/>
  <c r="N3222" i="5"/>
  <c r="N3205" i="5"/>
  <c r="N3560" i="5"/>
  <c r="N3404" i="5"/>
  <c r="N4000" i="5"/>
  <c r="N3037" i="5"/>
  <c r="N2975" i="5"/>
  <c r="N3812" i="5"/>
  <c r="N3839" i="5"/>
  <c r="N3840" i="5"/>
  <c r="N3848" i="5"/>
  <c r="N3836" i="5"/>
  <c r="N3847" i="5"/>
  <c r="N3852" i="5"/>
  <c r="N3850" i="5"/>
  <c r="N3851" i="5"/>
  <c r="N3379" i="5"/>
  <c r="N4099" i="5"/>
  <c r="N4102" i="5"/>
  <c r="N3988" i="5"/>
  <c r="N3635" i="5"/>
  <c r="N4759" i="5"/>
  <c r="N3392" i="5"/>
  <c r="N3398" i="5"/>
  <c r="N3402" i="5"/>
  <c r="N4409" i="5"/>
  <c r="N4410" i="5"/>
  <c r="N4262" i="5"/>
  <c r="N4250" i="5"/>
  <c r="N3437" i="5"/>
  <c r="N3065" i="5"/>
  <c r="N3529" i="5"/>
  <c r="N3522" i="5"/>
  <c r="N3537" i="5"/>
  <c r="N3524" i="5"/>
  <c r="N3536" i="5"/>
  <c r="N3511" i="5"/>
  <c r="N3633" i="5"/>
  <c r="N3338" i="5"/>
  <c r="N3042" i="5"/>
  <c r="N3039" i="5"/>
  <c r="N3535" i="5"/>
  <c r="N3501" i="5"/>
  <c r="N3843" i="5"/>
  <c r="N3823" i="5"/>
  <c r="N3787" i="5"/>
  <c r="N3791" i="5"/>
  <c r="N3603" i="5"/>
  <c r="N3597" i="5"/>
  <c r="N3548" i="5"/>
  <c r="N3607" i="5"/>
  <c r="N3540" i="5"/>
  <c r="N3615" i="5"/>
  <c r="N3586" i="5"/>
  <c r="N3544" i="5"/>
  <c r="N3552" i="5"/>
  <c r="N3425" i="5"/>
  <c r="N3430" i="5"/>
  <c r="N3684" i="5"/>
  <c r="N3670" i="5"/>
  <c r="N3666" i="5"/>
  <c r="N3737" i="5"/>
  <c r="N3199" i="5"/>
  <c r="N3208" i="5"/>
  <c r="N3618" i="5"/>
  <c r="N3043" i="5"/>
  <c r="N2988" i="5"/>
  <c r="N3336" i="5"/>
  <c r="N3299" i="5"/>
  <c r="N3342" i="5"/>
  <c r="N3353" i="5"/>
  <c r="N3324" i="5"/>
  <c r="N3325" i="5"/>
  <c r="N3370" i="5"/>
  <c r="N3518" i="5"/>
  <c r="N3632" i="5"/>
  <c r="N3664" i="5"/>
  <c r="N3374" i="5"/>
  <c r="N3375" i="5"/>
  <c r="N3320" i="5"/>
  <c r="N3815" i="5"/>
  <c r="N3778" i="5"/>
  <c r="N3086" i="5"/>
  <c r="N3736" i="5"/>
  <c r="N3719" i="5"/>
  <c r="N2864" i="5"/>
  <c r="N3164" i="5"/>
  <c r="N3444" i="5"/>
  <c r="N3581" i="5"/>
  <c r="N3582" i="5"/>
  <c r="N3322" i="5"/>
  <c r="N3373" i="5"/>
  <c r="N4916" i="5"/>
  <c r="N4913" i="5"/>
  <c r="N3711" i="5"/>
  <c r="N3671" i="5"/>
  <c r="N3521" i="5"/>
  <c r="N3532" i="5"/>
  <c r="N3510" i="5"/>
  <c r="N3527" i="5"/>
  <c r="N3528" i="5"/>
  <c r="N3252" i="5"/>
  <c r="N3451" i="5"/>
  <c r="N3706" i="5"/>
  <c r="N3232" i="5"/>
  <c r="N3212" i="5"/>
  <c r="N3564" i="5"/>
  <c r="N3596" i="5"/>
  <c r="N3629" i="5"/>
  <c r="N3049" i="5"/>
  <c r="N3159" i="5"/>
  <c r="N3122" i="5"/>
  <c r="N3142" i="5"/>
  <c r="N2963" i="5"/>
  <c r="N3739" i="5"/>
  <c r="N3734" i="5"/>
  <c r="N3200" i="5"/>
  <c r="N3185" i="5"/>
  <c r="N3183" i="5"/>
  <c r="N3228" i="5"/>
  <c r="N3233" i="5"/>
  <c r="N3223" i="5"/>
  <c r="N3241" i="5"/>
  <c r="N3066" i="5"/>
  <c r="N3656" i="5"/>
  <c r="N3715" i="5"/>
  <c r="N3724" i="5"/>
  <c r="N3674" i="5"/>
  <c r="N3678" i="5"/>
  <c r="N3644" i="5"/>
  <c r="N3350" i="5"/>
  <c r="N3344" i="5"/>
  <c r="N3332" i="5"/>
  <c r="N3331" i="5"/>
  <c r="N3559" i="5"/>
  <c r="N3555" i="5"/>
  <c r="N3587" i="5"/>
  <c r="N3549" i="5"/>
  <c r="N3565" i="5"/>
  <c r="N3542" i="5"/>
  <c r="N3217" i="5"/>
  <c r="N3094" i="5"/>
  <c r="N3080" i="5"/>
  <c r="N3267" i="5"/>
  <c r="N3237" i="5"/>
  <c r="N3209" i="5"/>
  <c r="N3620" i="5"/>
  <c r="N3808" i="5"/>
  <c r="N3776" i="5"/>
  <c r="N3761" i="5"/>
  <c r="N3125" i="5"/>
  <c r="N3443" i="5"/>
  <c r="N3994" i="5"/>
  <c r="N3201" i="5"/>
  <c r="N3258" i="5"/>
  <c r="N3473" i="5"/>
  <c r="N3454" i="5"/>
  <c r="N3600" i="5"/>
  <c r="N3547" i="5"/>
  <c r="N3583" i="5"/>
  <c r="N3611" i="5"/>
  <c r="N3792" i="5"/>
  <c r="N3339" i="5"/>
  <c r="N3316" i="5"/>
  <c r="N3340" i="5"/>
  <c r="N3317" i="5"/>
  <c r="N3354" i="5"/>
  <c r="N3334" i="5"/>
  <c r="N3377" i="5"/>
  <c r="N3369" i="5"/>
  <c r="N3265" i="5"/>
  <c r="N3456" i="5"/>
  <c r="N3497" i="5"/>
  <c r="N3213" i="5"/>
  <c r="N4398" i="5"/>
  <c r="N3195" i="5"/>
  <c r="N3174" i="5"/>
  <c r="N3365" i="5"/>
  <c r="N3376" i="5"/>
  <c r="N3616" i="5"/>
  <c r="N3622" i="5"/>
  <c r="N3499" i="5"/>
  <c r="N3494" i="5"/>
  <c r="N3337" i="5"/>
  <c r="N3387" i="5"/>
  <c r="N3705" i="5"/>
  <c r="N3795" i="5"/>
  <c r="N3297" i="5"/>
  <c r="N3318" i="5"/>
  <c r="N3302" i="5"/>
  <c r="N3330" i="5"/>
  <c r="N3345" i="5"/>
  <c r="N3427" i="5"/>
  <c r="N3426" i="5"/>
  <c r="N3408" i="5"/>
  <c r="N3433" i="5"/>
  <c r="N3431" i="5"/>
  <c r="N3525" i="5"/>
  <c r="N3659" i="5"/>
  <c r="N3667" i="5"/>
  <c r="N3482" i="5"/>
  <c r="N3944" i="5"/>
  <c r="N3879" i="5"/>
  <c r="N3880" i="5"/>
  <c r="N3479" i="5"/>
  <c r="N3406" i="5"/>
  <c r="N3423" i="5"/>
  <c r="N3419" i="5"/>
  <c r="N3412" i="5"/>
  <c r="N3410" i="5"/>
  <c r="N3421" i="5"/>
  <c r="N3416" i="5"/>
  <c r="N3407" i="5"/>
  <c r="N3424" i="5"/>
  <c r="N3420" i="5"/>
  <c r="N3413" i="5"/>
  <c r="N3411" i="5"/>
  <c r="N3422" i="5"/>
  <c r="N3417" i="5"/>
  <c r="N3418" i="5"/>
  <c r="N3414" i="5"/>
  <c r="N3405" i="5"/>
  <c r="N3467" i="5"/>
  <c r="N3508" i="5"/>
  <c r="N3488" i="5"/>
  <c r="N3489" i="5"/>
  <c r="N3514" i="5"/>
  <c r="N3515" i="5"/>
  <c r="N3409" i="5"/>
  <c r="N3452" i="5"/>
  <c r="N3495" i="5"/>
  <c r="N3507" i="5"/>
  <c r="N4161" i="5"/>
  <c r="N4737" i="5"/>
  <c r="N4733" i="5"/>
  <c r="N4752" i="5"/>
  <c r="N4735" i="5"/>
  <c r="N4736" i="5"/>
  <c r="N3459" i="5"/>
  <c r="N3554" i="5"/>
  <c r="N4885" i="5"/>
  <c r="N4886" i="5"/>
  <c r="N4884" i="5"/>
  <c r="N4882" i="5"/>
  <c r="N3545" i="5"/>
  <c r="N3557" i="5"/>
  <c r="N3628" i="5"/>
  <c r="N3598" i="5"/>
  <c r="N3566" i="5"/>
  <c r="N3782" i="5"/>
  <c r="N3768" i="5"/>
  <c r="N3688" i="5"/>
  <c r="N3652" i="5"/>
  <c r="N3695" i="5"/>
  <c r="N3567" i="5"/>
  <c r="N3677" i="5"/>
  <c r="N3653" i="5"/>
  <c r="N4289" i="5"/>
  <c r="N3763" i="5"/>
  <c r="N2999" i="5"/>
  <c r="N3754" i="5"/>
  <c r="N3762" i="5"/>
  <c r="N619" i="5"/>
  <c r="N627" i="5"/>
  <c r="N3594" i="5"/>
  <c r="N3148" i="5"/>
  <c r="N3568" i="5"/>
  <c r="N3569" i="5"/>
  <c r="N3614" i="5"/>
  <c r="N3794" i="5"/>
  <c r="N3274" i="5"/>
  <c r="N3279" i="5"/>
  <c r="N3261" i="5"/>
  <c r="N3262" i="5"/>
  <c r="N3291" i="5"/>
  <c r="N3196" i="5"/>
  <c r="N3035" i="5"/>
  <c r="N3295" i="5"/>
  <c r="N3357" i="5"/>
  <c r="N3307" i="5"/>
  <c r="N3296" i="5"/>
  <c r="N3364" i="5"/>
  <c r="N3606" i="5"/>
  <c r="N3367" i="5"/>
  <c r="N3384" i="5"/>
  <c r="N3328" i="5"/>
  <c r="N3675" i="5"/>
  <c r="N3647" i="5"/>
  <c r="N3648" i="5"/>
  <c r="N3637" i="5"/>
  <c r="N3669" i="5"/>
  <c r="N3717" i="5"/>
  <c r="N3218" i="5"/>
  <c r="N3298" i="5"/>
  <c r="N3355" i="5"/>
  <c r="N3575" i="5"/>
  <c r="N3182" i="5"/>
  <c r="N3176" i="5"/>
  <c r="N3660" i="5"/>
  <c r="N3668" i="5"/>
  <c r="N3453" i="5"/>
  <c r="N3710" i="5"/>
  <c r="N3465" i="5"/>
  <c r="N3463" i="5"/>
  <c r="N3661" i="5"/>
  <c r="N3641" i="5"/>
  <c r="N3662" i="5"/>
  <c r="N3663" i="5"/>
  <c r="N3642" i="5"/>
  <c r="N3308" i="5"/>
  <c r="N3246" i="5"/>
  <c r="N3539" i="5"/>
  <c r="N3576" i="5"/>
  <c r="N3551" i="5"/>
  <c r="N2964" i="5"/>
  <c r="N3577" i="5"/>
  <c r="N3627" i="5"/>
  <c r="N3181" i="5"/>
  <c r="N3177" i="5"/>
  <c r="N3251" i="5"/>
  <c r="N3111" i="5"/>
  <c r="N3046" i="5"/>
  <c r="N3136" i="5"/>
  <c r="N3146" i="5"/>
  <c r="N3153" i="5"/>
  <c r="N3131" i="5"/>
  <c r="N3311" i="5"/>
  <c r="N3368" i="5"/>
  <c r="N3371" i="5"/>
  <c r="N3321" i="5"/>
  <c r="N3315" i="5"/>
  <c r="N3305" i="5"/>
  <c r="N3571" i="5"/>
  <c r="N3570" i="5"/>
  <c r="N3605" i="5"/>
  <c r="N3052" i="5"/>
  <c r="N3029" i="5"/>
  <c r="N3014" i="5"/>
  <c r="N3015" i="5"/>
  <c r="N2709" i="5"/>
  <c r="N3021" i="5"/>
  <c r="N2882" i="5"/>
  <c r="N2610" i="5"/>
  <c r="N2701" i="5"/>
  <c r="N2705" i="5"/>
  <c r="N3006" i="5"/>
  <c r="N3139" i="5"/>
  <c r="N3269" i="5"/>
  <c r="N3163" i="5"/>
  <c r="N2835" i="5"/>
  <c r="N2836" i="5"/>
  <c r="N2785" i="5"/>
  <c r="N2804" i="5"/>
  <c r="N2689" i="5"/>
  <c r="N2669" i="5"/>
  <c r="N2690" i="5"/>
  <c r="N2706" i="5"/>
  <c r="N2702" i="5"/>
  <c r="N2672" i="5"/>
  <c r="N2699" i="5"/>
  <c r="N2911" i="5"/>
  <c r="N2910" i="5"/>
  <c r="N2942" i="5"/>
  <c r="N2876" i="5"/>
  <c r="N4464" i="5"/>
  <c r="N2572" i="5"/>
  <c r="N2613" i="5"/>
  <c r="N2563" i="5"/>
  <c r="N2577" i="5"/>
  <c r="N2556" i="5"/>
  <c r="N2594" i="5"/>
  <c r="N2990" i="5"/>
  <c r="N2991" i="5"/>
  <c r="N2698" i="5"/>
  <c r="N2703" i="5"/>
  <c r="N2704" i="5"/>
  <c r="N2707" i="5"/>
  <c r="N3244" i="5"/>
  <c r="N3191" i="5"/>
  <c r="N3248" i="5"/>
  <c r="N3011" i="5"/>
  <c r="N2980" i="5"/>
  <c r="N2687" i="5"/>
  <c r="N2688" i="5"/>
  <c r="N2585" i="5"/>
  <c r="N2587" i="5"/>
  <c r="N2673" i="5"/>
  <c r="N2661" i="5"/>
  <c r="N3259" i="5"/>
  <c r="N3067" i="5"/>
  <c r="N3074" i="5"/>
  <c r="N2433" i="5"/>
  <c r="N3075" i="5"/>
  <c r="N3112" i="5"/>
  <c r="N3071" i="5"/>
  <c r="N3073" i="5"/>
  <c r="N3084" i="5"/>
  <c r="N3085" i="5"/>
  <c r="N3169" i="5"/>
  <c r="N3144" i="5"/>
  <c r="N3027" i="5"/>
  <c r="N3016" i="5"/>
  <c r="N2978" i="5"/>
  <c r="N2519" i="5"/>
  <c r="N2541" i="5"/>
  <c r="N2720" i="5"/>
  <c r="N2762" i="5"/>
  <c r="N2710" i="5"/>
  <c r="N2606" i="5"/>
  <c r="N2664" i="5"/>
  <c r="N2674" i="5"/>
  <c r="N2665" i="5"/>
  <c r="N2667" i="5"/>
  <c r="N2583" i="5"/>
  <c r="N2619" i="5"/>
  <c r="N2561" i="5"/>
  <c r="N2877" i="5"/>
  <c r="N2879" i="5"/>
  <c r="N3250" i="5"/>
  <c r="N3173" i="5"/>
  <c r="N3235" i="5"/>
  <c r="N3214" i="5"/>
  <c r="N3003" i="5"/>
  <c r="N3019" i="5"/>
  <c r="N2957" i="5"/>
  <c r="N3053" i="5"/>
  <c r="N2338" i="5"/>
  <c r="N2892" i="5"/>
  <c r="N2870" i="5"/>
  <c r="N2929" i="5"/>
  <c r="N2868" i="5"/>
  <c r="N2970" i="5"/>
  <c r="N2973" i="5"/>
  <c r="N3010" i="5"/>
  <c r="N2969" i="5"/>
  <c r="N3264" i="5"/>
  <c r="N3253" i="5"/>
  <c r="N3260" i="5"/>
  <c r="N3056" i="5"/>
  <c r="N3150" i="5"/>
  <c r="N3054" i="5"/>
  <c r="N3106" i="5"/>
  <c r="N3097" i="5"/>
  <c r="N2601" i="5"/>
  <c r="N2609" i="5"/>
  <c r="N2681" i="5"/>
  <c r="N2680" i="5"/>
  <c r="N3204" i="5"/>
  <c r="N3202" i="5"/>
  <c r="N2783" i="5"/>
  <c r="N2752" i="5"/>
  <c r="N2833" i="5"/>
  <c r="N2727" i="5"/>
  <c r="N3203" i="5"/>
  <c r="N2985" i="5"/>
  <c r="N2832" i="5"/>
  <c r="N2826" i="5"/>
  <c r="N2715" i="5"/>
  <c r="N2787" i="5"/>
  <c r="N2886" i="5"/>
  <c r="N2872" i="5"/>
  <c r="N2887" i="5"/>
  <c r="N2905" i="5"/>
  <c r="N2903" i="5"/>
  <c r="N2976" i="5"/>
  <c r="N3000" i="5"/>
  <c r="N2789" i="5"/>
  <c r="N2816" i="5"/>
  <c r="N2813" i="5"/>
  <c r="N2807" i="5"/>
  <c r="N2831" i="5"/>
  <c r="N2897" i="5"/>
  <c r="N2890" i="5"/>
  <c r="N2526" i="5"/>
  <c r="N2520" i="5"/>
  <c r="N2521" i="5"/>
  <c r="N2522" i="5"/>
  <c r="N2755" i="5"/>
  <c r="N3234" i="5"/>
  <c r="N3079" i="5"/>
  <c r="N2158" i="5"/>
  <c r="N3333" i="5"/>
  <c r="N3303" i="5"/>
  <c r="N3294" i="5"/>
  <c r="N2981" i="5"/>
  <c r="N3025" i="5"/>
  <c r="N2592" i="5"/>
  <c r="N2605" i="5"/>
  <c r="N3007" i="5"/>
  <c r="N3099" i="5"/>
  <c r="N3105" i="5"/>
  <c r="N3438" i="5"/>
  <c r="N2718" i="5"/>
  <c r="N2768" i="5"/>
  <c r="N2555" i="5"/>
  <c r="N2639" i="5"/>
  <c r="N2775" i="5"/>
  <c r="N2822" i="5"/>
  <c r="N2737" i="5"/>
  <c r="N2712" i="5"/>
  <c r="N3278" i="5"/>
  <c r="N3280" i="5"/>
  <c r="N3068" i="5"/>
  <c r="N3063" i="5"/>
  <c r="N2607" i="5"/>
  <c r="N2642" i="5"/>
  <c r="N2616" i="5"/>
  <c r="N2995" i="5"/>
  <c r="N2968" i="5"/>
  <c r="N2977" i="5"/>
  <c r="N2745" i="5"/>
  <c r="N2738" i="5"/>
  <c r="N2660" i="5"/>
  <c r="N2918" i="5"/>
  <c r="N2888" i="5"/>
  <c r="N2906" i="5"/>
  <c r="N2652" i="5"/>
  <c r="N2696" i="5"/>
  <c r="N2904" i="5"/>
  <c r="N2670" i="5"/>
  <c r="N2650" i="5"/>
  <c r="N2653" i="5"/>
  <c r="N2656" i="5"/>
  <c r="N2871" i="5"/>
  <c r="N3186" i="5"/>
  <c r="N2743" i="5"/>
  <c r="N2818" i="5"/>
  <c r="N3047" i="5"/>
  <c r="N3048" i="5"/>
  <c r="N3076" i="5"/>
  <c r="N3197" i="5"/>
  <c r="N2881" i="5"/>
  <c r="N2940" i="5"/>
  <c r="N2765" i="5"/>
  <c r="N2898" i="5"/>
  <c r="N2873" i="5"/>
  <c r="N2992" i="5"/>
  <c r="N2839" i="5"/>
  <c r="N2821" i="5"/>
  <c r="N3031" i="5"/>
  <c r="N2938" i="5"/>
  <c r="N3313" i="5"/>
  <c r="N2678" i="5"/>
  <c r="N2936" i="5"/>
  <c r="N3093" i="5"/>
  <c r="N3069" i="5"/>
  <c r="N3151" i="5"/>
  <c r="N3132" i="5"/>
  <c r="N3147" i="5"/>
  <c r="N3113" i="5"/>
  <c r="N3129" i="5"/>
  <c r="N3100" i="5"/>
  <c r="N3033" i="5"/>
  <c r="N3032" i="5"/>
  <c r="N2956" i="5"/>
  <c r="N3072" i="5"/>
  <c r="N3028" i="5"/>
  <c r="N3026" i="5"/>
  <c r="N3023" i="5"/>
  <c r="N3020" i="5"/>
  <c r="N3157" i="5"/>
  <c r="N3158" i="5"/>
  <c r="N2467" i="5"/>
  <c r="N2955" i="5"/>
  <c r="N2941" i="5"/>
  <c r="N2945" i="5"/>
  <c r="N2943" i="5"/>
  <c r="N2946" i="5"/>
  <c r="N2922" i="5"/>
  <c r="N3285" i="5"/>
  <c r="N2841" i="5"/>
  <c r="N2840" i="5"/>
  <c r="N2803" i="5"/>
  <c r="N2844" i="5"/>
  <c r="N2843" i="5"/>
  <c r="N2794" i="5"/>
  <c r="N2796" i="5"/>
  <c r="N3141" i="5"/>
  <c r="N3070" i="5"/>
  <c r="N2845" i="5"/>
  <c r="N2830" i="5"/>
  <c r="N2351" i="5"/>
  <c r="N3009" i="5"/>
  <c r="N2484" i="5"/>
  <c r="N2500" i="5"/>
  <c r="N2708" i="5"/>
  <c r="N3171" i="5"/>
  <c r="N3087" i="5"/>
  <c r="N3133" i="5"/>
  <c r="N3124" i="5"/>
  <c r="N3140" i="5"/>
  <c r="N3018" i="5"/>
  <c r="N1841" i="5"/>
  <c r="N1879" i="5"/>
  <c r="N2953" i="5"/>
  <c r="N2889" i="5"/>
  <c r="N2914" i="5"/>
  <c r="N2729" i="5"/>
  <c r="N2734" i="5"/>
  <c r="N2756" i="5"/>
  <c r="N2716" i="5"/>
  <c r="N2473" i="5"/>
  <c r="N3287" i="5"/>
  <c r="N3284" i="5"/>
  <c r="N2542" i="5"/>
  <c r="N2523" i="5"/>
  <c r="N2476" i="5"/>
  <c r="N2501" i="5"/>
  <c r="N2524" i="5"/>
  <c r="N2899" i="5"/>
  <c r="N2847" i="5"/>
  <c r="N3008" i="5"/>
  <c r="N2779" i="5"/>
  <c r="N2799" i="5"/>
  <c r="N3135" i="5"/>
  <c r="N2683" i="5"/>
  <c r="N2809" i="5"/>
  <c r="N2798" i="5"/>
  <c r="N3155" i="5"/>
  <c r="N3038" i="5"/>
  <c r="N3044" i="5"/>
  <c r="N2823" i="5"/>
  <c r="N2336" i="5"/>
  <c r="N2859" i="5"/>
  <c r="N2937" i="5"/>
  <c r="N2778" i="5"/>
  <c r="N2834" i="5"/>
  <c r="N2824" i="5"/>
  <c r="N2232" i="5"/>
  <c r="N2539" i="5"/>
  <c r="N2884" i="5"/>
  <c r="N2917" i="5"/>
  <c r="N2923" i="5"/>
  <c r="N2536" i="5"/>
  <c r="N2529" i="5"/>
  <c r="N2549" i="5"/>
  <c r="N2547" i="5"/>
  <c r="N2939" i="5"/>
  <c r="N1946" i="5"/>
  <c r="N2711" i="5"/>
  <c r="N2759" i="5"/>
  <c r="N2806" i="5"/>
  <c r="N2772" i="5"/>
  <c r="N2717" i="5"/>
  <c r="N2412" i="5"/>
  <c r="N2384" i="5"/>
  <c r="N3126" i="5"/>
  <c r="N2444" i="5"/>
  <c r="N3286" i="5"/>
  <c r="N3245" i="5"/>
  <c r="N2625" i="5"/>
  <c r="N2603" i="5"/>
  <c r="N2846" i="5"/>
  <c r="N2735" i="5"/>
  <c r="N2773" i="5"/>
  <c r="N2749" i="5"/>
  <c r="N2912" i="5"/>
  <c r="N2766" i="5"/>
  <c r="N2754" i="5"/>
  <c r="N2741" i="5"/>
  <c r="N2800" i="5"/>
  <c r="N2769" i="5"/>
  <c r="N2774" i="5"/>
  <c r="N2900" i="5"/>
  <c r="N2913" i="5"/>
  <c r="N2185" i="5"/>
  <c r="N2982" i="5"/>
  <c r="N2959" i="5"/>
  <c r="N2997" i="5"/>
  <c r="N2548" i="5"/>
  <c r="N2550" i="5"/>
  <c r="N3533" i="5"/>
  <c r="N3530" i="5"/>
  <c r="N3531" i="5"/>
  <c r="N3534" i="5"/>
  <c r="N2998" i="5"/>
  <c r="N3004" i="5"/>
  <c r="N3221" i="5"/>
  <c r="N3230" i="5"/>
  <c r="N3206" i="5"/>
  <c r="N3184" i="5"/>
  <c r="N3180" i="5"/>
  <c r="N3266" i="5"/>
  <c r="N2309" i="5"/>
  <c r="N2296" i="5"/>
  <c r="N2819" i="5"/>
  <c r="N2626" i="5"/>
  <c r="N2593" i="5"/>
  <c r="N2694" i="5"/>
  <c r="N2875" i="5"/>
  <c r="N2944" i="5"/>
  <c r="N2927" i="5"/>
  <c r="N2883" i="5"/>
  <c r="N2736" i="5"/>
  <c r="N2732" i="5"/>
  <c r="N2730" i="5"/>
  <c r="N2733" i="5"/>
  <c r="N2721" i="5"/>
  <c r="N3386" i="5"/>
  <c r="N3385" i="5"/>
  <c r="N2313" i="5"/>
  <c r="N2791" i="5"/>
  <c r="N2753" i="5"/>
  <c r="N2760" i="5"/>
  <c r="N2739" i="5"/>
  <c r="N3115" i="5"/>
  <c r="N3116" i="5"/>
  <c r="N3107" i="5"/>
  <c r="N3117" i="5"/>
  <c r="N3108" i="5"/>
  <c r="N2510" i="5"/>
  <c r="N3098" i="5"/>
  <c r="N3110" i="5"/>
  <c r="N3104" i="5"/>
  <c r="N3091" i="5"/>
  <c r="N2415" i="5"/>
  <c r="N2406" i="5"/>
  <c r="N2750" i="5"/>
  <c r="N2842" i="5"/>
  <c r="N2811" i="5"/>
  <c r="N2805" i="5"/>
  <c r="N2815" i="5"/>
  <c r="N2784" i="5"/>
  <c r="N2932" i="5"/>
  <c r="N2920" i="5"/>
  <c r="N2894" i="5"/>
  <c r="N2740" i="5"/>
  <c r="N2747" i="5"/>
  <c r="N3254" i="5"/>
  <c r="N2630" i="5"/>
  <c r="N2573" i="5"/>
  <c r="N2638" i="5"/>
  <c r="N2410" i="5"/>
  <c r="N2377" i="5"/>
  <c r="N2675" i="5"/>
  <c r="N2825" i="5"/>
  <c r="N2802" i="5"/>
  <c r="N2746" i="5"/>
  <c r="N2782" i="5"/>
  <c r="N2790" i="5"/>
  <c r="N2540" i="5"/>
  <c r="N3366" i="5"/>
  <c r="N3359" i="5"/>
  <c r="N3360" i="5"/>
  <c r="N2543" i="5"/>
  <c r="N2537" i="5"/>
  <c r="N2810" i="5"/>
  <c r="N2828" i="5"/>
  <c r="N2757" i="5"/>
  <c r="N2763" i="5"/>
  <c r="N2829" i="5"/>
  <c r="N2758" i="5"/>
  <c r="N2764" i="5"/>
  <c r="N2777" i="5"/>
  <c r="N2726" i="5"/>
  <c r="N2814" i="5"/>
  <c r="N2562" i="5"/>
  <c r="N2557" i="5"/>
  <c r="N2581" i="5"/>
  <c r="N2751" i="5"/>
  <c r="N2776" i="5"/>
  <c r="N2604" i="5"/>
  <c r="N2617" i="5"/>
  <c r="N2612" i="5"/>
  <c r="N2582" i="5"/>
  <c r="N2589" i="5"/>
  <c r="N2554" i="5"/>
  <c r="N2792" i="5"/>
  <c r="N2793" i="5"/>
  <c r="N2719" i="5"/>
  <c r="N2599" i="5"/>
  <c r="N2614" i="5"/>
  <c r="N2662" i="5"/>
  <c r="N2725" i="5"/>
  <c r="N2608" i="5"/>
  <c r="N3030" i="5"/>
  <c r="N3024" i="5"/>
  <c r="N2954" i="5"/>
  <c r="N2574" i="5"/>
  <c r="N3001" i="5"/>
  <c r="N2602" i="5"/>
  <c r="N2930" i="5"/>
  <c r="N2896" i="5"/>
  <c r="N2924" i="5"/>
  <c r="N2926" i="5"/>
  <c r="N2934" i="5"/>
  <c r="N2979" i="5"/>
  <c r="N2817" i="5"/>
  <c r="N2996" i="5"/>
  <c r="N2795" i="5"/>
  <c r="N2928" i="5"/>
  <c r="N2915" i="5"/>
  <c r="N3034" i="5"/>
  <c r="N2965" i="5"/>
  <c r="N2984" i="5"/>
  <c r="N2797" i="5"/>
  <c r="N2854" i="5"/>
  <c r="N2852" i="5"/>
  <c r="N3723" i="5"/>
  <c r="N2780" i="5"/>
  <c r="N2865" i="5"/>
  <c r="N2862" i="5"/>
  <c r="N2860" i="5"/>
  <c r="N2857" i="5"/>
  <c r="N2853" i="5"/>
  <c r="N2858" i="5"/>
  <c r="N2851" i="5"/>
  <c r="N2855" i="5"/>
  <c r="N2850" i="5"/>
  <c r="N2863" i="5"/>
  <c r="N2869" i="5"/>
  <c r="N2861" i="5"/>
  <c r="N2856" i="5"/>
  <c r="N2866" i="5"/>
  <c r="N2867" i="5"/>
  <c r="N2916" i="5"/>
  <c r="N2885" i="5"/>
  <c r="N2902" i="5"/>
  <c r="N2971" i="5"/>
  <c r="N3170" i="5"/>
  <c r="N2893" i="5"/>
  <c r="N2993" i="5"/>
  <c r="N2986" i="5"/>
  <c r="N3083" i="5"/>
  <c r="N3061" i="5"/>
  <c r="N3271" i="5"/>
  <c r="N3187" i="5"/>
  <c r="N3022" i="5"/>
  <c r="N2987" i="5"/>
  <c r="N2972" i="5"/>
  <c r="N2989" i="5"/>
  <c r="N2966" i="5"/>
  <c r="N3077" i="5"/>
  <c r="N3064" i="5"/>
  <c r="N3060" i="5"/>
  <c r="N3242" i="5"/>
  <c r="N3198" i="5"/>
  <c r="N3215" i="5"/>
  <c r="N3283" i="5"/>
  <c r="N3101" i="5"/>
  <c r="N3247" i="5"/>
  <c r="N3219" i="5"/>
  <c r="N3130" i="5"/>
  <c r="N3062" i="5"/>
  <c r="N3304" i="5"/>
  <c r="N3300" i="5"/>
  <c r="N3358" i="5"/>
  <c r="N3310" i="5"/>
  <c r="N3088" i="5"/>
  <c r="N2590" i="5"/>
  <c r="N2880" i="5"/>
  <c r="N2874" i="5"/>
  <c r="N2994" i="5"/>
  <c r="N2620" i="5"/>
  <c r="N2958" i="5"/>
  <c r="N2633" i="5"/>
  <c r="N2575" i="5"/>
  <c r="N2576" i="5"/>
  <c r="N2744" i="5"/>
  <c r="N2505" i="5"/>
  <c r="N2503" i="5"/>
  <c r="N2512" i="5"/>
  <c r="N2506" i="5"/>
  <c r="N2507" i="5"/>
  <c r="N3017" i="5"/>
  <c r="N3272" i="5"/>
  <c r="N2742" i="5"/>
  <c r="N2770" i="5"/>
  <c r="N2724" i="5"/>
  <c r="N3382" i="5"/>
  <c r="N3095" i="5"/>
  <c r="N3096" i="5"/>
  <c r="N3161" i="5"/>
  <c r="N3165" i="5"/>
  <c r="N3041" i="5"/>
  <c r="N2713" i="5"/>
  <c r="N2919" i="5"/>
  <c r="N3390" i="5"/>
  <c r="N3389" i="5"/>
  <c r="N2961" i="5"/>
  <c r="N3120" i="5"/>
  <c r="N2962" i="5"/>
  <c r="N3089" i="5"/>
  <c r="N3078" i="5"/>
  <c r="N3050" i="5"/>
  <c r="N3051" i="5"/>
  <c r="N3137" i="5"/>
  <c r="N3178" i="5"/>
  <c r="N3314" i="5"/>
  <c r="N2579" i="5"/>
  <c r="N2558" i="5"/>
  <c r="N2559" i="5"/>
  <c r="N2564" i="5"/>
  <c r="N2731" i="5"/>
  <c r="N2761" i="5"/>
  <c r="N2714" i="5"/>
  <c r="N2767" i="5"/>
  <c r="N2895" i="5"/>
  <c r="N3238" i="5"/>
  <c r="N2671" i="5"/>
  <c r="N2925" i="5"/>
  <c r="N2878" i="5"/>
  <c r="N2931" i="5"/>
  <c r="N3225" i="5"/>
  <c r="N2788" i="5"/>
  <c r="N2786" i="5"/>
  <c r="N2771" i="5"/>
  <c r="N2812" i="5"/>
  <c r="N2527" i="5"/>
  <c r="N3121" i="5"/>
  <c r="N3058" i="5"/>
  <c r="N3114" i="5"/>
  <c r="N3160" i="5"/>
  <c r="N3138" i="5"/>
  <c r="N3145" i="5"/>
  <c r="N3128" i="5"/>
  <c r="N2967" i="5"/>
  <c r="N2983" i="5"/>
  <c r="N3005" i="5"/>
  <c r="N3012" i="5"/>
  <c r="N2960" i="5"/>
  <c r="N3277" i="5"/>
  <c r="N2553" i="5"/>
  <c r="N3002" i="5"/>
  <c r="N3082" i="5"/>
  <c r="N3319" i="5"/>
  <c r="N2439" i="5"/>
  <c r="N4937" i="5" l="1"/>
  <c r="N4938" i="5"/>
  <c r="N4939" i="5" s="1"/>
  <c r="B51" i="1" s="1"/>
  <c r="B47" i="1" l="1"/>
  <c r="B46" i="1"/>
  <c r="F40" i="1"/>
  <c r="B37" i="1"/>
  <c r="B38" i="1"/>
  <c r="F30" i="1"/>
  <c r="F22" i="1"/>
  <c r="E22" i="1"/>
  <c r="D22" i="1"/>
  <c r="H30" i="1" l="1"/>
  <c r="E38" i="1"/>
  <c r="E39" i="1"/>
  <c r="E37" i="1"/>
  <c r="I15" i="1" l="1"/>
  <c r="E40" i="1"/>
  <c r="C13" i="1"/>
  <c r="C14" i="1" s="1"/>
  <c r="D13" i="1"/>
  <c r="D14" i="1" s="1"/>
  <c r="E13" i="1"/>
  <c r="E14" i="1" s="1"/>
  <c r="F13" i="1"/>
  <c r="F14" i="1" s="1"/>
  <c r="G13" i="1"/>
  <c r="G14" i="1" s="1"/>
  <c r="H13" i="1"/>
  <c r="H14" i="1" s="1"/>
  <c r="B13" i="1"/>
  <c r="B14" i="1" s="1"/>
  <c r="I12" i="1"/>
  <c r="B65" i="1" s="1"/>
  <c r="I7" i="1"/>
  <c r="B64" i="1" l="1"/>
  <c r="F24" i="1"/>
  <c r="B79" i="1" s="1"/>
  <c r="I14" i="1"/>
  <c r="B66" i="1" s="1"/>
  <c r="C65" i="1"/>
  <c r="D65" i="1" s="1"/>
  <c r="G65" i="1"/>
  <c r="B52" i="1"/>
  <c r="B55" i="1" s="1"/>
  <c r="H16" i="1"/>
  <c r="I13" i="1"/>
  <c r="C56" i="1" l="1"/>
  <c r="H56" i="1"/>
  <c r="H57" i="1"/>
  <c r="C57" i="1"/>
  <c r="E70" i="1"/>
  <c r="I70" i="1"/>
  <c r="C66" i="1"/>
  <c r="G66" i="1"/>
  <c r="B16" i="1"/>
  <c r="F16" i="1"/>
  <c r="D16" i="1"/>
  <c r="C16" i="1"/>
  <c r="G16" i="1"/>
  <c r="E16" i="1"/>
  <c r="H65" i="1"/>
  <c r="E72" i="1" l="1"/>
  <c r="I72" i="1"/>
  <c r="C58" i="1"/>
  <c r="H58" i="1"/>
  <c r="I16" i="1"/>
  <c r="H66" i="1" s="1"/>
  <c r="D66" i="1" l="1"/>
  <c r="B67" i="1"/>
  <c r="D67" i="1" s="1"/>
  <c r="G67" i="1" l="1"/>
  <c r="H67" i="1" s="1"/>
  <c r="H68" i="1" s="1"/>
  <c r="H69" i="1" s="1"/>
  <c r="C68" i="1"/>
  <c r="C69" i="1" s="1"/>
  <c r="D68" i="1"/>
  <c r="D69" i="1" s="1"/>
  <c r="E69" i="1" l="1"/>
  <c r="B80" i="1" s="1"/>
  <c r="G68" i="1"/>
  <c r="E71" i="1" l="1"/>
  <c r="E73" i="1" s="1"/>
  <c r="G69" i="1"/>
  <c r="I69" i="1" s="1"/>
  <c r="I71" i="1" s="1"/>
  <c r="B81" i="1" l="1"/>
  <c r="B85" i="1" s="1"/>
  <c r="E74" i="1"/>
  <c r="I73" i="1"/>
  <c r="I74" i="1" s="1"/>
  <c r="B86" i="1" l="1"/>
  <c r="B82" i="1"/>
</calcChain>
</file>

<file path=xl/sharedStrings.xml><?xml version="1.0" encoding="utf-8"?>
<sst xmlns="http://schemas.openxmlformats.org/spreadsheetml/2006/main" count="78612" uniqueCount="14458">
  <si>
    <t>13/14</t>
  </si>
  <si>
    <t>14/15</t>
  </si>
  <si>
    <t>15/16</t>
  </si>
  <si>
    <t>16/17</t>
  </si>
  <si>
    <t>17/18</t>
  </si>
  <si>
    <t>18/19</t>
  </si>
  <si>
    <t>Average</t>
  </si>
  <si>
    <t>19/20</t>
  </si>
  <si>
    <t>Tarmac</t>
  </si>
  <si>
    <t>% Non-haz</t>
  </si>
  <si>
    <t>% Hazardous</t>
  </si>
  <si>
    <t>Sub-base</t>
  </si>
  <si>
    <t>n/a</t>
  </si>
  <si>
    <t>Not sampled</t>
  </si>
  <si>
    <t>£/t</t>
  </si>
  <si>
    <t>Typical year</t>
  </si>
  <si>
    <t>Total waste</t>
  </si>
  <si>
    <t>tonnes</t>
  </si>
  <si>
    <t>Total mixed spoil and subbase</t>
  </si>
  <si>
    <t>Total tarmac</t>
  </si>
  <si>
    <t>Cost</t>
  </si>
  <si>
    <t>Using NGN sample data</t>
  </si>
  <si>
    <t>Using national data sample data</t>
  </si>
  <si>
    <t>Additional annual disposal cost</t>
  </si>
  <si>
    <t>Implications for all GDNs</t>
  </si>
  <si>
    <t>Assumes all 8 networks have similar excavation volumes to NGN. NGN estimate based on NGN data, other 7 seven networks assumed to be equal to national data</t>
  </si>
  <si>
    <t>Total tonnage</t>
  </si>
  <si>
    <t>Assessment of Potential Additional Excavation Spoil Disposal Costs as a result of removal of RPS 211</t>
  </si>
  <si>
    <t>Network:</t>
  </si>
  <si>
    <t>NGN</t>
  </si>
  <si>
    <t>RIIO-1 Excavation Data</t>
  </si>
  <si>
    <t>Total excavation spoil (t)</t>
  </si>
  <si>
    <t>Total reinstatement aggregate (excluding surface finish materials) purchased (t)</t>
  </si>
  <si>
    <t>Total surface finish materials (t) - includes tarmac, concrete, paving etc</t>
  </si>
  <si>
    <t>Data Source</t>
  </si>
  <si>
    <t>Annual RRP data</t>
  </si>
  <si>
    <t>Difference between excavation spoil disposed and reinstatement aggregate purchased in annual RRP data</t>
  </si>
  <si>
    <t>Tarmac/asphalt used (t) - estimated based on review of reinstatement records</t>
  </si>
  <si>
    <t>% tarmac/asphalt used in reinstatement</t>
  </si>
  <si>
    <t>Based on estimate that 63.6% of reinstatement materials purchased is tarmac/asphalt and assumption that reinstatement surface finish is always like-for-like, therefore tonnage of tarmac/asphalt purchased for use in reinstatement is equivalent to tonnage originally excavated</t>
  </si>
  <si>
    <t>Estimated tarmac/asphalt waste generated annually (t)</t>
  </si>
  <si>
    <t>Assumptions</t>
  </si>
  <si>
    <t>Example 1: Mone Brothers invoice dated</t>
  </si>
  <si>
    <t>Disposal cost for excavation spoil (£/t)</t>
  </si>
  <si>
    <t>Example 2: Underwoods Recycling invoice dated</t>
  </si>
  <si>
    <t>Example 3: Mone Brothers invoice dated</t>
  </si>
  <si>
    <t>Example 4: Murray Brown invoice dated</t>
  </si>
  <si>
    <t>High</t>
  </si>
  <si>
    <t>Low</t>
  </si>
  <si>
    <t>Hazardous excavation spoil disposal cost rate including container and haulage based on quote received in October 2017</t>
  </si>
  <si>
    <t>https://resource.co/article/landfill-tax-201617-set-%C2%A38440-9956</t>
  </si>
  <si>
    <t>https://www.gov.uk/government/publications/rates-and-allowances-landfill-tax/landfill-tax-rates-from-1-april-2013</t>
  </si>
  <si>
    <t>Hazardous excavation spoil disposal cost rate for use in calculation</t>
  </si>
  <si>
    <t>NGN data (Participant 3)</t>
  </si>
  <si>
    <t>Steet Works UK sampling trial findings (V0.4, February 2020)</t>
  </si>
  <si>
    <t>UK Wide (report page 24)</t>
  </si>
  <si>
    <t>Mixed waste (sub-base and spoil)</t>
  </si>
  <si>
    <t>Combined mixed waste and sub-base</t>
  </si>
  <si>
    <t>Laboratory testing rates</t>
  </si>
  <si>
    <t>Hazardous WAC</t>
  </si>
  <si>
    <t>£ per sample</t>
  </si>
  <si>
    <t>Source</t>
  </si>
  <si>
    <t>Lab rates from Chemtest for NGN participation in Streetworks UK sampling trial</t>
  </si>
  <si>
    <t xml:space="preserve">Lab rates from Chemtest </t>
  </si>
  <si>
    <t>Asphalt testing (PAHs and phenol)</t>
  </si>
  <si>
    <t>NGN Streetworks UK spoil sampling trial laboratory analysis rates</t>
  </si>
  <si>
    <t>Mixed excavation waste testing</t>
  </si>
  <si>
    <t>NGN WAC analysis disposal cost</t>
  </si>
  <si>
    <t xml:space="preserve">Assume future testing suites would be as per those undertaken during Street Works UK 2019 sampling trial (see report page 18) and as contained in latest version of Street Works UK Utility Excavation Arisings Waste Classification Protocol (V4.0, Feb 2020, Section 7.4) </t>
  </si>
  <si>
    <t>Streetworks UK Waste Classification Protocol does specify testing frequencies for excavation spoil</t>
  </si>
  <si>
    <t>Works Order</t>
  </si>
  <si>
    <t>Rein Ref</t>
  </si>
  <si>
    <t>SAP Reinstatement Order</t>
  </si>
  <si>
    <t>COAM</t>
  </si>
  <si>
    <t>PMA</t>
  </si>
  <si>
    <t>Site Location</t>
  </si>
  <si>
    <t>Street</t>
  </si>
  <si>
    <t>City</t>
  </si>
  <si>
    <t>Postcode</t>
  </si>
  <si>
    <t>PU/PRI</t>
  </si>
  <si>
    <t>Req Length</t>
  </si>
  <si>
    <t>Req Width</t>
  </si>
  <si>
    <t>Req Depth</t>
  </si>
  <si>
    <t>Req Surface Category</t>
  </si>
  <si>
    <t>Req Location</t>
  </si>
  <si>
    <t>Act Length</t>
  </si>
  <si>
    <t>Act Width</t>
  </si>
  <si>
    <t>Act Depth</t>
  </si>
  <si>
    <t>Surface Category</t>
  </si>
  <si>
    <t>Location</t>
  </si>
  <si>
    <t>Request Date</t>
  </si>
  <si>
    <t>Interim or Permanent</t>
  </si>
  <si>
    <t>Completion Date</t>
  </si>
  <si>
    <t>Working Days</t>
  </si>
  <si>
    <t>Calender Days</t>
  </si>
  <si>
    <t>Supplier</t>
  </si>
  <si>
    <t>HA</t>
  </si>
  <si>
    <t>Road Class</t>
  </si>
  <si>
    <t>Notice End Date</t>
  </si>
  <si>
    <t>XX045-2000090874/01</t>
  </si>
  <si>
    <t>RE109675</t>
  </si>
  <si>
    <t>North Riding</t>
  </si>
  <si>
    <t>Domestic Service</t>
  </si>
  <si>
    <t>Gladstone road</t>
  </si>
  <si>
    <t>SCARBOROUGH Gladstone Road</t>
  </si>
  <si>
    <t>SCARBOROUGH</t>
  </si>
  <si>
    <t>YO12 7AG</t>
  </si>
  <si>
    <t>Public</t>
  </si>
  <si>
    <t>C - Concrete</t>
  </si>
  <si>
    <t>C - Carriageway</t>
  </si>
  <si>
    <t>P</t>
  </si>
  <si>
    <t>USSL</t>
  </si>
  <si>
    <t>NORTH YORKSHIRE</t>
  </si>
  <si>
    <t>RE109756</t>
  </si>
  <si>
    <t>New plots</t>
  </si>
  <si>
    <t>DBM - Dense Bit Macadam</t>
  </si>
  <si>
    <t>F - Foot way</t>
  </si>
  <si>
    <t>RE109757</t>
  </si>
  <si>
    <t>RE109758</t>
  </si>
  <si>
    <t>XX045-2000090874/02</t>
  </si>
  <si>
    <t>RE109850</t>
  </si>
  <si>
    <t>SCARBOROUGH GLADSTONE ROAD</t>
  </si>
  <si>
    <t>F - Flags</t>
  </si>
  <si>
    <t>XX044-3900001597</t>
  </si>
  <si>
    <t>RE109308</t>
  </si>
  <si>
    <t>Domestic Main</t>
  </si>
  <si>
    <t>Opposite white house on a684</t>
  </si>
  <si>
    <t>MORTON ON SWALE MORTON ON SWALE VILLAGE</t>
  </si>
  <si>
    <t>MORTON ON SWALE</t>
  </si>
  <si>
    <t>DL7 9RG</t>
  </si>
  <si>
    <t>GV - Grass Verge</t>
  </si>
  <si>
    <t>V - Verge</t>
  </si>
  <si>
    <t>XX042-3900001838</t>
  </si>
  <si>
    <t>RE109329</t>
  </si>
  <si>
    <t>North Tyne</t>
  </si>
  <si>
    <t>Non-Domestic Main</t>
  </si>
  <si>
    <t xml:space="preserve">Opposite the wheatsheaf </t>
  </si>
  <si>
    <t>BLAKELAW PONTELAND ROAD</t>
  </si>
  <si>
    <t>BLAKELAW</t>
  </si>
  <si>
    <t>UM - Unmade</t>
  </si>
  <si>
    <t>Newcastle Upon Tyne</t>
  </si>
  <si>
    <t>RE109330</t>
  </si>
  <si>
    <t xml:space="preserve">Opposite wheatsheaf </t>
  </si>
  <si>
    <t>RE109331</t>
  </si>
  <si>
    <t>HRA - Hot Rolled Asphalt</t>
  </si>
  <si>
    <t>RE109332</t>
  </si>
  <si>
    <t xml:space="preserve">Opposite wheatsheaf farm </t>
  </si>
  <si>
    <t>RE109443</t>
  </si>
  <si>
    <t>Pennines</t>
  </si>
  <si>
    <t>Opp 62</t>
  </si>
  <si>
    <t>Mill Bank Rd Opp 62</t>
  </si>
  <si>
    <t>Meltham</t>
  </si>
  <si>
    <t>HD9 4AX</t>
  </si>
  <si>
    <t>XX044-3900003127</t>
  </si>
  <si>
    <t>RE109651</t>
  </si>
  <si>
    <t>5 Northallerton road</t>
  </si>
  <si>
    <t>LEEMING BAR NORTHALLERTON ROAD</t>
  </si>
  <si>
    <t>LEEMING BAR</t>
  </si>
  <si>
    <t>DL7 9AA</t>
  </si>
  <si>
    <t>RE109442</t>
  </si>
  <si>
    <t>Tees</t>
  </si>
  <si>
    <t>17 Henley Road Middlesbrough
TS5 5BX</t>
  </si>
  <si>
    <t xml:space="preserve">Henley Road 17 </t>
  </si>
  <si>
    <t>Middlesbrough</t>
  </si>
  <si>
    <t>TS5 5BX</t>
  </si>
  <si>
    <t>XX042-3900028130</t>
  </si>
  <si>
    <t>RE109345</t>
  </si>
  <si>
    <t>Footpath outside number 53</t>
  </si>
  <si>
    <t>Athol Gardens 53</t>
  </si>
  <si>
    <t>Whitley Bay</t>
  </si>
  <si>
    <t>NE25 9DN</t>
  </si>
  <si>
    <t>NORTH TYNESIDE COUNCIL</t>
  </si>
  <si>
    <t>RE109239</t>
  </si>
  <si>
    <t>Inside wooden fenced compound at rear of argos and homebase tweedmouth industrial estate northumberland road td15 2as</t>
  </si>
  <si>
    <t xml:space="preserve"> 38 Dean Drive </t>
  </si>
  <si>
    <t xml:space="preserve">Berwick Upon Tweed </t>
  </si>
  <si>
    <t>Private (Domestic)</t>
  </si>
  <si>
    <t>RE109240</t>
  </si>
  <si>
    <t>Rear garden of no 38 Dean Drive  which is next to telegraph pole DP449</t>
  </si>
  <si>
    <t>L - Lawn</t>
  </si>
  <si>
    <t>G - Garden</t>
  </si>
  <si>
    <t>RE109238</t>
  </si>
  <si>
    <t>XX042-3900028273</t>
  </si>
  <si>
    <t>RE109927</t>
  </si>
  <si>
    <t xml:space="preserve">Outside site entrance </t>
  </si>
  <si>
    <t>SOUTH GOSFORTH THE DRIVE</t>
  </si>
  <si>
    <t>SOUTH GOSFORTH</t>
  </si>
  <si>
    <t>SMA - Stone Mastic Asphalt</t>
  </si>
  <si>
    <t>XX042-3900028306</t>
  </si>
  <si>
    <t>RE109372</t>
  </si>
  <si>
    <t xml:space="preserve">Private path of No68 Normanton Terrace next to no 66 </t>
  </si>
  <si>
    <t>ELSWICK NORMANTON TERRACE</t>
  </si>
  <si>
    <t>ELSWICK</t>
  </si>
  <si>
    <t>XX049-3900028311</t>
  </si>
  <si>
    <t>RE109463</t>
  </si>
  <si>
    <t>Mill Bank Rd 62</t>
  </si>
  <si>
    <t>KIRKLEES</t>
  </si>
  <si>
    <t>XX046-3900028326</t>
  </si>
  <si>
    <t>RE109445</t>
  </si>
  <si>
    <t>East Riding</t>
  </si>
  <si>
    <t>Hu12 8lx</t>
  </si>
  <si>
    <t>Brevere Road 27</t>
  </si>
  <si>
    <t>Hedon</t>
  </si>
  <si>
    <t>HI12 8LX</t>
  </si>
  <si>
    <t>EAST RIDING OF YORKSHIRE</t>
  </si>
  <si>
    <t>RE109446</t>
  </si>
  <si>
    <t>RE109444</t>
  </si>
  <si>
    <t>RE109576</t>
  </si>
  <si>
    <t>Leeds</t>
  </si>
  <si>
    <t>Service Alteration</t>
  </si>
  <si>
    <t>driveway of n.o 5</t>
  </si>
  <si>
    <t xml:space="preserve">rawdon  Benton park drive </t>
  </si>
  <si>
    <t xml:space="preserve">Leeds </t>
  </si>
  <si>
    <t xml:space="preserve">ls19 6AN </t>
  </si>
  <si>
    <t>NK - Not Known</t>
  </si>
  <si>
    <t>D - Drive way</t>
  </si>
  <si>
    <t xml:space="preserve">ussl </t>
  </si>
  <si>
    <t>XX046-3900028407</t>
  </si>
  <si>
    <t>RE109584</t>
  </si>
  <si>
    <t>Garden of 136</t>
  </si>
  <si>
    <t>KINGSTON UPON HULL JERVIS ROAD</t>
  </si>
  <si>
    <t>KINGSTON UPON HULL</t>
  </si>
  <si>
    <t>KINGSTON-UPON-HULL</t>
  </si>
  <si>
    <t>RE109585</t>
  </si>
  <si>
    <t>Build8ng line of 136</t>
  </si>
  <si>
    <t>RE109583</t>
  </si>
  <si>
    <t>Fp or no 136</t>
  </si>
  <si>
    <t>XX048-3900028416</t>
  </si>
  <si>
    <t>RE108979</t>
  </si>
  <si>
    <t xml:space="preserve">verge outside clarmount house </t>
  </si>
  <si>
    <t>RAWDON WELL LANE</t>
  </si>
  <si>
    <t>RAWDON</t>
  </si>
  <si>
    <t>CARRIAGEWAY TYPE 3</t>
  </si>
  <si>
    <t>RE108980</t>
  </si>
  <si>
    <t xml:space="preserve">outside front door of clarmount house </t>
  </si>
  <si>
    <t>G - Gravel</t>
  </si>
  <si>
    <t>XX042-3900028458</t>
  </si>
  <si>
    <t>RE109920</t>
  </si>
  <si>
    <t xml:space="preserve">Rear Of morrisons (outside of unit 16a)coquet enterprise  park  amble  ne65 0pe </t>
  </si>
  <si>
    <t xml:space="preserve">Coquet Enterprise Park  Morrisons </t>
  </si>
  <si>
    <t xml:space="preserve">Amble </t>
  </si>
  <si>
    <t>NORTHUMBERLAND UA</t>
  </si>
  <si>
    <t>RE109921</t>
  </si>
  <si>
    <t xml:space="preserve">Rear Of morrisons coquet enterprise park amble </t>
  </si>
  <si>
    <t>RE109926</t>
  </si>
  <si>
    <t>Non-Domestic Service</t>
  </si>
  <si>
    <t xml:space="preserve">Rear Of morrosons coquet enterprise park amble </t>
  </si>
  <si>
    <t>XX046-3900028612</t>
  </si>
  <si>
    <t>RE109674</t>
  </si>
  <si>
    <t>9 Lowfield Crescent.pontefract wf9 4hy</t>
  </si>
  <si>
    <t>HEMSWORTH LOWFIELD CRESCENT</t>
  </si>
  <si>
    <t>HEMSWORTH</t>
  </si>
  <si>
    <t>WF9 4HY</t>
  </si>
  <si>
    <t>Private (Non Domestic)</t>
  </si>
  <si>
    <t>B/BP - Brick/Block Paving</t>
  </si>
  <si>
    <t>Wakefield MDC</t>
  </si>
  <si>
    <t>XX045-3900028613</t>
  </si>
  <si>
    <t>RE109636</t>
  </si>
  <si>
    <t>In fp os no 61</t>
  </si>
  <si>
    <t>YORK PENTON PLACE</t>
  </si>
  <si>
    <t>YORK</t>
  </si>
  <si>
    <t>City of York Council</t>
  </si>
  <si>
    <t>RE109637</t>
  </si>
  <si>
    <t>RE109464</t>
  </si>
  <si>
    <t xml:space="preserve">Footpath on for er of Minton court </t>
  </si>
  <si>
    <t xml:space="preserve"> Minton Lane </t>
  </si>
  <si>
    <t xml:space="preserve">North Shields </t>
  </si>
  <si>
    <t>NE29 6DQ</t>
  </si>
  <si>
    <t>RE109465</t>
  </si>
  <si>
    <t xml:space="preserve">Trench to road from footpath </t>
  </si>
  <si>
    <t>RE109466</t>
  </si>
  <si>
    <t xml:space="preserve">Road Minton lane at  junction of Minton court </t>
  </si>
  <si>
    <t>XX045-3900028853</t>
  </si>
  <si>
    <t>RE109726</t>
  </si>
  <si>
    <t>Palace road
T.m on site</t>
  </si>
  <si>
    <t>RIPON PALACE ROAD</t>
  </si>
  <si>
    <t>RIPON</t>
  </si>
  <si>
    <t>RE109728</t>
  </si>
  <si>
    <t xml:space="preserve">Palace road </t>
  </si>
  <si>
    <t>RE109727</t>
  </si>
  <si>
    <t>Palace road</t>
  </si>
  <si>
    <t>RE109729</t>
  </si>
  <si>
    <t>XX046-3900028913</t>
  </si>
  <si>
    <t>RE109362</t>
  </si>
  <si>
    <t>Road os no 7</t>
  </si>
  <si>
    <t>CHERRY BURTON ETTON ROAD</t>
  </si>
  <si>
    <t>CHERRY BURTON</t>
  </si>
  <si>
    <t>RE109363</t>
  </si>
  <si>
    <t>Road os emly lodge</t>
  </si>
  <si>
    <t>RE109364</t>
  </si>
  <si>
    <t>Fp os Emly lodgw</t>
  </si>
  <si>
    <t>XX046-3900028983</t>
  </si>
  <si>
    <t>RE109597</t>
  </si>
  <si>
    <t>33 Hook Road Goole dn14 5jb</t>
  </si>
  <si>
    <t>GOOLE HOOK ROAD</t>
  </si>
  <si>
    <t>GOOLE</t>
  </si>
  <si>
    <t>DN14 5JB</t>
  </si>
  <si>
    <t>RE109598</t>
  </si>
  <si>
    <t>RE109599</t>
  </si>
  <si>
    <t>XX046-3900029071</t>
  </si>
  <si>
    <t>RE109769</t>
  </si>
  <si>
    <t>Hu16 5th</t>
  </si>
  <si>
    <t>SKIDBY MAIN STREET</t>
  </si>
  <si>
    <t>SKIDBY</t>
  </si>
  <si>
    <t>HU16 5TH</t>
  </si>
  <si>
    <t>RE109771</t>
  </si>
  <si>
    <t>XX048-3900029453</t>
  </si>
  <si>
    <t>RE109929</t>
  </si>
  <si>
    <t xml:space="preserve">school </t>
  </si>
  <si>
    <t>CHAPELTOWN LEOPOLD STREET</t>
  </si>
  <si>
    <t>CHAPELTOWN</t>
  </si>
  <si>
    <t>XX042-3900029467</t>
  </si>
  <si>
    <t>RE109409</t>
  </si>
  <si>
    <t>NORTH SHIELDS PRUDHOE STREET</t>
  </si>
  <si>
    <t>NORTH SHIELDS</t>
  </si>
  <si>
    <t>NE296QZ</t>
  </si>
  <si>
    <t>S - Setts</t>
  </si>
  <si>
    <t>RE109410</t>
  </si>
  <si>
    <t>RE109411</t>
  </si>
  <si>
    <t>RE109408</t>
  </si>
  <si>
    <t>XX041-3900029488</t>
  </si>
  <si>
    <t>RE109118</t>
  </si>
  <si>
    <t xml:space="preserve">Outside bowmans carpets </t>
  </si>
  <si>
    <t>PENRITH ROBINSON STREET</t>
  </si>
  <si>
    <t>PENRITH</t>
  </si>
  <si>
    <t xml:space="preserve">Gallaghers </t>
  </si>
  <si>
    <t>CUMBRIA COUNTY COUNCIL</t>
  </si>
  <si>
    <t>XX048-3900029494</t>
  </si>
  <si>
    <t>RE109592</t>
  </si>
  <si>
    <t xml:space="preserve">former school </t>
  </si>
  <si>
    <t>CROSS GREEN KNOWSTHORPE CRESCENT</t>
  </si>
  <si>
    <t>CROSS GREEN</t>
  </si>
  <si>
    <t>XX045-3900029520</t>
  </si>
  <si>
    <t>RE109752</t>
  </si>
  <si>
    <t>Footpath opposite 7</t>
  </si>
  <si>
    <t>HARROGATE OAKDALE</t>
  </si>
  <si>
    <t>HARROGATE</t>
  </si>
  <si>
    <t>RE109753</t>
  </si>
  <si>
    <t>Opposite no 7</t>
  </si>
  <si>
    <t>RE109754</t>
  </si>
  <si>
    <t>Road outside no 7</t>
  </si>
  <si>
    <t>RE109755</t>
  </si>
  <si>
    <t>Footpath outside no 7</t>
  </si>
  <si>
    <t>XX046-3900029611</t>
  </si>
  <si>
    <t>RE109588</t>
  </si>
  <si>
    <t xml:space="preserve">garden </t>
  </si>
  <si>
    <t>York Road Ebor House</t>
  </si>
  <si>
    <t>Selby</t>
  </si>
  <si>
    <t>Y08 5JP</t>
  </si>
  <si>
    <t>CARRIAGEWAY TYPE 4</t>
  </si>
  <si>
    <t>RE109589</t>
  </si>
  <si>
    <t xml:space="preserve">FOOTPATH </t>
  </si>
  <si>
    <t>XX045-3900029729</t>
  </si>
  <si>
    <t>RE109178</t>
  </si>
  <si>
    <t>In verge of no 17</t>
  </si>
  <si>
    <t>SUTTON UPON DERWENT WHEELWRIGHT CLOSE</t>
  </si>
  <si>
    <t>SUTTON UPON DERWENT</t>
  </si>
  <si>
    <t>RE109179</t>
  </si>
  <si>
    <t>In verge os no 17</t>
  </si>
  <si>
    <t>RE109180</t>
  </si>
  <si>
    <t>In rd os no 17</t>
  </si>
  <si>
    <t>RE109375</t>
  </si>
  <si>
    <t>Cumbria</t>
  </si>
  <si>
    <t>No 45</t>
  </si>
  <si>
    <t>Senhouse Court Eaglesfield St</t>
  </si>
  <si>
    <t xml:space="preserve">Maryport </t>
  </si>
  <si>
    <t>CA15 6HF</t>
  </si>
  <si>
    <t>RE109377</t>
  </si>
  <si>
    <t>No 49</t>
  </si>
  <si>
    <t>RE109378</t>
  </si>
  <si>
    <t>RE109374</t>
  </si>
  <si>
    <t>RE109376</t>
  </si>
  <si>
    <t>XX043-3900030024</t>
  </si>
  <si>
    <t>RE109765</t>
  </si>
  <si>
    <t xml:space="preserve">Outside Montpelier </t>
  </si>
  <si>
    <t>EAST RAINTON DURHAM ROAD</t>
  </si>
  <si>
    <t>EAST RAINTON</t>
  </si>
  <si>
    <t>CITY OF SUNDERLAND</t>
  </si>
  <si>
    <t>RE109766</t>
  </si>
  <si>
    <t>RE109767</t>
  </si>
  <si>
    <t xml:space="preserve">opposite Montpellier </t>
  </si>
  <si>
    <t>RE109768</t>
  </si>
  <si>
    <t>XX046-3900030138</t>
  </si>
  <si>
    <t>RE109210</t>
  </si>
  <si>
    <t>Fp os no 5</t>
  </si>
  <si>
    <t>CHERRY BURTON THE DRIVE</t>
  </si>
  <si>
    <t>XX049-3900030284</t>
  </si>
  <si>
    <t>RE109070</t>
  </si>
  <si>
    <t>Footpath outside No.3 willow lane</t>
  </si>
  <si>
    <t>FARTOWN 3 WILLOW LANE</t>
  </si>
  <si>
    <t>FARTOWN</t>
  </si>
  <si>
    <t>XX046-3900030324</t>
  </si>
  <si>
    <t>RE109395</t>
  </si>
  <si>
    <t xml:space="preserve">FOOTPATH outside highdale on high street </t>
  </si>
  <si>
    <t>BROTHERTON HIGH STREET</t>
  </si>
  <si>
    <t>BROTHERTON</t>
  </si>
  <si>
    <t>WF119EY</t>
  </si>
  <si>
    <t>RE109396</t>
  </si>
  <si>
    <t xml:space="preserve">road outside highdale </t>
  </si>
  <si>
    <t>RE109394</t>
  </si>
  <si>
    <t xml:space="preserve">garden outside highdale </t>
  </si>
  <si>
    <t>RE109873</t>
  </si>
  <si>
    <t>Garden of 54</t>
  </si>
  <si>
    <t>Ackworth 54 Bell Lane</t>
  </si>
  <si>
    <t xml:space="preserve">Pontefract </t>
  </si>
  <si>
    <t>WF77JN</t>
  </si>
  <si>
    <t>NSS - Natural Stone Slabs</t>
  </si>
  <si>
    <t>XX045-3900030424</t>
  </si>
  <si>
    <t>RE109380</t>
  </si>
  <si>
    <t>In drive of no 12</t>
  </si>
  <si>
    <t>STAMFORD BRIDGE SAXON ROAD</t>
  </si>
  <si>
    <t>STAMFORD BRIDGE</t>
  </si>
  <si>
    <t>RE109379</t>
  </si>
  <si>
    <t xml:space="preserve">In fp os no 12 </t>
  </si>
  <si>
    <t>XX043-3900030444</t>
  </si>
  <si>
    <t>RE109980</t>
  </si>
  <si>
    <t>rear 224/226/226a</t>
  </si>
  <si>
    <t>JARROW ALBERT ROAD</t>
  </si>
  <si>
    <t>JARROW</t>
  </si>
  <si>
    <t>SOUTH TYNESIDE COUNCIL</t>
  </si>
  <si>
    <t>RE109981</t>
  </si>
  <si>
    <t>side 224/226/226a</t>
  </si>
  <si>
    <t>RE109982</t>
  </si>
  <si>
    <t>front 224/226/226a</t>
  </si>
  <si>
    <t>XX045-3900030501</t>
  </si>
  <si>
    <t>RE109458</t>
  </si>
  <si>
    <t xml:space="preserve">14a Victoria Rd </t>
  </si>
  <si>
    <t>Victoria Rd  14a</t>
  </si>
  <si>
    <t xml:space="preserve">Harrogate </t>
  </si>
  <si>
    <t>HG20EX</t>
  </si>
  <si>
    <t>RE109459</t>
  </si>
  <si>
    <t>RE109671</t>
  </si>
  <si>
    <t>Bradford</t>
  </si>
  <si>
    <t xml:space="preserve">Very opp the annex </t>
  </si>
  <si>
    <t>Jonscroft The Annex</t>
  </si>
  <si>
    <t xml:space="preserve">Queensbury </t>
  </si>
  <si>
    <t>RE109669</t>
  </si>
  <si>
    <t>Rd os the annex</t>
  </si>
  <si>
    <t>RE109670</t>
  </si>
  <si>
    <t xml:space="preserve">Rd opp side to the annex </t>
  </si>
  <si>
    <t>XX045-3900030761</t>
  </si>
  <si>
    <t>RE109228</t>
  </si>
  <si>
    <t>Outside 10</t>
  </si>
  <si>
    <t>WALMGATE WYCLIFFE AVENUE</t>
  </si>
  <si>
    <t>WALMGATE</t>
  </si>
  <si>
    <t>RE109229</t>
  </si>
  <si>
    <t>RE109231</t>
  </si>
  <si>
    <t>Garden of 10</t>
  </si>
  <si>
    <t>XX046-3900030809</t>
  </si>
  <si>
    <t>RE109381</t>
  </si>
  <si>
    <t>Service Renewal (Policy Relay)</t>
  </si>
  <si>
    <t>Hu17 7bw</t>
  </si>
  <si>
    <t>MOLESCROFT COPANDALE ROAD</t>
  </si>
  <si>
    <t>MOLESCROFT</t>
  </si>
  <si>
    <t>HU17 7BW</t>
  </si>
  <si>
    <t>CP - Crazy Paving</t>
  </si>
  <si>
    <t>RE109382</t>
  </si>
  <si>
    <t>RE109415</t>
  </si>
  <si>
    <t>Back.of 105</t>
  </si>
  <si>
    <t xml:space="preserve"> 105 North Lane</t>
  </si>
  <si>
    <t>York</t>
  </si>
  <si>
    <t>XX045-3900030850</t>
  </si>
  <si>
    <t>RE109278</t>
  </si>
  <si>
    <t>Outside no9</t>
  </si>
  <si>
    <t xml:space="preserve"> 9 JOHN STREET</t>
  </si>
  <si>
    <t>WHITBY</t>
  </si>
  <si>
    <t>XX045-3900030857</t>
  </si>
  <si>
    <t>RE109421</t>
  </si>
  <si>
    <t>Outside no24</t>
  </si>
  <si>
    <t xml:space="preserve"> 24 ST JOHNS AVENUE</t>
  </si>
  <si>
    <t>XX046-3900030859</t>
  </si>
  <si>
    <t>RE109261</t>
  </si>
  <si>
    <t xml:space="preserve">front garden of number 65 king street </t>
  </si>
  <si>
    <t>NORMANTON KING STREET</t>
  </si>
  <si>
    <t>NORMANTON</t>
  </si>
  <si>
    <t>WF61EP</t>
  </si>
  <si>
    <t>RE109260</t>
  </si>
  <si>
    <t xml:space="preserve">outside number 65 king street </t>
  </si>
  <si>
    <t>XX041-3900030893</t>
  </si>
  <si>
    <t>RE109610</t>
  </si>
  <si>
    <t>No 124</t>
  </si>
  <si>
    <t>WORKINGTON JOHN STREET</t>
  </si>
  <si>
    <t>WORKINGTON</t>
  </si>
  <si>
    <t>RE109609</t>
  </si>
  <si>
    <t>XX043-3900031080</t>
  </si>
  <si>
    <t>RE109634</t>
  </si>
  <si>
    <t>Road opposite building next to number 6</t>
  </si>
  <si>
    <t>GREENSIDE DYKE HEADS LANE</t>
  </si>
  <si>
    <t>GREENSIDE</t>
  </si>
  <si>
    <t>GATESHEAD COUNCIL</t>
  </si>
  <si>
    <t>XX043-3900031086</t>
  </si>
  <si>
    <t>RE109385</t>
  </si>
  <si>
    <t>Garden of 33 Ospray Close</t>
  </si>
  <si>
    <t>ESH WINNING OSPREY CLOSE</t>
  </si>
  <si>
    <t>ESH WINNING</t>
  </si>
  <si>
    <t>Durham</t>
  </si>
  <si>
    <t>RE109386</t>
  </si>
  <si>
    <t>Private round the back of 33 Ospray Close</t>
  </si>
  <si>
    <t>RE109384</t>
  </si>
  <si>
    <t>Footpath outside 33 Ospray Close</t>
  </si>
  <si>
    <t>XX046-3900031146</t>
  </si>
  <si>
    <t>RE109630</t>
  </si>
  <si>
    <t>footpath 39</t>
  </si>
  <si>
    <t>CASTLEFORD KESWICK DRIVE</t>
  </si>
  <si>
    <t>CASTLEFORD</t>
  </si>
  <si>
    <t>wf102rd</t>
  </si>
  <si>
    <t>RE109629</t>
  </si>
  <si>
    <t>garden 39</t>
  </si>
  <si>
    <t>RE109631</t>
  </si>
  <si>
    <t xml:space="preserve">39 footpath </t>
  </si>
  <si>
    <t>XX042-3900031211</t>
  </si>
  <si>
    <t>RE109944</t>
  </si>
  <si>
    <t xml:space="preserve">In garden of number 18 </t>
  </si>
  <si>
    <t>JESMOND SAINT GEORGES TERRACE</t>
  </si>
  <si>
    <t>JESMOND</t>
  </si>
  <si>
    <t>NE2 2SY</t>
  </si>
  <si>
    <t>RE109945</t>
  </si>
  <si>
    <t>Front garden of 18</t>
  </si>
  <si>
    <t>RE109943</t>
  </si>
  <si>
    <t>Foot path outside number 18</t>
  </si>
  <si>
    <t>RE109946</t>
  </si>
  <si>
    <t>XX046-3900031225</t>
  </si>
  <si>
    <t>RE109405</t>
  </si>
  <si>
    <t>12 Green a res close Selby yo8 9ha</t>
  </si>
  <si>
    <t>BRAYTON GREENACRES CLOSE</t>
  </si>
  <si>
    <t>BRAYTON</t>
  </si>
  <si>
    <t>YO8 9HA</t>
  </si>
  <si>
    <t>RE109406</t>
  </si>
  <si>
    <t>12 Green Acres Close Selby yo8 9ha</t>
  </si>
  <si>
    <t>RE109407</t>
  </si>
  <si>
    <t>XX048-3900031234</t>
  </si>
  <si>
    <t>RE109268</t>
  </si>
  <si>
    <t>PUDSEY WOODHALL CROFT</t>
  </si>
  <si>
    <t>PUDSEY</t>
  </si>
  <si>
    <t>XX046-3900031241</t>
  </si>
  <si>
    <t>RE109680</t>
  </si>
  <si>
    <t>MIDDLESTOWN OLD ROAD</t>
  </si>
  <si>
    <t>MIDDLESTOWN</t>
  </si>
  <si>
    <t>WF44RL</t>
  </si>
  <si>
    <t>XX045-3900031256</t>
  </si>
  <si>
    <t>RE109827</t>
  </si>
  <si>
    <t>Rear of 25</t>
  </si>
  <si>
    <t>BOOTHAM SIROCCO COURT</t>
  </si>
  <si>
    <t>BOOTHAM</t>
  </si>
  <si>
    <t>XX045-3900031282</t>
  </si>
  <si>
    <t>RE109825</t>
  </si>
  <si>
    <t>Side of 44</t>
  </si>
  <si>
    <t>XX045-3900031318</t>
  </si>
  <si>
    <t>RE109705</t>
  </si>
  <si>
    <t>In footway outside 176</t>
  </si>
  <si>
    <t>SCARBOROUGH VICTORIA ROAD</t>
  </si>
  <si>
    <t>XX043-3900031332</t>
  </si>
  <si>
    <t>RE109806</t>
  </si>
  <si>
    <t>Outside 34</t>
  </si>
  <si>
    <t>LEADGATE CHURCH STREET</t>
  </si>
  <si>
    <t>LEADGATE</t>
  </si>
  <si>
    <t>XX043-3900031339</t>
  </si>
  <si>
    <t>RE109972</t>
  </si>
  <si>
    <t>Outside 5</t>
  </si>
  <si>
    <t>NETTLESWORTH WOODLAND TERRACE</t>
  </si>
  <si>
    <t>NETTLESWORTH</t>
  </si>
  <si>
    <t>3900031366/01</t>
  </si>
  <si>
    <t>RE110024</t>
  </si>
  <si>
    <t>Back of North street</t>
  </si>
  <si>
    <t>Wetherby North Street</t>
  </si>
  <si>
    <t>Wetherby</t>
  </si>
  <si>
    <t>LS22 6NU</t>
  </si>
  <si>
    <t>RE110025</t>
  </si>
  <si>
    <t>Outside 1 and 2</t>
  </si>
  <si>
    <t>RE110026</t>
  </si>
  <si>
    <t xml:space="preserve">1 and 2 </t>
  </si>
  <si>
    <t>RE110027</t>
  </si>
  <si>
    <t>1 and 2</t>
  </si>
  <si>
    <t>XX042-3900031370</t>
  </si>
  <si>
    <t>RE109793</t>
  </si>
  <si>
    <t>Front garden of number 8</t>
  </si>
  <si>
    <t>LONGHIRST LONGHIRST VILLAGE</t>
  </si>
  <si>
    <t>LONGHIRST</t>
  </si>
  <si>
    <t>RE109791</t>
  </si>
  <si>
    <t>Carriage way outside number 8</t>
  </si>
  <si>
    <t>RE109792</t>
  </si>
  <si>
    <t>Footpath outside number 8</t>
  </si>
  <si>
    <t>RE109794</t>
  </si>
  <si>
    <t>Footpath outside entrance to number 8</t>
  </si>
  <si>
    <t>RE109795</t>
  </si>
  <si>
    <t>Side path of number 8 behind front gate</t>
  </si>
  <si>
    <t>XX047-3900031414</t>
  </si>
  <si>
    <t>RE109039</t>
  </si>
  <si>
    <t>Footpath</t>
  </si>
  <si>
    <t>MANNINGHAM TILE STREET</t>
  </si>
  <si>
    <t>MANNINGHAM</t>
  </si>
  <si>
    <t>BD8 8NX</t>
  </si>
  <si>
    <t>BRADFORD</t>
  </si>
  <si>
    <t>RE109040</t>
  </si>
  <si>
    <t>Alley side 47</t>
  </si>
  <si>
    <t>XX043-3900031577</t>
  </si>
  <si>
    <t>RE108938</t>
  </si>
  <si>
    <t xml:space="preserve">Garden </t>
  </si>
  <si>
    <t>CG - Cultivated Garden</t>
  </si>
  <si>
    <t>XX047-3900031585</t>
  </si>
  <si>
    <t>RE109797</t>
  </si>
  <si>
    <t>Footpath os no 25</t>
  </si>
  <si>
    <t xml:space="preserve"> 25 White Abbey Rd</t>
  </si>
  <si>
    <t xml:space="preserve">Bradford </t>
  </si>
  <si>
    <t>CARRIAGEWAY TYPE 2</t>
  </si>
  <si>
    <t>XX048-3900031668</t>
  </si>
  <si>
    <t>RE109974</t>
  </si>
  <si>
    <t>GLEDHOW LARKHILL ROAD</t>
  </si>
  <si>
    <t>GLEDHOW</t>
  </si>
  <si>
    <t>RE109975</t>
  </si>
  <si>
    <t>XX042-3900031745</t>
  </si>
  <si>
    <t>RE109672</t>
  </si>
  <si>
    <t>O/s no 149</t>
  </si>
  <si>
    <t>WALKER MIDDLE STREET</t>
  </si>
  <si>
    <t>WALKER</t>
  </si>
  <si>
    <t xml:space="preserve">USSL </t>
  </si>
  <si>
    <t>XX042-3900031919</t>
  </si>
  <si>
    <t>RE109694</t>
  </si>
  <si>
    <t>ARTHURS HILL STANTON STREET</t>
  </si>
  <si>
    <t>ARTHURS HILL</t>
  </si>
  <si>
    <t>NE45LH</t>
  </si>
  <si>
    <t>RE109695</t>
  </si>
  <si>
    <t>RE109696</t>
  </si>
  <si>
    <t>Rear 161</t>
  </si>
  <si>
    <t>RE109697</t>
  </si>
  <si>
    <t>RE109698</t>
  </si>
  <si>
    <t>XX044-3900031920</t>
  </si>
  <si>
    <t>RE109706</t>
  </si>
  <si>
    <t>At no 20</t>
  </si>
  <si>
    <t>MIDDLESBROUGH WILTON STREET</t>
  </si>
  <si>
    <t>MIDDLESBROUGH</t>
  </si>
  <si>
    <t>TS1 3PP</t>
  </si>
  <si>
    <t>XX046-3900032005</t>
  </si>
  <si>
    <t>RE109711</t>
  </si>
  <si>
    <t>back of 3</t>
  </si>
  <si>
    <t>KNOTTINGLEY HAMPDEN CLOSE</t>
  </si>
  <si>
    <t>KNOTTINGLEY</t>
  </si>
  <si>
    <t>wf118pt</t>
  </si>
  <si>
    <t>XX041-3900032006</t>
  </si>
  <si>
    <t>RE109450</t>
  </si>
  <si>
    <t>Outside no30</t>
  </si>
  <si>
    <t>Moorpark Avenue  30</t>
  </si>
  <si>
    <t>Carlisle</t>
  </si>
  <si>
    <t>RE109451</t>
  </si>
  <si>
    <t>No30</t>
  </si>
  <si>
    <t>RE109452</t>
  </si>
  <si>
    <t xml:space="preserve">No30 </t>
  </si>
  <si>
    <t>XX049-3900032012</t>
  </si>
  <si>
    <t>RE109453</t>
  </si>
  <si>
    <t>MELTHAM ROAD TO REAR OF 1-22 BANK BUILDINGS</t>
  </si>
  <si>
    <t>MELTHAM</t>
  </si>
  <si>
    <t>RE109454</t>
  </si>
  <si>
    <t>XX043-3900032063</t>
  </si>
  <si>
    <t>RE109225</t>
  </si>
  <si>
    <t>verge in front of 99 Surrey Crescent</t>
  </si>
  <si>
    <t>MOORSIDE SURREY CRESCENT</t>
  </si>
  <si>
    <t>MOORSIDE</t>
  </si>
  <si>
    <t>RE109226</t>
  </si>
  <si>
    <t xml:space="preserve">Footpath infront of 99 Surrey Crescent </t>
  </si>
  <si>
    <t>FCA - Fine Cold Asphalt</t>
  </si>
  <si>
    <t>RE109227</t>
  </si>
  <si>
    <t>Garden of 99 Surreu Crescent</t>
  </si>
  <si>
    <t>XX046-3900032091</t>
  </si>
  <si>
    <t>RE109418</t>
  </si>
  <si>
    <t>CUTSYKE WESLEY STREET</t>
  </si>
  <si>
    <t>CUTSYKE</t>
  </si>
  <si>
    <t>WF105HQ</t>
  </si>
  <si>
    <t>XX042-3900032112</t>
  </si>
  <si>
    <t>RE109325</t>
  </si>
  <si>
    <t>Feeder Mains</t>
  </si>
  <si>
    <t xml:space="preserve">Side of wall </t>
  </si>
  <si>
    <t>Fawdon Carrfield Rd</t>
  </si>
  <si>
    <t xml:space="preserve">NEWCASTLE </t>
  </si>
  <si>
    <t>RE109327</t>
  </si>
  <si>
    <t>F/p</t>
  </si>
  <si>
    <t>RE109321</t>
  </si>
  <si>
    <t>Side of 35 end house</t>
  </si>
  <si>
    <t>RE109322</t>
  </si>
  <si>
    <t>In between 2 houses</t>
  </si>
  <si>
    <t>RE109323</t>
  </si>
  <si>
    <t>First house side of property</t>
  </si>
  <si>
    <t>RE109324</t>
  </si>
  <si>
    <t xml:space="preserve">Road/f/path </t>
  </si>
  <si>
    <t>RE109326</t>
  </si>
  <si>
    <t>Road o/s 42</t>
  </si>
  <si>
    <t>RE109328</t>
  </si>
  <si>
    <t>Road at top of street</t>
  </si>
  <si>
    <t>RE109287</t>
  </si>
  <si>
    <t>5 ten tyson close Knottingley wf11 8qj</t>
  </si>
  <si>
    <t>5 Tennyson Close 5 Tennyson Close Knottingley Wf11 8jq</t>
  </si>
  <si>
    <t>Knottingley</t>
  </si>
  <si>
    <t>WF11 8JQ</t>
  </si>
  <si>
    <t>RE109288</t>
  </si>
  <si>
    <t>5 Tennyson Close.knottingley wf11 8qj</t>
  </si>
  <si>
    <t>RE109289</t>
  </si>
  <si>
    <t>5 Tennyson Close Knottingley wf11 8qj</t>
  </si>
  <si>
    <t>RE109290</t>
  </si>
  <si>
    <t>XX048-3900032262</t>
  </si>
  <si>
    <t>RE109581</t>
  </si>
  <si>
    <t>Garden of 25</t>
  </si>
  <si>
    <t>GARFORTH FOSSE WAY</t>
  </si>
  <si>
    <t>GARFORTH</t>
  </si>
  <si>
    <t>RE109582</t>
  </si>
  <si>
    <t>RE109580</t>
  </si>
  <si>
    <t>O/SIDE 25</t>
  </si>
  <si>
    <t>XX044-3900032326</t>
  </si>
  <si>
    <t>RE109488</t>
  </si>
  <si>
    <t>Outside no 38</t>
  </si>
  <si>
    <t xml:space="preserve"> 38 Ingleby Grove</t>
  </si>
  <si>
    <t>Stockton On Tees</t>
  </si>
  <si>
    <t>TS18 5AX</t>
  </si>
  <si>
    <t>Stockton-on-Tees B C</t>
  </si>
  <si>
    <t>RE109490</t>
  </si>
  <si>
    <t>Outside no38</t>
  </si>
  <si>
    <t>XX048-3900032376</t>
  </si>
  <si>
    <t>RE109403</t>
  </si>
  <si>
    <t>YEADON BANKSFIELD MOUNT</t>
  </si>
  <si>
    <t>YEADON</t>
  </si>
  <si>
    <t>RE109404</t>
  </si>
  <si>
    <t>RE109720</t>
  </si>
  <si>
    <t>9 Park Lodge Grove.wakefield wf1 4nw</t>
  </si>
  <si>
    <t>9 Park Lodge Grove 9 Park Lodge Grove.wakefield Wf1 4nw</t>
  </si>
  <si>
    <t>Wakefield</t>
  </si>
  <si>
    <t>WF1 4NW</t>
  </si>
  <si>
    <t>RE109721</t>
  </si>
  <si>
    <t>RE109566</t>
  </si>
  <si>
    <t>No3 garden</t>
  </si>
  <si>
    <t>The Crescent  3</t>
  </si>
  <si>
    <t xml:space="preserve">Workington </t>
  </si>
  <si>
    <t>CA145JQ</t>
  </si>
  <si>
    <t>Gallaghers</t>
  </si>
  <si>
    <t>XX044-3900032540</t>
  </si>
  <si>
    <t>RE109722</t>
  </si>
  <si>
    <t>8 oakdene avenue Darlington</t>
  </si>
  <si>
    <t>DARLINGTON OAKDENE AVENUE</t>
  </si>
  <si>
    <t>DARLINGTON</t>
  </si>
  <si>
    <t>Darlington</t>
  </si>
  <si>
    <t>XX042-3900032576</t>
  </si>
  <si>
    <t>RE109930</t>
  </si>
  <si>
    <t>F/p in garden of 10</t>
  </si>
  <si>
    <t>SOUTH GOSFORTH 10 DILSTON TERRACE</t>
  </si>
  <si>
    <t>XX044-3900032622</t>
  </si>
  <si>
    <t>RE109280</t>
  </si>
  <si>
    <t xml:space="preserve">60 Front St </t>
  </si>
  <si>
    <t>SUNNISIDE FRONT STREET</t>
  </si>
  <si>
    <t>SUNNISIDE</t>
  </si>
  <si>
    <t>DL13 4 LW</t>
  </si>
  <si>
    <t>RE109281</t>
  </si>
  <si>
    <t>RE109282</t>
  </si>
  <si>
    <t>XX041-3900032745</t>
  </si>
  <si>
    <t>RE109902</t>
  </si>
  <si>
    <t>No 31</t>
  </si>
  <si>
    <t>THORNHILL THORNTREES DRIVE</t>
  </si>
  <si>
    <t>THORNHILL</t>
  </si>
  <si>
    <t>CA22 2SU</t>
  </si>
  <si>
    <t>RE109903</t>
  </si>
  <si>
    <t>XX041-3900033020</t>
  </si>
  <si>
    <t>RE109939</t>
  </si>
  <si>
    <t>Outside new build</t>
  </si>
  <si>
    <t>GREAT BROUGHTON SEATON ROAD</t>
  </si>
  <si>
    <t>GREAT BROUGHTON</t>
  </si>
  <si>
    <t>RC101225</t>
  </si>
  <si>
    <t>Outside tattoos shop</t>
  </si>
  <si>
    <t>RE109938</t>
  </si>
  <si>
    <t>Opposite yarn lea</t>
  </si>
  <si>
    <t>RE109023</t>
  </si>
  <si>
    <t>Diversion</t>
  </si>
  <si>
    <t xml:space="preserve">Back of number 50 .2 off footpath </t>
  </si>
  <si>
    <t xml:space="preserve">50 West End Villas </t>
  </si>
  <si>
    <t>Crook</t>
  </si>
  <si>
    <t>DL159PQ</t>
  </si>
  <si>
    <t>RE109025</t>
  </si>
  <si>
    <t>Rear Of 48 .3 from boundary fence</t>
  </si>
  <si>
    <t>RE109026</t>
  </si>
  <si>
    <t>Side of 48 .3 off boundary fence</t>
  </si>
  <si>
    <t>RE109759</t>
  </si>
  <si>
    <t>Monk Ings 71</t>
  </si>
  <si>
    <t>Birstall</t>
  </si>
  <si>
    <t>WF17 9HU</t>
  </si>
  <si>
    <t>XX051-5100002410</t>
  </si>
  <si>
    <t>RE109665</t>
  </si>
  <si>
    <t>116 Escape Repair Main</t>
  </si>
  <si>
    <t xml:space="preserve">opposite Mayfield school </t>
  </si>
  <si>
    <t>WHITEHAVEN MORESBY ROAD</t>
  </si>
  <si>
    <t>WHITEHAVEN</t>
  </si>
  <si>
    <t xml:space="preserve">gallaghers </t>
  </si>
  <si>
    <t>XX058-5100002474</t>
  </si>
  <si>
    <t>RE109275</t>
  </si>
  <si>
    <t xml:space="preserve">Footparh </t>
  </si>
  <si>
    <t>RODLEY HORSFORTH NEW ROAD</t>
  </si>
  <si>
    <t>RODLEY</t>
  </si>
  <si>
    <t>RE109274</t>
  </si>
  <si>
    <t xml:space="preserve">Verge before bridge </t>
  </si>
  <si>
    <t>XX053-5100002480</t>
  </si>
  <si>
    <t>RE109193</t>
  </si>
  <si>
    <t>In verge 20m from house grange mount stockton road seaham. 1m from bt pole</t>
  </si>
  <si>
    <t>SEAHAM GRANGE MOUNT STOCKTON ROAD</t>
  </si>
  <si>
    <t>SEAHAM</t>
  </si>
  <si>
    <t>SR7 0PA</t>
  </si>
  <si>
    <t>RE109194</t>
  </si>
  <si>
    <t>Verge 8m from entrance of grange mount stockton road seaham. Top soil and grass seed only</t>
  </si>
  <si>
    <t>XX059-5100002546</t>
  </si>
  <si>
    <t>RE109233</t>
  </si>
  <si>
    <t>St Andrews road job with Stadium way</t>
  </si>
  <si>
    <t xml:space="preserve"> St Andrews Road</t>
  </si>
  <si>
    <t xml:space="preserve">Huddersfield </t>
  </si>
  <si>
    <t>HD1 6SE</t>
  </si>
  <si>
    <t>XX057-5100002608</t>
  </si>
  <si>
    <t>RE109593</t>
  </si>
  <si>
    <t xml:space="preserve">Road side of Morrisons 
</t>
  </si>
  <si>
    <t>KEIGHLEY LONGCROFT</t>
  </si>
  <si>
    <t>KEIGHLEY</t>
  </si>
  <si>
    <t>RE109594</t>
  </si>
  <si>
    <t>RE109595</t>
  </si>
  <si>
    <t>Opp Morrisons on long croft</t>
  </si>
  <si>
    <t>RE109596</t>
  </si>
  <si>
    <t>117 Escape Repair Service</t>
  </si>
  <si>
    <t>Road on long croft</t>
  </si>
  <si>
    <t>XX051-5100003156</t>
  </si>
  <si>
    <t>RE109685</t>
  </si>
  <si>
    <t xml:space="preserve">outside train station </t>
  </si>
  <si>
    <t>ST BEES MAIN STREET</t>
  </si>
  <si>
    <t>ST BEES</t>
  </si>
  <si>
    <t>XX057-5100011558</t>
  </si>
  <si>
    <t>RE109602</t>
  </si>
  <si>
    <t>Road bottom of ivy bank lane</t>
  </si>
  <si>
    <t>HAWORTH IVY BANK LANE</t>
  </si>
  <si>
    <t>HAWORTH</t>
  </si>
  <si>
    <t>BD228PB</t>
  </si>
  <si>
    <t>RE109603</t>
  </si>
  <si>
    <t xml:space="preserve">Bottom.of. ivy bank lane </t>
  </si>
  <si>
    <t>RE109604</t>
  </si>
  <si>
    <t>Bottom of ivy bank lane</t>
  </si>
  <si>
    <t>RE109605</t>
  </si>
  <si>
    <t>Road by action ivy bank lane</t>
  </si>
  <si>
    <t>XX053-5100012424</t>
  </si>
  <si>
    <t>RE109761</t>
  </si>
  <si>
    <t>in road next to lampost</t>
  </si>
  <si>
    <t>TEAMS DERWENTWATER ROAD</t>
  </si>
  <si>
    <t>TEAMS</t>
  </si>
  <si>
    <t xml:space="preserve">ne82tz </t>
  </si>
  <si>
    <t>CARRIAGEWAY TYPE 1</t>
  </si>
  <si>
    <t>RE109799</t>
  </si>
  <si>
    <t>RE109800</t>
  </si>
  <si>
    <t>junction of slip road</t>
  </si>
  <si>
    <t>RE109801</t>
  </si>
  <si>
    <t xml:space="preserve">junction on slip road </t>
  </si>
  <si>
    <t>XX055-5100013366</t>
  </si>
  <si>
    <t>RE109286</t>
  </si>
  <si>
    <t xml:space="preserve">Danes dyke scalby road junction </t>
  </si>
  <si>
    <t>SCALBY SCALBY ROAD</t>
  </si>
  <si>
    <t>SCALBY</t>
  </si>
  <si>
    <t>YO13 0NU</t>
  </si>
  <si>
    <t>XX057-5100014028</t>
  </si>
  <si>
    <t>RE109916</t>
  </si>
  <si>
    <t>Road junction with cragg lane</t>
  </si>
  <si>
    <t>DENHOLME BRIGHOUSE AND DENHOLME ROAD</t>
  </si>
  <si>
    <t>DENHOLME</t>
  </si>
  <si>
    <t>RE109917</t>
  </si>
  <si>
    <t>Footpath junction cragg lane</t>
  </si>
  <si>
    <t>XX058-5100015544</t>
  </si>
  <si>
    <t>RE109847</t>
  </si>
  <si>
    <t xml:space="preserve">Layby opp bowling green before old toilets </t>
  </si>
  <si>
    <t>ROUNDHAY PRINCES AVENUE</t>
  </si>
  <si>
    <t>ROUNDHAY</t>
  </si>
  <si>
    <t>LS8</t>
  </si>
  <si>
    <t>RE109848</t>
  </si>
  <si>
    <t>XX055-5100016368</t>
  </si>
  <si>
    <t>RE109310</t>
  </si>
  <si>
    <t>At bridge farm</t>
  </si>
  <si>
    <t>KIRBY MISPERTON KIRBY MISPERTON ROAD</t>
  </si>
  <si>
    <t>KIRBY MISPERTON</t>
  </si>
  <si>
    <t>RE109311</t>
  </si>
  <si>
    <t xml:space="preserve">Carriageway </t>
  </si>
  <si>
    <t>XX055-5100016490</t>
  </si>
  <si>
    <t>RE109251</t>
  </si>
  <si>
    <t>Os no 27</t>
  </si>
  <si>
    <t>Sewerby Heads  29</t>
  </si>
  <si>
    <t xml:space="preserve">Bridlington </t>
  </si>
  <si>
    <t>RE109252</t>
  </si>
  <si>
    <t>Drive of no 27</t>
  </si>
  <si>
    <t>RE109253</t>
  </si>
  <si>
    <t>Drive of no 29</t>
  </si>
  <si>
    <t>RE109254</t>
  </si>
  <si>
    <t>Os no 29</t>
  </si>
  <si>
    <t>RE109255</t>
  </si>
  <si>
    <t>Verge os 31</t>
  </si>
  <si>
    <t>XX053-5100016601</t>
  </si>
  <si>
    <t>RE109155</t>
  </si>
  <si>
    <t>A691</t>
  </si>
  <si>
    <t>Framwellgate Peth Under Viaduct  DIAMOND TERRACE</t>
  </si>
  <si>
    <t xml:space="preserve">DURHAM CITY A691 </t>
  </si>
  <si>
    <t>RE109371</t>
  </si>
  <si>
    <t>Wear</t>
  </si>
  <si>
    <t>Bottom of lamp post 355 at top of Diamond Terrace.</t>
  </si>
  <si>
    <t>RE109370</t>
  </si>
  <si>
    <t xml:space="preserve">Entrance to Mainstreet USA top of Diamond Terrace </t>
  </si>
  <si>
    <t>RE109369</t>
  </si>
  <si>
    <t>Cycle way outside Mainstreet USA top of Diamond Terrace.</t>
  </si>
  <si>
    <t>C/P - Cycle path</t>
  </si>
  <si>
    <t>XX057-5100016762</t>
  </si>
  <si>
    <t>RE109181</t>
  </si>
  <si>
    <t>Fp outside 4</t>
  </si>
  <si>
    <t>WEST BOWLING 4 DALCROSS STREET</t>
  </si>
  <si>
    <t>WEST BOWLING</t>
  </si>
  <si>
    <t>BD5 7HQ</t>
  </si>
  <si>
    <t>XX057-5100019139</t>
  </si>
  <si>
    <t>RE109183</t>
  </si>
  <si>
    <t>Juntion green gate avenue whitehall road</t>
  </si>
  <si>
    <t>WYKE WHITEHALL ROAD</t>
  </si>
  <si>
    <t>WYKE</t>
  </si>
  <si>
    <t>XX056-5100019740</t>
  </si>
  <si>
    <t>RE109354</t>
  </si>
  <si>
    <t>Outside school gates</t>
  </si>
  <si>
    <t xml:space="preserve">Nostal Garmil Lane </t>
  </si>
  <si>
    <t xml:space="preserve">Wakefield </t>
  </si>
  <si>
    <t>XX058-5100022109</t>
  </si>
  <si>
    <t>RE109987</t>
  </si>
  <si>
    <t xml:space="preserve">Entrance to astley riding centre </t>
  </si>
  <si>
    <t>SWILLINGTON ASTLEY LANE</t>
  </si>
  <si>
    <t>SWILLINGTON</t>
  </si>
  <si>
    <t>LS26</t>
  </si>
  <si>
    <t>XX059-5100022360</t>
  </si>
  <si>
    <t>RE109398</t>
  </si>
  <si>
    <t>In junc</t>
  </si>
  <si>
    <t>HALIFAX WEST PARADE</t>
  </si>
  <si>
    <t>HALIFAX</t>
  </si>
  <si>
    <t>CALDERDALE</t>
  </si>
  <si>
    <t>RE109399</t>
  </si>
  <si>
    <t>croftmyl</t>
  </si>
  <si>
    <t>RE109400</t>
  </si>
  <si>
    <t>Croftmyl</t>
  </si>
  <si>
    <t>RE109401</t>
  </si>
  <si>
    <t>RE109402</t>
  </si>
  <si>
    <t>Side of Irish club</t>
  </si>
  <si>
    <t>XX055-5100022834</t>
  </si>
  <si>
    <t>RE109298</t>
  </si>
  <si>
    <t xml:space="preserve">Road near junction </t>
  </si>
  <si>
    <t>New Earswick Station Avenue</t>
  </si>
  <si>
    <t>YO32 4BN</t>
  </si>
  <si>
    <t>RE109044</t>
  </si>
  <si>
    <t xml:space="preserve">In footpath at steps to Casson road </t>
  </si>
  <si>
    <t>Behind Wastwater Avenue Path to Carson Road</t>
  </si>
  <si>
    <t>RE109045</t>
  </si>
  <si>
    <t xml:space="preserve">Steps to reset on path to Casson road </t>
  </si>
  <si>
    <t>XX059-5100026129</t>
  </si>
  <si>
    <t>RE109552</t>
  </si>
  <si>
    <t>101 Dom Relay after Gas Escape LP</t>
  </si>
  <si>
    <t>Footpath outside 131</t>
  </si>
  <si>
    <t>KING CROSS QUEENS ROAD</t>
  </si>
  <si>
    <t>KING CROSS</t>
  </si>
  <si>
    <t>RE109553</t>
  </si>
  <si>
    <t>Footpath outside number 131</t>
  </si>
  <si>
    <t>RE109554</t>
  </si>
  <si>
    <t>Footpath outside number 133</t>
  </si>
  <si>
    <t>RE109555</t>
  </si>
  <si>
    <t>RE109556</t>
  </si>
  <si>
    <t>In footpath outside number 135</t>
  </si>
  <si>
    <t>RE109557</t>
  </si>
  <si>
    <t>Footpath outside number 137</t>
  </si>
  <si>
    <t>RE109558</t>
  </si>
  <si>
    <t>Footpath outside number 139</t>
  </si>
  <si>
    <t>XX053-5100026589</t>
  </si>
  <si>
    <t>RE109724</t>
  </si>
  <si>
    <t>Footpath next to traffic lights down from entrance to shell garage</t>
  </si>
  <si>
    <t>GRANGETOWN RYHOPE ROAD</t>
  </si>
  <si>
    <t>GRANGETOWN</t>
  </si>
  <si>
    <t>XX058-5100026630</t>
  </si>
  <si>
    <t>RE110001</t>
  </si>
  <si>
    <t xml:space="preserve">Footpath entrance to woods </t>
  </si>
  <si>
    <t>OULTON LEEDS ROAD</t>
  </si>
  <si>
    <t>OULTON</t>
  </si>
  <si>
    <t>RE109184</t>
  </si>
  <si>
    <t>yard</t>
  </si>
  <si>
    <t>haigh park road spoil yard</t>
  </si>
  <si>
    <t>leeds</t>
  </si>
  <si>
    <t>ls10 1rt</t>
  </si>
  <si>
    <t>RE109185</t>
  </si>
  <si>
    <t>XX053-5100028893</t>
  </si>
  <si>
    <t>RE110064</t>
  </si>
  <si>
    <t>Woodland Area Behind dene court</t>
  </si>
  <si>
    <t>Woodland Area Behind Dene Court  A1231</t>
  </si>
  <si>
    <t>Washington</t>
  </si>
  <si>
    <t>NE38 7RW</t>
  </si>
  <si>
    <t>NGN Self Fill</t>
  </si>
  <si>
    <t>XX058-5100028959</t>
  </si>
  <si>
    <t>RE109841</t>
  </si>
  <si>
    <t>103 Service Pt Relay after Escape LP</t>
  </si>
  <si>
    <t>Road os45</t>
  </si>
  <si>
    <t>RAWDON BATTER LANE</t>
  </si>
  <si>
    <t>RE109843</t>
  </si>
  <si>
    <t>Footpath os glencairn</t>
  </si>
  <si>
    <t>RE109842</t>
  </si>
  <si>
    <t>Glencairn</t>
  </si>
  <si>
    <t>XX054-5100029447</t>
  </si>
  <si>
    <t>RE108730</t>
  </si>
  <si>
    <t>116 newton lane darlington</t>
  </si>
  <si>
    <t>DARLINGTON NEWTON LANE</t>
  </si>
  <si>
    <t>GF - Grass Field</t>
  </si>
  <si>
    <t>XX053-5100029863</t>
  </si>
  <si>
    <t>RE109622</t>
  </si>
  <si>
    <t>In carriageway next to post in traffic lights outside no 88</t>
  </si>
  <si>
    <t>REDHEUGH ROSE STREET</t>
  </si>
  <si>
    <t>REDHEUGH</t>
  </si>
  <si>
    <t>NE29 2LS</t>
  </si>
  <si>
    <t>RE109762</t>
  </si>
  <si>
    <t xml:space="preserve">In middle of junction traffic lights rose street </t>
  </si>
  <si>
    <t>RE109763</t>
  </si>
  <si>
    <t xml:space="preserve">In junction of traffic lights next to kerb edge on rose street </t>
  </si>
  <si>
    <t>RE109764</t>
  </si>
  <si>
    <t xml:space="preserve">In footpath on rose street just before traffic lights </t>
  </si>
  <si>
    <t>RE109455</t>
  </si>
  <si>
    <t>Rear garden no 97</t>
  </si>
  <si>
    <t xml:space="preserve">Rushton Road No 97 </t>
  </si>
  <si>
    <t>BD38JJ</t>
  </si>
  <si>
    <t>XX054-5100030390</t>
  </si>
  <si>
    <t>RE108950</t>
  </si>
  <si>
    <t xml:space="preserve"> 16 Dodsworth Walk</t>
  </si>
  <si>
    <t>Hartlepool</t>
  </si>
  <si>
    <t>TS27 3PF</t>
  </si>
  <si>
    <t>Hartlepool Borough Council</t>
  </si>
  <si>
    <t>RE108953</t>
  </si>
  <si>
    <t>118 Poor Press / No Gas In Service</t>
  </si>
  <si>
    <t>XX056-5100030789</t>
  </si>
  <si>
    <t>RE109664</t>
  </si>
  <si>
    <t xml:space="preserve">Willerby Road roundabout </t>
  </si>
  <si>
    <t>KINGSTON UPON HULL WILLERBY ROAD</t>
  </si>
  <si>
    <t>RE109165</t>
  </si>
  <si>
    <t xml:space="preserve">Willerby road/spring bank </t>
  </si>
  <si>
    <t>I</t>
  </si>
  <si>
    <t>XX055-5100030822</t>
  </si>
  <si>
    <t>RE109676</t>
  </si>
  <si>
    <t>Road outside the croft  on station lane</t>
  </si>
  <si>
    <t>WORMALD GREEN STATION LANE</t>
  </si>
  <si>
    <t>WORMALD GREEN</t>
  </si>
  <si>
    <t>XX053-5100030978</t>
  </si>
  <si>
    <t>RE109575</t>
  </si>
  <si>
    <t>VERGE BY GOV HOUSE OPP ROSE TREE PUB A177</t>
  </si>
  <si>
    <t>SHINCLIFFE STOCKTON ROAD</t>
  </si>
  <si>
    <t>SHINCLIFFE</t>
  </si>
  <si>
    <t>XX054-5100031301</t>
  </si>
  <si>
    <t>RE109171</t>
  </si>
  <si>
    <t xml:space="preserve">A174 Roundabout Marske </t>
  </si>
  <si>
    <t>Roundabout  A174</t>
  </si>
  <si>
    <t>Marske</t>
  </si>
  <si>
    <t>TS11 8LB</t>
  </si>
  <si>
    <t>REDCAR AND CLEVELAND</t>
  </si>
  <si>
    <t>XX055-5100031488</t>
  </si>
  <si>
    <t>RE110054</t>
  </si>
  <si>
    <t>In road outside chinese</t>
  </si>
  <si>
    <t>POCKLINGTON GEORGE STREET</t>
  </si>
  <si>
    <t>POCKLINGTON</t>
  </si>
  <si>
    <t>XX055-5100032808</t>
  </si>
  <si>
    <t>RE109203</t>
  </si>
  <si>
    <t>In fp outside 47</t>
  </si>
  <si>
    <t>FILEY MUSTON ROAD</t>
  </si>
  <si>
    <t>FILEY</t>
  </si>
  <si>
    <t>RE109204</t>
  </si>
  <si>
    <t>Outside 47</t>
  </si>
  <si>
    <t>RE109205</t>
  </si>
  <si>
    <t>RE109206</t>
  </si>
  <si>
    <t>In private through road</t>
  </si>
  <si>
    <t>XX054-5100032817</t>
  </si>
  <si>
    <t>RE109538</t>
  </si>
  <si>
    <t>Junction of Linthorpe Road &amp; Devonshire Road
Middlesbrough
TS5 6HY</t>
  </si>
  <si>
    <t xml:space="preserve">Junction Of Devonshire Road  Linthorpe Road </t>
  </si>
  <si>
    <t xml:space="preserve">Middlesbrough </t>
  </si>
  <si>
    <t>TS56HY</t>
  </si>
  <si>
    <t>RE109539</t>
  </si>
  <si>
    <t>Junction of Linthorpe Road / Devonshire Road
Middlesbrough
TS5 6HY</t>
  </si>
  <si>
    <t>RE109346</t>
  </si>
  <si>
    <t>475 linthorpe road middlesbrough</t>
  </si>
  <si>
    <t>RE109347</t>
  </si>
  <si>
    <t>XX057-5100034152</t>
  </si>
  <si>
    <t>RE109635</t>
  </si>
  <si>
    <t>Opp13</t>
  </si>
  <si>
    <t>GREAT HORTON HORTON GRANGE ROAD</t>
  </si>
  <si>
    <t>GREAT HORTON</t>
  </si>
  <si>
    <t>XX054-5100034267</t>
  </si>
  <si>
    <t>RE109320</t>
  </si>
  <si>
    <t>Outside no 2</t>
  </si>
  <si>
    <t>Hardwick  2 Scurfield Road</t>
  </si>
  <si>
    <t>TS19 8RW</t>
  </si>
  <si>
    <t>XX052-5100034513</t>
  </si>
  <si>
    <t>RE109817</t>
  </si>
  <si>
    <t>Os the hudson</t>
  </si>
  <si>
    <t>CITY CENTRE GRAINGER STREET</t>
  </si>
  <si>
    <t>CITY CENTRE</t>
  </si>
  <si>
    <t>RE109818</t>
  </si>
  <si>
    <t xml:space="preserve">Os the hudson </t>
  </si>
  <si>
    <t>RE109248</t>
  </si>
  <si>
    <t xml:space="preserve">Footpath outside Hudson restaurant </t>
  </si>
  <si>
    <t>XX055-5100034641</t>
  </si>
  <si>
    <t>RE109163</t>
  </si>
  <si>
    <t>Cway os 50</t>
  </si>
  <si>
    <t>PANNAL MAIN STREET</t>
  </si>
  <si>
    <t>PANNAL</t>
  </si>
  <si>
    <t>XX058-5100034780</t>
  </si>
  <si>
    <t>RE109500</t>
  </si>
  <si>
    <t xml:space="preserve"> Sandringham Drive </t>
  </si>
  <si>
    <t>XX056-5100034858</t>
  </si>
  <si>
    <t>RE109076</t>
  </si>
  <si>
    <t xml:space="preserve">Road outside of number 5 southwood </t>
  </si>
  <si>
    <t>HESSLE SOUTHFIELD</t>
  </si>
  <si>
    <t>HESSLE</t>
  </si>
  <si>
    <t>RE109083</t>
  </si>
  <si>
    <t xml:space="preserve">Footpath outside 5 </t>
  </si>
  <si>
    <t>XX057-5100034984</t>
  </si>
  <si>
    <t>RE109296</t>
  </si>
  <si>
    <t>119 Mains Interference Damage</t>
  </si>
  <si>
    <t>Jnc Portland street</t>
  </si>
  <si>
    <t>BRADFORD NELSON STREET</t>
  </si>
  <si>
    <t>RE109297</t>
  </si>
  <si>
    <t>Jnc Portland st</t>
  </si>
  <si>
    <t>XX058-5100035753</t>
  </si>
  <si>
    <t>RE109497</t>
  </si>
  <si>
    <t xml:space="preserve">Footpath outside connect housing </t>
  </si>
  <si>
    <t xml:space="preserve"> 205 Roundhay Road </t>
  </si>
  <si>
    <t>LS8 4HS</t>
  </si>
  <si>
    <t>XX058-5100036224</t>
  </si>
  <si>
    <t>RE109619</t>
  </si>
  <si>
    <t>no112</t>
  </si>
  <si>
    <t>ROUNDHAY STREET LANE</t>
  </si>
  <si>
    <t>XX055-5100036244</t>
  </si>
  <si>
    <t>RE109632</t>
  </si>
  <si>
    <t>Os no 2</t>
  </si>
  <si>
    <t>RIPON SOUTHGATE</t>
  </si>
  <si>
    <t>XX057-5100036297</t>
  </si>
  <si>
    <t>RE109277</t>
  </si>
  <si>
    <t xml:space="preserve">Footpath opposite sub station </t>
  </si>
  <si>
    <t>BRADFORD BOLTON ROAD</t>
  </si>
  <si>
    <t>RE109461</t>
  </si>
  <si>
    <t>RE109852</t>
  </si>
  <si>
    <t xml:space="preserve">Napoleons car park </t>
  </si>
  <si>
    <t>RE109693</t>
  </si>
  <si>
    <t>Opposite Napoleons casino</t>
  </si>
  <si>
    <t>RE109851</t>
  </si>
  <si>
    <t xml:space="preserve">Footpath opposite casino next to stairs </t>
  </si>
  <si>
    <t>RE109790</t>
  </si>
  <si>
    <t>In verge at junction of cowpen lane and brntley ave in verge</t>
  </si>
  <si>
    <t xml:space="preserve"> Junction Brntley Ave And Cowpen Lane </t>
  </si>
  <si>
    <t>Billingham</t>
  </si>
  <si>
    <t>XX053-5100036393</t>
  </si>
  <si>
    <t>RE109359</t>
  </si>
  <si>
    <t>Footpath outside no 92 on corner</t>
  </si>
  <si>
    <t>SOUTH SHIELDS RAVENSWORTH TERRACE</t>
  </si>
  <si>
    <t>SOUTH SHIELDS</t>
  </si>
  <si>
    <t>RE109360</t>
  </si>
  <si>
    <t xml:space="preserve">Footpath outside no 92 on corner </t>
  </si>
  <si>
    <t>RE109357</t>
  </si>
  <si>
    <t xml:space="preserve">Garden outside no 88 </t>
  </si>
  <si>
    <t>RE109358</t>
  </si>
  <si>
    <t xml:space="preserve">Garden outside no 88 at side if footpath </t>
  </si>
  <si>
    <t>XX059-5100036402</t>
  </si>
  <si>
    <t>RE109831</t>
  </si>
  <si>
    <t>Footpath outside number 9</t>
  </si>
  <si>
    <t>PELLON LIGHTOWLER ROAD</t>
  </si>
  <si>
    <t>PELLON</t>
  </si>
  <si>
    <t>RE109832</t>
  </si>
  <si>
    <t>Side of stairs between number 9 and 15</t>
  </si>
  <si>
    <t>RE109834</t>
  </si>
  <si>
    <t>Footpath outside number 15</t>
  </si>
  <si>
    <t>XX059-5100036497</t>
  </si>
  <si>
    <t>RE109333</t>
  </si>
  <si>
    <t>Opp school</t>
  </si>
  <si>
    <t>SOWERBY BRIDGE FORE LANE</t>
  </si>
  <si>
    <t>SOWERBY BRIDGE</t>
  </si>
  <si>
    <t>RE109334</t>
  </si>
  <si>
    <t>RE109335</t>
  </si>
  <si>
    <t>RE109460</t>
  </si>
  <si>
    <t xml:space="preserve"> 38 Harewood Avenue </t>
  </si>
  <si>
    <t xml:space="preserve">Heckmondwike </t>
  </si>
  <si>
    <t>WF160DE</t>
  </si>
  <si>
    <t>XX053-5100036582</t>
  </si>
  <si>
    <t>RE109639</t>
  </si>
  <si>
    <t>Footpath outside of no.82</t>
  </si>
  <si>
    <t xml:space="preserve"> 82 Victoria Road</t>
  </si>
  <si>
    <t>Gateshead</t>
  </si>
  <si>
    <t>NE8 2SZ</t>
  </si>
  <si>
    <t>RE109640</t>
  </si>
  <si>
    <t>Footpath outside no 82</t>
  </si>
  <si>
    <t>RE109641</t>
  </si>
  <si>
    <t>Grass outside no 82</t>
  </si>
  <si>
    <t>XX054-5100036676</t>
  </si>
  <si>
    <t>RE109474</t>
  </si>
  <si>
    <t>Garden of 177</t>
  </si>
  <si>
    <t xml:space="preserve"> 177 Coniscliffe road</t>
  </si>
  <si>
    <t>DL3 8DE</t>
  </si>
  <si>
    <t>RE109473</t>
  </si>
  <si>
    <t>Footpath outside 177</t>
  </si>
  <si>
    <t>XX056-5100036709</t>
  </si>
  <si>
    <t>RE109166</t>
  </si>
  <si>
    <t>Footpath outside 17</t>
  </si>
  <si>
    <t>COTTINGHAM 17 ARRAS DRIVE</t>
  </si>
  <si>
    <t>COTTINGHAM</t>
  </si>
  <si>
    <t>RE109167</t>
  </si>
  <si>
    <t>Private num 17</t>
  </si>
  <si>
    <t>RE109168</t>
  </si>
  <si>
    <t>Drive number 17</t>
  </si>
  <si>
    <t>XX058-5100036755</t>
  </si>
  <si>
    <t>RE109532</t>
  </si>
  <si>
    <t xml:space="preserve">Junction shadwell lane </t>
  </si>
  <si>
    <t xml:space="preserve"> Shadwell Lane </t>
  </si>
  <si>
    <t>XX055-5100036859</t>
  </si>
  <si>
    <t>RE109071</t>
  </si>
  <si>
    <t>THIRSK INGRAMGATE</t>
  </si>
  <si>
    <t>THIRSK</t>
  </si>
  <si>
    <t>XX054-5100036868</t>
  </si>
  <si>
    <t>RE109221</t>
  </si>
  <si>
    <t>Outside no 7</t>
  </si>
  <si>
    <t>BILLINGHAM 7 TEESDALE AVENUE</t>
  </si>
  <si>
    <t>BILLINGHAM</t>
  </si>
  <si>
    <t>TS23 1LZ</t>
  </si>
  <si>
    <t>RE109219</t>
  </si>
  <si>
    <t>Outside no7</t>
  </si>
  <si>
    <t>RE109220</t>
  </si>
  <si>
    <t>XX055-5100037037</t>
  </si>
  <si>
    <t>RE109075</t>
  </si>
  <si>
    <t>Fpath os no 1</t>
  </si>
  <si>
    <t>MICKLEGATE TRENT WAY</t>
  </si>
  <si>
    <t>MICKLEGATE</t>
  </si>
  <si>
    <t>YO24 2TR</t>
  </si>
  <si>
    <t>XX055-5100037048</t>
  </si>
  <si>
    <t>RE109105</t>
  </si>
  <si>
    <t>BRIDLINGTON ST ANNES ROAD</t>
  </si>
  <si>
    <t>BRIDLINGTON</t>
  </si>
  <si>
    <t>XX051-5100037074</t>
  </si>
  <si>
    <t>RE109223</t>
  </si>
  <si>
    <t xml:space="preserve">Next to gate to field </t>
  </si>
  <si>
    <t>HEADS NOOK ROAD LEADING FROM TROUT BECK EAST OF CORBY HILL TO HEADS NOOK</t>
  </si>
  <si>
    <t>HEADS NOOK</t>
  </si>
  <si>
    <t>RE109222</t>
  </si>
  <si>
    <t>Verge next to salutation house</t>
  </si>
  <si>
    <t>RE109551</t>
  </si>
  <si>
    <t>Back garden of 16</t>
  </si>
  <si>
    <t xml:space="preserve"> 16 Back Prescott Terrace </t>
  </si>
  <si>
    <t>BD15 7HD</t>
  </si>
  <si>
    <t>XX052-5100037131</t>
  </si>
  <si>
    <t>RE109170</t>
  </si>
  <si>
    <t>Footpath o/s #102 Highcliffe Berwick</t>
  </si>
  <si>
    <t>SPITTAL U114 HIGHCLIFFE FOOTWAY</t>
  </si>
  <si>
    <t>SPITTAL</t>
  </si>
  <si>
    <t>TD15 2JN</t>
  </si>
  <si>
    <t>RE109393</t>
  </si>
  <si>
    <t>Outside fire exist of golf house</t>
  </si>
  <si>
    <t xml:space="preserve"> Blackmoor Foot Rd</t>
  </si>
  <si>
    <t>HD4 7AF</t>
  </si>
  <si>
    <t>RE109391</t>
  </si>
  <si>
    <t>In car park of golf club</t>
  </si>
  <si>
    <t>RE109392</t>
  </si>
  <si>
    <t xml:space="preserve">In car park of golf club </t>
  </si>
  <si>
    <t>XX053-5100037215</t>
  </si>
  <si>
    <t>RE109423</t>
  </si>
  <si>
    <t xml:space="preserve">Footpath outside 17 Peddars Way South Shields </t>
  </si>
  <si>
    <t>SOUTH SHIELDS PEDDARS WAY</t>
  </si>
  <si>
    <t>NE340BP</t>
  </si>
  <si>
    <t>RE109424</t>
  </si>
  <si>
    <t>RE109425</t>
  </si>
  <si>
    <t xml:space="preserve">Footpath outside 19 Peddars Way South Shields </t>
  </si>
  <si>
    <t>RE109426</t>
  </si>
  <si>
    <t>RE109427</t>
  </si>
  <si>
    <t xml:space="preserve">Footpath outside 21 Peddars Way South Shields </t>
  </si>
  <si>
    <t>RE109428</t>
  </si>
  <si>
    <t xml:space="preserve">Footpath at rear of 13 Peddars Way South Shields </t>
  </si>
  <si>
    <t>RE109429</t>
  </si>
  <si>
    <t xml:space="preserve">Front garden of 19 Peddars Way South Shields </t>
  </si>
  <si>
    <t>RE109430</t>
  </si>
  <si>
    <t>RE109431</t>
  </si>
  <si>
    <t xml:space="preserve">Back garden of 13 Peddars Way South Shields </t>
  </si>
  <si>
    <t>RE109432</t>
  </si>
  <si>
    <t>RE109433</t>
  </si>
  <si>
    <t>RE109434</t>
  </si>
  <si>
    <t xml:space="preserve">Back garden of 11 Peddars Way South Shields </t>
  </si>
  <si>
    <t>RE109435</t>
  </si>
  <si>
    <t>RE109436</t>
  </si>
  <si>
    <t>RE109437</t>
  </si>
  <si>
    <t xml:space="preserve">Verge at side of 13 Peddars Way South Shields </t>
  </si>
  <si>
    <t>XX053-5100037229</t>
  </si>
  <si>
    <t>RE109684</t>
  </si>
  <si>
    <t>Footpath front of 16 bathgate avenue.</t>
  </si>
  <si>
    <t>TOWN END FARM 16 BATHGATE AVENUE</t>
  </si>
  <si>
    <t>TOWN END FARM</t>
  </si>
  <si>
    <t>SR5 4QW</t>
  </si>
  <si>
    <t>XX058-5100037252</t>
  </si>
  <si>
    <t>RE109438</t>
  </si>
  <si>
    <t>Through building site on cross green lane</t>
  </si>
  <si>
    <t xml:space="preserve"> Knowsthorpe Crescent </t>
  </si>
  <si>
    <t>LS90FF</t>
  </si>
  <si>
    <t>RE109439</t>
  </si>
  <si>
    <t>Through building site on cross 2</t>
  </si>
  <si>
    <t>XX052-5100037282</t>
  </si>
  <si>
    <t>RE109620</t>
  </si>
  <si>
    <t>Outside no 30 (back of) Eden Terrace</t>
  </si>
  <si>
    <t>LYNEMOUTH U6057 DALTON AVENUE EDEN TERRACE BACK LANE</t>
  </si>
  <si>
    <t>LYNEMOUTH</t>
  </si>
  <si>
    <t>XX054-5100037320</t>
  </si>
  <si>
    <t>RE109151</t>
  </si>
  <si>
    <t xml:space="preserve">31 coast rd Redcar </t>
  </si>
  <si>
    <t>COAST ROAD 31</t>
  </si>
  <si>
    <t>REDCAR</t>
  </si>
  <si>
    <t>TS103NN</t>
  </si>
  <si>
    <t>RE109152</t>
  </si>
  <si>
    <t xml:space="preserve">31Coast rd Redcar </t>
  </si>
  <si>
    <t>RE109153</t>
  </si>
  <si>
    <t xml:space="preserve">31 Coast rd Redcar </t>
  </si>
  <si>
    <t>XX059-5100037353</t>
  </si>
  <si>
    <t>RE109617</t>
  </si>
  <si>
    <t xml:space="preserve">Ramsden solicitors </t>
  </si>
  <si>
    <t xml:space="preserve">Outside Ramsdens Solicitors  6-8 Harrison Road </t>
  </si>
  <si>
    <t>Halifac</t>
  </si>
  <si>
    <t>HX1 2AQ</t>
  </si>
  <si>
    <t>RE109616</t>
  </si>
  <si>
    <t>RE109618</t>
  </si>
  <si>
    <t>XX057-5100037377</t>
  </si>
  <si>
    <t>RE109700</t>
  </si>
  <si>
    <t>Front garden no 14</t>
  </si>
  <si>
    <t>MANNINGHAM ST PAULS ROAD</t>
  </si>
  <si>
    <t>BD87LU</t>
  </si>
  <si>
    <t>RE109699</t>
  </si>
  <si>
    <t>Footway outside no 14</t>
  </si>
  <si>
    <t>XX052-5100037387</t>
  </si>
  <si>
    <t>RE109413</t>
  </si>
  <si>
    <t>Footpath opp gas govnor</t>
  </si>
  <si>
    <t>BEDLINGTON PALACE ROAD</t>
  </si>
  <si>
    <t>BEDLINGTON</t>
  </si>
  <si>
    <t>NE227DS</t>
  </si>
  <si>
    <t>RE109412</t>
  </si>
  <si>
    <t xml:space="preserve">Verge opp gas govnor house </t>
  </si>
  <si>
    <t>XX056-5100037394</t>
  </si>
  <si>
    <t>RE109176</t>
  </si>
  <si>
    <t>Footpath outside no 43</t>
  </si>
  <si>
    <t>KINGSTON UPON HULL STROMNESS WAY</t>
  </si>
  <si>
    <t>XX054-5100037400</t>
  </si>
  <si>
    <t>RE109895</t>
  </si>
  <si>
    <t>Footpath outside number 10</t>
  </si>
  <si>
    <t>BILLINGHAM HIGH GRANGE AVENUE</t>
  </si>
  <si>
    <t>XX059-5100037542</t>
  </si>
  <si>
    <t>RE109478</t>
  </si>
  <si>
    <t>In carriageway outside no 162</t>
  </si>
  <si>
    <t>HALIFAX GIBBET STREET</t>
  </si>
  <si>
    <t>HX15LF</t>
  </si>
  <si>
    <t>XX053-5100037573</t>
  </si>
  <si>
    <t>RE109775</t>
  </si>
  <si>
    <t xml:space="preserve">In footpath up embankment opposite side of road to kylemore cottage </t>
  </si>
  <si>
    <t xml:space="preserve"> Perth Bank </t>
  </si>
  <si>
    <t xml:space="preserve">Lanchester </t>
  </si>
  <si>
    <t>DH7 0NX</t>
  </si>
  <si>
    <t>XX054-5100037575</t>
  </si>
  <si>
    <t>RE109642</t>
  </si>
  <si>
    <t>Side of 11</t>
  </si>
  <si>
    <t>BISHOP AUCKLAND ROAD BETWEEN WATLING ROAD AND HAMPSHIRE PLACE</t>
  </si>
  <si>
    <t>BISHOP AUCKLAND</t>
  </si>
  <si>
    <t>RE109643</t>
  </si>
  <si>
    <t>RE109586</t>
  </si>
  <si>
    <t>Rd outside the parsonage</t>
  </si>
  <si>
    <t>Church Lane The Parsonage</t>
  </si>
  <si>
    <t>Hampswaite</t>
  </si>
  <si>
    <t>HG3 2HB</t>
  </si>
  <si>
    <t>RE109587</t>
  </si>
  <si>
    <t>Road outside the parsonage</t>
  </si>
  <si>
    <t>XX055-5100037642</t>
  </si>
  <si>
    <t>RE109796</t>
  </si>
  <si>
    <t>outside 2</t>
  </si>
  <si>
    <t>WETHERBY AINSTY CRESCENT</t>
  </si>
  <si>
    <t>WETHERBY</t>
  </si>
  <si>
    <t>XX058-5100037654</t>
  </si>
  <si>
    <t>RE109719</t>
  </si>
  <si>
    <t>junction of Castleton court</t>
  </si>
  <si>
    <t>ARMLEY ARMLEY ROAD</t>
  </si>
  <si>
    <t>ARMLEY</t>
  </si>
  <si>
    <t>RE109062</t>
  </si>
  <si>
    <t>In garden 4m to left of front door to num 17 drummond crescent south shields</t>
  </si>
  <si>
    <t xml:space="preserve"> 17 DRUMMOND CRESCENT</t>
  </si>
  <si>
    <t>NE34 9QR</t>
  </si>
  <si>
    <t>XX058-5100037677</t>
  </si>
  <si>
    <t>RE109314</t>
  </si>
  <si>
    <t>At the back of the house rear of garage</t>
  </si>
  <si>
    <t xml:space="preserve">Scarcroft 18 Thorner Lane </t>
  </si>
  <si>
    <t xml:space="preserve">LS143AR </t>
  </si>
  <si>
    <t>XX056-5100037680</t>
  </si>
  <si>
    <t>RE109302</t>
  </si>
  <si>
    <t xml:space="preserve">Diadem Grove medical centre </t>
  </si>
  <si>
    <t>KINGSTON UPON HULL DIADEM GROVE</t>
  </si>
  <si>
    <t>RE109303</t>
  </si>
  <si>
    <t>XX055-5100037695</t>
  </si>
  <si>
    <t>RE109067</t>
  </si>
  <si>
    <t>Outside no4</t>
  </si>
  <si>
    <t xml:space="preserve"> 4 Throxenby Grove</t>
  </si>
  <si>
    <t xml:space="preserve">Scarborough </t>
  </si>
  <si>
    <t>YO12 5HR</t>
  </si>
  <si>
    <t>XX055-5100037718</t>
  </si>
  <si>
    <t>RE109530</t>
  </si>
  <si>
    <t>Out side nob27</t>
  </si>
  <si>
    <t>NETHER POPPLETON RIVERSIDE WALK</t>
  </si>
  <si>
    <t>NETHER POPPLETON</t>
  </si>
  <si>
    <t>RE109531</t>
  </si>
  <si>
    <t>Outside no 27</t>
  </si>
  <si>
    <t>XX053-5100037725</t>
  </si>
  <si>
    <t>RE109644</t>
  </si>
  <si>
    <t>Footpath outside number 57</t>
  </si>
  <si>
    <t>Pilgrims Way 57</t>
  </si>
  <si>
    <t>DH11HQ</t>
  </si>
  <si>
    <t>RE109645</t>
  </si>
  <si>
    <t>Footpath outside of no 57</t>
  </si>
  <si>
    <t>XX053-5100037727</t>
  </si>
  <si>
    <t>RE109106</t>
  </si>
  <si>
    <t>Number 15</t>
  </si>
  <si>
    <t>SILKSWORTH ATHOL GROVE</t>
  </si>
  <si>
    <t>SILKSWORTH</t>
  </si>
  <si>
    <t>RE109107</t>
  </si>
  <si>
    <t>Footpath front of drive at number 15</t>
  </si>
  <si>
    <t>XX055-5100037744</t>
  </si>
  <si>
    <t>RE109529</t>
  </si>
  <si>
    <t>Opposite no 1</t>
  </si>
  <si>
    <t>HESLINGTON WINDMILL LANE</t>
  </si>
  <si>
    <t>HESLINGTON</t>
  </si>
  <si>
    <t>RE109970</t>
  </si>
  <si>
    <t>Road os 1a</t>
  </si>
  <si>
    <t>XX055-5100037763</t>
  </si>
  <si>
    <t>RE109544</t>
  </si>
  <si>
    <t>In fp outside 2</t>
  </si>
  <si>
    <t>SEWERBY SEWERBY PARK CLOSE</t>
  </si>
  <si>
    <t>SEWERBY</t>
  </si>
  <si>
    <t>XX054-5100037808</t>
  </si>
  <si>
    <t>RE109216</t>
  </si>
  <si>
    <t>44 Devonshire Road
Middlesbrough TS5 6Dp</t>
  </si>
  <si>
    <t>MIDDLESBROUGH DEVONSHIRE ROAD</t>
  </si>
  <si>
    <t>RE109217</t>
  </si>
  <si>
    <t>44 Devonshire Road
Middlesbrough TS5 6DP</t>
  </si>
  <si>
    <t>RE109218</t>
  </si>
  <si>
    <t>44 Devonshire Road
Middlesbrough
TS5 6DP</t>
  </si>
  <si>
    <t>XX056-5100037832</t>
  </si>
  <si>
    <t>RE109146</t>
  </si>
  <si>
    <t>Road outside no 5</t>
  </si>
  <si>
    <t>WRENTHORPE SILCOATES LANE</t>
  </si>
  <si>
    <t>WRENTHORPE</t>
  </si>
  <si>
    <t>WF2 0NX</t>
  </si>
  <si>
    <t>RE109147</t>
  </si>
  <si>
    <t>Driveway of no 5</t>
  </si>
  <si>
    <t>RE109148</t>
  </si>
  <si>
    <t>Drive of no 14</t>
  </si>
  <si>
    <t>XX054-5100037834</t>
  </si>
  <si>
    <t>RE109353</t>
  </si>
  <si>
    <t xml:space="preserve">40 Westfield Drive hurworth </t>
  </si>
  <si>
    <t>Westfield Drive 40</t>
  </si>
  <si>
    <t xml:space="preserve">Hurworth </t>
  </si>
  <si>
    <t>DL2 2EQ</t>
  </si>
  <si>
    <t>RE109350</t>
  </si>
  <si>
    <t>RE109351</t>
  </si>
  <si>
    <t>RE109352</t>
  </si>
  <si>
    <t>RE109196</t>
  </si>
  <si>
    <t>120 Service Interference Damage</t>
  </si>
  <si>
    <t xml:space="preserve">Rear of no 54 in back garden under window </t>
  </si>
  <si>
    <t xml:space="preserve"> 54 Bishop Cresent </t>
  </si>
  <si>
    <t xml:space="preserve">Jarrow </t>
  </si>
  <si>
    <t>NE323QB</t>
  </si>
  <si>
    <t>XX057-5100037853</t>
  </si>
  <si>
    <t>RE109707</t>
  </si>
  <si>
    <t>Os no 17</t>
  </si>
  <si>
    <t>Orchard Grove No 13</t>
  </si>
  <si>
    <t>BD109BX</t>
  </si>
  <si>
    <t>RE109708</t>
  </si>
  <si>
    <t>No 17 gardend</t>
  </si>
  <si>
    <t>RE109709</t>
  </si>
  <si>
    <t>No17 garden</t>
  </si>
  <si>
    <t>RE109710</t>
  </si>
  <si>
    <t>No 13</t>
  </si>
  <si>
    <t>RE109449</t>
  </si>
  <si>
    <t>Os no 13</t>
  </si>
  <si>
    <t>XX054-5100037861</t>
  </si>
  <si>
    <t>RE109291</t>
  </si>
  <si>
    <t>pond field close darlington</t>
  </si>
  <si>
    <t>DARLINGTON PONDFIELD CLOSE</t>
  </si>
  <si>
    <t>XX053-5100037874</t>
  </si>
  <si>
    <t>RE109285</t>
  </si>
  <si>
    <t>In footpath outside number 6</t>
  </si>
  <si>
    <t>DAIRY LANE ESTATE WINGATE CLOSE</t>
  </si>
  <si>
    <t>DAIRY LANE ESTATE</t>
  </si>
  <si>
    <t>XX053-5100037875</t>
  </si>
  <si>
    <t>RE109853</t>
  </si>
  <si>
    <t xml:space="preserve">Footpath outside 104 Southend Road Sunderland </t>
  </si>
  <si>
    <t>SPRINGWELL ESTATE SOUTHEND ROAD</t>
  </si>
  <si>
    <t>SPRINGWELL ESTATE</t>
  </si>
  <si>
    <t>SR34AL</t>
  </si>
  <si>
    <t>RE109854</t>
  </si>
  <si>
    <t xml:space="preserve">Footpath outside 102 Southend Road Sunderland </t>
  </si>
  <si>
    <t>XX051-5100037880</t>
  </si>
  <si>
    <t>RE109387</t>
  </si>
  <si>
    <t xml:space="preserve">In footpath outside 3 weddicar gardens </t>
  </si>
  <si>
    <t>CLEATOR MOOR WEDDICAR GARDENS</t>
  </si>
  <si>
    <t>CLEATOR MOOR</t>
  </si>
  <si>
    <t>RE109388</t>
  </si>
  <si>
    <t xml:space="preserve">On driveway of weddicar gardens </t>
  </si>
  <si>
    <t>RE109389</t>
  </si>
  <si>
    <t xml:space="preserve">In footpath of 3 weddicar gardens </t>
  </si>
  <si>
    <t>RE109390</t>
  </si>
  <si>
    <t>RE109513</t>
  </si>
  <si>
    <t>Side of number 31</t>
  </si>
  <si>
    <t xml:space="preserve"> Thornfield Mount</t>
  </si>
  <si>
    <t>WF17 0NY</t>
  </si>
  <si>
    <t>RE109514</t>
  </si>
  <si>
    <t>Rear of 31</t>
  </si>
  <si>
    <t>RE109515</t>
  </si>
  <si>
    <t>RE109516</t>
  </si>
  <si>
    <t>XX053-5100037964</t>
  </si>
  <si>
    <t>RE109564</t>
  </si>
  <si>
    <t>Outside 28GillasLane West Houghtonle spring 5 metres up from lamppost number H1510</t>
  </si>
  <si>
    <t>HETTON ROAD ESTATE GILLAS LANE WEST</t>
  </si>
  <si>
    <t>HETTON ROAD ESTATE</t>
  </si>
  <si>
    <t>RE109565</t>
  </si>
  <si>
    <t>Just to the left hand side of 28Gillas Lane West Houghton le spring gateway.</t>
  </si>
  <si>
    <t>XX058-5100037981</t>
  </si>
  <si>
    <t>RE109258</t>
  </si>
  <si>
    <t>Garden</t>
  </si>
  <si>
    <t>SCHOLES NOOK ROAD</t>
  </si>
  <si>
    <t>SCHOLES</t>
  </si>
  <si>
    <t>XX055-5100037996</t>
  </si>
  <si>
    <t>RE109606</t>
  </si>
  <si>
    <t>Drive way 27</t>
  </si>
  <si>
    <t xml:space="preserve">Belgrave Road 5 </t>
  </si>
  <si>
    <t>YO15 3JP</t>
  </si>
  <si>
    <t>RE109607</t>
  </si>
  <si>
    <t>Drive way to 27</t>
  </si>
  <si>
    <t>RE109608</t>
  </si>
  <si>
    <t>RE109175</t>
  </si>
  <si>
    <t>In footway outside 5</t>
  </si>
  <si>
    <t>XX056-5100038002</t>
  </si>
  <si>
    <t>RE109272</t>
  </si>
  <si>
    <t xml:space="preserve">Road outside of 5 Southfield hessle </t>
  </si>
  <si>
    <t>RE109273</t>
  </si>
  <si>
    <t xml:space="preserve">Road outside of number 5 </t>
  </si>
  <si>
    <t>RE109739</t>
  </si>
  <si>
    <t>Fp outside no 7</t>
  </si>
  <si>
    <t>RE109740</t>
  </si>
  <si>
    <t>Road</t>
  </si>
  <si>
    <t>XX054-5100038015</t>
  </si>
  <si>
    <t>RE109560</t>
  </si>
  <si>
    <t xml:space="preserve">Front lhs of fp </t>
  </si>
  <si>
    <t xml:space="preserve"> 16 Godricks Rd</t>
  </si>
  <si>
    <t>Newton Aycliffe</t>
  </si>
  <si>
    <t>DL5 5JJ</t>
  </si>
  <si>
    <t>XX054-5100038058</t>
  </si>
  <si>
    <t>RE109838</t>
  </si>
  <si>
    <t>THORNABY CARDWELL WALK</t>
  </si>
  <si>
    <t>THORNABY</t>
  </si>
  <si>
    <t>XX053-5100038061</t>
  </si>
  <si>
    <t>RE109493</t>
  </si>
  <si>
    <t>Footpath outside 55 Whitburn Road Cleadon Village</t>
  </si>
  <si>
    <t>Cleadon 55 Whitburn Road</t>
  </si>
  <si>
    <t>Sunderland</t>
  </si>
  <si>
    <t>SR67QS</t>
  </si>
  <si>
    <t>RE109492</t>
  </si>
  <si>
    <t>Road opposite 55 Whitburn Road Cleadon Village</t>
  </si>
  <si>
    <t>RE109368</t>
  </si>
  <si>
    <t>front of no3</t>
  </si>
  <si>
    <t xml:space="preserve">3 Virginia terrace </t>
  </si>
  <si>
    <t xml:space="preserve">bradford </t>
  </si>
  <si>
    <t>bd146jj</t>
  </si>
  <si>
    <t>XX058-5100038118</t>
  </si>
  <si>
    <t>RE109293</t>
  </si>
  <si>
    <t>104 Service Relay Policy SD</t>
  </si>
  <si>
    <t>Garden of 70</t>
  </si>
  <si>
    <t xml:space="preserve"> Parkwood Road</t>
  </si>
  <si>
    <t>LS11</t>
  </si>
  <si>
    <t>RE109294</t>
  </si>
  <si>
    <t>Rear of 70</t>
  </si>
  <si>
    <t>XX053-5100038126</t>
  </si>
  <si>
    <t>RE109960</t>
  </si>
  <si>
    <t>Road outside 24</t>
  </si>
  <si>
    <t>SHOTLEY BRIDGE DAISY HILL</t>
  </si>
  <si>
    <t>SHOTLEY BRIDGE</t>
  </si>
  <si>
    <t>RE109961</t>
  </si>
  <si>
    <t>Opposite 24</t>
  </si>
  <si>
    <t>RE109962</t>
  </si>
  <si>
    <t>Opposite no. 24</t>
  </si>
  <si>
    <t>RE109963</t>
  </si>
  <si>
    <t>Opposite no 24</t>
  </si>
  <si>
    <t>RE109964</t>
  </si>
  <si>
    <t>RE109965</t>
  </si>
  <si>
    <t>RE109966</t>
  </si>
  <si>
    <t>RE109967</t>
  </si>
  <si>
    <t>RE109968</t>
  </si>
  <si>
    <t>Footpath outside no. 20</t>
  </si>
  <si>
    <t>RE109969</t>
  </si>
  <si>
    <t>Path outside 22</t>
  </si>
  <si>
    <t>XX059-5100038133</t>
  </si>
  <si>
    <t>RE109701</t>
  </si>
  <si>
    <t>Outside no 1</t>
  </si>
  <si>
    <t>SOWERBY BRIDGE STANSFIELD COURT</t>
  </si>
  <si>
    <t>HX6 3AS</t>
  </si>
  <si>
    <t>RE109702</t>
  </si>
  <si>
    <t>RE109703</t>
  </si>
  <si>
    <t>RE109613</t>
  </si>
  <si>
    <t>RE109614</t>
  </si>
  <si>
    <t>RE109615</t>
  </si>
  <si>
    <t>RE109305</t>
  </si>
  <si>
    <t>Rear garden of number 31</t>
  </si>
  <si>
    <t xml:space="preserve"> 31 Wyther Park Hill</t>
  </si>
  <si>
    <t>LS12 2RR</t>
  </si>
  <si>
    <t>RE109307</t>
  </si>
  <si>
    <t>XX055-5100038170</t>
  </si>
  <si>
    <t>RE109512</t>
  </si>
  <si>
    <t>junction rye garth</t>
  </si>
  <si>
    <t>WETHERBY RYE GARTH</t>
  </si>
  <si>
    <t>RE109414</t>
  </si>
  <si>
    <t xml:space="preserve">rye Garth </t>
  </si>
  <si>
    <t>XX059-5100038177</t>
  </si>
  <si>
    <t>RE109704</t>
  </si>
  <si>
    <t xml:space="preserve">By derelict building </t>
  </si>
  <si>
    <t>ELLAND GAS WORKS LANE</t>
  </si>
  <si>
    <t>ELLAND</t>
  </si>
  <si>
    <t>XX052-5100038205</t>
  </si>
  <si>
    <t>RE109654</t>
  </si>
  <si>
    <t xml:space="preserve">Opposite number 36 moorland avenue ne49 9es </t>
  </si>
  <si>
    <t>HALTWHISTLE MOORLAND AVENUE</t>
  </si>
  <si>
    <t>HALTWHISTLE</t>
  </si>
  <si>
    <t xml:space="preserve">NE49 9ES </t>
  </si>
  <si>
    <t>RE109655</t>
  </si>
  <si>
    <t>XX058-5100038217</t>
  </si>
  <si>
    <t>RE109861</t>
  </si>
  <si>
    <t>Footpath opposite number 10</t>
  </si>
  <si>
    <t xml:space="preserve"> 10 Littlemoor Road</t>
  </si>
  <si>
    <t>LS28 9EP</t>
  </si>
  <si>
    <t>RE109862</t>
  </si>
  <si>
    <t>Carriageway opposite number 10</t>
  </si>
  <si>
    <t>RE109462</t>
  </si>
  <si>
    <t>In driveway of 50 sycamore road</t>
  </si>
  <si>
    <t>Sycamore Rd 50</t>
  </si>
  <si>
    <t>Maryport</t>
  </si>
  <si>
    <t>XX057-5100038242</t>
  </si>
  <si>
    <t>RE109717</t>
  </si>
  <si>
    <t>Fp between 1 and 2</t>
  </si>
  <si>
    <t>LITTLE HORTON 1 HEDDON WALK</t>
  </si>
  <si>
    <t>LITTLE HORTON</t>
  </si>
  <si>
    <t>BD5 0TQ</t>
  </si>
  <si>
    <t>RE109718</t>
  </si>
  <si>
    <t>Footpath outside 1</t>
  </si>
  <si>
    <t>RE109269</t>
  </si>
  <si>
    <t>Front drive of 19</t>
  </si>
  <si>
    <t>Wheatly Drive 19</t>
  </si>
  <si>
    <t>YO16 6TT</t>
  </si>
  <si>
    <t>RE109270</t>
  </si>
  <si>
    <t>Garden 19</t>
  </si>
  <si>
    <t>XX055-5100038281</t>
  </si>
  <si>
    <t>RE109678</t>
  </si>
  <si>
    <t>Fp os 19</t>
  </si>
  <si>
    <t>SCARBOROUGH FOOTWAY FROM WHIN BANK TO SCALBY ROAD</t>
  </si>
  <si>
    <t>RE109691</t>
  </si>
  <si>
    <t>In fp os 19</t>
  </si>
  <si>
    <t>RE109601</t>
  </si>
  <si>
    <t>Fp os 26</t>
  </si>
  <si>
    <t>XX053-5100038317</t>
  </si>
  <si>
    <t>RE109470</t>
  </si>
  <si>
    <t>Footpath outside usworth and washington gardeners club.</t>
  </si>
  <si>
    <t>Industrial Road Usworth And Washington Gardeners Club</t>
  </si>
  <si>
    <t>NE37 7AB</t>
  </si>
  <si>
    <t>RE109471</t>
  </si>
  <si>
    <t>Road outside usworth and washington gardeners club.</t>
  </si>
  <si>
    <t>XX056-5100038322</t>
  </si>
  <si>
    <t>RE109309</t>
  </si>
  <si>
    <t>MARKET WEIGHTON PRINCESS ROAD</t>
  </si>
  <si>
    <t>MARKET WEIGHTON</t>
  </si>
  <si>
    <t>XX056-5100038332</t>
  </si>
  <si>
    <t>RE109559</t>
  </si>
  <si>
    <t>Verge next to pelican crossing opp 76</t>
  </si>
  <si>
    <t>KINGSTON UPON HULL MARFLEET LANE</t>
  </si>
  <si>
    <t>HU9 5TH</t>
  </si>
  <si>
    <t>RE109521</t>
  </si>
  <si>
    <t>Drive way</t>
  </si>
  <si>
    <t xml:space="preserve"> Brownberrie Lane Farm</t>
  </si>
  <si>
    <t>RE109522</t>
  </si>
  <si>
    <t>RE109523</t>
  </si>
  <si>
    <t xml:space="preserve">Side of house </t>
  </si>
  <si>
    <t>RE109524</t>
  </si>
  <si>
    <t>Side of house</t>
  </si>
  <si>
    <t>RE109525</t>
  </si>
  <si>
    <t>RE109526</t>
  </si>
  <si>
    <t>Side of wall</t>
  </si>
  <si>
    <t>RE109527</t>
  </si>
  <si>
    <t>RE109528</t>
  </si>
  <si>
    <t>RE109520</t>
  </si>
  <si>
    <t xml:space="preserve">Front of driveway of brownberrie Lane Farm </t>
  </si>
  <si>
    <t>XX053-5100038354</t>
  </si>
  <si>
    <t>RE109355</t>
  </si>
  <si>
    <t>Footpath outside front door of number  34</t>
  </si>
  <si>
    <t>MILLFIELD OFFERTON STREET</t>
  </si>
  <si>
    <t>MILLFIELD</t>
  </si>
  <si>
    <t>RE109356</t>
  </si>
  <si>
    <t>Footpath infront of number 34</t>
  </si>
  <si>
    <t>XX056-5100038373</t>
  </si>
  <si>
    <t>RE109475</t>
  </si>
  <si>
    <t>Fp os 87</t>
  </si>
  <si>
    <t xml:space="preserve"> Stansfield Road</t>
  </si>
  <si>
    <t>Castleford</t>
  </si>
  <si>
    <t>WF10 3BY</t>
  </si>
  <si>
    <t>XX054-5100038386</t>
  </si>
  <si>
    <t>RE109440</t>
  </si>
  <si>
    <t xml:space="preserve"> 39 Conway Walk </t>
  </si>
  <si>
    <t xml:space="preserve">Hartlepool </t>
  </si>
  <si>
    <t>TS26 0TH</t>
  </si>
  <si>
    <t>RE109441</t>
  </si>
  <si>
    <t>XX055-5100038407</t>
  </si>
  <si>
    <t>RE109319</t>
  </si>
  <si>
    <t>Outside no 133</t>
  </si>
  <si>
    <t>DRINGHOUSES TADCASTER ROAD</t>
  </si>
  <si>
    <t>DRINGHOUSES</t>
  </si>
  <si>
    <t>RE109318</t>
  </si>
  <si>
    <t>Drive of 133</t>
  </si>
  <si>
    <t>RE109304</t>
  </si>
  <si>
    <t>Front garden no 4</t>
  </si>
  <si>
    <t>Sandy Lane 4 West Avenue</t>
  </si>
  <si>
    <t>BD159AE</t>
  </si>
  <si>
    <t>XX054-5100038442</t>
  </si>
  <si>
    <t>RE109577</t>
  </si>
  <si>
    <t xml:space="preserve">249 Westgate tarmac footpath </t>
  </si>
  <si>
    <t>GUISBOROUGH WEST END</t>
  </si>
  <si>
    <t>GUISBOROUGH</t>
  </si>
  <si>
    <t>TS14 6NJ</t>
  </si>
  <si>
    <t>RE109578</t>
  </si>
  <si>
    <t xml:space="preserve">249 Westgate Guisborough </t>
  </si>
  <si>
    <t>RE109579</t>
  </si>
  <si>
    <t>249 Westgate</t>
  </si>
  <si>
    <t>XX053-5100038443</t>
  </si>
  <si>
    <t>RE109316</t>
  </si>
  <si>
    <t xml:space="preserve">FP OS 25 DURHAM TERRACE </t>
  </si>
  <si>
    <t xml:space="preserve"> 25 Durham Terrace </t>
  </si>
  <si>
    <t>DH1 5EH</t>
  </si>
  <si>
    <t>RE109315</t>
  </si>
  <si>
    <t>drive of no 55</t>
  </si>
  <si>
    <t>hill grove no 55</t>
  </si>
  <si>
    <t>HD33TL</t>
  </si>
  <si>
    <t>XX056-5100038514</t>
  </si>
  <si>
    <t>RE109786</t>
  </si>
  <si>
    <t xml:space="preserve">246 Beverley Road anlaby </t>
  </si>
  <si>
    <t>ANLABY BEVERLEY ROAD</t>
  </si>
  <si>
    <t>ANLABY</t>
  </si>
  <si>
    <t>XX055-5100038566</t>
  </si>
  <si>
    <t>RE109494</t>
  </si>
  <si>
    <t>On corner of junc</t>
  </si>
  <si>
    <t xml:space="preserve"> Potter Hill/a170</t>
  </si>
  <si>
    <t xml:space="preserve">Pickering </t>
  </si>
  <si>
    <t>RE109495</t>
  </si>
  <si>
    <t>Corner of junc</t>
  </si>
  <si>
    <t>RE109496</t>
  </si>
  <si>
    <t>XX055-5100038579</t>
  </si>
  <si>
    <t>RE109712</t>
  </si>
  <si>
    <t>Outside no 65</t>
  </si>
  <si>
    <t>HUNTINGTON WHENBY GROVE</t>
  </si>
  <si>
    <t>HUNTINGTON</t>
  </si>
  <si>
    <t>RE109713</t>
  </si>
  <si>
    <t>Outside 57</t>
  </si>
  <si>
    <t>XX053-5100038585</t>
  </si>
  <si>
    <t>RE109448</t>
  </si>
  <si>
    <t xml:space="preserve">Rear Of The rabbit pub Sunderland </t>
  </si>
  <si>
    <t xml:space="preserve">High Street West Sunderland  Rear Of The Rabit Pub </t>
  </si>
  <si>
    <t xml:space="preserve">Sunderland </t>
  </si>
  <si>
    <t>SR1 3EX</t>
  </si>
  <si>
    <t>RE109468</t>
  </si>
  <si>
    <t xml:space="preserve">Driveway of 18 church rd </t>
  </si>
  <si>
    <t>Church Rd 18</t>
  </si>
  <si>
    <t xml:space="preserve">Backworth </t>
  </si>
  <si>
    <t>NE27  0JE</t>
  </si>
  <si>
    <t>RE109469</t>
  </si>
  <si>
    <t>Driveway of 18 church rd</t>
  </si>
  <si>
    <t>XX058-5100038696</t>
  </si>
  <si>
    <t>RE109506</t>
  </si>
  <si>
    <t xml:space="preserve">Carriageway outside 34 Rydall Terrace </t>
  </si>
  <si>
    <t xml:space="preserve"> 34 Rydall Terrace </t>
  </si>
  <si>
    <t>LS11 9LD</t>
  </si>
  <si>
    <t>XX053-5100038778</t>
  </si>
  <si>
    <t>RE109535</t>
  </si>
  <si>
    <t>Footpath infront of front doors 29  31</t>
  </si>
  <si>
    <t>GRASSWELL GERTRUDE STREET</t>
  </si>
  <si>
    <t>GRASSWELL</t>
  </si>
  <si>
    <t>RE109536</t>
  </si>
  <si>
    <t>Road outside 29  31</t>
  </si>
  <si>
    <t>XX053-5100038793</t>
  </si>
  <si>
    <t>RE109572</t>
  </si>
  <si>
    <t>27Garron Street Seaham next to front gate</t>
  </si>
  <si>
    <t>SEAHAM GARRON STREET</t>
  </si>
  <si>
    <t>RE109573</t>
  </si>
  <si>
    <t>Outside 27Garron Street Seaham next to the front gate</t>
  </si>
  <si>
    <t>RE109574</t>
  </si>
  <si>
    <t>XX053-5100038796</t>
  </si>
  <si>
    <t>RE109561</t>
  </si>
  <si>
    <t>Outside 1</t>
  </si>
  <si>
    <t>Thorne Close  1 Trent Road</t>
  </si>
  <si>
    <t>SR3 4PQ</t>
  </si>
  <si>
    <t>RE109567</t>
  </si>
  <si>
    <t>Garden outside 42</t>
  </si>
  <si>
    <t xml:space="preserve"> 42 Wilbert Court</t>
  </si>
  <si>
    <t>Beverley</t>
  </si>
  <si>
    <t>RE109491</t>
  </si>
  <si>
    <t xml:space="preserve">Rear of 31 St Andrews Road </t>
  </si>
  <si>
    <t xml:space="preserve"> Rear of 31 St Andrews Road </t>
  </si>
  <si>
    <t xml:space="preserve">Bishop Auckland </t>
  </si>
  <si>
    <t>DL14 6RT</t>
  </si>
  <si>
    <t>XX056-5100039138</t>
  </si>
  <si>
    <t>RE109890</t>
  </si>
  <si>
    <t>KNOTTINGLEY WOMERSLEY ROAD</t>
  </si>
  <si>
    <t>RE109891</t>
  </si>
  <si>
    <t>RE109892</t>
  </si>
  <si>
    <t>XX053-5100039204</t>
  </si>
  <si>
    <t>RE109725</t>
  </si>
  <si>
    <t xml:space="preserve">Road South Eldon Street outside of St. Marys Court South Shields </t>
  </si>
  <si>
    <t>SOUTH SHIELDS SOUTH ELDON STREET</t>
  </si>
  <si>
    <t>NE335AE</t>
  </si>
  <si>
    <t>XX053-5100039224</t>
  </si>
  <si>
    <t>RE109621</t>
  </si>
  <si>
    <t>Footpath outside 18 next to 26 garage</t>
  </si>
  <si>
    <t>PETERLEE MALVERN CLOSE</t>
  </si>
  <si>
    <t>PETERLEE</t>
  </si>
  <si>
    <t>XX051-5100039251</t>
  </si>
  <si>
    <t>RE109504</t>
  </si>
  <si>
    <t xml:space="preserve">Front garden of 1 </t>
  </si>
  <si>
    <t xml:space="preserve"> 1 Far Moor</t>
  </si>
  <si>
    <t>Bigrigg</t>
  </si>
  <si>
    <t>CA22 2UZ</t>
  </si>
  <si>
    <t>RE109505</t>
  </si>
  <si>
    <t>Footpath opposite 1</t>
  </si>
  <si>
    <t>RE109638</t>
  </si>
  <si>
    <t xml:space="preserve"> 17 Brighton Close</t>
  </si>
  <si>
    <t>Thornaby</t>
  </si>
  <si>
    <t>XX057-5100039261</t>
  </si>
  <si>
    <t>RE109751</t>
  </si>
  <si>
    <t>Os no 232</t>
  </si>
  <si>
    <t>Wyke Lane 233</t>
  </si>
  <si>
    <t>BD129EL</t>
  </si>
  <si>
    <t>RE109517</t>
  </si>
  <si>
    <t>Driveway no 233</t>
  </si>
  <si>
    <t>XX055-5100039287</t>
  </si>
  <si>
    <t>RE109816</t>
  </si>
  <si>
    <t>Outside no 57</t>
  </si>
  <si>
    <t>GUILDHALL BROWNLOW STREET</t>
  </si>
  <si>
    <t>GUILDHALL</t>
  </si>
  <si>
    <t>XX053-5100039302</t>
  </si>
  <si>
    <t>RE109736</t>
  </si>
  <si>
    <t>In the footpath to the rear of no 96</t>
  </si>
  <si>
    <t>Southfields 96</t>
  </si>
  <si>
    <t>Stanley</t>
  </si>
  <si>
    <t>DH97PE</t>
  </si>
  <si>
    <t>XX052-5100039310</t>
  </si>
  <si>
    <t>RE109746</t>
  </si>
  <si>
    <t>drive way of number 16</t>
  </si>
  <si>
    <t xml:space="preserve"> 16 Milford garden</t>
  </si>
  <si>
    <t xml:space="preserve">Newcastle </t>
  </si>
  <si>
    <t>RE109745</t>
  </si>
  <si>
    <t xml:space="preserve">footpath outside 16 </t>
  </si>
  <si>
    <t>XX053-5100039340</t>
  </si>
  <si>
    <t>RE109663</t>
  </si>
  <si>
    <t>Inside cupboard beside house</t>
  </si>
  <si>
    <t xml:space="preserve"> 19 Elsdon Gdns</t>
  </si>
  <si>
    <t>Consett</t>
  </si>
  <si>
    <t>RE109661</t>
  </si>
  <si>
    <t>In the road outside of no 19</t>
  </si>
  <si>
    <t>RE109662</t>
  </si>
  <si>
    <t>In the footpath outside no 19</t>
  </si>
  <si>
    <t>RE109692</t>
  </si>
  <si>
    <t>Garden of no 25</t>
  </si>
  <si>
    <t xml:space="preserve"> The Whinfields</t>
  </si>
  <si>
    <t>Summerbridge</t>
  </si>
  <si>
    <t>HG3 4JE</t>
  </si>
  <si>
    <t>XX054-5100039342</t>
  </si>
  <si>
    <t>RE109748</t>
  </si>
  <si>
    <t>Footpath outside no.103</t>
  </si>
  <si>
    <t>MIDDLESBROUGH 103 OXFORD ROAD</t>
  </si>
  <si>
    <t>TS5 5EA</t>
  </si>
  <si>
    <t>RE109518</t>
  </si>
  <si>
    <t>Side of 29</t>
  </si>
  <si>
    <t xml:space="preserve"> 29 Grange Road </t>
  </si>
  <si>
    <t>Keighley</t>
  </si>
  <si>
    <t>BD20 5AB</t>
  </si>
  <si>
    <t>RE109519</t>
  </si>
  <si>
    <t>Drive of 29</t>
  </si>
  <si>
    <t>XX055-5100039374</t>
  </si>
  <si>
    <t>RE109839</t>
  </si>
  <si>
    <t>Holbeck hill</t>
  </si>
  <si>
    <t>SCARBOROUGH HOLBECK HILL</t>
  </si>
  <si>
    <t>RE109840</t>
  </si>
  <si>
    <t xml:space="preserve">Holbeck hill </t>
  </si>
  <si>
    <t>RE109846</t>
  </si>
  <si>
    <t>In garden 1holbeck hill</t>
  </si>
  <si>
    <t>XX052-5100039396</t>
  </si>
  <si>
    <t>RE109533</t>
  </si>
  <si>
    <t xml:space="preserve">footpath 6 greenhaugh </t>
  </si>
  <si>
    <t xml:space="preserve"> 6 greenhaugh road </t>
  </si>
  <si>
    <t xml:space="preserve">Whitley bay </t>
  </si>
  <si>
    <t>RE109534</t>
  </si>
  <si>
    <t xml:space="preserve">front door of number 6 </t>
  </si>
  <si>
    <t>XX058-5100039451</t>
  </si>
  <si>
    <t>RE109540</t>
  </si>
  <si>
    <t>O/side no 72</t>
  </si>
  <si>
    <t xml:space="preserve">Beeston 72 Parkwood Road </t>
  </si>
  <si>
    <t>LS115QZ</t>
  </si>
  <si>
    <t>RE109541</t>
  </si>
  <si>
    <t>RE109545</t>
  </si>
  <si>
    <t>RE109546</t>
  </si>
  <si>
    <t>RE109542</t>
  </si>
  <si>
    <t>SIDE of 72</t>
  </si>
  <si>
    <t>RE109547</t>
  </si>
  <si>
    <t>XX052-5100039518</t>
  </si>
  <si>
    <t>RE109646</t>
  </si>
  <si>
    <t>Footpath near junction of Billy mill lane / st anselm  rd</t>
  </si>
  <si>
    <t>MOOR PARK ST ANSELM ROAD</t>
  </si>
  <si>
    <t>MOOR PARK</t>
  </si>
  <si>
    <t>NE29 8BE</t>
  </si>
  <si>
    <t>RE109548</t>
  </si>
  <si>
    <t xml:space="preserve"> Norman Drive </t>
  </si>
  <si>
    <t>Mirfield</t>
  </si>
  <si>
    <t>WF14 9ST</t>
  </si>
  <si>
    <t>RE109549</t>
  </si>
  <si>
    <t>XX057-5100039522</t>
  </si>
  <si>
    <t>RE109612</t>
  </si>
  <si>
    <t xml:space="preserve">102 Dom Relay After Gas Escape MP </t>
  </si>
  <si>
    <t>Private outside 17</t>
  </si>
  <si>
    <t>BEN RHYDDING FIELDWAY</t>
  </si>
  <si>
    <t>BEN RHYDDING</t>
  </si>
  <si>
    <t>LS298NA</t>
  </si>
  <si>
    <t>RE109611</t>
  </si>
  <si>
    <t xml:space="preserve">Footpath outside number 17 </t>
  </si>
  <si>
    <t>XX053-5100039541</t>
  </si>
  <si>
    <t>RE109973</t>
  </si>
  <si>
    <t>OS shield row house</t>
  </si>
  <si>
    <t>STANLEY TANFIELD LEA ROAD</t>
  </si>
  <si>
    <t>STANLEY</t>
  </si>
  <si>
    <t>XX055-5100039573</t>
  </si>
  <si>
    <t>RE109679</t>
  </si>
  <si>
    <t>Outside no 8</t>
  </si>
  <si>
    <t>HEWORTH (WITHOUT) WHITBY AVENUE</t>
  </si>
  <si>
    <t>HEWORTH (WITHOUT)</t>
  </si>
  <si>
    <t>XX059-5100039593</t>
  </si>
  <si>
    <t>RE109820</t>
  </si>
  <si>
    <t>In road os number 7</t>
  </si>
  <si>
    <t>WHEATLEY LONG LANE</t>
  </si>
  <si>
    <t>WHEATLEY</t>
  </si>
  <si>
    <t>HX2 8TN</t>
  </si>
  <si>
    <t>RE109821</t>
  </si>
  <si>
    <t>Fp os 6</t>
  </si>
  <si>
    <t>FCA - Fine Cold Asphalt (SAND CARPET)</t>
  </si>
  <si>
    <t>XX059-5100039595</t>
  </si>
  <si>
    <t>RE109625</t>
  </si>
  <si>
    <t>Outside 15 back ripon terrace</t>
  </si>
  <si>
    <t>BOOTHTOWN BACK RIPON TERRACE</t>
  </si>
  <si>
    <t>BOOTHTOWN</t>
  </si>
  <si>
    <t>RE109626</t>
  </si>
  <si>
    <t>Outside 15 ripon back terrace</t>
  </si>
  <si>
    <t>XX059-5100039625</t>
  </si>
  <si>
    <t>RE109714</t>
  </si>
  <si>
    <t>Outside stable cottage</t>
  </si>
  <si>
    <t>HEPWORTH TOWN GATE</t>
  </si>
  <si>
    <t>HEPWORTH</t>
  </si>
  <si>
    <t>Ussl</t>
  </si>
  <si>
    <t>RE109715</t>
  </si>
  <si>
    <t>Opp hepworth village hall</t>
  </si>
  <si>
    <t>RE109716</t>
  </si>
  <si>
    <t>XX058-5100039684</t>
  </si>
  <si>
    <t>RE109992</t>
  </si>
  <si>
    <t>Carriageway outside number 7</t>
  </si>
  <si>
    <t xml:space="preserve"> 7 Poplar Square </t>
  </si>
  <si>
    <t xml:space="preserve">LS28 5AW </t>
  </si>
  <si>
    <t>RE109653</t>
  </si>
  <si>
    <t>Back garden 189</t>
  </si>
  <si>
    <t xml:space="preserve"> 189 London Park </t>
  </si>
  <si>
    <t>RE109652</t>
  </si>
  <si>
    <t>Back garden no 189</t>
  </si>
  <si>
    <t>RE109656</t>
  </si>
  <si>
    <t>Garden of the 19</t>
  </si>
  <si>
    <t xml:space="preserve"> 13 LOWFIELDS DRIVE </t>
  </si>
  <si>
    <t>YO24 3DQ</t>
  </si>
  <si>
    <t>RE109657</t>
  </si>
  <si>
    <t>Garden of the 9</t>
  </si>
  <si>
    <t>XX056-5100039995</t>
  </si>
  <si>
    <t>RE109978</t>
  </si>
  <si>
    <t>O.s no. 123</t>
  </si>
  <si>
    <t>Moor Lane 123</t>
  </si>
  <si>
    <t>Sherburn</t>
  </si>
  <si>
    <t>RE109979</t>
  </si>
  <si>
    <t>Verge o.s no.123</t>
  </si>
  <si>
    <t>RE109681</t>
  </si>
  <si>
    <t>Garden of the vicarage</t>
  </si>
  <si>
    <t>Manor Road The Vicarage</t>
  </si>
  <si>
    <t xml:space="preserve">Carlisle </t>
  </si>
  <si>
    <t>CA2 4LH</t>
  </si>
  <si>
    <t>XX055-5100040056</t>
  </si>
  <si>
    <t>RE109781</t>
  </si>
  <si>
    <t>Outside 44</t>
  </si>
  <si>
    <t>The Meadows  44</t>
  </si>
  <si>
    <t xml:space="preserve">Ricall </t>
  </si>
  <si>
    <t xml:space="preserve">YO196RR </t>
  </si>
  <si>
    <t>XX053-5100040071</t>
  </si>
  <si>
    <t>RE109836</t>
  </si>
  <si>
    <t>Foot path gable end of no 31</t>
  </si>
  <si>
    <t>WINLATON WEST LEA</t>
  </si>
  <si>
    <t>WINLATON</t>
  </si>
  <si>
    <t>RE109837</t>
  </si>
  <si>
    <t>XX052-5100040077</t>
  </si>
  <si>
    <t>RE109874</t>
  </si>
  <si>
    <t xml:space="preserve">Footpath outside Avalon House </t>
  </si>
  <si>
    <t>ASHINGTON GREEN LANE</t>
  </si>
  <si>
    <t>ASHINGTON</t>
  </si>
  <si>
    <t>NE638DJ</t>
  </si>
  <si>
    <t>XX054-5100040131</t>
  </si>
  <si>
    <t>RE109742</t>
  </si>
  <si>
    <t xml:space="preserve">47 Eastbourne Rd </t>
  </si>
  <si>
    <t>DARLINGTON EASTBOURNE ROAD</t>
  </si>
  <si>
    <t>DL1 4EW</t>
  </si>
  <si>
    <t>RE109743</t>
  </si>
  <si>
    <t>RE109744</t>
  </si>
  <si>
    <t>XX058-5100040132</t>
  </si>
  <si>
    <t>RE109732</t>
  </si>
  <si>
    <t>Footpath outside 5</t>
  </si>
  <si>
    <t>YEADON WOODLEA DRIVE</t>
  </si>
  <si>
    <t>RE109733</t>
  </si>
  <si>
    <t xml:space="preserve">Driveway </t>
  </si>
  <si>
    <t>RE109774</t>
  </si>
  <si>
    <t>Outside no14</t>
  </si>
  <si>
    <t xml:space="preserve"> Hillside Close</t>
  </si>
  <si>
    <t>WF2 8UN</t>
  </si>
  <si>
    <t>RE109730</t>
  </si>
  <si>
    <t>No 4 garden</t>
  </si>
  <si>
    <t>4 Kennion Road</t>
  </si>
  <si>
    <t>Harrogate</t>
  </si>
  <si>
    <t>HG2 7QY</t>
  </si>
  <si>
    <t>XX057-5100040253</t>
  </si>
  <si>
    <t>RE109785</t>
  </si>
  <si>
    <t>Verge outside prop greystone</t>
  </si>
  <si>
    <t xml:space="preserve">Clarence Drive Cornare </t>
  </si>
  <si>
    <t>Menston</t>
  </si>
  <si>
    <t>LS296AH</t>
  </si>
  <si>
    <t>RE109778</t>
  </si>
  <si>
    <t xml:space="preserve">Garden of 36 Seaburn view </t>
  </si>
  <si>
    <t>New Hartley 36 Seaburn View</t>
  </si>
  <si>
    <t xml:space="preserve">Newcastle Upon Tyne </t>
  </si>
  <si>
    <t>NE250SB</t>
  </si>
  <si>
    <t>RE109779</t>
  </si>
  <si>
    <t xml:space="preserve">Garden 36 Seaburn view </t>
  </si>
  <si>
    <t>XX059-5100040277</t>
  </si>
  <si>
    <t>RE109737</t>
  </si>
  <si>
    <t>Prop 69</t>
  </si>
  <si>
    <t>WHEATLEY 69 MEADOW LANE</t>
  </si>
  <si>
    <t>HX35JR</t>
  </si>
  <si>
    <t>RE109738</t>
  </si>
  <si>
    <t>XX058-5100040325</t>
  </si>
  <si>
    <t>RE109871</t>
  </si>
  <si>
    <t xml:space="preserve">Garden of 30 </t>
  </si>
  <si>
    <t xml:space="preserve"> Charlton Road </t>
  </si>
  <si>
    <t>LS9  7JP</t>
  </si>
  <si>
    <t>RE109872</t>
  </si>
  <si>
    <t xml:space="preserve">Footpath </t>
  </si>
  <si>
    <t>XX053-5100040346</t>
  </si>
  <si>
    <t>RE109784</t>
  </si>
  <si>
    <t>Footpath outside 86 Watling Ave Seaham</t>
  </si>
  <si>
    <t xml:space="preserve"> 86 Watling Ave</t>
  </si>
  <si>
    <t>Seaham</t>
  </si>
  <si>
    <t>SR78JE</t>
  </si>
  <si>
    <t>RE109780</t>
  </si>
  <si>
    <t xml:space="preserve"> 11 Tankerville Street</t>
  </si>
  <si>
    <t>TS26 8EY</t>
  </si>
  <si>
    <t>RE109826</t>
  </si>
  <si>
    <t xml:space="preserve"> 8 Westbourne Plce </t>
  </si>
  <si>
    <t>RE109870</t>
  </si>
  <si>
    <t>50 Earls St</t>
  </si>
  <si>
    <t xml:space="preserve">Whitehaven </t>
  </si>
  <si>
    <t>CA28 6BG</t>
  </si>
  <si>
    <t xml:space="preserve">Gallagher </t>
  </si>
  <si>
    <t>RE109886</t>
  </si>
  <si>
    <t xml:space="preserve">outside flats 115 to 118 next to main entrance </t>
  </si>
  <si>
    <t>coltsfoot gardens 117</t>
  </si>
  <si>
    <t xml:space="preserve">Gateshead </t>
  </si>
  <si>
    <t>ne109rf</t>
  </si>
  <si>
    <t>RE110007</t>
  </si>
  <si>
    <t xml:space="preserve">In garden </t>
  </si>
  <si>
    <t>Shepherds Way 7</t>
  </si>
  <si>
    <t xml:space="preserve">East Boldon </t>
  </si>
  <si>
    <t>NE36 0QT</t>
  </si>
  <si>
    <t>RE109971</t>
  </si>
  <si>
    <t>Prop 1</t>
  </si>
  <si>
    <t xml:space="preserve"> 1 Merrion Street</t>
  </si>
  <si>
    <t>Halifax</t>
  </si>
  <si>
    <t>HX39NN</t>
  </si>
  <si>
    <t>XX052-5200000467</t>
  </si>
  <si>
    <t>RE109145</t>
  </si>
  <si>
    <t>136 Data logger Work</t>
  </si>
  <si>
    <t>6mtrs from lampost 105G331 Great Lime Road Newcastle NE12 9EW</t>
  </si>
  <si>
    <t>PALMERSVILLE GREAT LIME ROAD</t>
  </si>
  <si>
    <t>PALMERSVILLE</t>
  </si>
  <si>
    <t>NE12 9EW</t>
  </si>
  <si>
    <t>RE109849</t>
  </si>
  <si>
    <t xml:space="preserve">Grass verge side of driveway </t>
  </si>
  <si>
    <t>Curly Hill 121 Maybank</t>
  </si>
  <si>
    <t>Ilkley</t>
  </si>
  <si>
    <t>LS290DT</t>
  </si>
  <si>
    <t>RE109628</t>
  </si>
  <si>
    <t>Disconnection</t>
  </si>
  <si>
    <t>On site</t>
  </si>
  <si>
    <t xml:space="preserve"> Harrison Street</t>
  </si>
  <si>
    <t>LS1 6PA</t>
  </si>
  <si>
    <t>RE109627</t>
  </si>
  <si>
    <t>XX054-5200021994</t>
  </si>
  <si>
    <t>RE109456</t>
  </si>
  <si>
    <t>131 MO DR4 Investigations</t>
  </si>
  <si>
    <t>Footpath to rhs of no72</t>
  </si>
  <si>
    <t>RHS of No.72 Parliment Street Londsdale Street</t>
  </si>
  <si>
    <t>TS1 3LA</t>
  </si>
  <si>
    <t>XX054-5200022590</t>
  </si>
  <si>
    <t>RE109734</t>
  </si>
  <si>
    <t>Next to new build site</t>
  </si>
  <si>
    <t>DURHAM LANE INDUSTRIAL PARK CLEASBY WAY</t>
  </si>
  <si>
    <t>DURHAM LANE INDUSTRIAL PARK</t>
  </si>
  <si>
    <t>RE109735</t>
  </si>
  <si>
    <t>Next to site</t>
  </si>
  <si>
    <t>XX053-5200023758</t>
  </si>
  <si>
    <t>RE109295</t>
  </si>
  <si>
    <t>126 Service Disconnect (GSR)</t>
  </si>
  <si>
    <t>Outside 26</t>
  </si>
  <si>
    <t>PALLION ROMFORD STREET</t>
  </si>
  <si>
    <t>PALLION</t>
  </si>
  <si>
    <t>XX053-5200030367</t>
  </si>
  <si>
    <t>RE109723</t>
  </si>
  <si>
    <t>Road to the back of Sun Tan shop</t>
  </si>
  <si>
    <t>BLAYDON CENTRAL BLAYDON SHOPPING PRECINCT ACCESS ROAD</t>
  </si>
  <si>
    <t>BLAYDON CENTRAL</t>
  </si>
  <si>
    <t>XX053-5200030607</t>
  </si>
  <si>
    <t>RE109344</t>
  </si>
  <si>
    <t>st Cuthberts terrace  6</t>
  </si>
  <si>
    <t xml:space="preserve">seaham </t>
  </si>
  <si>
    <t>SR78QX</t>
  </si>
  <si>
    <t>RE109600</t>
  </si>
  <si>
    <t xml:space="preserve">3 Bigland Terrace </t>
  </si>
  <si>
    <t xml:space="preserve"> 3  Bigland Terrace </t>
  </si>
  <si>
    <t>DL14 6AT</t>
  </si>
  <si>
    <t>XX053-5200032891</t>
  </si>
  <si>
    <t>RE109928</t>
  </si>
  <si>
    <t>Footpath juat outside 54 Wordsworth Street</t>
  </si>
  <si>
    <t>SUNDERLAND ROAD WORDSWORTH STREET BACK</t>
  </si>
  <si>
    <t>SUNDERLAND ROAD</t>
  </si>
  <si>
    <t>XX053-5200032893</t>
  </si>
  <si>
    <t>RE109819</t>
  </si>
  <si>
    <t xml:space="preserve">inbetween pets at home and Smyths stores round the back old argos shop </t>
  </si>
  <si>
    <t>SOUTHWICK WESSINGTON WAY</t>
  </si>
  <si>
    <t>SOUTHWICK</t>
  </si>
  <si>
    <t>XX058-5200033085</t>
  </si>
  <si>
    <t>RE109749</t>
  </si>
  <si>
    <t>STANNINGLEY BRADFORD ROAD</t>
  </si>
  <si>
    <t>STANNINGLEY</t>
  </si>
  <si>
    <t>LS286QB</t>
  </si>
  <si>
    <t>RE109750</t>
  </si>
  <si>
    <t>XX057-5200033351</t>
  </si>
  <si>
    <t>RE109682</t>
  </si>
  <si>
    <t>Rear 71</t>
  </si>
  <si>
    <t>Warren Lane 71</t>
  </si>
  <si>
    <t>Bingley</t>
  </si>
  <si>
    <t>BD16 3BU</t>
  </si>
  <si>
    <t>RE109683</t>
  </si>
  <si>
    <t>Rear 75</t>
  </si>
  <si>
    <t>XX059-5200034251</t>
  </si>
  <si>
    <t>RE109419</t>
  </si>
  <si>
    <t>carriageway at no 84</t>
  </si>
  <si>
    <t>BIRKBY WILLOW LANE</t>
  </si>
  <si>
    <t>BIRKBY</t>
  </si>
  <si>
    <t>hd15eb</t>
  </si>
  <si>
    <t>RE109420</t>
  </si>
  <si>
    <t>outside 82</t>
  </si>
  <si>
    <t>XX058-5200034912</t>
  </si>
  <si>
    <t>RE109919</t>
  </si>
  <si>
    <t>HAREHILLS BAYSWATER MOUNT</t>
  </si>
  <si>
    <t>HAREHILLS</t>
  </si>
  <si>
    <t>RE108954</t>
  </si>
  <si>
    <t>Down alleyway of house</t>
  </si>
  <si>
    <t xml:space="preserve">Waterstead Lane Ridgeway </t>
  </si>
  <si>
    <t>Whitby</t>
  </si>
  <si>
    <t>XX052-5200035541</t>
  </si>
  <si>
    <t>RE109156</t>
  </si>
  <si>
    <t>Garage of number 54 billy mill avenue ne29 0qn</t>
  </si>
  <si>
    <t>NORTH SHIELDS BILLY MILL AVENUE</t>
  </si>
  <si>
    <t>NE29 0QN</t>
  </si>
  <si>
    <t>RE109157</t>
  </si>
  <si>
    <t>Driveway of number 54 billy avenue ne29 0qn</t>
  </si>
  <si>
    <t>RE109158</t>
  </si>
  <si>
    <t>Footway outside number 54 billy mill avenue ne29 0qn</t>
  </si>
  <si>
    <t>RE109134</t>
  </si>
  <si>
    <t>stokesley school station road stokesley</t>
  </si>
  <si>
    <t>staion road  stokesley school</t>
  </si>
  <si>
    <t>stokesley</t>
  </si>
  <si>
    <t>ts95al</t>
  </si>
  <si>
    <t>RE109169</t>
  </si>
  <si>
    <t xml:space="preserve">side of fox and grapes </t>
  </si>
  <si>
    <t xml:space="preserve"> 128 smalewell rd</t>
  </si>
  <si>
    <t>ls288hu</t>
  </si>
  <si>
    <t>RE109339</t>
  </si>
  <si>
    <t>Drive of no60</t>
  </si>
  <si>
    <t xml:space="preserve"> 60 Barnes Avenue</t>
  </si>
  <si>
    <t>WF1 2BJ</t>
  </si>
  <si>
    <t>RE109340</t>
  </si>
  <si>
    <t>Driveway no60</t>
  </si>
  <si>
    <t>RE109341</t>
  </si>
  <si>
    <t>No60</t>
  </si>
  <si>
    <t>RE109509</t>
  </si>
  <si>
    <t xml:space="preserve"> 1 Trent road</t>
  </si>
  <si>
    <t>RE109510</t>
  </si>
  <si>
    <t>RE109511</t>
  </si>
  <si>
    <t>RE109550</t>
  </si>
  <si>
    <t>In private fp os 305</t>
  </si>
  <si>
    <t>Wakefield Rod 305</t>
  </si>
  <si>
    <t>Denby Dale</t>
  </si>
  <si>
    <t>HD88RX</t>
  </si>
  <si>
    <t>RE109299</t>
  </si>
  <si>
    <t xml:space="preserve">Rear garden of 375 two ball lonnen ne4 9sa </t>
  </si>
  <si>
    <t>Two Ball Lonnen  377</t>
  </si>
  <si>
    <t xml:space="preserve">NE4 9SA </t>
  </si>
  <si>
    <t>RE109300</t>
  </si>
  <si>
    <t xml:space="preserve">Rear garden of 375 two ball lonnon ne4 9sa </t>
  </si>
  <si>
    <t>RE109878</t>
  </si>
  <si>
    <t>Rear Of the bank shildon</t>
  </si>
  <si>
    <t xml:space="preserve">Central Parade  The Bank House Central Parade </t>
  </si>
  <si>
    <t xml:space="preserve">Shildon </t>
  </si>
  <si>
    <t xml:space="preserve">DL4 1DW </t>
  </si>
  <si>
    <t>RE109487</t>
  </si>
  <si>
    <t xml:space="preserve">Garden #19 St Andrews Court Newcastle </t>
  </si>
  <si>
    <t xml:space="preserve"> St Andrews Court</t>
  </si>
  <si>
    <t xml:space="preserve">NE7 7UT </t>
  </si>
  <si>
    <t>XX052-5300002702</t>
  </si>
  <si>
    <t>RE109472</t>
  </si>
  <si>
    <t>footpath outside number 6</t>
  </si>
  <si>
    <t xml:space="preserve"> 6 brookside crescent</t>
  </si>
  <si>
    <t>ne5 3na</t>
  </si>
  <si>
    <t>XX052-5300002734</t>
  </si>
  <si>
    <t>RE109822</t>
  </si>
  <si>
    <t>back garden of number  1</t>
  </si>
  <si>
    <t>FOREST HALL GRANVILLE AVENUE LANE AT REAR OF 1-11</t>
  </si>
  <si>
    <t>FOREST HALL</t>
  </si>
  <si>
    <t>Other</t>
  </si>
  <si>
    <t>RE109823</t>
  </si>
  <si>
    <t xml:space="preserve">back garden </t>
  </si>
  <si>
    <t>RE109897</t>
  </si>
  <si>
    <t xml:space="preserve">great lime road </t>
  </si>
  <si>
    <t>RE110035</t>
  </si>
  <si>
    <t>Side of garden</t>
  </si>
  <si>
    <t xml:space="preserve"> 21 Burnley Close </t>
  </si>
  <si>
    <t xml:space="preserve">Beverley </t>
  </si>
  <si>
    <t xml:space="preserve">HU177EQ </t>
  </si>
  <si>
    <t>RE110036</t>
  </si>
  <si>
    <t xml:space="preserve">Side of garden </t>
  </si>
  <si>
    <t>RE109911</t>
  </si>
  <si>
    <t>Outside 16</t>
  </si>
  <si>
    <t xml:space="preserve"> Newton Close </t>
  </si>
  <si>
    <t>WF12QG</t>
  </si>
  <si>
    <t>RE109912</t>
  </si>
  <si>
    <t>RE110011</t>
  </si>
  <si>
    <t>Garden of no10</t>
  </si>
  <si>
    <t xml:space="preserve"> 10 Limetree Avenue</t>
  </si>
  <si>
    <t>Pontefract</t>
  </si>
  <si>
    <t>WF8 4AS</t>
  </si>
  <si>
    <t>RE110012</t>
  </si>
  <si>
    <t>Drive between no10 and no8</t>
  </si>
  <si>
    <t>RE109373</t>
  </si>
  <si>
    <t>Garden/footpath in private of 4 beech close</t>
  </si>
  <si>
    <t xml:space="preserve"> 4 Beech Close</t>
  </si>
  <si>
    <t>Penrith</t>
  </si>
  <si>
    <t>CA11 8WD</t>
  </si>
  <si>
    <t>RE109931</t>
  </si>
  <si>
    <t xml:space="preserve">35 know lhs front door </t>
  </si>
  <si>
    <t xml:space="preserve"> 35 Escalland Drive</t>
  </si>
  <si>
    <t xml:space="preserve">Seaham </t>
  </si>
  <si>
    <t>SR78JZ</t>
  </si>
  <si>
    <t>RE109798</t>
  </si>
  <si>
    <t>baker square  2</t>
  </si>
  <si>
    <t>SR54HD</t>
  </si>
  <si>
    <t>RE109952</t>
  </si>
  <si>
    <t xml:space="preserve"> 3 Mill Lane </t>
  </si>
  <si>
    <t xml:space="preserve">Billingham </t>
  </si>
  <si>
    <t>TS23 1HG</t>
  </si>
  <si>
    <t>RE109686</t>
  </si>
  <si>
    <t>marina view  96</t>
  </si>
  <si>
    <t xml:space="preserve">hebburn </t>
  </si>
  <si>
    <t xml:space="preserve">NE311RY </t>
  </si>
  <si>
    <t>RE109687</t>
  </si>
  <si>
    <t>RE109688</t>
  </si>
  <si>
    <t>RE109499</t>
  </si>
  <si>
    <t>Prop 30</t>
  </si>
  <si>
    <t xml:space="preserve"> 30 Spring Hall Close</t>
  </si>
  <si>
    <t>HX37NE</t>
  </si>
  <si>
    <t>RE109242</t>
  </si>
  <si>
    <t>Outside 25</t>
  </si>
  <si>
    <t xml:space="preserve"> 25 hollowdene </t>
  </si>
  <si>
    <t xml:space="preserve">hetton </t>
  </si>
  <si>
    <t>dh59nq</t>
  </si>
  <si>
    <t>RE109241</t>
  </si>
  <si>
    <t>XX052-5300003050</t>
  </si>
  <si>
    <t>RE109537</t>
  </si>
  <si>
    <t xml:space="preserve">Footpath o/s #24 Wallsend Road North Shields </t>
  </si>
  <si>
    <t>NORTH SHIELDS WALLSEND ROAD</t>
  </si>
  <si>
    <t>NE29 7BP</t>
  </si>
  <si>
    <t>RE109591</t>
  </si>
  <si>
    <t>Driveway of the coach house</t>
  </si>
  <si>
    <t>Church Lane The Coach House</t>
  </si>
  <si>
    <t>RE109348</t>
  </si>
  <si>
    <t>Garden of no 58</t>
  </si>
  <si>
    <t>Moorlands 58</t>
  </si>
  <si>
    <t>DH80JT</t>
  </si>
  <si>
    <t>RE109349</t>
  </si>
  <si>
    <t>Concrete path in garden</t>
  </si>
  <si>
    <t>XX045-2000083274/02</t>
  </si>
  <si>
    <t>RE109195</t>
  </si>
  <si>
    <t>Outside 86</t>
  </si>
  <si>
    <t>GUILDHALL LAWRENCE STREET</t>
  </si>
  <si>
    <t>XX042-2000085354</t>
  </si>
  <si>
    <t>RE108739</t>
  </si>
  <si>
    <t>Out side 21</t>
  </si>
  <si>
    <t>WESTERHOPE HILLHEAD PARKWAY</t>
  </si>
  <si>
    <t>WESTERHOPE</t>
  </si>
  <si>
    <t>RE108741</t>
  </si>
  <si>
    <t>Outside of 21</t>
  </si>
  <si>
    <t>RE108740</t>
  </si>
  <si>
    <t>XX045-2000087259</t>
  </si>
  <si>
    <t>RE109012</t>
  </si>
  <si>
    <t xml:space="preserve">In rd os building suite </t>
  </si>
  <si>
    <t>CLINT CLINT BANK LANE</t>
  </si>
  <si>
    <t>CLINT</t>
  </si>
  <si>
    <t>RE109013</t>
  </si>
  <si>
    <t xml:space="preserve">In rd </t>
  </si>
  <si>
    <t>XX045-2000088341/01</t>
  </si>
  <si>
    <t>RE109053</t>
  </si>
  <si>
    <t xml:space="preserve">Just after roundabout </t>
  </si>
  <si>
    <t>OTLEY BRADFORD ROAD</t>
  </si>
  <si>
    <t>OTLEY</t>
  </si>
  <si>
    <t>RE109054</t>
  </si>
  <si>
    <t xml:space="preserve">Just off roundabout </t>
  </si>
  <si>
    <t>RE109055</t>
  </si>
  <si>
    <t>XX046-2000091142/01</t>
  </si>
  <si>
    <t>RC100097</t>
  </si>
  <si>
    <t>4 Charlesworth place</t>
  </si>
  <si>
    <t>STANLEY MOORHOUSE GROVE</t>
  </si>
  <si>
    <t>WF34BS</t>
  </si>
  <si>
    <t>RE108601</t>
  </si>
  <si>
    <t xml:space="preserve">FOOTPATH outside 85 moorhouse grove </t>
  </si>
  <si>
    <t>XX043-2000094434</t>
  </si>
  <si>
    <t>RE108997</t>
  </si>
  <si>
    <t xml:space="preserve">adj to 5/front of Linden House </t>
  </si>
  <si>
    <t>WEST BOLDON LAWN DRIVE</t>
  </si>
  <si>
    <t>WEST BOLDON</t>
  </si>
  <si>
    <t>RE108874</t>
  </si>
  <si>
    <t>Opposite the wheatshdaf farm  pub</t>
  </si>
  <si>
    <t>RE108802</t>
  </si>
  <si>
    <t>219  &lt;= 2 Steel Mains</t>
  </si>
  <si>
    <t>footpath outside number 40</t>
  </si>
  <si>
    <t xml:space="preserve"> Townsend crescent</t>
  </si>
  <si>
    <t xml:space="preserve">morpeth </t>
  </si>
  <si>
    <t>XX046-3900028180</t>
  </si>
  <si>
    <t>RE108970</t>
  </si>
  <si>
    <t>footpath outside 9 Fairfield court</t>
  </si>
  <si>
    <t>CASTLEFORD FAIRFIELD COURT</t>
  </si>
  <si>
    <t xml:space="preserve">WF104PX </t>
  </si>
  <si>
    <t>XX042-3900028359</t>
  </si>
  <si>
    <t>RE109078</t>
  </si>
  <si>
    <t>MONKSEATON LANGDALE</t>
  </si>
  <si>
    <t>MONKSEATON</t>
  </si>
  <si>
    <t>NE259BB</t>
  </si>
  <si>
    <t>RE109079</t>
  </si>
  <si>
    <t>XX046-3900028373</t>
  </si>
  <si>
    <t>RE108716</t>
  </si>
  <si>
    <t>Hu8 9al</t>
  </si>
  <si>
    <t>Holderness Road 617a</t>
  </si>
  <si>
    <t>Hull</t>
  </si>
  <si>
    <t>HU8 9AL</t>
  </si>
  <si>
    <t>RE108717</t>
  </si>
  <si>
    <t>RE108784</t>
  </si>
  <si>
    <t xml:space="preserve">Claremont </t>
  </si>
  <si>
    <t>RE108785</t>
  </si>
  <si>
    <t>RE108978</t>
  </si>
  <si>
    <t xml:space="preserve">driveway of clarmount house </t>
  </si>
  <si>
    <t>RE108777</t>
  </si>
  <si>
    <t>RE108778</t>
  </si>
  <si>
    <t>XX044-3900028489</t>
  </si>
  <si>
    <t>RE108915</t>
  </si>
  <si>
    <t xml:space="preserve">85 Leeholme Rd </t>
  </si>
  <si>
    <t>COUNDON LEEHOLME ROAD</t>
  </si>
  <si>
    <t>COUNDON</t>
  </si>
  <si>
    <t>DL14 8HL</t>
  </si>
  <si>
    <t>XX046-3900028623</t>
  </si>
  <si>
    <t>RE109095</t>
  </si>
  <si>
    <t>14 Marion grove</t>
  </si>
  <si>
    <t>14 Marion Grove  14 Marion Grove.wakefield Wf2 0bl</t>
  </si>
  <si>
    <t>WF2 0BL</t>
  </si>
  <si>
    <t>RE109096</t>
  </si>
  <si>
    <t>XX043-3900028723</t>
  </si>
  <si>
    <t>RE109100</t>
  </si>
  <si>
    <t xml:space="preserve">1m rhs salus house </t>
  </si>
  <si>
    <t>SOUTH SHIELDS MILE END ROAD</t>
  </si>
  <si>
    <t>RE109101</t>
  </si>
  <si>
    <t>XX043-3900028802</t>
  </si>
  <si>
    <t>RE108733</t>
  </si>
  <si>
    <t>Road outside of Finlay House</t>
  </si>
  <si>
    <t>DURHAM CITY ST HELENS WELL</t>
  </si>
  <si>
    <t>DURHAM CITY</t>
  </si>
  <si>
    <t>RE108732</t>
  </si>
  <si>
    <t xml:space="preserve">Footpath outside Finlay House </t>
  </si>
  <si>
    <t>XX043-3900028803</t>
  </si>
  <si>
    <t>RE108814</t>
  </si>
  <si>
    <t>Outside 2a</t>
  </si>
  <si>
    <t>GREAT LUMLEY FRONT STREET</t>
  </si>
  <si>
    <t>GREAT LUMLEY</t>
  </si>
  <si>
    <t>RE108815</t>
  </si>
  <si>
    <t>RE108816</t>
  </si>
  <si>
    <t>XX046-3900028832</t>
  </si>
  <si>
    <t>RE108664</t>
  </si>
  <si>
    <t>O/S 56</t>
  </si>
  <si>
    <t>Main Street 56</t>
  </si>
  <si>
    <t>Wawne</t>
  </si>
  <si>
    <t>HU7 5XH</t>
  </si>
  <si>
    <t>RE108665</t>
  </si>
  <si>
    <t>XX046-3900028839</t>
  </si>
  <si>
    <t>RE108719</t>
  </si>
  <si>
    <t xml:space="preserve">verge </t>
  </si>
  <si>
    <t>FEATHERSTONE PHOENIX AVENUE</t>
  </si>
  <si>
    <t>FEATHERSTONE</t>
  </si>
  <si>
    <t>RE108720</t>
  </si>
  <si>
    <t>RE108724</t>
  </si>
  <si>
    <t>RE108725</t>
  </si>
  <si>
    <t>RE108722</t>
  </si>
  <si>
    <t>RE108718</t>
  </si>
  <si>
    <t>RE108721</t>
  </si>
  <si>
    <t xml:space="preserve">road </t>
  </si>
  <si>
    <t>RE108723</t>
  </si>
  <si>
    <t>RE108726</t>
  </si>
  <si>
    <t>RE108727</t>
  </si>
  <si>
    <t>XX044-3900028927</t>
  </si>
  <si>
    <t>RE108974</t>
  </si>
  <si>
    <t>Front rhs of plot 1 across rd fronm fish shop</t>
  </si>
  <si>
    <t>NEWTON AYCLIFFE SIMPASTURE GATE</t>
  </si>
  <si>
    <t>NEWTON AYCLIFFE</t>
  </si>
  <si>
    <t>DL5 5HQ</t>
  </si>
  <si>
    <t>XX045-3900028971</t>
  </si>
  <si>
    <t>RE109132</t>
  </si>
  <si>
    <t xml:space="preserve">In road outside silver birch cottage </t>
  </si>
  <si>
    <t>KIRBY MISPERTON MAIN STREET</t>
  </si>
  <si>
    <t>RE109133</t>
  </si>
  <si>
    <t>Side of ivy house</t>
  </si>
  <si>
    <t>XX046-3900029278</t>
  </si>
  <si>
    <t>RE108313</t>
  </si>
  <si>
    <t>Verge os fieldgate house</t>
  </si>
  <si>
    <t>HOLLYM NORTH LEYS ROAD</t>
  </si>
  <si>
    <t>HOLLYM</t>
  </si>
  <si>
    <t>RE108314</t>
  </si>
  <si>
    <t xml:space="preserve">Verge os the Birches </t>
  </si>
  <si>
    <t>RE109116</t>
  </si>
  <si>
    <t>Bowman carpets</t>
  </si>
  <si>
    <t>RE109117</t>
  </si>
  <si>
    <t>Bowmans carpets</t>
  </si>
  <si>
    <t>XX043-3900029500</t>
  </si>
  <si>
    <t>RE108900</t>
  </si>
  <si>
    <t>JARROW LICHFIELD WAY</t>
  </si>
  <si>
    <t>RE108899</t>
  </si>
  <si>
    <t>RE109090</t>
  </si>
  <si>
    <t>front garden of n.o 15</t>
  </si>
  <si>
    <t xml:space="preserve">kirkstall  burley wood lane </t>
  </si>
  <si>
    <t xml:space="preserve">ls4 2su </t>
  </si>
  <si>
    <t>RE108810</t>
  </si>
  <si>
    <t>Road outside ebor house</t>
  </si>
  <si>
    <t>RE108811</t>
  </si>
  <si>
    <t>Footway outside ebor house</t>
  </si>
  <si>
    <t>XX045-3900029659</t>
  </si>
  <si>
    <t>RE108613</t>
  </si>
  <si>
    <t xml:space="preserve">Back of no 5 </t>
  </si>
  <si>
    <t>HAXBY SPRINGWOOD</t>
  </si>
  <si>
    <t>HAXBY</t>
  </si>
  <si>
    <t>XX043-3900029677</t>
  </si>
  <si>
    <t>RE108773</t>
  </si>
  <si>
    <t xml:space="preserve">Lhs front door </t>
  </si>
  <si>
    <t>LOW FELL COLERIDGE AVENUE</t>
  </si>
  <si>
    <t>LOW FELL</t>
  </si>
  <si>
    <t>XX048-3900029709</t>
  </si>
  <si>
    <t>RE109182</t>
  </si>
  <si>
    <t>Garden 21</t>
  </si>
  <si>
    <t>HORSFORTH GREENBANKS AVENUE</t>
  </si>
  <si>
    <t>HORSFORTH</t>
  </si>
  <si>
    <t>LS18 5RX</t>
  </si>
  <si>
    <t>XX048-3900029767</t>
  </si>
  <si>
    <t>RE108712</t>
  </si>
  <si>
    <t xml:space="preserve">In footpath out side 164 </t>
  </si>
  <si>
    <t>RICHMOND HILL PONTEFRACT LANE</t>
  </si>
  <si>
    <t>RICHMOND HILL</t>
  </si>
  <si>
    <t>XX042-3900029826</t>
  </si>
  <si>
    <t>RE108742</t>
  </si>
  <si>
    <t>Outside whitehouse the green acomb  ne46 4pj</t>
  </si>
  <si>
    <t xml:space="preserve">The Green  Outside White House </t>
  </si>
  <si>
    <t>Hexham</t>
  </si>
  <si>
    <t>RE108754</t>
  </si>
  <si>
    <t>XX046-3900029835</t>
  </si>
  <si>
    <t>RE108764</t>
  </si>
  <si>
    <t>Corner house</t>
  </si>
  <si>
    <t>BARMBY ON THE MARSH SOUTH STREET</t>
  </si>
  <si>
    <t>BARMBY ON THE MARSH</t>
  </si>
  <si>
    <t xml:space="preserve">DN147HW </t>
  </si>
  <si>
    <t>RE108765</t>
  </si>
  <si>
    <t>Warren farm</t>
  </si>
  <si>
    <t>XX046-3900029891</t>
  </si>
  <si>
    <t>RE109190</t>
  </si>
  <si>
    <t>8 Wentworth Close Wakefield wf4 2jz</t>
  </si>
  <si>
    <t>WOOLLEY WENTWORTH CLOSE</t>
  </si>
  <si>
    <t>WOOLLEY</t>
  </si>
  <si>
    <t>WF4 2JZ</t>
  </si>
  <si>
    <t>RE109191</t>
  </si>
  <si>
    <t>RE109186</t>
  </si>
  <si>
    <t>RE109187</t>
  </si>
  <si>
    <t>RE109188</t>
  </si>
  <si>
    <t>8 Wentworth  Close Wakefield wf4 2jz</t>
  </si>
  <si>
    <t>RE109189</t>
  </si>
  <si>
    <t>8 Wentworth Close.wakefield wf4 2jz</t>
  </si>
  <si>
    <t>XX046-3900029906</t>
  </si>
  <si>
    <t>RE108650</t>
  </si>
  <si>
    <t>Fp os no 88</t>
  </si>
  <si>
    <t>KINGSTON UPON HULL WELWYN PARK ROAD</t>
  </si>
  <si>
    <t>RC100268</t>
  </si>
  <si>
    <t>Rear 1</t>
  </si>
  <si>
    <t>Iverson grove  1</t>
  </si>
  <si>
    <t>ls16 6dn</t>
  </si>
  <si>
    <t>RE108803</t>
  </si>
  <si>
    <t>rear of number 1</t>
  </si>
  <si>
    <t>XX045-3900029953</t>
  </si>
  <si>
    <t>RE109006</t>
  </si>
  <si>
    <t>Garden of 61</t>
  </si>
  <si>
    <t>TOCKWITH WESTFIELD ROAD</t>
  </si>
  <si>
    <t>TOCKWITH</t>
  </si>
  <si>
    <t>RE109007</t>
  </si>
  <si>
    <t>Outside 61</t>
  </si>
  <si>
    <t>RE109008</t>
  </si>
  <si>
    <t>XX045-3900030013</t>
  </si>
  <si>
    <t>RE109121</t>
  </si>
  <si>
    <t>No20</t>
  </si>
  <si>
    <t xml:space="preserve"> 20 HEWORTH DRIVE</t>
  </si>
  <si>
    <t>RE109122</t>
  </si>
  <si>
    <t>RE109123</t>
  </si>
  <si>
    <t>XX046-3900030037</t>
  </si>
  <si>
    <t>RE108528</t>
  </si>
  <si>
    <t>footpath 42</t>
  </si>
  <si>
    <t>PONTEFRACT EASTBOURNE VIEW</t>
  </si>
  <si>
    <t>PONTEFRACT</t>
  </si>
  <si>
    <t>wf82hq</t>
  </si>
  <si>
    <t>XX046-3900030047</t>
  </si>
  <si>
    <t>RE109002</t>
  </si>
  <si>
    <t>Hu15 2ld</t>
  </si>
  <si>
    <t>NORTH CAVE FAIRFIELD</t>
  </si>
  <si>
    <t>NORTH CAVE</t>
  </si>
  <si>
    <t>HU15 2LD</t>
  </si>
  <si>
    <t>RE109003</t>
  </si>
  <si>
    <t>RE109004</t>
  </si>
  <si>
    <t>RE109005</t>
  </si>
  <si>
    <t>XX045-3900030082</t>
  </si>
  <si>
    <t>RE109074</t>
  </si>
  <si>
    <t>Outside 145</t>
  </si>
  <si>
    <t>UPPER POPPLETON LONG RIDGE LANE</t>
  </si>
  <si>
    <t>UPPER POPPLETON</t>
  </si>
  <si>
    <t>XX046-3900030092</t>
  </si>
  <si>
    <t>RE108887</t>
  </si>
  <si>
    <t>Fp os 102b</t>
  </si>
  <si>
    <t>KINGSTON UPON HULL FPATH AT LONDESBOROUGH STREET</t>
  </si>
  <si>
    <t>RE108888</t>
  </si>
  <si>
    <t>Garden of 102b</t>
  </si>
  <si>
    <t>RE108889</t>
  </si>
  <si>
    <t>RE109207</t>
  </si>
  <si>
    <t>Driveway no5</t>
  </si>
  <si>
    <t>RE109208</t>
  </si>
  <si>
    <t>No 5</t>
  </si>
  <si>
    <t>RE109209</t>
  </si>
  <si>
    <t>RE109211</t>
  </si>
  <si>
    <t>Verge os no 5</t>
  </si>
  <si>
    <t>XX043-3900030141</t>
  </si>
  <si>
    <t>RE109129</t>
  </si>
  <si>
    <t>Footpath outside Former Barley Mill Primary School next to lampost M0182</t>
  </si>
  <si>
    <t>MARLEY HILL CHURCH STREET</t>
  </si>
  <si>
    <t>MARLEY HILL</t>
  </si>
  <si>
    <t>RE109130</t>
  </si>
  <si>
    <t>Footpath outside former Barley Mill Primary School just down from Lampost M0182</t>
  </si>
  <si>
    <t>XX046-3900030185</t>
  </si>
  <si>
    <t>RE109197</t>
  </si>
  <si>
    <t>SOUTH HIENDLEY MAIN STREET</t>
  </si>
  <si>
    <t>SOUTH HIENDLEY</t>
  </si>
  <si>
    <t>RE109198</t>
  </si>
  <si>
    <t>45 main street</t>
  </si>
  <si>
    <t>RE109200</t>
  </si>
  <si>
    <t>45 in driveway</t>
  </si>
  <si>
    <t>RE109201</t>
  </si>
  <si>
    <t>45 side of house</t>
  </si>
  <si>
    <t>RE109199</t>
  </si>
  <si>
    <t>RE109202</t>
  </si>
  <si>
    <t>3900030279/1</t>
  </si>
  <si>
    <t>RE108481</t>
  </si>
  <si>
    <t>Rd os no 1b</t>
  </si>
  <si>
    <t xml:space="preserve"> Claro Road</t>
  </si>
  <si>
    <t>HG14AF</t>
  </si>
  <si>
    <t>RE108482</t>
  </si>
  <si>
    <t xml:space="preserve">Rd down side of nursery </t>
  </si>
  <si>
    <t>RE108483</t>
  </si>
  <si>
    <t>Rd next to Swincliffe cottage</t>
  </si>
  <si>
    <t>XX046-3900030320</t>
  </si>
  <si>
    <t>RE108827</t>
  </si>
  <si>
    <t>Hu8 7ex</t>
  </si>
  <si>
    <t>KINGSTON UPON HULL NEW CLEVELAND STREET</t>
  </si>
  <si>
    <t>HU8 7EX</t>
  </si>
  <si>
    <t>XX045-3900030399</t>
  </si>
  <si>
    <t>RE108609</t>
  </si>
  <si>
    <t>Outside 2</t>
  </si>
  <si>
    <t>HARROGATE SOMERSET ROAD</t>
  </si>
  <si>
    <t>RE108610</t>
  </si>
  <si>
    <t>RE108611</t>
  </si>
  <si>
    <t>RE108612</t>
  </si>
  <si>
    <t>XX045-3900030425</t>
  </si>
  <si>
    <t>RE108701</t>
  </si>
  <si>
    <t>Footway 1b</t>
  </si>
  <si>
    <t>PICKERING TOWN END CLOSE</t>
  </si>
  <si>
    <t>PICKERING</t>
  </si>
  <si>
    <t>Y018 8JB</t>
  </si>
  <si>
    <t>RE108702</t>
  </si>
  <si>
    <t>RE108703</t>
  </si>
  <si>
    <t>RE108704</t>
  </si>
  <si>
    <t>RE108705</t>
  </si>
  <si>
    <t>Verge</t>
  </si>
  <si>
    <t>RE109234</t>
  </si>
  <si>
    <t xml:space="preserve">front garden of n.o 118 </t>
  </si>
  <si>
    <t xml:space="preserve">meanwood  church avenue </t>
  </si>
  <si>
    <t xml:space="preserve">ls6 4jt </t>
  </si>
  <si>
    <t>RE109235</t>
  </si>
  <si>
    <t>RE109236</t>
  </si>
  <si>
    <t>RE109237</t>
  </si>
  <si>
    <t>XX044-3900030562</t>
  </si>
  <si>
    <t>RE108566</t>
  </si>
  <si>
    <t xml:space="preserve">in garden no 30 </t>
  </si>
  <si>
    <t>DARLINGTON MELSONBY CRESCENT</t>
  </si>
  <si>
    <t>XX045-3900030737</t>
  </si>
  <si>
    <t>RE108920</t>
  </si>
  <si>
    <t>Hayloft</t>
  </si>
  <si>
    <t>Paradise Way The Hayloft</t>
  </si>
  <si>
    <t>LS23 6GX</t>
  </si>
  <si>
    <t>RE108921</t>
  </si>
  <si>
    <t>RE108922</t>
  </si>
  <si>
    <t>RE108923</t>
  </si>
  <si>
    <t>RE108918</t>
  </si>
  <si>
    <t>The Hayloft</t>
  </si>
  <si>
    <t>RE108919</t>
  </si>
  <si>
    <t>RC100368</t>
  </si>
  <si>
    <t>XX048-3900030750</t>
  </si>
  <si>
    <t>RE108902</t>
  </si>
  <si>
    <t>Garden of 29</t>
  </si>
  <si>
    <t>BRAMLEY SUMMERFIELD GARDENS</t>
  </si>
  <si>
    <t>BRAMLEY</t>
  </si>
  <si>
    <t>RE108903</t>
  </si>
  <si>
    <t>RE108904</t>
  </si>
  <si>
    <t>RE109232</t>
  </si>
  <si>
    <t>RE109230</t>
  </si>
  <si>
    <t>XX043-3900030875</t>
  </si>
  <si>
    <t>RE108478</t>
  </si>
  <si>
    <t>Private of 62 Coach Road Estate</t>
  </si>
  <si>
    <t>USWORTH COACH ROAD</t>
  </si>
  <si>
    <t>USWORTH</t>
  </si>
  <si>
    <t>RE108477</t>
  </si>
  <si>
    <t>Front garden of 62 Coach Road Estate</t>
  </si>
  <si>
    <t>XX042-3900030879</t>
  </si>
  <si>
    <t>RE108743</t>
  </si>
  <si>
    <t>Carriageway os driveway of no 16 fairfield house opposite telegraph pole DP228</t>
  </si>
  <si>
    <t>SHILBOTTLE C95 SEA VIEW SHILBOTTLE TO WARKWORTH</t>
  </si>
  <si>
    <t>SHILBOTTLE</t>
  </si>
  <si>
    <t>RE108744</t>
  </si>
  <si>
    <t>Footpath os driveway of no 16 fairfield house opposite telegraph pole DP228</t>
  </si>
  <si>
    <t>RE108745</t>
  </si>
  <si>
    <t>Driveway of no 16 fairfield house opposite telegraph pole DP228</t>
  </si>
  <si>
    <t>RE108746</t>
  </si>
  <si>
    <t>RE108749</t>
  </si>
  <si>
    <t>RE108750</t>
  </si>
  <si>
    <t>XX043-3900030946</t>
  </si>
  <si>
    <t>RE109068</t>
  </si>
  <si>
    <t xml:space="preserve">Outside scouts farm </t>
  </si>
  <si>
    <t>NEW BRANCEPETH C18 (FROM ANGUS STREET JUNC TO C154 JUNC)</t>
  </si>
  <si>
    <t>NEW BRANCEPETH</t>
  </si>
  <si>
    <t>XX048-3900030949</t>
  </si>
  <si>
    <t>RE108593</t>
  </si>
  <si>
    <t>85a</t>
  </si>
  <si>
    <t>HAREHILLS CONWAY ROAD</t>
  </si>
  <si>
    <t>XX041-3900030999</t>
  </si>
  <si>
    <t>RE108615</t>
  </si>
  <si>
    <t>Footosth outside nevara</t>
  </si>
  <si>
    <t>PENRITH MONKS CLOSE</t>
  </si>
  <si>
    <t>RE108616</t>
  </si>
  <si>
    <t xml:space="preserve">Drive entrance </t>
  </si>
  <si>
    <t>XX045-3900031005</t>
  </si>
  <si>
    <t>RE108969</t>
  </si>
  <si>
    <t>Drive of no 9</t>
  </si>
  <si>
    <t>DUNNINGTON HUNTERS WOOD WAY</t>
  </si>
  <si>
    <t>DUNNINGTON</t>
  </si>
  <si>
    <t>XX043-3900031154</t>
  </si>
  <si>
    <t>RE109128</t>
  </si>
  <si>
    <t>north lodge.1</t>
  </si>
  <si>
    <t>HAMSTERLEY MILL MILL FARM ROAD</t>
  </si>
  <si>
    <t>HAMSTERLEY MILL</t>
  </si>
  <si>
    <t>RE109127</t>
  </si>
  <si>
    <t>XX041-3900031240</t>
  </si>
  <si>
    <t>RE108907</t>
  </si>
  <si>
    <t xml:space="preserve">In driveway of rivendell </t>
  </si>
  <si>
    <t xml:space="preserve">Thornthwaite  Rivendell </t>
  </si>
  <si>
    <t>Keswick</t>
  </si>
  <si>
    <t>CA12 5SA</t>
  </si>
  <si>
    <t>XX045-3900031289</t>
  </si>
  <si>
    <t>RE108658</t>
  </si>
  <si>
    <t>Outside regency</t>
  </si>
  <si>
    <t>HARROGATE BOWER ROAD</t>
  </si>
  <si>
    <t>XX044-3900031348</t>
  </si>
  <si>
    <t>RE109301</t>
  </si>
  <si>
    <t>Footpath outside no.156a</t>
  </si>
  <si>
    <t>156A PARLIMENT STREET FARADAY STREET</t>
  </si>
  <si>
    <t>TS1 4JG</t>
  </si>
  <si>
    <t>RE109081</t>
  </si>
  <si>
    <t>Carriage way outside number 24</t>
  </si>
  <si>
    <t>Forest Hall  24</t>
  </si>
  <si>
    <t>Forest Hall</t>
  </si>
  <si>
    <t>NE12 7AR</t>
  </si>
  <si>
    <t>RE109082</t>
  </si>
  <si>
    <t>Carriage way outside number 26</t>
  </si>
  <si>
    <t>XX049-3900031474</t>
  </si>
  <si>
    <t>RE108896</t>
  </si>
  <si>
    <t>Opp 110</t>
  </si>
  <si>
    <t>BATLEY UPPER ROAD</t>
  </si>
  <si>
    <t>BATLEY</t>
  </si>
  <si>
    <t>WF13 2DH</t>
  </si>
  <si>
    <t>RE108897</t>
  </si>
  <si>
    <t>RE108898</t>
  </si>
  <si>
    <t>RE108469</t>
  </si>
  <si>
    <t>RE108937</t>
  </si>
  <si>
    <t xml:space="preserve">12 lhs front gate </t>
  </si>
  <si>
    <t>RE108939</t>
  </si>
  <si>
    <t>Fp</t>
  </si>
  <si>
    <t>RE108549</t>
  </si>
  <si>
    <t>XX048-3900031600</t>
  </si>
  <si>
    <t>RE108966</t>
  </si>
  <si>
    <t>Garden of 2</t>
  </si>
  <si>
    <t>ALWOODLEY ELMHURST CLOSE</t>
  </si>
  <si>
    <t>ALWOODLEY</t>
  </si>
  <si>
    <t>XX044-3900031603</t>
  </si>
  <si>
    <t>RE109144</t>
  </si>
  <si>
    <t>O/S no21</t>
  </si>
  <si>
    <t>TRIMDON COLLIERY LUKE STREET</t>
  </si>
  <si>
    <t>TRIMDON COLLIERY</t>
  </si>
  <si>
    <t>TS29 6DP</t>
  </si>
  <si>
    <t>RE109143</t>
  </si>
  <si>
    <t>O/S no 21</t>
  </si>
  <si>
    <t>XX048-3900031650</t>
  </si>
  <si>
    <t>RE109085</t>
  </si>
  <si>
    <t>O/SIDE 17</t>
  </si>
  <si>
    <t>MIDDLETON NEWHALL CRESCENT</t>
  </si>
  <si>
    <t>MIDDLETON</t>
  </si>
  <si>
    <t>XX042-3900031704</t>
  </si>
  <si>
    <t>RE108771</t>
  </si>
  <si>
    <t>Outside of 5</t>
  </si>
  <si>
    <t>CRAMLINGTON AGED MINERS HOMES</t>
  </si>
  <si>
    <t>CRAMLINGTON</t>
  </si>
  <si>
    <t>RE108772</t>
  </si>
  <si>
    <t>XX043-3900031853</t>
  </si>
  <si>
    <t>RE108818</t>
  </si>
  <si>
    <t>Outside number 6</t>
  </si>
  <si>
    <t>SOUTH BENTS WHITBURN BENTS ROAD</t>
  </si>
  <si>
    <t>SOUTH BENTS</t>
  </si>
  <si>
    <t>RE109131</t>
  </si>
  <si>
    <t>XX041-3900032019</t>
  </si>
  <si>
    <t>RE109091</t>
  </si>
  <si>
    <t>Footpath outside 8</t>
  </si>
  <si>
    <t>APPLEBY IN WESTMORLAND BATTLEBARROW</t>
  </si>
  <si>
    <t>APPLEBY IN WESTMORLAND</t>
  </si>
  <si>
    <t>XX044-3900032140</t>
  </si>
  <si>
    <t>RE109136</t>
  </si>
  <si>
    <t>Private of no.8</t>
  </si>
  <si>
    <t>MIDDLESBROUGH 8 HAWTHORN CRESCENT</t>
  </si>
  <si>
    <t>TS7 8DP</t>
  </si>
  <si>
    <t>RE109135</t>
  </si>
  <si>
    <t>Footpath outside no 8</t>
  </si>
  <si>
    <t>XX042-3900032196</t>
  </si>
  <si>
    <t>RE108752</t>
  </si>
  <si>
    <t>WEST SLEEKBURN CHURCH AVENUE</t>
  </si>
  <si>
    <t>WEST SLEEKBURN</t>
  </si>
  <si>
    <t>NE625XF</t>
  </si>
  <si>
    <t>RE108751</t>
  </si>
  <si>
    <t>RE108753</t>
  </si>
  <si>
    <t>RE108796</t>
  </si>
  <si>
    <t>Back garden of 195</t>
  </si>
  <si>
    <t xml:space="preserve"> 195 Lindsey Avenue</t>
  </si>
  <si>
    <t>YO264RS</t>
  </si>
  <si>
    <t>XX044-3900032277</t>
  </si>
  <si>
    <t>RE109089</t>
  </si>
  <si>
    <t>Lhs of drive</t>
  </si>
  <si>
    <t>WILLINGTON 105      HALL LANE ESTATE</t>
  </si>
  <si>
    <t>WILLINGTON</t>
  </si>
  <si>
    <t>DL15 0QE</t>
  </si>
  <si>
    <t>RE109088</t>
  </si>
  <si>
    <t>Front lhs  of  drive</t>
  </si>
  <si>
    <t>XX045-3900032421</t>
  </si>
  <si>
    <t>RE109041</t>
  </si>
  <si>
    <t>No 8 drive way</t>
  </si>
  <si>
    <t>RAWCLIFFE MILTON CARR</t>
  </si>
  <si>
    <t>RAWCLIFFE</t>
  </si>
  <si>
    <t>RE109042</t>
  </si>
  <si>
    <t>Back of no 10</t>
  </si>
  <si>
    <t>RE108340</t>
  </si>
  <si>
    <t>72a St Pauls Place</t>
  </si>
  <si>
    <t xml:space="preserve"> 72a St Pauls Place</t>
  </si>
  <si>
    <t>DL1 2JS</t>
  </si>
  <si>
    <t>RE108341</t>
  </si>
  <si>
    <t>RE108342</t>
  </si>
  <si>
    <t>RE108347</t>
  </si>
  <si>
    <t>RE109283</t>
  </si>
  <si>
    <t>RE109022</t>
  </si>
  <si>
    <t xml:space="preserve">Outside 50 in road </t>
  </si>
  <si>
    <t>RE109024</t>
  </si>
  <si>
    <t>Rear Of number 48 right of gate 2.3m</t>
  </si>
  <si>
    <t>RE109192</t>
  </si>
  <si>
    <t>In footpath 20m from house grange mount stockton road seaham. 1m from bt pole</t>
  </si>
  <si>
    <t>5100002507/A</t>
  </si>
  <si>
    <t>RE108462</t>
  </si>
  <si>
    <t xml:space="preserve">Wilko roundabout </t>
  </si>
  <si>
    <t xml:space="preserve"> Kirkgate</t>
  </si>
  <si>
    <t>XX059-5100002545</t>
  </si>
  <si>
    <t>RE108878</t>
  </si>
  <si>
    <t>HUDDERSFIELD LEEDS ROAD</t>
  </si>
  <si>
    <t>HUDDERSFIELD</t>
  </si>
  <si>
    <t>HD2 1YZ</t>
  </si>
  <si>
    <t>CARRIAGEWAY TYPE 0</t>
  </si>
  <si>
    <t>RE108879</t>
  </si>
  <si>
    <t>XX053-5100002799</t>
  </si>
  <si>
    <t>RE108856</t>
  </si>
  <si>
    <t>Junction to pallion new road rear of buzz bingo</t>
  </si>
  <si>
    <t>PALLION PALLION NEW ROAD</t>
  </si>
  <si>
    <t>XX052-5100006455</t>
  </si>
  <si>
    <t>RE109279</t>
  </si>
  <si>
    <t>Rosehill Road Wallsend near railway bridge</t>
  </si>
  <si>
    <t>WALLSEND ROSEHILL ROAD</t>
  </si>
  <si>
    <t>WALLSEND</t>
  </si>
  <si>
    <t>NE28 6LE</t>
  </si>
  <si>
    <t>XX058-5100011227</t>
  </si>
  <si>
    <t>RC100531</t>
  </si>
  <si>
    <t>Junc Woodhall lane/rock wood rd</t>
  </si>
  <si>
    <t xml:space="preserve"> Woodhall Lane </t>
  </si>
  <si>
    <t>RE108844</t>
  </si>
  <si>
    <t xml:space="preserve">Road at junction </t>
  </si>
  <si>
    <t>RE109109</t>
  </si>
  <si>
    <t>in road outside number 118 and opposite slip road</t>
  </si>
  <si>
    <t>RE109110</t>
  </si>
  <si>
    <t>in road outside number 120 opposite slip road</t>
  </si>
  <si>
    <t>RE109154</t>
  </si>
  <si>
    <t>Under viaduct a691 access to diamond tce road .</t>
  </si>
  <si>
    <t>RC100052</t>
  </si>
  <si>
    <t>diamond terrace junc</t>
  </si>
  <si>
    <t>5100016601/A</t>
  </si>
  <si>
    <t>RE108639</t>
  </si>
  <si>
    <t xml:space="preserve">Under viaduct a691 access to diamond tce outside usa </t>
  </si>
  <si>
    <t xml:space="preserve">Under Viaduct  A691 Framwellgate Peth / Diamond Tce </t>
  </si>
  <si>
    <t>XX057-5100018041</t>
  </si>
  <si>
    <t>RE108840</t>
  </si>
  <si>
    <t>Cw opposite 573</t>
  </si>
  <si>
    <t>BRADFORD 566 HALIFAX ROAD</t>
  </si>
  <si>
    <t>BD6 2NA</t>
  </si>
  <si>
    <t>RE108841</t>
  </si>
  <si>
    <t xml:space="preserve">Dw of 564 </t>
  </si>
  <si>
    <t>RE108842</t>
  </si>
  <si>
    <t>Dw of 562</t>
  </si>
  <si>
    <t>RE108538</t>
  </si>
  <si>
    <t>Footpath outside 566</t>
  </si>
  <si>
    <t>RE108539</t>
  </si>
  <si>
    <t>Cw outside 566</t>
  </si>
  <si>
    <t>RE108540</t>
  </si>
  <si>
    <t>RC100287</t>
  </si>
  <si>
    <t>5100018749/A</t>
  </si>
  <si>
    <t>RE109097</t>
  </si>
  <si>
    <t>In road outside no 134</t>
  </si>
  <si>
    <t>Rawcliffe Lane  4</t>
  </si>
  <si>
    <t xml:space="preserve">York </t>
  </si>
  <si>
    <t>RE109098</t>
  </si>
  <si>
    <t>Outside no 154</t>
  </si>
  <si>
    <t>RE109099</t>
  </si>
  <si>
    <t>Outside no  154</t>
  </si>
  <si>
    <t>XX051-5100020122</t>
  </si>
  <si>
    <t>RE108571</t>
  </si>
  <si>
    <t>In verge before junction  for Wetheral.</t>
  </si>
  <si>
    <t>CARLISLE A69 FROM J B6263 TO START OF DUALLING EAST OF M6 J43</t>
  </si>
  <si>
    <t>CARLISLE</t>
  </si>
  <si>
    <t>Highways England</t>
  </si>
  <si>
    <t>XX052-5100020125</t>
  </si>
  <si>
    <t>RE108699</t>
  </si>
  <si>
    <t xml:space="preserve">Footway opposite safe storage and outside jurys inn ..centre of life ..ne1 4ad </t>
  </si>
  <si>
    <t xml:space="preserve">St James Gate  Footpath Outside Jurys In </t>
  </si>
  <si>
    <t xml:space="preserve">NE1 4AD </t>
  </si>
  <si>
    <t>RE108706</t>
  </si>
  <si>
    <t>Road close to junction.</t>
  </si>
  <si>
    <t>RE109043</t>
  </si>
  <si>
    <t>In footpath to Casson road by steps</t>
  </si>
  <si>
    <t>XX056-5100026413</t>
  </si>
  <si>
    <t>RE108932</t>
  </si>
  <si>
    <t xml:space="preserve">Verge </t>
  </si>
  <si>
    <t>BROUGH WELTON ROAD</t>
  </si>
  <si>
    <t>BROUGH</t>
  </si>
  <si>
    <t>RE108934</t>
  </si>
  <si>
    <t>RE108930</t>
  </si>
  <si>
    <t>RE108931</t>
  </si>
  <si>
    <t>RE108933</t>
  </si>
  <si>
    <t>RE108935</t>
  </si>
  <si>
    <t>XX053-5100027013</t>
  </si>
  <si>
    <t>RE108531</t>
  </si>
  <si>
    <t>Train bridge a167 crossgate moor bridge house lamp 195</t>
  </si>
  <si>
    <t>Crossgate Moor  NEWCASTLE ROAD</t>
  </si>
  <si>
    <t>Bridge House Lamp 195</t>
  </si>
  <si>
    <t>DH1 4JA</t>
  </si>
  <si>
    <t>XX051-5100027598</t>
  </si>
  <si>
    <t>RE108420</t>
  </si>
  <si>
    <t xml:space="preserve">Footpath opposite East end </t>
  </si>
  <si>
    <t>CARLISLE ORTON ROAD</t>
  </si>
  <si>
    <t>XX051-5100027603</t>
  </si>
  <si>
    <t>RE109119</t>
  </si>
  <si>
    <t>Outside radio cumbria</t>
  </si>
  <si>
    <t>CARLISLE ANNETWELL STREET</t>
  </si>
  <si>
    <t>RE109120</t>
  </si>
  <si>
    <t>XX058-5100029323</t>
  </si>
  <si>
    <t>RE108713</t>
  </si>
  <si>
    <t xml:space="preserve">Junction of Wide Lane and Albert road </t>
  </si>
  <si>
    <t>MORLEY WIDE LANE</t>
  </si>
  <si>
    <t>MORLEY</t>
  </si>
  <si>
    <t>RE108714</t>
  </si>
  <si>
    <t>XX055-5100029350</t>
  </si>
  <si>
    <t>RE108678</t>
  </si>
  <si>
    <t>Outside no5</t>
  </si>
  <si>
    <t xml:space="preserve"> 5 WESTBOURNE GROVE</t>
  </si>
  <si>
    <t>RE108679</t>
  </si>
  <si>
    <t>RE108680</t>
  </si>
  <si>
    <t>XX054-5100029366</t>
  </si>
  <si>
    <t>RC100460</t>
  </si>
  <si>
    <t>OP NO 6</t>
  </si>
  <si>
    <t xml:space="preserve"> 6 Oakland gardens </t>
  </si>
  <si>
    <t xml:space="preserve">Darlington </t>
  </si>
  <si>
    <t>dl1 3ee</t>
  </si>
  <si>
    <t>RE108799</t>
  </si>
  <si>
    <t>in fp os no 6</t>
  </si>
  <si>
    <t>RE108801</t>
  </si>
  <si>
    <t>in private of no 6</t>
  </si>
  <si>
    <t>RE108800</t>
  </si>
  <si>
    <t>in garden of no 6</t>
  </si>
  <si>
    <t>XX053-5100029372</t>
  </si>
  <si>
    <t>RE108734</t>
  </si>
  <si>
    <t>In verge on junction of Blackfell Road and 1231 slip road next to lamp post number JC2982</t>
  </si>
  <si>
    <t>BLACKFELL BLACKFELL ROAD</t>
  </si>
  <si>
    <t>BLACKFELL</t>
  </si>
  <si>
    <t>RE108735</t>
  </si>
  <si>
    <t>RE108736</t>
  </si>
  <si>
    <t>XX059-5100029648</t>
  </si>
  <si>
    <t>RE109035</t>
  </si>
  <si>
    <t>On bend</t>
  </si>
  <si>
    <t>ALMONDBURY LUMB LANE</t>
  </si>
  <si>
    <t>ALMONDBURY</t>
  </si>
  <si>
    <t>XX053-5100029713</t>
  </si>
  <si>
    <t>RE108998</t>
  </si>
  <si>
    <t>In road within road closure outside num 5 meadow grove 2m from lamp post 2542 south hylton sunderland</t>
  </si>
  <si>
    <t>SOUTH HYLTON 5 MEADOW GROVE</t>
  </si>
  <si>
    <t>SUNDERLAND</t>
  </si>
  <si>
    <t>SR4 0JP</t>
  </si>
  <si>
    <t>XX055-5100029751</t>
  </si>
  <si>
    <t>RE108731</t>
  </si>
  <si>
    <t>Out side no74</t>
  </si>
  <si>
    <t>GUILDHALL LOWTHER STREET</t>
  </si>
  <si>
    <t>RE108659</t>
  </si>
  <si>
    <t xml:space="preserve">In footpath outside flats no 122 120 </t>
  </si>
  <si>
    <t>RE108660</t>
  </si>
  <si>
    <t xml:space="preserve">In footpath near road Ballard just after crossroads </t>
  </si>
  <si>
    <t>RE108661</t>
  </si>
  <si>
    <t xml:space="preserve">In road near Ballard just after crossroads </t>
  </si>
  <si>
    <t>XX058-5100029949</t>
  </si>
  <si>
    <t>RE109073</t>
  </si>
  <si>
    <t xml:space="preserve">Side of USL depot Barrack Street. </t>
  </si>
  <si>
    <t>SHEEPSCAR SHEEPSCAR STREET NORTH</t>
  </si>
  <si>
    <t>SHEEPSCAR</t>
  </si>
  <si>
    <t>LS7 2AT</t>
  </si>
  <si>
    <t>RE108763</t>
  </si>
  <si>
    <t>SIDE OF USL DEPOT BARRACK STREET.</t>
  </si>
  <si>
    <t>XX056-5100030160</t>
  </si>
  <si>
    <t>RE108914</t>
  </si>
  <si>
    <t>Footway outside The Rising Sun</t>
  </si>
  <si>
    <t>CASTLEFORD WHITWOOD TERRACE</t>
  </si>
  <si>
    <t>WF10 5PT</t>
  </si>
  <si>
    <t>XX058-5100030291</t>
  </si>
  <si>
    <t>RE107221</t>
  </si>
  <si>
    <t>GARFORTH SUMMERHILL ROAD</t>
  </si>
  <si>
    <t>RE107222</t>
  </si>
  <si>
    <t>RE108941</t>
  </si>
  <si>
    <t>RE108942</t>
  </si>
  <si>
    <t>RE108943</t>
  </si>
  <si>
    <t>RE108944</t>
  </si>
  <si>
    <t>RE108951</t>
  </si>
  <si>
    <t>RE108952</t>
  </si>
  <si>
    <t>XX056-5100030502</t>
  </si>
  <si>
    <t>RE108774</t>
  </si>
  <si>
    <t>Footway outside outwood academy
Opp Vets4Pets</t>
  </si>
  <si>
    <t>Wakefield Road Outwood Academy</t>
  </si>
  <si>
    <t>Hemsworth</t>
  </si>
  <si>
    <t>WF9 4AB</t>
  </si>
  <si>
    <t>XX052-5100030644</t>
  </si>
  <si>
    <t>RE108577</t>
  </si>
  <si>
    <t xml:space="preserve">At the rear of number 33 norwood avenue heaton </t>
  </si>
  <si>
    <t>HEATON STEPHENSON ROAD</t>
  </si>
  <si>
    <t>HEATON</t>
  </si>
  <si>
    <t xml:space="preserve">NE6 5RA </t>
  </si>
  <si>
    <t>RE108578</t>
  </si>
  <si>
    <t>XX057-5100030698</t>
  </si>
  <si>
    <t>RE108804</t>
  </si>
  <si>
    <t xml:space="preserve">Outside 150 </t>
  </si>
  <si>
    <t>BRADFORD HAWORTH ROAD</t>
  </si>
  <si>
    <t>RE108805</t>
  </si>
  <si>
    <t xml:space="preserve">Side of bus stop </t>
  </si>
  <si>
    <t>RE108806</t>
  </si>
  <si>
    <t xml:space="preserve">Next to bus stop </t>
  </si>
  <si>
    <t>XX058-5100030793</t>
  </si>
  <si>
    <t>RE108586</t>
  </si>
  <si>
    <t xml:space="preserve"> A64</t>
  </si>
  <si>
    <t>LS15</t>
  </si>
  <si>
    <t>RE109010</t>
  </si>
  <si>
    <t>main rosf</t>
  </si>
  <si>
    <t>XX056-5100031040</t>
  </si>
  <si>
    <t>RE108868</t>
  </si>
  <si>
    <t>HEDON STATION LANE/BAXTERGATE</t>
  </si>
  <si>
    <t>HEDON</t>
  </si>
  <si>
    <t>RE108870</t>
  </si>
  <si>
    <t>Drive</t>
  </si>
  <si>
    <t>RE108869</t>
  </si>
  <si>
    <t>RE109172</t>
  </si>
  <si>
    <t>XX056-5100031320</t>
  </si>
  <si>
    <t>RE108512</t>
  </si>
  <si>
    <t xml:space="preserve">Road outside of 357 queen street </t>
  </si>
  <si>
    <t>WITHERNSEA QUEEN STREET</t>
  </si>
  <si>
    <t>WITHERNSEA</t>
  </si>
  <si>
    <t>XX056-5100031354</t>
  </si>
  <si>
    <t>RE107837</t>
  </si>
  <si>
    <t xml:space="preserve">road junction shay lane/ the balk </t>
  </si>
  <si>
    <t>WALTON SHAY LANE</t>
  </si>
  <si>
    <t>WALTON</t>
  </si>
  <si>
    <t>RE108183</t>
  </si>
  <si>
    <t>verge outside number 18</t>
  </si>
  <si>
    <t xml:space="preserve"> 18 south drive </t>
  </si>
  <si>
    <t xml:space="preserve">woolsington </t>
  </si>
  <si>
    <t>ne13 8an</t>
  </si>
  <si>
    <t>XX057-5100031434</t>
  </si>
  <si>
    <t>RE108964</t>
  </si>
  <si>
    <t>Os392</t>
  </si>
  <si>
    <t>BRADFORD BARKEREND ROAD</t>
  </si>
  <si>
    <t>RE108965</t>
  </si>
  <si>
    <t>Os 392</t>
  </si>
  <si>
    <t>RE108542</t>
  </si>
  <si>
    <t xml:space="preserve">Footpath O/S No3 </t>
  </si>
  <si>
    <t>RE108543</t>
  </si>
  <si>
    <t>Footpath O/S No3</t>
  </si>
  <si>
    <t>XX053-5100031537</t>
  </si>
  <si>
    <t>RE108929</t>
  </si>
  <si>
    <t xml:space="preserve">Footpath on Stephenson road </t>
  </si>
  <si>
    <t>PETERLEE STEPHENSON ROAD</t>
  </si>
  <si>
    <t>RE108927</t>
  </si>
  <si>
    <t>In verge on Stephenson road outside dewhirst ltd</t>
  </si>
  <si>
    <t>RE108928</t>
  </si>
  <si>
    <t>In verge on Stephenson road</t>
  </si>
  <si>
    <t>XX059-5100031625</t>
  </si>
  <si>
    <t>RE108823</t>
  </si>
  <si>
    <t>Drive of 109</t>
  </si>
  <si>
    <t>UPPERTHONG UPPERTHONG LANE</t>
  </si>
  <si>
    <t>UPPERTHONG</t>
  </si>
  <si>
    <t>hd93uz</t>
  </si>
  <si>
    <t>XX052-5100032274</t>
  </si>
  <si>
    <t>RE108441</t>
  </si>
  <si>
    <t xml:space="preserve">Verge outside no.12 </t>
  </si>
  <si>
    <t>STOCKSFIELD BATT HOUSE ROAD</t>
  </si>
  <si>
    <t>STOCKSFIELD</t>
  </si>
  <si>
    <t>RE108444</t>
  </si>
  <si>
    <t>Verge next to 40mph sign.</t>
  </si>
  <si>
    <t>RE108446</t>
  </si>
  <si>
    <t xml:space="preserve">Verge outside 14 </t>
  </si>
  <si>
    <t>XX055-5100032316</t>
  </si>
  <si>
    <t>RE108871</t>
  </si>
  <si>
    <t xml:space="preserve">Outside Westwood house </t>
  </si>
  <si>
    <t>SCARBOROUGH WESTWOOD</t>
  </si>
  <si>
    <t>XX058-5100032703</t>
  </si>
  <si>
    <t>RE108448</t>
  </si>
  <si>
    <t>Buslingthorpe Lane JCN Scott Hall Drive.</t>
  </si>
  <si>
    <t>CHAPELTOWN SCOTT HALL DRIVE</t>
  </si>
  <si>
    <t>LS7 2HN</t>
  </si>
  <si>
    <t>RE108791</t>
  </si>
  <si>
    <t xml:space="preserve">Road </t>
  </si>
  <si>
    <t>RE108792</t>
  </si>
  <si>
    <t>XX056-5100033354</t>
  </si>
  <si>
    <t>RE108219</t>
  </si>
  <si>
    <t>Opp29</t>
  </si>
  <si>
    <t>WILLERBY GANTON WAY</t>
  </si>
  <si>
    <t>WILLERBY</t>
  </si>
  <si>
    <t>XX054-5100033381</t>
  </si>
  <si>
    <t>RE108517</t>
  </si>
  <si>
    <t>4 thornton road thornton middlesbrough</t>
  </si>
  <si>
    <t>MIDDLESBROUGH THORNTON ROAD</t>
  </si>
  <si>
    <t>ts89bs</t>
  </si>
  <si>
    <t>XX058-5100033455</t>
  </si>
  <si>
    <t>RE108541</t>
  </si>
  <si>
    <t>Outside no 51</t>
  </si>
  <si>
    <t>ROUNDHAY HOLLIN PARK MOUNT</t>
  </si>
  <si>
    <t>LS82NP</t>
  </si>
  <si>
    <t>XX053-5100033567</t>
  </si>
  <si>
    <t>RE108757</t>
  </si>
  <si>
    <t>Road on side of 12 wessington terrace.</t>
  </si>
  <si>
    <t xml:space="preserve">CONCORD 12 Wessington Terrace  </t>
  </si>
  <si>
    <t>CONCORD</t>
  </si>
  <si>
    <t>NE37 2DH</t>
  </si>
  <si>
    <t>XX058-5100033780</t>
  </si>
  <si>
    <t>RE108728</t>
  </si>
  <si>
    <t>Unmade O/S No:40.</t>
  </si>
  <si>
    <t>STANKS BARWICK ROAD</t>
  </si>
  <si>
    <t>STANKS</t>
  </si>
  <si>
    <t>LS15 8SW</t>
  </si>
  <si>
    <t>RE108729</t>
  </si>
  <si>
    <t>Footpath O/S No:40.</t>
  </si>
  <si>
    <t>XX059-5100033864</t>
  </si>
  <si>
    <t>RE108618</t>
  </si>
  <si>
    <t>HALIFAX SAVILE ROAD</t>
  </si>
  <si>
    <t>RE108619</t>
  </si>
  <si>
    <t>RE108620</t>
  </si>
  <si>
    <t>RE107999</t>
  </si>
  <si>
    <t>Driveway of 109</t>
  </si>
  <si>
    <t>Hollingthorpe Road 109</t>
  </si>
  <si>
    <t>WF4 3NW</t>
  </si>
  <si>
    <t>RE108000</t>
  </si>
  <si>
    <t>XX056-5100034350</t>
  </si>
  <si>
    <t>RE109064</t>
  </si>
  <si>
    <t>In road op no.45</t>
  </si>
  <si>
    <t>LOFTHOUSE LINGWELL GATE LANE</t>
  </si>
  <si>
    <t>LOFTHOUSE</t>
  </si>
  <si>
    <t>XX059-5100034414</t>
  </si>
  <si>
    <t>RE108824</t>
  </si>
  <si>
    <t>Outside no29</t>
  </si>
  <si>
    <t xml:space="preserve"> 29 Westbury Street </t>
  </si>
  <si>
    <t xml:space="preserve">Halifax </t>
  </si>
  <si>
    <t>HX59AT</t>
  </si>
  <si>
    <t>RE108825</t>
  </si>
  <si>
    <t>Outside no 29</t>
  </si>
  <si>
    <t>XX059-5100034435</t>
  </si>
  <si>
    <t>RE108522</t>
  </si>
  <si>
    <t>footpath outside no 3</t>
  </si>
  <si>
    <t>DEIGHTON WHITACRE CLOSE</t>
  </si>
  <si>
    <t>DEIGHTON</t>
  </si>
  <si>
    <t>HD21LU</t>
  </si>
  <si>
    <t>XX053-5100034458</t>
  </si>
  <si>
    <t>RE109102</t>
  </si>
  <si>
    <t>Opp 195 Victoria road west. Hebburn</t>
  </si>
  <si>
    <t>HEBBURN VICTORIA ROAD WEST</t>
  </si>
  <si>
    <t>HEBBURN</t>
  </si>
  <si>
    <t>NE31 1UD</t>
  </si>
  <si>
    <t>RE109103</t>
  </si>
  <si>
    <t>Opp 199 Victoria Rd west</t>
  </si>
  <si>
    <t>RE109104</t>
  </si>
  <si>
    <t>XX051-5100034517</t>
  </si>
  <si>
    <t>RE108315</t>
  </si>
  <si>
    <t>Road opposite 37</t>
  </si>
  <si>
    <t>CARLISLE KINGSTOWN ROAD</t>
  </si>
  <si>
    <t>RE108316</t>
  </si>
  <si>
    <t>Opposite 39</t>
  </si>
  <si>
    <t>RE108775</t>
  </si>
  <si>
    <t>Road opposite 41</t>
  </si>
  <si>
    <t>RE109162</t>
  </si>
  <si>
    <t>Footway os 50</t>
  </si>
  <si>
    <t>RE109164</t>
  </si>
  <si>
    <t>Garden of 50</t>
  </si>
  <si>
    <t>XX058-5100034713</t>
  </si>
  <si>
    <t>RE108847</t>
  </si>
  <si>
    <t xml:space="preserve">Garden of 59 </t>
  </si>
  <si>
    <t xml:space="preserve"> 59 Woodhouse Hill Road </t>
  </si>
  <si>
    <t>LS10 2EF</t>
  </si>
  <si>
    <t>RE108846</t>
  </si>
  <si>
    <t xml:space="preserve">Road outside 59 </t>
  </si>
  <si>
    <t>XX056-5100034731</t>
  </si>
  <si>
    <t>RE108617</t>
  </si>
  <si>
    <t xml:space="preserve">In the Junction of North Drivesherburn in Elmet LS25 6EB </t>
  </si>
  <si>
    <t xml:space="preserve">North Drive  Finkle Hilljunction </t>
  </si>
  <si>
    <t xml:space="preserve">Sherburn In Elmet </t>
  </si>
  <si>
    <t xml:space="preserve">LS25 6EB </t>
  </si>
  <si>
    <t>RE109059</t>
  </si>
  <si>
    <t xml:space="preserve">Junction of North Drive sherburn in Elmet LS25 6EB </t>
  </si>
  <si>
    <t>XX056-5100034747</t>
  </si>
  <si>
    <t>RE108917</t>
  </si>
  <si>
    <t xml:space="preserve">Opposite Southwood tranby lane </t>
  </si>
  <si>
    <t>SWANLAND TRANBY LANE</t>
  </si>
  <si>
    <t>SWANLAND</t>
  </si>
  <si>
    <t>RE108916</t>
  </si>
  <si>
    <t>Opposite South wood tranby lane</t>
  </si>
  <si>
    <t>XX052-5100034758</t>
  </si>
  <si>
    <t>RE108707</t>
  </si>
  <si>
    <t xml:space="preserve">Verge by post box junc Church Ave/ St Nicholas Ave Gosforth </t>
  </si>
  <si>
    <t>SOUTH GOSFORTH SAINT NICHOLAS AVENUE</t>
  </si>
  <si>
    <t>NE3 1AN</t>
  </si>
  <si>
    <t>RE108708</t>
  </si>
  <si>
    <t xml:space="preserve">Footpath by post box junc Church Ave/ St Nicholas Ave Gosforth </t>
  </si>
  <si>
    <t>XX056-5100034788</t>
  </si>
  <si>
    <t>RE108536</t>
  </si>
  <si>
    <t>PRESTON 60 EAST END ROAD</t>
  </si>
  <si>
    <t>PRESTON</t>
  </si>
  <si>
    <t>XX057-5100034862</t>
  </si>
  <si>
    <t>RE108484</t>
  </si>
  <si>
    <t>front of no5</t>
  </si>
  <si>
    <t>BINGLEY PARK ROAD</t>
  </si>
  <si>
    <t>BINGLEY</t>
  </si>
  <si>
    <t>bd16 4eb</t>
  </si>
  <si>
    <t>RE108485</t>
  </si>
  <si>
    <t>front of no 5</t>
  </si>
  <si>
    <t>RE108486</t>
  </si>
  <si>
    <t>park road near junction of monk barn close</t>
  </si>
  <si>
    <t>XX056-5100034998</t>
  </si>
  <si>
    <t>RE108583</t>
  </si>
  <si>
    <t>Opposite 39a</t>
  </si>
  <si>
    <t>SELBY BONDGATE</t>
  </si>
  <si>
    <t>SELBY</t>
  </si>
  <si>
    <t>YO8 3LX</t>
  </si>
  <si>
    <t>RC100269</t>
  </si>
  <si>
    <t>Opp39a</t>
  </si>
  <si>
    <t>RE108737</t>
  </si>
  <si>
    <t>Outside house greystons</t>
  </si>
  <si>
    <t xml:space="preserve">Clarence Drive Greystones </t>
  </si>
  <si>
    <t>LS29 6AH</t>
  </si>
  <si>
    <t>RE108738</t>
  </si>
  <si>
    <t xml:space="preserve">Verge opposite greystones </t>
  </si>
  <si>
    <t>XX059-5100035177</t>
  </si>
  <si>
    <t>RE108672</t>
  </si>
  <si>
    <t>bottom off garden of no 29</t>
  </si>
  <si>
    <t>PRIMROSE HILL MALVERN RISE</t>
  </si>
  <si>
    <t>PRIMROSE HILL</t>
  </si>
  <si>
    <t>hd46dg</t>
  </si>
  <si>
    <t>RE108673</t>
  </si>
  <si>
    <t>garden path of no 29</t>
  </si>
  <si>
    <t>RE108674</t>
  </si>
  <si>
    <t>RE108675</t>
  </si>
  <si>
    <t>garden of 31</t>
  </si>
  <si>
    <t>RE108676</t>
  </si>
  <si>
    <t>garden of no 31</t>
  </si>
  <si>
    <t>RE108670</t>
  </si>
  <si>
    <t>road outside no 31</t>
  </si>
  <si>
    <t>RE108671</t>
  </si>
  <si>
    <t>XX053-5100035234</t>
  </si>
  <si>
    <t>RE108471</t>
  </si>
  <si>
    <t xml:space="preserve">Verge at rear of 6 Claypool Court Low Lane South Shields </t>
  </si>
  <si>
    <t xml:space="preserve"> 6 Claypool Court</t>
  </si>
  <si>
    <t>South Shields</t>
  </si>
  <si>
    <t>NE340DX</t>
  </si>
  <si>
    <t>XX057-5100035348</t>
  </si>
  <si>
    <t>RE109112</t>
  </si>
  <si>
    <t>Carriageway outside 51</t>
  </si>
  <si>
    <t>ALLERTON SAFFRON DRIVE</t>
  </si>
  <si>
    <t>ALLERTON</t>
  </si>
  <si>
    <t>BD157JN</t>
  </si>
  <si>
    <t>RE108881</t>
  </si>
  <si>
    <t>Verge outside 51 saffron drive</t>
  </si>
  <si>
    <t>XX055-5100035356</t>
  </si>
  <si>
    <t>RE108770</t>
  </si>
  <si>
    <t>HARROGATE OAKDALE GLEN</t>
  </si>
  <si>
    <t>XX055-5100035452</t>
  </si>
  <si>
    <t>RC100478</t>
  </si>
  <si>
    <t>RIPON KIRKBY ROAD</t>
  </si>
  <si>
    <t>RE108848</t>
  </si>
  <si>
    <t>Road outside 95</t>
  </si>
  <si>
    <t>RE108438</t>
  </si>
  <si>
    <t>Outside no 75</t>
  </si>
  <si>
    <t>RE108439</t>
  </si>
  <si>
    <t>RE108849</t>
  </si>
  <si>
    <t>No 95</t>
  </si>
  <si>
    <t>XX056-5100035515</t>
  </si>
  <si>
    <t>RE108625</t>
  </si>
  <si>
    <t>In footpath outside number 9</t>
  </si>
  <si>
    <t>KIRK ELLA WEST ELLA ROAD</t>
  </si>
  <si>
    <t>KIRK ELLA</t>
  </si>
  <si>
    <t>HU10 7QD</t>
  </si>
  <si>
    <t>XX056-5100035591</t>
  </si>
  <si>
    <t>RE108449</t>
  </si>
  <si>
    <t>Round back door of 6 Rugmere close</t>
  </si>
  <si>
    <t>KINGSTON UPON HULL RUGMERE CLOSE</t>
  </si>
  <si>
    <t>ussl</t>
  </si>
  <si>
    <t>XX054-5100035601</t>
  </si>
  <si>
    <t>RE108949</t>
  </si>
  <si>
    <t>Driveway of number 12</t>
  </si>
  <si>
    <t>REDCAR 12 SANDRINGHAM ROAD</t>
  </si>
  <si>
    <t>TS10 1EX</t>
  </si>
  <si>
    <t>RE108948</t>
  </si>
  <si>
    <t>Footpath outside number 12</t>
  </si>
  <si>
    <t>RE108450</t>
  </si>
  <si>
    <t>Car park for Goodwin house</t>
  </si>
  <si>
    <t>Minstrel Drive 2 Goodwin House</t>
  </si>
  <si>
    <t>BD131PU</t>
  </si>
  <si>
    <t>XX054-5100035609</t>
  </si>
  <si>
    <t>RE109009</t>
  </si>
  <si>
    <t>Layby off catterick road</t>
  </si>
  <si>
    <t>CATTERICK GARRISON CATTERICK ROAD</t>
  </si>
  <si>
    <t>CATTERICK GARRISON</t>
  </si>
  <si>
    <t>RC100246</t>
  </si>
  <si>
    <t xml:space="preserve">Layby catterick road colburn </t>
  </si>
  <si>
    <t>NR - Not Required</t>
  </si>
  <si>
    <t>XX053-5100035801</t>
  </si>
  <si>
    <t>RE108520</t>
  </si>
  <si>
    <t>in footpath outside number 9</t>
  </si>
  <si>
    <t>LOW FELL CHESTERS PARK</t>
  </si>
  <si>
    <t>ne95yw</t>
  </si>
  <si>
    <t>RE108521</t>
  </si>
  <si>
    <t>on driveway of number 9</t>
  </si>
  <si>
    <t>RE108689</t>
  </si>
  <si>
    <t>in car park of unit 3</t>
  </si>
  <si>
    <t>green lane industrial estate  unit 3</t>
  </si>
  <si>
    <t>ne100uw</t>
  </si>
  <si>
    <t>RE108690</t>
  </si>
  <si>
    <t>RE108691</t>
  </si>
  <si>
    <t>RE108557</t>
  </si>
  <si>
    <t xml:space="preserve"> Stanningley Drive</t>
  </si>
  <si>
    <t>HX2 8RW</t>
  </si>
  <si>
    <t>XX057-5100035920</t>
  </si>
  <si>
    <t>RE109259</t>
  </si>
  <si>
    <t xml:space="preserve">Junction Of Milner road green lane </t>
  </si>
  <si>
    <t>BAILDON GREEN GREEN LANE</t>
  </si>
  <si>
    <t>BAILDON GREEN</t>
  </si>
  <si>
    <t>XX053-5100035928</t>
  </si>
  <si>
    <t>RE108890</t>
  </si>
  <si>
    <t>Foot path out side flower bed of no 63</t>
  </si>
  <si>
    <t>BURNOPFIELD GARESFIELD GARDENS</t>
  </si>
  <si>
    <t>BURNOPFIELD</t>
  </si>
  <si>
    <t>RE108891</t>
  </si>
  <si>
    <t>Foot path rear of no 61</t>
  </si>
  <si>
    <t>RE108892</t>
  </si>
  <si>
    <t>Foot path at garage rear of no 63</t>
  </si>
  <si>
    <t>RE108893</t>
  </si>
  <si>
    <t xml:space="preserve">Foot path rear of no 63 at garage </t>
  </si>
  <si>
    <t>XX051-5100035950</t>
  </si>
  <si>
    <t>RE108579</t>
  </si>
  <si>
    <t>In footpath behind 37 miterdale close</t>
  </si>
  <si>
    <t>Mitredale Close 37</t>
  </si>
  <si>
    <t>Whitehaven</t>
  </si>
  <si>
    <t>CA28 6XH</t>
  </si>
  <si>
    <t>RE108580</t>
  </si>
  <si>
    <t xml:space="preserve">In back garden of 37 miterdale </t>
  </si>
  <si>
    <t>XX056-5100036026</t>
  </si>
  <si>
    <t>RE108831</t>
  </si>
  <si>
    <t>Outside no10</t>
  </si>
  <si>
    <t xml:space="preserve"> Elizabeth street </t>
  </si>
  <si>
    <t>Barnsley</t>
  </si>
  <si>
    <t>S72 7HZ</t>
  </si>
  <si>
    <t>BARNSLEY</t>
  </si>
  <si>
    <t>RE108832</t>
  </si>
  <si>
    <t>RE108833</t>
  </si>
  <si>
    <t>Side of no10</t>
  </si>
  <si>
    <t>RE108834</t>
  </si>
  <si>
    <t>Rear of no10</t>
  </si>
  <si>
    <t>RE108835</t>
  </si>
  <si>
    <t>RE108829</t>
  </si>
  <si>
    <t>Opposite no10</t>
  </si>
  <si>
    <t>RE108830</t>
  </si>
  <si>
    <t>XX052-5100036080</t>
  </si>
  <si>
    <t>RE108996</t>
  </si>
  <si>
    <t>Footpath outside 88 Blackhill Ave</t>
  </si>
  <si>
    <t>HADRIAN PARK BLACKHILL AVENUE</t>
  </si>
  <si>
    <t>HADRIAN PARK</t>
  </si>
  <si>
    <t>NE289XT</t>
  </si>
  <si>
    <t>XX051-5100036156</t>
  </si>
  <si>
    <t>RE108693</t>
  </si>
  <si>
    <t xml:space="preserve">In footpath outside No44 Caldew Street </t>
  </si>
  <si>
    <t>SILLOTH CALDEW STREET</t>
  </si>
  <si>
    <t>SILLOTH</t>
  </si>
  <si>
    <t>RE108695</t>
  </si>
  <si>
    <t xml:space="preserve">In grass verge outside No44 Caldew Street </t>
  </si>
  <si>
    <t>RE108696</t>
  </si>
  <si>
    <t>RE108694</t>
  </si>
  <si>
    <t xml:space="preserve">In driveway of No44 Caldew Street </t>
  </si>
  <si>
    <t>RE108715</t>
  </si>
  <si>
    <t>Garden 15</t>
  </si>
  <si>
    <t>North Ferriby 15 Tower Rise</t>
  </si>
  <si>
    <t>Swanland</t>
  </si>
  <si>
    <t>HU14 3QT</t>
  </si>
  <si>
    <t>XX058-5100036208</t>
  </si>
  <si>
    <t>RE108700</t>
  </si>
  <si>
    <t>Footpath behind number 24</t>
  </si>
  <si>
    <t xml:space="preserve"> 24 Blenheim View </t>
  </si>
  <si>
    <t>LS2 9QB</t>
  </si>
  <si>
    <t>RE108992</t>
  </si>
  <si>
    <t>Outside baths private</t>
  </si>
  <si>
    <t xml:space="preserve">Kendal Road Settle Swimming Pool </t>
  </si>
  <si>
    <t>Settle</t>
  </si>
  <si>
    <t>BD240BU</t>
  </si>
  <si>
    <t>RE108994</t>
  </si>
  <si>
    <t xml:space="preserve">Grass field outside baths private </t>
  </si>
  <si>
    <t>RE108995</t>
  </si>
  <si>
    <t>RE108993</t>
  </si>
  <si>
    <t xml:space="preserve">Path outside baths private </t>
  </si>
  <si>
    <t>RE108977</t>
  </si>
  <si>
    <t>Outside np 2</t>
  </si>
  <si>
    <t>XX052-5100036350</t>
  </si>
  <si>
    <t>RE108877</t>
  </si>
  <si>
    <t xml:space="preserve">footpath next to substation </t>
  </si>
  <si>
    <t xml:space="preserve"> coopies field lane</t>
  </si>
  <si>
    <t>RE109014</t>
  </si>
  <si>
    <t xml:space="preserve">Stokesley School Station Road Stokesley </t>
  </si>
  <si>
    <t xml:space="preserve">Station Road Stokesley School </t>
  </si>
  <si>
    <t xml:space="preserve">Stokesley </t>
  </si>
  <si>
    <t>TS9 5AL</t>
  </si>
  <si>
    <t>XX052-5100036368</t>
  </si>
  <si>
    <t>RE108820</t>
  </si>
  <si>
    <t>Garage of 26 claremont gardens ne26 3sd</t>
  </si>
  <si>
    <t>WHITLEY BAY CLAREMONT GARDENS</t>
  </si>
  <si>
    <t>WHITLEY BAY</t>
  </si>
  <si>
    <t>NE26 3SD</t>
  </si>
  <si>
    <t>RE108821</t>
  </si>
  <si>
    <t>Driveway of 26 claremont gardens ne26 3sb</t>
  </si>
  <si>
    <t>RE108822</t>
  </si>
  <si>
    <t>Footpath outside 26 claremont gardens  ne26 3sb</t>
  </si>
  <si>
    <t>XX052-5100036377</t>
  </si>
  <si>
    <t>RE108781</t>
  </si>
  <si>
    <t xml:space="preserve">Garden #98 Plessey Crescent
Whitley Bay </t>
  </si>
  <si>
    <t>WHITLEY BAY PLESSEY CRESCENT</t>
  </si>
  <si>
    <t>NE25 8QA</t>
  </si>
  <si>
    <t>RE108767</t>
  </si>
  <si>
    <t>RE108768</t>
  </si>
  <si>
    <t>RE108769</t>
  </si>
  <si>
    <t>XX053-5100036422</t>
  </si>
  <si>
    <t>RE108758</t>
  </si>
  <si>
    <t xml:space="preserve">Foot path rear of card shop up side street opp bright house </t>
  </si>
  <si>
    <t>GATESHEAD CENTRAL JACKSON STREET</t>
  </si>
  <si>
    <t>GATESHEAD CENTRAL</t>
  </si>
  <si>
    <t>RE108837</t>
  </si>
  <si>
    <t>Footpath private</t>
  </si>
  <si>
    <t>Fellside Close 10</t>
  </si>
  <si>
    <t>BD5 8RD</t>
  </si>
  <si>
    <t>XX053-5100036469</t>
  </si>
  <si>
    <t>RE108762</t>
  </si>
  <si>
    <t>Outside no 25</t>
  </si>
  <si>
    <t>GREATHAM 25 HIGH STREET</t>
  </si>
  <si>
    <t>GREATHAM</t>
  </si>
  <si>
    <t>TS25 2EN</t>
  </si>
  <si>
    <t>XX052-5100036506</t>
  </si>
  <si>
    <t>RE108843</t>
  </si>
  <si>
    <t>Grass verge outside number 9</t>
  </si>
  <si>
    <t>Aged Minors Homes  9</t>
  </si>
  <si>
    <t>Cramlington</t>
  </si>
  <si>
    <t>NE23 1ER</t>
  </si>
  <si>
    <t>RE108807</t>
  </si>
  <si>
    <t>Driveway 6 Rainton Street Seaham</t>
  </si>
  <si>
    <t xml:space="preserve"> 6 Rainton Street</t>
  </si>
  <si>
    <t>SR77QS</t>
  </si>
  <si>
    <t>RE108808</t>
  </si>
  <si>
    <t>RE108809</t>
  </si>
  <si>
    <t>XX053-5100036520</t>
  </si>
  <si>
    <t>RE108906</t>
  </si>
  <si>
    <t>Footpath outsode</t>
  </si>
  <si>
    <t xml:space="preserve"> 63 Dartford Road</t>
  </si>
  <si>
    <t>NE333NL</t>
  </si>
  <si>
    <t>RE108850</t>
  </si>
  <si>
    <t xml:space="preserve">side of hill top cottage </t>
  </si>
  <si>
    <t>hill top cottage  daisy hill backlane</t>
  </si>
  <si>
    <t>bradford</t>
  </si>
  <si>
    <t>bd96dl</t>
  </si>
  <si>
    <t>RE108851</t>
  </si>
  <si>
    <t xml:space="preserve">side of hill top cottage  </t>
  </si>
  <si>
    <t>RE108852</t>
  </si>
  <si>
    <t>XX053-5100036536</t>
  </si>
  <si>
    <t>RE108859</t>
  </si>
  <si>
    <t>Vermont Next To Bus Stopand Cycle Track Sign Number An665</t>
  </si>
  <si>
    <t xml:space="preserve"> Vermont Next To Bus Stop and Cycle Track Sign Number An665</t>
  </si>
  <si>
    <t>NE37 2ED</t>
  </si>
  <si>
    <t>RE108861</t>
  </si>
  <si>
    <t>VermontWashington Next To Bus Stop and Cycle Track Sign Number An665</t>
  </si>
  <si>
    <t>RE108860</t>
  </si>
  <si>
    <t>Vermont WashingtonNext To Bus Stop and Cycle Track Sign Number An665</t>
  </si>
  <si>
    <t>XX053-5100036599</t>
  </si>
  <si>
    <t>RE108826</t>
  </si>
  <si>
    <t xml:space="preserve">Footpath outside 23 percy street. </t>
  </si>
  <si>
    <t>JARROW 23 PERCY STREET</t>
  </si>
  <si>
    <t>NE32 3AX</t>
  </si>
  <si>
    <t>XX053-5100036606</t>
  </si>
  <si>
    <t>RE108875</t>
  </si>
  <si>
    <t xml:space="preserve">In footpath outside no.41 front door </t>
  </si>
  <si>
    <t>JARROW STOTHARD STREET</t>
  </si>
  <si>
    <t>XX059-5100036609</t>
  </si>
  <si>
    <t>RE109126</t>
  </si>
  <si>
    <t xml:space="preserve">Behind houses </t>
  </si>
  <si>
    <t>FARTOWN BACK MIDLAND STREET</t>
  </si>
  <si>
    <t>RE108838</t>
  </si>
  <si>
    <t>Outside no74</t>
  </si>
  <si>
    <t>Billingham 74 Redworth Road</t>
  </si>
  <si>
    <t>TS23 3JQ</t>
  </si>
  <si>
    <t>RE108839</t>
  </si>
  <si>
    <t>Garden of no74</t>
  </si>
  <si>
    <t>RE108836</t>
  </si>
  <si>
    <t>Garden of no 31</t>
  </si>
  <si>
    <t>Hollycarrside Road 31</t>
  </si>
  <si>
    <t>SR20ED</t>
  </si>
  <si>
    <t>RE108819</t>
  </si>
  <si>
    <t>18Marlborough Road  Washington in garden next to front door.</t>
  </si>
  <si>
    <t xml:space="preserve"> 18Marlborough Road </t>
  </si>
  <si>
    <t>NE37 3BP</t>
  </si>
  <si>
    <t>RE108867</t>
  </si>
  <si>
    <t>In the front garden of 19Marlborough Road Washington .</t>
  </si>
  <si>
    <t>RE108866</t>
  </si>
  <si>
    <t>19Marlborough Road Washington in the garden next to front door</t>
  </si>
  <si>
    <t>RE108828</t>
  </si>
  <si>
    <t>Garden 125</t>
  </si>
  <si>
    <t xml:space="preserve"> 125 Henconner Lane</t>
  </si>
  <si>
    <t>XX053-5100036741</t>
  </si>
  <si>
    <t>RE108894</t>
  </si>
  <si>
    <t>Outside 31Hollycarrside Road Sunderland next to the corner of the wall</t>
  </si>
  <si>
    <t xml:space="preserve"> 31Hollycarrside Road </t>
  </si>
  <si>
    <t>SR2 0ED</t>
  </si>
  <si>
    <t>RE108895</t>
  </si>
  <si>
    <t>In the garden of 31Hollycarrside Road Sunderland</t>
  </si>
  <si>
    <t>XX055-5100036753</t>
  </si>
  <si>
    <t>RE108940</t>
  </si>
  <si>
    <t>Fpath os no 9</t>
  </si>
  <si>
    <t xml:space="preserve"> Chalfonts</t>
  </si>
  <si>
    <t>YO24 1EX</t>
  </si>
  <si>
    <t>XX059-5100036757</t>
  </si>
  <si>
    <t>RE108987</t>
  </si>
  <si>
    <t>In rd   os no 2</t>
  </si>
  <si>
    <t>TODMORDEN WHITEPLATTS STREET</t>
  </si>
  <si>
    <t>TODMORDEN</t>
  </si>
  <si>
    <t>RE108988</t>
  </si>
  <si>
    <t>Os no 3 in fp</t>
  </si>
  <si>
    <t>RE108989</t>
  </si>
  <si>
    <t>Os no 1</t>
  </si>
  <si>
    <t>RE108853</t>
  </si>
  <si>
    <t>Number 12</t>
  </si>
  <si>
    <t>Office Street 12</t>
  </si>
  <si>
    <t>Peterlee</t>
  </si>
  <si>
    <t>SR8 3QW</t>
  </si>
  <si>
    <t>RE109072</t>
  </si>
  <si>
    <t>XX058-5100036899</t>
  </si>
  <si>
    <t>RE109017</t>
  </si>
  <si>
    <t xml:space="preserve">Footpath outside mgs household goods on harehills road </t>
  </si>
  <si>
    <t>HAREHILLS KARNAC ROAD</t>
  </si>
  <si>
    <t>RE109015</t>
  </si>
  <si>
    <t xml:space="preserve">Karnac road </t>
  </si>
  <si>
    <t>RE109016</t>
  </si>
  <si>
    <t xml:space="preserve">Karnac road outside senegambia  salon </t>
  </si>
  <si>
    <t>RE109018</t>
  </si>
  <si>
    <t xml:space="preserve">Back nice view off of karnac road </t>
  </si>
  <si>
    <t>RE109019</t>
  </si>
  <si>
    <t>XX053-5100036934</t>
  </si>
  <si>
    <t>RE108968</t>
  </si>
  <si>
    <t>FP OS 28 RAVENSWORTH</t>
  </si>
  <si>
    <t>TUNSTALL RAVENSWORTH</t>
  </si>
  <si>
    <t>TUNSTALL</t>
  </si>
  <si>
    <t>XX059-5100036995</t>
  </si>
  <si>
    <t>RE108858</t>
  </si>
  <si>
    <t>Footway outside 54</t>
  </si>
  <si>
    <t xml:space="preserve"> 54 Langdale Street</t>
  </si>
  <si>
    <t>Elland</t>
  </si>
  <si>
    <t>HX5 0JL</t>
  </si>
  <si>
    <t>RE108864</t>
  </si>
  <si>
    <t>Side no 2</t>
  </si>
  <si>
    <t>Bannister Walk 2</t>
  </si>
  <si>
    <t>BD220NU</t>
  </si>
  <si>
    <t>RE108872</t>
  </si>
  <si>
    <t xml:space="preserve">Outside doorway of 32 Darkwood Close </t>
  </si>
  <si>
    <t xml:space="preserve"> 32 Darkwood Close </t>
  </si>
  <si>
    <t>LS17 8BH</t>
  </si>
  <si>
    <t>RC100364</t>
  </si>
  <si>
    <t>XX056-5100037047</t>
  </si>
  <si>
    <t>RE108912</t>
  </si>
  <si>
    <t xml:space="preserve">Grass verge / mud at top of barrat homes building site </t>
  </si>
  <si>
    <t>COTTINGHAM HARLAND WAY</t>
  </si>
  <si>
    <t>RE108913</t>
  </si>
  <si>
    <t xml:space="preserve">Top of Jack Harrison building site </t>
  </si>
  <si>
    <t>XX058-5100037071</t>
  </si>
  <si>
    <t>RE109383</t>
  </si>
  <si>
    <t xml:space="preserve">Footpath outside 3 Gotts Park Avenue </t>
  </si>
  <si>
    <t>ARMLEY GOTTS PARK AVENUE</t>
  </si>
  <si>
    <t>RE108911</t>
  </si>
  <si>
    <t>Outside front door</t>
  </si>
  <si>
    <t>Museum  Canal Road</t>
  </si>
  <si>
    <t>LS42DG</t>
  </si>
  <si>
    <t>RE108909</t>
  </si>
  <si>
    <t>RE108910</t>
  </si>
  <si>
    <t>XX059-5100037085</t>
  </si>
  <si>
    <t>RE109061</t>
  </si>
  <si>
    <t>drive of no 171</t>
  </si>
  <si>
    <t>BIRKBY HALIFAX OLD ROAD</t>
  </si>
  <si>
    <t>HD22RL</t>
  </si>
  <si>
    <t>RE109060</t>
  </si>
  <si>
    <t>footpath outside no 171</t>
  </si>
  <si>
    <t>XX051-5100037104</t>
  </si>
  <si>
    <t>RE108886</t>
  </si>
  <si>
    <t>footpath outside 27</t>
  </si>
  <si>
    <t>WHITEHAVEN RANNERDALE DRIVE</t>
  </si>
  <si>
    <t>RE108885</t>
  </si>
  <si>
    <t xml:space="preserve">outside 27 Rannerdale </t>
  </si>
  <si>
    <t>RE108925</t>
  </si>
  <si>
    <t xml:space="preserve">Driveway in front of the garage door </t>
  </si>
  <si>
    <t>Glamis Crescent  31</t>
  </si>
  <si>
    <t xml:space="preserve">Rowlands Gill </t>
  </si>
  <si>
    <t>NE39 1AT</t>
  </si>
  <si>
    <t>RE108926</t>
  </si>
  <si>
    <t xml:space="preserve">Inside garage of no 31 </t>
  </si>
  <si>
    <t>XX058-5100037192</t>
  </si>
  <si>
    <t>RE108959</t>
  </si>
  <si>
    <t>SCARCROFT THORNER LANE</t>
  </si>
  <si>
    <t>SCARCROFT</t>
  </si>
  <si>
    <t>RE108960</t>
  </si>
  <si>
    <t>XX059-5100037213</t>
  </si>
  <si>
    <t>RE108961</t>
  </si>
  <si>
    <t>Outside 504</t>
  </si>
  <si>
    <t>BRIGHOUSE BRADFORD ROAD</t>
  </si>
  <si>
    <t>BRIGHOUSE</t>
  </si>
  <si>
    <t>RE108962</t>
  </si>
  <si>
    <t>XX058-5100037223</t>
  </si>
  <si>
    <t>RE109049</t>
  </si>
  <si>
    <t>Footpath 699</t>
  </si>
  <si>
    <t>LEEDS WHITEHALL ROAD</t>
  </si>
  <si>
    <t>LEEDS</t>
  </si>
  <si>
    <t>RE109001</t>
  </si>
  <si>
    <t xml:space="preserve">Larkfield </t>
  </si>
  <si>
    <t>Halifa Jane Green</t>
  </si>
  <si>
    <t>HX28XU</t>
  </si>
  <si>
    <t>RE109000</t>
  </si>
  <si>
    <t>Larkfield</t>
  </si>
  <si>
    <t>RE109150</t>
  </si>
  <si>
    <t xml:space="preserve">O/S 31 in flagged footpath </t>
  </si>
  <si>
    <t>XX054-5100037397</t>
  </si>
  <si>
    <t>RE108958</t>
  </si>
  <si>
    <t>Side of 62 in carageway 5 m from side door</t>
  </si>
  <si>
    <t>62 Front St</t>
  </si>
  <si>
    <t>Stanhope</t>
  </si>
  <si>
    <t>DL132UD</t>
  </si>
  <si>
    <t>RE108991</t>
  </si>
  <si>
    <t xml:space="preserve">Garden #57 Glebe Road
Forest Hall Newcastle </t>
  </si>
  <si>
    <t xml:space="preserve">Forest Hall 57 Glebe Road </t>
  </si>
  <si>
    <t>NE12 7NB</t>
  </si>
  <si>
    <t>XX054-5100037540</t>
  </si>
  <si>
    <t>RE109050</t>
  </si>
  <si>
    <t>Footpath outside no.37</t>
  </si>
  <si>
    <t>MIDDLESBROUGH 37 ELWICK AVENUE</t>
  </si>
  <si>
    <t>TS5 8NR</t>
  </si>
  <si>
    <t>RE109051</t>
  </si>
  <si>
    <t>Driveway of no.37</t>
  </si>
  <si>
    <t>RE109052</t>
  </si>
  <si>
    <t>XX054-5100037549</t>
  </si>
  <si>
    <t>RE109011</t>
  </si>
  <si>
    <t>20 Coatham Road
Redcar
TS10 1RJ</t>
  </si>
  <si>
    <t>REDCAR GRANT STREET</t>
  </si>
  <si>
    <t>RE108990</t>
  </si>
  <si>
    <t xml:space="preserve">DRIVEWAY 3 BALMORAL CRESCENT </t>
  </si>
  <si>
    <t xml:space="preserve"> 3 Balmoral Crescent </t>
  </si>
  <si>
    <t>Houghton</t>
  </si>
  <si>
    <t>DH5 8HG</t>
  </si>
  <si>
    <t>XX055-5100037588</t>
  </si>
  <si>
    <t>RE109094</t>
  </si>
  <si>
    <t>Fpath os no 23</t>
  </si>
  <si>
    <t>YORK ANCRESS WALK</t>
  </si>
  <si>
    <t>YO23 1BU</t>
  </si>
  <si>
    <t>XX059-5100037622</t>
  </si>
  <si>
    <t>RE109140</t>
  </si>
  <si>
    <t>Prop 6</t>
  </si>
  <si>
    <t>ILLINGWORTH 6 ILLINGWORTH CRESCENT</t>
  </si>
  <si>
    <t>ILLINGWORTH</t>
  </si>
  <si>
    <t>HX29RS</t>
  </si>
  <si>
    <t>RE109141</t>
  </si>
  <si>
    <t>RE109142</t>
  </si>
  <si>
    <t>RE109063</t>
  </si>
  <si>
    <t>In concrete footpath below window 4m to left of front door to num 17 drummond crescent south shields</t>
  </si>
  <si>
    <t>RE109312</t>
  </si>
  <si>
    <t>O/SIDE no18</t>
  </si>
  <si>
    <t>RE109313</t>
  </si>
  <si>
    <t>Front of garage</t>
  </si>
  <si>
    <t>XX052-5100037681</t>
  </si>
  <si>
    <t>RE109065</t>
  </si>
  <si>
    <t xml:space="preserve">Outside number 26 king John street in footpath </t>
  </si>
  <si>
    <t xml:space="preserve"> 26 King John Street</t>
  </si>
  <si>
    <t>Newcastle</t>
  </si>
  <si>
    <t>NE6 5XR</t>
  </si>
  <si>
    <t>XX054-5100037781</t>
  </si>
  <si>
    <t>RE109069</t>
  </si>
  <si>
    <t xml:space="preserve">Footpath outside no 12 </t>
  </si>
  <si>
    <t xml:space="preserve"> 12 Clyde Terrace </t>
  </si>
  <si>
    <t xml:space="preserve">Spennymoor </t>
  </si>
  <si>
    <t xml:space="preserve">DL16 7SE </t>
  </si>
  <si>
    <t>RE109086</t>
  </si>
  <si>
    <t>Number 6 drive</t>
  </si>
  <si>
    <t xml:space="preserve"> 6 Riverside Gardens</t>
  </si>
  <si>
    <t>RC100455</t>
  </si>
  <si>
    <t>RC100456</t>
  </si>
  <si>
    <t>XX056-5100037802</t>
  </si>
  <si>
    <t>RE109213</t>
  </si>
  <si>
    <t>In the footpath Outside number 6 Windermere Road WF2 9HS</t>
  </si>
  <si>
    <t>Windermere Road  6</t>
  </si>
  <si>
    <t>WF2 9HS</t>
  </si>
  <si>
    <t>XX059-5100037807</t>
  </si>
  <si>
    <t>RE109263</t>
  </si>
  <si>
    <t>Front garden of 125</t>
  </si>
  <si>
    <t xml:space="preserve"> Combes Road</t>
  </si>
  <si>
    <t>Dewsbury</t>
  </si>
  <si>
    <t>WF12 0LD</t>
  </si>
  <si>
    <t>RE109264</t>
  </si>
  <si>
    <t>Front garden 125</t>
  </si>
  <si>
    <t>RE109266</t>
  </si>
  <si>
    <t>Garden of 123</t>
  </si>
  <si>
    <t>RE109267</t>
  </si>
  <si>
    <t>Front garden 123</t>
  </si>
  <si>
    <t>RE109262</t>
  </si>
  <si>
    <t>Footpath outside 125</t>
  </si>
  <si>
    <t>RE109265</t>
  </si>
  <si>
    <t>Footpath outside 123</t>
  </si>
  <si>
    <t>XX059-5100037811</t>
  </si>
  <si>
    <t>RE109159</t>
  </si>
  <si>
    <t>BATLEY TRANSVAAL TERRACE</t>
  </si>
  <si>
    <t>XX057-5100037866</t>
  </si>
  <si>
    <t>RE109137</t>
  </si>
  <si>
    <t xml:space="preserve">side of no 298 </t>
  </si>
  <si>
    <t xml:space="preserve">298 skipton road </t>
  </si>
  <si>
    <t xml:space="preserve">keighley </t>
  </si>
  <si>
    <t xml:space="preserve">bd206at </t>
  </si>
  <si>
    <t>RE109138</t>
  </si>
  <si>
    <t>junction of clockview street</t>
  </si>
  <si>
    <t>RE109139</t>
  </si>
  <si>
    <t xml:space="preserve">junction of clock view street </t>
  </si>
  <si>
    <t>XX058-5100037881</t>
  </si>
  <si>
    <t>RE109342</t>
  </si>
  <si>
    <t>Road outside no 9</t>
  </si>
  <si>
    <t xml:space="preserve"> Lidgett Crescent </t>
  </si>
  <si>
    <t>RE109343</t>
  </si>
  <si>
    <t>Footpath outside no 10</t>
  </si>
  <si>
    <t>RE109256</t>
  </si>
  <si>
    <t>RE109257</t>
  </si>
  <si>
    <t>RE109111</t>
  </si>
  <si>
    <t xml:space="preserve">No61 garden </t>
  </si>
  <si>
    <t xml:space="preserve"> 61 Foundry Street </t>
  </si>
  <si>
    <t xml:space="preserve">DL4 2HF </t>
  </si>
  <si>
    <t>RE109292</t>
  </si>
  <si>
    <t xml:space="preserve">Outside 70 </t>
  </si>
  <si>
    <t>RE109177</t>
  </si>
  <si>
    <t>Os no4 Ibberson avenue</t>
  </si>
  <si>
    <t xml:space="preserve"> 4 Ibberson Avenue</t>
  </si>
  <si>
    <t>S75 6BJ</t>
  </si>
  <si>
    <t>RE109174</t>
  </si>
  <si>
    <t>Back of 14</t>
  </si>
  <si>
    <t xml:space="preserve">Kingsley Ave 14 </t>
  </si>
  <si>
    <t>Sowerby Bridge</t>
  </si>
  <si>
    <t>HX6 1DJ</t>
  </si>
  <si>
    <t>XX055-5100038178</t>
  </si>
  <si>
    <t>RE109214</t>
  </si>
  <si>
    <t>In road outside no 18</t>
  </si>
  <si>
    <t>ACOMB GLADSTONE STREET</t>
  </si>
  <si>
    <t>ACOMB</t>
  </si>
  <si>
    <t>RE109215</t>
  </si>
  <si>
    <t>In footpath os no 18</t>
  </si>
  <si>
    <t>XX058-5100038308</t>
  </si>
  <si>
    <t>RE109284</t>
  </si>
  <si>
    <t xml:space="preserve">Footpath os northern monk </t>
  </si>
  <si>
    <t>HOLBECK SYDENHAM ROAD</t>
  </si>
  <si>
    <t>HOLBECK</t>
  </si>
  <si>
    <t>RE109276</t>
  </si>
  <si>
    <t xml:space="preserve"> 10 Sandhall Drive</t>
  </si>
  <si>
    <t>HX20DL</t>
  </si>
  <si>
    <t>XX054-5100038368</t>
  </si>
  <si>
    <t>RE109476</t>
  </si>
  <si>
    <t xml:space="preserve">Rear 35 Milton Street Saltburn </t>
  </si>
  <si>
    <t>Milton Street  Rear 35</t>
  </si>
  <si>
    <t xml:space="preserve">Saltburn </t>
  </si>
  <si>
    <t>TS12 1DN</t>
  </si>
  <si>
    <t>RE109477</t>
  </si>
  <si>
    <t>XX059-5200000285</t>
  </si>
  <si>
    <t>RE108419</t>
  </si>
  <si>
    <t>BRIGHOUSE OGDEN LANE</t>
  </si>
  <si>
    <t>RE108975</t>
  </si>
  <si>
    <t>Opp Palmersville Metro Great Lime Road Newcastle NE12 9EW</t>
  </si>
  <si>
    <t>RE108976</t>
  </si>
  <si>
    <t>XX051-5200010888</t>
  </si>
  <si>
    <t>RE108553</t>
  </si>
  <si>
    <t>Behind number 15</t>
  </si>
  <si>
    <t>CARLISLE SCOTBY CLOSE</t>
  </si>
  <si>
    <t>XX053-5200013914</t>
  </si>
  <si>
    <t>RE108648</t>
  </si>
  <si>
    <t>front 99-109</t>
  </si>
  <si>
    <t>SOUTH SHIELDS LORD NELSON STREET</t>
  </si>
  <si>
    <t>5200013914/1</t>
  </si>
  <si>
    <t>RE108545</t>
  </si>
  <si>
    <t>side 81-97</t>
  </si>
  <si>
    <t>Lord Nelson street  81-97</t>
  </si>
  <si>
    <t xml:space="preserve">south shields </t>
  </si>
  <si>
    <t>NE335NF</t>
  </si>
  <si>
    <t>RE108546</t>
  </si>
  <si>
    <t>RE108548</t>
  </si>
  <si>
    <t>side 123</t>
  </si>
  <si>
    <t>XX053-5200014562</t>
  </si>
  <si>
    <t>RE109027</t>
  </si>
  <si>
    <t xml:space="preserve">round the back througg the arch way Private of 158-172 Even Dock Street </t>
  </si>
  <si>
    <t>SOUTH SHIELDS DOCK STREET</t>
  </si>
  <si>
    <t>RE109028</t>
  </si>
  <si>
    <t>Footpath out back of Dock Street 158 - 172 Even</t>
  </si>
  <si>
    <t>RE109029</t>
  </si>
  <si>
    <t>Footpath outback of 158 - 172 even Dock Street</t>
  </si>
  <si>
    <t>RE109030</t>
  </si>
  <si>
    <t>Footpath outback of 158-172 even Dock Street</t>
  </si>
  <si>
    <t>RE109031</t>
  </si>
  <si>
    <t>Footpath out back of 142-156 even Dock Street</t>
  </si>
  <si>
    <t>RE109032</t>
  </si>
  <si>
    <t>Footpath outback of 142-156 even Dock Street</t>
  </si>
  <si>
    <t>RE109033</t>
  </si>
  <si>
    <t>Footpath outback of 126-140 even Dock Street</t>
  </si>
  <si>
    <t>RE109034</t>
  </si>
  <si>
    <t>footpath outback of 126-140 even Dock Street</t>
  </si>
  <si>
    <t>XX054-5200019338</t>
  </si>
  <si>
    <t>RE109149</t>
  </si>
  <si>
    <t>Near 16 winsor rd</t>
  </si>
  <si>
    <t>Clive Rd Clive Rd Junction Winsor Rd</t>
  </si>
  <si>
    <t xml:space="preserve">Normanby </t>
  </si>
  <si>
    <t>TS6</t>
  </si>
  <si>
    <t>XX059-5200022070</t>
  </si>
  <si>
    <t>RE109124</t>
  </si>
  <si>
    <t>THORNHILL VALLEY ROAD</t>
  </si>
  <si>
    <t>RE109125</t>
  </si>
  <si>
    <t>XX051-5200025245</t>
  </si>
  <si>
    <t>RE108224</t>
  </si>
  <si>
    <t xml:space="preserve">Opposite Enterprise </t>
  </si>
  <si>
    <t>PENRITH NEWTON ROAD</t>
  </si>
  <si>
    <t>RE108223</t>
  </si>
  <si>
    <t>Opposite enterprise</t>
  </si>
  <si>
    <t>RE108225</t>
  </si>
  <si>
    <t>RE108653</t>
  </si>
  <si>
    <t>Private road between 42/44</t>
  </si>
  <si>
    <t xml:space="preserve"> Oldroyd Crescent </t>
  </si>
  <si>
    <t>XX058-5200030196</t>
  </si>
  <si>
    <t>RE109115</t>
  </si>
  <si>
    <t xml:space="preserve">Entrance to kirkgate market </t>
  </si>
  <si>
    <t xml:space="preserve">Kirkgate Chambers Kirkgate </t>
  </si>
  <si>
    <t>RE109114</t>
  </si>
  <si>
    <t>Entrance to kirkgate market</t>
  </si>
  <si>
    <t>XX058-5200030437</t>
  </si>
  <si>
    <t>RE109271</t>
  </si>
  <si>
    <t>Footpath outside horn Africa centre</t>
  </si>
  <si>
    <t xml:space="preserve"> Dolly Lane</t>
  </si>
  <si>
    <t>XX058-5200030850</t>
  </si>
  <si>
    <t>RE108590</t>
  </si>
  <si>
    <t>Burley road</t>
  </si>
  <si>
    <t>Medical Centre Burley Road</t>
  </si>
  <si>
    <t>RE108591</t>
  </si>
  <si>
    <t>Burley road medical centre</t>
  </si>
  <si>
    <t>RE108592</t>
  </si>
  <si>
    <t>XX052-5200031025</t>
  </si>
  <si>
    <t>RE109084</t>
  </si>
  <si>
    <t>BENTON MANOR AVENUE</t>
  </si>
  <si>
    <t>BENTON</t>
  </si>
  <si>
    <t>NE7 7XJ</t>
  </si>
  <si>
    <t>XX053-5200031254</t>
  </si>
  <si>
    <t>RE108908</t>
  </si>
  <si>
    <t>140 SIV Installation</t>
  </si>
  <si>
    <t>122 Wellington court</t>
  </si>
  <si>
    <t>SULGRAVE WELLINGTON WALK</t>
  </si>
  <si>
    <t>SULGRAVE</t>
  </si>
  <si>
    <t>RE109021</t>
  </si>
  <si>
    <t>Sulgrave 3 Welington Court</t>
  </si>
  <si>
    <t>NE37 3BD</t>
  </si>
  <si>
    <t>RE109020</t>
  </si>
  <si>
    <t>RE109036</t>
  </si>
  <si>
    <t>Belmont View care home
Fountains Place
Guisborough
TS14 7JA</t>
  </si>
  <si>
    <t>Fountains Place Belmont View care home</t>
  </si>
  <si>
    <t>Guisborough</t>
  </si>
  <si>
    <t>TS14 7JA</t>
  </si>
  <si>
    <t>RE109038</t>
  </si>
  <si>
    <t xml:space="preserve">Belmont View care home
Fountains Place
Guisborough
TS14 </t>
  </si>
  <si>
    <t>RE109037</t>
  </si>
  <si>
    <t>RE108855</t>
  </si>
  <si>
    <t>Castle View 56</t>
  </si>
  <si>
    <t>SR53DW</t>
  </si>
  <si>
    <t>XX056-5200033312</t>
  </si>
  <si>
    <t>RE108468</t>
  </si>
  <si>
    <t xml:space="preserve">94 standidge drive </t>
  </si>
  <si>
    <t>KINGSTON UPON HULL STANDIDGE DRIVE</t>
  </si>
  <si>
    <t>RE108865</t>
  </si>
  <si>
    <t xml:space="preserve">Outside number 7 </t>
  </si>
  <si>
    <t xml:space="preserve"> 7 Friarage Gardens</t>
  </si>
  <si>
    <t>TS24 0PN</t>
  </si>
  <si>
    <t>RE108936</t>
  </si>
  <si>
    <t>In footpath outside courts news</t>
  </si>
  <si>
    <t xml:space="preserve"> Kingscourt</t>
  </si>
  <si>
    <t>HU6 9SY</t>
  </si>
  <si>
    <t>RE108947</t>
  </si>
  <si>
    <t>Elmwood house</t>
  </si>
  <si>
    <t xml:space="preserve"> ghyll royd</t>
  </si>
  <si>
    <t>ls209lt</t>
  </si>
  <si>
    <t>RE108971</t>
  </si>
  <si>
    <t>back garden of 2</t>
  </si>
  <si>
    <t xml:space="preserve">no 2 Waterloo grove </t>
  </si>
  <si>
    <t>ls287ps</t>
  </si>
  <si>
    <t>RE108972</t>
  </si>
  <si>
    <t>RE109108</t>
  </si>
  <si>
    <t>side of 60</t>
  </si>
  <si>
    <t xml:space="preserve"> 60 netherlea drive </t>
  </si>
  <si>
    <t>Huddersfield</t>
  </si>
  <si>
    <t>hd9 3ex</t>
  </si>
  <si>
    <t>RE108711</t>
  </si>
  <si>
    <t>in drive o/s no22</t>
  </si>
  <si>
    <t>queens drive  22</t>
  </si>
  <si>
    <t>egremont</t>
  </si>
  <si>
    <t>ca222jy</t>
  </si>
  <si>
    <t>gallaghers</t>
  </si>
  <si>
    <t>RE108614</t>
  </si>
  <si>
    <t>Drive to property 11</t>
  </si>
  <si>
    <t xml:space="preserve">11 Stainburn Mount </t>
  </si>
  <si>
    <t>RE108776</t>
  </si>
  <si>
    <t>105 Service Relay Policy MD</t>
  </si>
  <si>
    <t>9 Rosewood Gardens Newcastle NE3 3DH</t>
  </si>
  <si>
    <t xml:space="preserve"> 9 Rosewood Gardens </t>
  </si>
  <si>
    <t>NE3 3DH</t>
  </si>
  <si>
    <t>RE108657</t>
  </si>
  <si>
    <t>Garage floor of 24 Dunkeld Close Blyth NE24 3SP</t>
  </si>
  <si>
    <t xml:space="preserve"> 24 Dunkeld Close </t>
  </si>
  <si>
    <t xml:space="preserve">Blyth </t>
  </si>
  <si>
    <t>NE24 3SP</t>
  </si>
  <si>
    <t>RE108795</t>
  </si>
  <si>
    <t xml:space="preserve">Back garden of property </t>
  </si>
  <si>
    <t xml:space="preserve"> 45 billingbauk Drive </t>
  </si>
  <si>
    <t>RE108278</t>
  </si>
  <si>
    <t>Lhs of conservatory</t>
  </si>
  <si>
    <t xml:space="preserve"> 27 Wolsey Rd</t>
  </si>
  <si>
    <t>Spennymoor</t>
  </si>
  <si>
    <t>DL16 6SP</t>
  </si>
  <si>
    <t>XX055-5300003060</t>
  </si>
  <si>
    <t>RE108857</t>
  </si>
  <si>
    <t>Outside no26</t>
  </si>
  <si>
    <t xml:space="preserve"> 26 OAK CLOSE</t>
  </si>
  <si>
    <t>XX055-5300003063</t>
  </si>
  <si>
    <t>RE108854</t>
  </si>
  <si>
    <t>18a</t>
  </si>
  <si>
    <t>BRIDLINGTON LAMPLUGH ROAD</t>
  </si>
  <si>
    <t>XX056-5300003088</t>
  </si>
  <si>
    <t>RE108999</t>
  </si>
  <si>
    <t xml:space="preserve">Outside 1 alma terrace </t>
  </si>
  <si>
    <t>SELBY ALMA TERRACE</t>
  </si>
  <si>
    <t>RE108873</t>
  </si>
  <si>
    <t>SIDE of no 23</t>
  </si>
  <si>
    <t xml:space="preserve">23 kismet gardens </t>
  </si>
  <si>
    <t>bd37nj</t>
  </si>
  <si>
    <t>RE109224</t>
  </si>
  <si>
    <t>rear of no 13</t>
  </si>
  <si>
    <t>13 foster road</t>
  </si>
  <si>
    <t>bd211bd</t>
  </si>
  <si>
    <t>RE109080</t>
  </si>
  <si>
    <t>Garden of no15</t>
  </si>
  <si>
    <t xml:space="preserve"> 15 Common Road</t>
  </si>
  <si>
    <t>S72 9ED</t>
  </si>
  <si>
    <t>RE108981</t>
  </si>
  <si>
    <t xml:space="preserve">Garden/ drive way of 1 East View Cottage </t>
  </si>
  <si>
    <t xml:space="preserve">1 East View Cottage  Back Lane </t>
  </si>
  <si>
    <t xml:space="preserve">Seaton </t>
  </si>
  <si>
    <t>HU11 5SG</t>
  </si>
  <si>
    <t>RE108982</t>
  </si>
  <si>
    <t xml:space="preserve">Driveway of 1 East View </t>
  </si>
  <si>
    <t>RE108983</t>
  </si>
  <si>
    <t xml:space="preserve">Drive/ garden of 1 East View Cottage </t>
  </si>
  <si>
    <t>RE108984</t>
  </si>
  <si>
    <t xml:space="preserve">Garden of 1 East View Cottage </t>
  </si>
  <si>
    <t>XX055-64756312</t>
  </si>
  <si>
    <t>RE108967</t>
  </si>
  <si>
    <t>Junc with seamer rd</t>
  </si>
  <si>
    <t>SCARBOROUGH HINDERWELL ROAD</t>
  </si>
  <si>
    <t>YO12 4BD</t>
  </si>
  <si>
    <t>XX048-2000084324/01</t>
  </si>
  <si>
    <t>RE107695</t>
  </si>
  <si>
    <t>Cookridge street</t>
  </si>
  <si>
    <t>LEEDS PORTLAND CRESCENT</t>
  </si>
  <si>
    <t>RE108328</t>
  </si>
  <si>
    <t>XX045-2000087320/05</t>
  </si>
  <si>
    <t>RE108350</t>
  </si>
  <si>
    <t>Footpath outside bakery</t>
  </si>
  <si>
    <t>OTLEY BONDGATE</t>
  </si>
  <si>
    <t>RE108602</t>
  </si>
  <si>
    <t xml:space="preserve">back of building of 83 moorhouse grove </t>
  </si>
  <si>
    <t>RE108603</t>
  </si>
  <si>
    <t>RE108604</t>
  </si>
  <si>
    <t xml:space="preserve">back of 81 moorhouse grove </t>
  </si>
  <si>
    <t>RE108605</t>
  </si>
  <si>
    <t xml:space="preserve">fields between 88 moorhouse grove and Charlsworth place bungalows </t>
  </si>
  <si>
    <t>RE108606</t>
  </si>
  <si>
    <t>RE108607</t>
  </si>
  <si>
    <t xml:space="preserve">back of Charlesworth place bungalows </t>
  </si>
  <si>
    <t>RE108608</t>
  </si>
  <si>
    <t>XX045-2000091416</t>
  </si>
  <si>
    <t>RE108383</t>
  </si>
  <si>
    <t>In rd os no 1 2 &amp; 3</t>
  </si>
  <si>
    <t>TOLLERTON FORGE LANE</t>
  </si>
  <si>
    <t>TOLLERTON</t>
  </si>
  <si>
    <t>XX045-2000091656/01</t>
  </si>
  <si>
    <t>RE108104</t>
  </si>
  <si>
    <t>In road outside 9</t>
  </si>
  <si>
    <t>DRIFFIELD EASTGATE SOUTH</t>
  </si>
  <si>
    <t>DRIFFIELD</t>
  </si>
  <si>
    <t>RE108105</t>
  </si>
  <si>
    <t>RE108106</t>
  </si>
  <si>
    <t>RE108107</t>
  </si>
  <si>
    <t>In road to site</t>
  </si>
  <si>
    <t>XX049-2000094599</t>
  </si>
  <si>
    <t>RE108151</t>
  </si>
  <si>
    <t>Rear of site</t>
  </si>
  <si>
    <t>Rawthorpe Terr Site  @</t>
  </si>
  <si>
    <t>HD5 9NY</t>
  </si>
  <si>
    <t>RE108153</t>
  </si>
  <si>
    <t>RE108152</t>
  </si>
  <si>
    <t>RE108154</t>
  </si>
  <si>
    <t>30634377/1</t>
  </si>
  <si>
    <t>RE108710</t>
  </si>
  <si>
    <t>Outside no6</t>
  </si>
  <si>
    <t xml:space="preserve"> Queens Park Drive </t>
  </si>
  <si>
    <t xml:space="preserve">Castleford </t>
  </si>
  <si>
    <t>WF10 3DE</t>
  </si>
  <si>
    <t>RE107923</t>
  </si>
  <si>
    <t>2 riseber leyburn</t>
  </si>
  <si>
    <t>riseber  2</t>
  </si>
  <si>
    <t>leyburn</t>
  </si>
  <si>
    <t>dl85df</t>
  </si>
  <si>
    <t>RE107925</t>
  </si>
  <si>
    <t>RE107922</t>
  </si>
  <si>
    <t>RE107924</t>
  </si>
  <si>
    <t>RE107921</t>
  </si>
  <si>
    <t>RE108059</t>
  </si>
  <si>
    <t xml:space="preserve"> 76a Brantwood Oval</t>
  </si>
  <si>
    <t>XX042-3900028223</t>
  </si>
  <si>
    <t>RE108045</t>
  </si>
  <si>
    <t>Side drive way of community centre</t>
  </si>
  <si>
    <t>STOCKSFIELD GUESSBURN</t>
  </si>
  <si>
    <t>NE43 7HL</t>
  </si>
  <si>
    <t>XX045-3900028264</t>
  </si>
  <si>
    <t>RE108514</t>
  </si>
  <si>
    <t>Outside 66 footpath</t>
  </si>
  <si>
    <t>HARROGATE UNION STREET</t>
  </si>
  <si>
    <t>RE108515</t>
  </si>
  <si>
    <t>Road outside 66</t>
  </si>
  <si>
    <t>XX048-3900028276</t>
  </si>
  <si>
    <t>RE108158</t>
  </si>
  <si>
    <t>ROTHWELL FIFTH AVENUE</t>
  </si>
  <si>
    <t>ROTHWELL</t>
  </si>
  <si>
    <t>RE108159</t>
  </si>
  <si>
    <t>RE108157</t>
  </si>
  <si>
    <t>XX045-3900028282</t>
  </si>
  <si>
    <t>RE108374</t>
  </si>
  <si>
    <t>Outside croft farm</t>
  </si>
  <si>
    <t>BARKSTON ASH BACK LANE</t>
  </si>
  <si>
    <t>BARKSTON ASH</t>
  </si>
  <si>
    <t>RE108375</t>
  </si>
  <si>
    <t xml:space="preserve">Outside croft farm </t>
  </si>
  <si>
    <t>XX042-3900028446</t>
  </si>
  <si>
    <t>RE107966</t>
  </si>
  <si>
    <t>Verge os no25 front street the sun pub next to lampost v563</t>
  </si>
  <si>
    <t>BEDLINGTON FRONT STREET WEST</t>
  </si>
  <si>
    <t>XX043-3900028464</t>
  </si>
  <si>
    <t>RE107897</t>
  </si>
  <si>
    <t>0.5 from kerb out side thurcroft 3m lhs ov drive</t>
  </si>
  <si>
    <t>GREENSIDE ROCKWOOD HILL ROAD</t>
  </si>
  <si>
    <t>RE107898</t>
  </si>
  <si>
    <t>Outside ryedale 3.2m in front drive</t>
  </si>
  <si>
    <t>RE107899</t>
  </si>
  <si>
    <t xml:space="preserve">22m rhs 13 Ellison Tce </t>
  </si>
  <si>
    <t>RE107900</t>
  </si>
  <si>
    <t xml:space="preserve">31m rhs 13 Ellison Tce </t>
  </si>
  <si>
    <t>RE107901</t>
  </si>
  <si>
    <t xml:space="preserve">34m rhs 13 Ellison Tce </t>
  </si>
  <si>
    <t>XX046-3900028528</t>
  </si>
  <si>
    <t>RE108401</t>
  </si>
  <si>
    <t>footpath 3</t>
  </si>
  <si>
    <t>CASTLEFORD NEW STREET</t>
  </si>
  <si>
    <t>wf102rn</t>
  </si>
  <si>
    <t>XX046-3900028552</t>
  </si>
  <si>
    <t>RE108473</t>
  </si>
  <si>
    <t>49 poplar avenue Castleford wf103qj</t>
  </si>
  <si>
    <t>CASTLEFORD POPLAR AVENUE</t>
  </si>
  <si>
    <t>WF103QJ</t>
  </si>
  <si>
    <t>RE108271</t>
  </si>
  <si>
    <t>49 poplar ave Castleford wf103qj</t>
  </si>
  <si>
    <t>RE108272</t>
  </si>
  <si>
    <t xml:space="preserve">49 poplar ave Castleford wf103qj </t>
  </si>
  <si>
    <t>RE108193</t>
  </si>
  <si>
    <t>Fuel Poor Service - Scheme</t>
  </si>
  <si>
    <t>footpath outside number 5</t>
  </si>
  <si>
    <t xml:space="preserve"> infirmary square</t>
  </si>
  <si>
    <t xml:space="preserve">Berwick </t>
  </si>
  <si>
    <t>RE108196</t>
  </si>
  <si>
    <t xml:space="preserve">footpath outside number 8 </t>
  </si>
  <si>
    <t>RE108199</t>
  </si>
  <si>
    <t>footpath outside number 4</t>
  </si>
  <si>
    <t>RE108203</t>
  </si>
  <si>
    <t xml:space="preserve">footpath outside number 2 </t>
  </si>
  <si>
    <t>RE108206</t>
  </si>
  <si>
    <t>footpath outside number 1</t>
  </si>
  <si>
    <t>RE108194</t>
  </si>
  <si>
    <t>garden of number 6</t>
  </si>
  <si>
    <t>RE108195</t>
  </si>
  <si>
    <t xml:space="preserve">garden of number 7 </t>
  </si>
  <si>
    <t>RE108197</t>
  </si>
  <si>
    <t>garden of number 8</t>
  </si>
  <si>
    <t>RE108198</t>
  </si>
  <si>
    <t xml:space="preserve">garden of number 8 </t>
  </si>
  <si>
    <t>RE108200</t>
  </si>
  <si>
    <t xml:space="preserve">footpath outside number 3 </t>
  </si>
  <si>
    <t>RE108201</t>
  </si>
  <si>
    <t>garden of number 3</t>
  </si>
  <si>
    <t>RE108202</t>
  </si>
  <si>
    <t>garden of number 10</t>
  </si>
  <si>
    <t>RE108204</t>
  </si>
  <si>
    <t xml:space="preserve">garden of number 2 </t>
  </si>
  <si>
    <t>RE108205</t>
  </si>
  <si>
    <t xml:space="preserve">garden of number 11 </t>
  </si>
  <si>
    <t>RE108207</t>
  </si>
  <si>
    <t xml:space="preserve">garden of number 1 </t>
  </si>
  <si>
    <t>XX046-3900028615</t>
  </si>
  <si>
    <t>RE108258</t>
  </si>
  <si>
    <t>ATHERSLEY SOUTH LAITHES LANE</t>
  </si>
  <si>
    <t>ATHERSLEY SOUTH</t>
  </si>
  <si>
    <t>S713AQ</t>
  </si>
  <si>
    <t>XX041-3900028646</t>
  </si>
  <si>
    <t>RE108435</t>
  </si>
  <si>
    <t>Buzz station</t>
  </si>
  <si>
    <t>WHITEHAVEN BRANSTY ROW</t>
  </si>
  <si>
    <t>CA28 7XE</t>
  </si>
  <si>
    <t>XX046-3900028727</t>
  </si>
  <si>
    <t>RE108525</t>
  </si>
  <si>
    <t>Fp of no 1</t>
  </si>
  <si>
    <t>KINGSTON UPON HULL EAST GROVE</t>
  </si>
  <si>
    <t>RE108526</t>
  </si>
  <si>
    <t>Garden no 1</t>
  </si>
  <si>
    <t>RE108527</t>
  </si>
  <si>
    <t>Garden of no 1</t>
  </si>
  <si>
    <t>XX046-3900028773</t>
  </si>
  <si>
    <t>RE108755</t>
  </si>
  <si>
    <t>Garden of 57</t>
  </si>
  <si>
    <t>COTTINGHAM GANTON AVENUE</t>
  </si>
  <si>
    <t>RE108756</t>
  </si>
  <si>
    <t>RE108354</t>
  </si>
  <si>
    <t>The back of unit 2 (halfords)</t>
  </si>
  <si>
    <t>Wingfield Way Unit 2</t>
  </si>
  <si>
    <t>HU17 8XE</t>
  </si>
  <si>
    <t>XX048-3900029061</t>
  </si>
  <si>
    <t>RE108351</t>
  </si>
  <si>
    <t>In footpath out side 62</t>
  </si>
  <si>
    <t>HAREHILLS LUPTON AVENUE</t>
  </si>
  <si>
    <t>RE108352</t>
  </si>
  <si>
    <t xml:space="preserve">In path betwnne 60nand 62 </t>
  </si>
  <si>
    <t>XX042-3900029148</t>
  </si>
  <si>
    <t>RE108598</t>
  </si>
  <si>
    <t>Footpath outside flat 4a</t>
  </si>
  <si>
    <t>ASHINGTON NORTH SEATON ROAD</t>
  </si>
  <si>
    <t>NE63 0XX</t>
  </si>
  <si>
    <t>3900029306/01</t>
  </si>
  <si>
    <t>RE107642</t>
  </si>
  <si>
    <t>Cellar of 46 kirkgate</t>
  </si>
  <si>
    <t xml:space="preserve"> 46-48 Kirkgate.</t>
  </si>
  <si>
    <t>Silsden Keighley.</t>
  </si>
  <si>
    <t>BD20 0AL.</t>
  </si>
  <si>
    <t>XX046-3900029316</t>
  </si>
  <si>
    <t>RE108240</t>
  </si>
  <si>
    <t>ANLABY HULL ROAD SERVICE ROAD TO FRONT OF SHOPS</t>
  </si>
  <si>
    <t>RE108241</t>
  </si>
  <si>
    <t>XX045-3900029326</t>
  </si>
  <si>
    <t>RE108275</t>
  </si>
  <si>
    <t>Road outside 2</t>
  </si>
  <si>
    <t>PATELEY BRIDGE MILL LANE</t>
  </si>
  <si>
    <t>PATELEY BRIDGE</t>
  </si>
  <si>
    <t>HG3 5BA</t>
  </si>
  <si>
    <t>PRIVATE STREET</t>
  </si>
  <si>
    <t>RE108276</t>
  </si>
  <si>
    <t>Outside nydsley hall</t>
  </si>
  <si>
    <t>RE108277</t>
  </si>
  <si>
    <t>Service to buildings x5</t>
  </si>
  <si>
    <t>XX045-3900029360</t>
  </si>
  <si>
    <t>RE108135</t>
  </si>
  <si>
    <t xml:space="preserve">Ilkley Road Otley </t>
  </si>
  <si>
    <t>OTLEY ILKLEY ROAD</t>
  </si>
  <si>
    <t>LS21 3LP</t>
  </si>
  <si>
    <t>RE108126</t>
  </si>
  <si>
    <t>Ilkley Road Otley</t>
  </si>
  <si>
    <t>RE108127</t>
  </si>
  <si>
    <t>RE108128</t>
  </si>
  <si>
    <t>RE108129</t>
  </si>
  <si>
    <t>RE108130</t>
  </si>
  <si>
    <t>RE108131</t>
  </si>
  <si>
    <t>RE108132</t>
  </si>
  <si>
    <t>RE108133</t>
  </si>
  <si>
    <t>RE108134</t>
  </si>
  <si>
    <t>RE108279</t>
  </si>
  <si>
    <t>RE108280</t>
  </si>
  <si>
    <t>RE108281</t>
  </si>
  <si>
    <t>RE108282</t>
  </si>
  <si>
    <t>RE108283</t>
  </si>
  <si>
    <t>RE108284</t>
  </si>
  <si>
    <t>RE108285</t>
  </si>
  <si>
    <t>RE108286</t>
  </si>
  <si>
    <t>RE108287</t>
  </si>
  <si>
    <t>RE108288</t>
  </si>
  <si>
    <t>XX045-3900029405</t>
  </si>
  <si>
    <t>RE108100</t>
  </si>
  <si>
    <t>In fp outside 8</t>
  </si>
  <si>
    <t>KIRKBYMOORSIDE DALE END</t>
  </si>
  <si>
    <t>KIRKBYMOORSIDE</t>
  </si>
  <si>
    <t>XX043-3900029476</t>
  </si>
  <si>
    <t>RE107728</t>
  </si>
  <si>
    <t>OS 7</t>
  </si>
  <si>
    <t>DURHAM CITY TENTER TERRACE</t>
  </si>
  <si>
    <t>RE107729</t>
  </si>
  <si>
    <t>OS no 7</t>
  </si>
  <si>
    <t>XX045-3900029501</t>
  </si>
  <si>
    <t>RE107984</t>
  </si>
  <si>
    <t xml:space="preserve">Cway os 4 </t>
  </si>
  <si>
    <t>NORTON SCARBOROUGH ROAD</t>
  </si>
  <si>
    <t>NORTON</t>
  </si>
  <si>
    <t>RE107981</t>
  </si>
  <si>
    <t>Drive of 4</t>
  </si>
  <si>
    <t>XX046-3900029584</t>
  </si>
  <si>
    <t>RE108532</t>
  </si>
  <si>
    <t>49 Westgate End.wakefield wc2 9rl</t>
  </si>
  <si>
    <t>WAKEFIELD WESTGATE END</t>
  </si>
  <si>
    <t>WAKEFIELD</t>
  </si>
  <si>
    <t>WC2 9RL</t>
  </si>
  <si>
    <t>XX042-3900029753</t>
  </si>
  <si>
    <t>RE106035</t>
  </si>
  <si>
    <t>53 a</t>
  </si>
  <si>
    <t>KILLINGWORTH WEST BAILEY</t>
  </si>
  <si>
    <t>KILLINGWORTH</t>
  </si>
  <si>
    <t>NE126YH</t>
  </si>
  <si>
    <t>RE108789</t>
  </si>
  <si>
    <t>round back 32</t>
  </si>
  <si>
    <t xml:space="preserve">Wakefield  32 gissing road </t>
  </si>
  <si>
    <t>wf28NQ</t>
  </si>
  <si>
    <t>XX046-3900029882</t>
  </si>
  <si>
    <t>RE108303</t>
  </si>
  <si>
    <t>road outside 9 New rd</t>
  </si>
  <si>
    <t>HORBURY NEW ROAD</t>
  </si>
  <si>
    <t>HORBURY</t>
  </si>
  <si>
    <t>WF45LR</t>
  </si>
  <si>
    <t>RE108304</t>
  </si>
  <si>
    <t>FOOTPATH  outside 9 New rd</t>
  </si>
  <si>
    <t>RE108651</t>
  </si>
  <si>
    <t>Garden of no 88</t>
  </si>
  <si>
    <t>XX045-3900029910</t>
  </si>
  <si>
    <t>RE108682</t>
  </si>
  <si>
    <t>No 40 front path</t>
  </si>
  <si>
    <t>HUNTINGTON ABBOTS GAIT</t>
  </si>
  <si>
    <t>XX042-3900029911</t>
  </si>
  <si>
    <t>RE107902</t>
  </si>
  <si>
    <t>Footpath outside 4 gowland avenue</t>
  </si>
  <si>
    <t>FENHAM GOWLAND AVENUE</t>
  </si>
  <si>
    <t>FENHAM</t>
  </si>
  <si>
    <t>NE4 9PY</t>
  </si>
  <si>
    <t>RE107903</t>
  </si>
  <si>
    <t>Carriage way around side of number 4</t>
  </si>
  <si>
    <t>RE107904</t>
  </si>
  <si>
    <t>Private around side of 68 west road</t>
  </si>
  <si>
    <t>RE107905</t>
  </si>
  <si>
    <t>Around side of 68</t>
  </si>
  <si>
    <t>XX043-3900029917</t>
  </si>
  <si>
    <t>RE107934</t>
  </si>
  <si>
    <t>JARROW ULLSWATER AVENUE</t>
  </si>
  <si>
    <t>XX046-3900029940</t>
  </si>
  <si>
    <t>RE108371</t>
  </si>
  <si>
    <t>WAKEFIELD THORNES MOOR DRIVE</t>
  </si>
  <si>
    <t>WF28QB</t>
  </si>
  <si>
    <t>RE108372</t>
  </si>
  <si>
    <t>XX043-3900029959</t>
  </si>
  <si>
    <t>RE108008</t>
  </si>
  <si>
    <t>In footpath outside kenlea next to electric pole K5771</t>
  </si>
  <si>
    <t xml:space="preserve"> Kenlea Selikirk Crescent </t>
  </si>
  <si>
    <t xml:space="preserve">Birtley </t>
  </si>
  <si>
    <t>DH3 1NS</t>
  </si>
  <si>
    <t>XX045-3900030006</t>
  </si>
  <si>
    <t>RE108184</t>
  </si>
  <si>
    <t>In road outside 38</t>
  </si>
  <si>
    <t>PICKERING MAUDON AVENUE</t>
  </si>
  <si>
    <t>RE108185</t>
  </si>
  <si>
    <t>In fp outside 37</t>
  </si>
  <si>
    <t>RC99880</t>
  </si>
  <si>
    <t>RE108186</t>
  </si>
  <si>
    <t>In garden of 37</t>
  </si>
  <si>
    <t>RE108529</t>
  </si>
  <si>
    <t>drive 42</t>
  </si>
  <si>
    <t>RE108530</t>
  </si>
  <si>
    <t xml:space="preserve">42 garden </t>
  </si>
  <si>
    <t>XX046-3900030102</t>
  </si>
  <si>
    <t>RE108085</t>
  </si>
  <si>
    <t xml:space="preserve">Selby  31 Gowthorpe </t>
  </si>
  <si>
    <t xml:space="preserve">Selby </t>
  </si>
  <si>
    <t>YO84HE</t>
  </si>
  <si>
    <t>XX046-3900030122</t>
  </si>
  <si>
    <t>RE108760</t>
  </si>
  <si>
    <t xml:space="preserve">FOOTPATH in private of 15 </t>
  </si>
  <si>
    <t>BYRAM EAST ACRES</t>
  </si>
  <si>
    <t>BYRAM</t>
  </si>
  <si>
    <t>WF119DX</t>
  </si>
  <si>
    <t>RE108761</t>
  </si>
  <si>
    <t>front FOOTPATH of 15</t>
  </si>
  <si>
    <t>XX046-3900030151</t>
  </si>
  <si>
    <t>RE108631</t>
  </si>
  <si>
    <t>REAR OFF 9 PRIORY ROAD OSSETT WF58JR</t>
  </si>
  <si>
    <t>OSSETT PRIORY ROAD</t>
  </si>
  <si>
    <t>OSSETT</t>
  </si>
  <si>
    <t>WF58JR</t>
  </si>
  <si>
    <t>RE108632</t>
  </si>
  <si>
    <t xml:space="preserve">REAR OFF 9 PRIORY ROAD OSSETT WF58JR </t>
  </si>
  <si>
    <t>RE108633</t>
  </si>
  <si>
    <t>RE108634</t>
  </si>
  <si>
    <t>XX044-3900030157</t>
  </si>
  <si>
    <t>RE107831</t>
  </si>
  <si>
    <t>10-12 Market Place
Guisborough
TS14 6HF</t>
  </si>
  <si>
    <t>GUISBOROUGH WESTGATE</t>
  </si>
  <si>
    <t>XX042-3900030167</t>
  </si>
  <si>
    <t>RE108033</t>
  </si>
  <si>
    <t>BRUNTON PARK POLWARTH ROAD</t>
  </si>
  <si>
    <t>BRUNTON PARK</t>
  </si>
  <si>
    <t>NE35NE</t>
  </si>
  <si>
    <t>XX046-3900030175</t>
  </si>
  <si>
    <t>RE108095</t>
  </si>
  <si>
    <t>2 The Populars.selby yo8 9hf</t>
  </si>
  <si>
    <t>BRAYTON THE POPLARS</t>
  </si>
  <si>
    <t>YO8 9HF</t>
  </si>
  <si>
    <t>RE108096</t>
  </si>
  <si>
    <t>XX045-3900030205</t>
  </si>
  <si>
    <t>RE108644</t>
  </si>
  <si>
    <t>Fpath os no 329</t>
  </si>
  <si>
    <t>CLIFTON BURTON STONE LANE</t>
  </si>
  <si>
    <t>CLIFTON</t>
  </si>
  <si>
    <t>YO30 6EY</t>
  </si>
  <si>
    <t>RE108645</t>
  </si>
  <si>
    <t>Garden of no 329</t>
  </si>
  <si>
    <t>RE108646</t>
  </si>
  <si>
    <t>XX042-3900030222</t>
  </si>
  <si>
    <t>RE107743</t>
  </si>
  <si>
    <t>WEST MONKSEATON MONKS ROAD</t>
  </si>
  <si>
    <t>WEST MONKSEATON</t>
  </si>
  <si>
    <t>N259RT</t>
  </si>
  <si>
    <t>XX043-3900030264</t>
  </si>
  <si>
    <t>RE108507</t>
  </si>
  <si>
    <t>Outside 199</t>
  </si>
  <si>
    <t>SOUTH SHIELDS ACCESS ROAD TO 101-211 PRINCE EDWARD ROAD</t>
  </si>
  <si>
    <t>RE108508</t>
  </si>
  <si>
    <t>RE108506</t>
  </si>
  <si>
    <t>XX048-3900030343</t>
  </si>
  <si>
    <t>RE108654</t>
  </si>
  <si>
    <t>MIDDLETON BODMIN APPROACH</t>
  </si>
  <si>
    <t>RE108655</t>
  </si>
  <si>
    <t>XX043-3900030418</t>
  </si>
  <si>
    <t>RE108063</t>
  </si>
  <si>
    <t>Outside 60</t>
  </si>
  <si>
    <t>BARMSTON WESTERHOPE ROAD</t>
  </si>
  <si>
    <t>BARMSTON</t>
  </si>
  <si>
    <t>RE108062</t>
  </si>
  <si>
    <t>XX041-3900030423</t>
  </si>
  <si>
    <t>RE108480</t>
  </si>
  <si>
    <t>Road outside flat 4</t>
  </si>
  <si>
    <t>CARLISLE DURRANHILL ROAD</t>
  </si>
  <si>
    <t>RE108565</t>
  </si>
  <si>
    <t>in fp os no 30</t>
  </si>
  <si>
    <t>XX044-3900030600</t>
  </si>
  <si>
    <t>RE108120</t>
  </si>
  <si>
    <t>O/S no 3</t>
  </si>
  <si>
    <t>NORTON HARLAND PLACE</t>
  </si>
  <si>
    <t>TS20 1AH</t>
  </si>
  <si>
    <t>RE108121</t>
  </si>
  <si>
    <t>RE108122</t>
  </si>
  <si>
    <t>RE108123</t>
  </si>
  <si>
    <t>XX042-3900030622</t>
  </si>
  <si>
    <t>RE108268</t>
  </si>
  <si>
    <t>F/p o/s 33</t>
  </si>
  <si>
    <t>AMBLE 33 LEAZES STREET</t>
  </si>
  <si>
    <t>AMBLE</t>
  </si>
  <si>
    <t>RE108269</t>
  </si>
  <si>
    <t>F/path o/s 33</t>
  </si>
  <si>
    <t>RE108270</t>
  </si>
  <si>
    <t>Road o/s no 33</t>
  </si>
  <si>
    <t>XX048-3900030629</t>
  </si>
  <si>
    <t>RE108155</t>
  </si>
  <si>
    <t>HAREHILLS HAREHILLS AVENUE</t>
  </si>
  <si>
    <t>RE108156</t>
  </si>
  <si>
    <t>RE108797</t>
  </si>
  <si>
    <t>back garden 19</t>
  </si>
  <si>
    <t xml:space="preserve">normanton  19 atlee street </t>
  </si>
  <si>
    <t>WF61DL</t>
  </si>
  <si>
    <t>RE108798</t>
  </si>
  <si>
    <t>XX048-3900030697</t>
  </si>
  <si>
    <t>RE107986</t>
  </si>
  <si>
    <t>8n path out side 29</t>
  </si>
  <si>
    <t>GREAT PRESTON WHITEHOUSE LANE</t>
  </si>
  <si>
    <t>GREAT PRESTON</t>
  </si>
  <si>
    <t>XX043-3900030701</t>
  </si>
  <si>
    <t>RE108378</t>
  </si>
  <si>
    <t>6m down rhs 1 Sunderland st</t>
  </si>
  <si>
    <t>HOUGHTON TOWN CENTRE SUNDERLAND STREET</t>
  </si>
  <si>
    <t>HOUGHTON TOWN CENTRE</t>
  </si>
  <si>
    <t>XX048-3900030770</t>
  </si>
  <si>
    <t>RE108402</t>
  </si>
  <si>
    <t xml:space="preserve">In garden number 6 </t>
  </si>
  <si>
    <t>ARMLEY BROOKLYN TERRACE</t>
  </si>
  <si>
    <t>XX043-3900030801</t>
  </si>
  <si>
    <t>RE108061</t>
  </si>
  <si>
    <t>CHOWDENE GLENEAGLES ROAD</t>
  </si>
  <si>
    <t>CHOWDENE</t>
  </si>
  <si>
    <t>XX041-3900030866</t>
  </si>
  <si>
    <t>RE107813</t>
  </si>
  <si>
    <t>Driveway of 128</t>
  </si>
  <si>
    <t>CARLISLE MOORHOUSE ROAD</t>
  </si>
  <si>
    <t>XX042-3900030878</t>
  </si>
  <si>
    <t>RE108395</t>
  </si>
  <si>
    <t>Hazeldene</t>
  </si>
  <si>
    <t>WIDDRINGTON STATION GRANGE ROAD</t>
  </si>
  <si>
    <t>WIDDRINGTON STATION</t>
  </si>
  <si>
    <t>NE615LZ</t>
  </si>
  <si>
    <t>RE108396</t>
  </si>
  <si>
    <t xml:space="preserve">Hazeldene </t>
  </si>
  <si>
    <t>RE108398</t>
  </si>
  <si>
    <t>RE108400</t>
  </si>
  <si>
    <t>RE108397</t>
  </si>
  <si>
    <t>RE108399</t>
  </si>
  <si>
    <t>XX044-3900030904</t>
  </si>
  <si>
    <t>RE108407</t>
  </si>
  <si>
    <t>Outside driveway between number 67 n69 1.5 in rd</t>
  </si>
  <si>
    <t>WOLSINGHAM LOW REDGATE BANK</t>
  </si>
  <si>
    <t>WOLSINGHAM</t>
  </si>
  <si>
    <t>DL133EX</t>
  </si>
  <si>
    <t>RE108408</t>
  </si>
  <si>
    <t>Side of driveway to 69    in road  1.5</t>
  </si>
  <si>
    <t>RE108406</t>
  </si>
  <si>
    <t xml:space="preserve">Right of driveway 1m in footpath </t>
  </si>
  <si>
    <t>RE108790</t>
  </si>
  <si>
    <t xml:space="preserve">In back garden number 11 </t>
  </si>
  <si>
    <t xml:space="preserve"> 11 Amberton Mount </t>
  </si>
  <si>
    <t>LS8 3JG</t>
  </si>
  <si>
    <t>RE108361</t>
  </si>
  <si>
    <t xml:space="preserve"> Garden </t>
  </si>
  <si>
    <t xml:space="preserve"> Green Lane </t>
  </si>
  <si>
    <t>Lees</t>
  </si>
  <si>
    <t>XX042-3900031167</t>
  </si>
  <si>
    <t>RE108046</t>
  </si>
  <si>
    <t>Road opposite church</t>
  </si>
  <si>
    <t>SANDYFORD CHURCHILL GARDENS</t>
  </si>
  <si>
    <t>SANDYFORD</t>
  </si>
  <si>
    <t>RE108052</t>
  </si>
  <si>
    <t>Side of no 4</t>
  </si>
  <si>
    <t>RE108047</t>
  </si>
  <si>
    <t>F/p OPPO church towards cut</t>
  </si>
  <si>
    <t>RE108048</t>
  </si>
  <si>
    <t>F/way o/s no 4</t>
  </si>
  <si>
    <t>RE108049</t>
  </si>
  <si>
    <t>F/p o/s 4</t>
  </si>
  <si>
    <t>RE108050</t>
  </si>
  <si>
    <t>RE108051</t>
  </si>
  <si>
    <t>F/way at side of no 4</t>
  </si>
  <si>
    <t>XX045-3900031249</t>
  </si>
  <si>
    <t>RE108078</t>
  </si>
  <si>
    <t xml:space="preserve">Fp os B C </t>
  </si>
  <si>
    <t>CLIFTON MOOR AVIATOR COURT</t>
  </si>
  <si>
    <t>CLIFTON MOOR</t>
  </si>
  <si>
    <t>RE108079</t>
  </si>
  <si>
    <t xml:space="preserve">Fp os b c </t>
  </si>
  <si>
    <t>XX042-3900031284</t>
  </si>
  <si>
    <t>RE107890</t>
  </si>
  <si>
    <t>NE437QP</t>
  </si>
  <si>
    <t>RE107891</t>
  </si>
  <si>
    <t>XX044-3900031286</t>
  </si>
  <si>
    <t>RE107842</t>
  </si>
  <si>
    <t>21 Newsham way</t>
  </si>
  <si>
    <t>ROMANBY NEWSHAM WAY</t>
  </si>
  <si>
    <t>ROMANBY</t>
  </si>
  <si>
    <t>DL7 8HS</t>
  </si>
  <si>
    <t>RE107843</t>
  </si>
  <si>
    <t>RE107844</t>
  </si>
  <si>
    <t>RE107845</t>
  </si>
  <si>
    <t>XX045-3900031433</t>
  </si>
  <si>
    <t>RE107803</t>
  </si>
  <si>
    <t>Footpath outside 12A</t>
  </si>
  <si>
    <t>HARROGATE CHAUCER GREEN</t>
  </si>
  <si>
    <t>XX043-3900031469</t>
  </si>
  <si>
    <t>RE108112</t>
  </si>
  <si>
    <t>Footpath outside of 70 North Magdalene</t>
  </si>
  <si>
    <t>MEDOMSLEY NORTH MAGDALENE</t>
  </si>
  <si>
    <t>MEDOMSLEY</t>
  </si>
  <si>
    <t>RE108111</t>
  </si>
  <si>
    <t>Verge out front of 70 North Magdalene</t>
  </si>
  <si>
    <t>RE108113</t>
  </si>
  <si>
    <t>Private of 70 North Magdalene</t>
  </si>
  <si>
    <t>RE108470</t>
  </si>
  <si>
    <t>XX044-3900031520</t>
  </si>
  <si>
    <t>RE108117</t>
  </si>
  <si>
    <t>Rear of 12 bridge tce</t>
  </si>
  <si>
    <t>STATION TOWN BRIDGE TERRACE</t>
  </si>
  <si>
    <t>STATION TOWN</t>
  </si>
  <si>
    <t>TS28 5EY</t>
  </si>
  <si>
    <t>RE108118</t>
  </si>
  <si>
    <t>Rear of bribge st</t>
  </si>
  <si>
    <t>RE108119</t>
  </si>
  <si>
    <t>Entrance to new build</t>
  </si>
  <si>
    <t>XX043-3900031554</t>
  </si>
  <si>
    <t>RE108037</t>
  </si>
  <si>
    <t>Footpath out back of 11B Front Street on Nelson Street next to the back of Subway</t>
  </si>
  <si>
    <t>CONSETT NELSON STREET</t>
  </si>
  <si>
    <t>CONSETT</t>
  </si>
  <si>
    <t>RE108511</t>
  </si>
  <si>
    <t>In drive number 362</t>
  </si>
  <si>
    <t xml:space="preserve"> 362 Bradford Road </t>
  </si>
  <si>
    <t>LS287TQ</t>
  </si>
  <si>
    <t>XX042-3900031592</t>
  </si>
  <si>
    <t>RE107789</t>
  </si>
  <si>
    <t>WHITLEY BAY FAIRFIELD DRIVE</t>
  </si>
  <si>
    <t>NE259SA</t>
  </si>
  <si>
    <t>RC99493</t>
  </si>
  <si>
    <t>29 Fairfield Drive</t>
  </si>
  <si>
    <t>XX041-3900031647</t>
  </si>
  <si>
    <t>RE107975</t>
  </si>
  <si>
    <t>No 2</t>
  </si>
  <si>
    <t>WHITEHAVEN LEATHWAITE</t>
  </si>
  <si>
    <t>RE107976</t>
  </si>
  <si>
    <t>XX043-3900031719</t>
  </si>
  <si>
    <t>RE107929</t>
  </si>
  <si>
    <t xml:space="preserve">Car park of The Happy Wanderer </t>
  </si>
  <si>
    <t>FRAMWELLGATE MOOR BEECH ROAD</t>
  </si>
  <si>
    <t>FRAMWELLGATE MOOR</t>
  </si>
  <si>
    <t>XX044-3900031875</t>
  </si>
  <si>
    <t>RE108092</t>
  </si>
  <si>
    <t xml:space="preserve">9 Rosedale </t>
  </si>
  <si>
    <t>SPENNYMOOR ROSEDALE</t>
  </si>
  <si>
    <t>SPENNYMOOR</t>
  </si>
  <si>
    <t>DL16 6SB</t>
  </si>
  <si>
    <t>RE108093</t>
  </si>
  <si>
    <t>RE108094</t>
  </si>
  <si>
    <t>RE107908</t>
  </si>
  <si>
    <t>Hu3 1rb</t>
  </si>
  <si>
    <t xml:space="preserve">Freehold Street 45 </t>
  </si>
  <si>
    <t>HU3 1RB</t>
  </si>
  <si>
    <t>XX042-3900032314</t>
  </si>
  <si>
    <t>RE108290</t>
  </si>
  <si>
    <t>Garden of no 15 Pembroke Gardens near lampost k464</t>
  </si>
  <si>
    <t>ASHINGTON PEMBROKE FOOTWAY</t>
  </si>
  <si>
    <t>RC99757</t>
  </si>
  <si>
    <t>Garden of 15</t>
  </si>
  <si>
    <t>RE108291</t>
  </si>
  <si>
    <t>Footath os 15 Pembroke Gardens near lampost k464</t>
  </si>
  <si>
    <t>RE108343</t>
  </si>
  <si>
    <t>RE108344</t>
  </si>
  <si>
    <t>RE108345</t>
  </si>
  <si>
    <t>RE108346</t>
  </si>
  <si>
    <t>RE108348</t>
  </si>
  <si>
    <t>RE108349</t>
  </si>
  <si>
    <t>XX043-3900032502</t>
  </si>
  <si>
    <t>RE108263</t>
  </si>
  <si>
    <t xml:space="preserve">Private to the back of 1-2 Emmerson Terrace </t>
  </si>
  <si>
    <t>COLUMBIA GRASMERE TERRACE</t>
  </si>
  <si>
    <t>COLUMBIA</t>
  </si>
  <si>
    <t>RE108381</t>
  </si>
  <si>
    <t>Outside 4</t>
  </si>
  <si>
    <t>Marton 4 Barnstaple Close</t>
  </si>
  <si>
    <t>TS8 9DH</t>
  </si>
  <si>
    <t>XX042-3900032691</t>
  </si>
  <si>
    <t>RE108080</t>
  </si>
  <si>
    <t>Footpath os no 27 CRUMMOCK ROAD next to lampost 7c365</t>
  </si>
  <si>
    <t>FENHAM CRUMMOCK ROAD</t>
  </si>
  <si>
    <t>XX045-3900032896</t>
  </si>
  <si>
    <t>RE108476</t>
  </si>
  <si>
    <t>Fpath os no 119</t>
  </si>
  <si>
    <t>FOXWOOD TEDDER ROAD</t>
  </si>
  <si>
    <t>FOXWOOD</t>
  </si>
  <si>
    <t>YO24 3JE</t>
  </si>
  <si>
    <t>RE108125</t>
  </si>
  <si>
    <t>Highgate beds</t>
  </si>
  <si>
    <t>Bretton Street Highgate Beds</t>
  </si>
  <si>
    <t>WF12 9DB</t>
  </si>
  <si>
    <t>RE108124</t>
  </si>
  <si>
    <t>XX052-5100002420</t>
  </si>
  <si>
    <t>RE108456</t>
  </si>
  <si>
    <t>Verge on slip road from B6323 to A69 East bound</t>
  </si>
  <si>
    <t>NEWCASTLE UPON TYNE A69 J A6085/B6323 JOIN E</t>
  </si>
  <si>
    <t>NEWCASTLE UPON TYNE</t>
  </si>
  <si>
    <t>XX054-5100002426</t>
  </si>
  <si>
    <t>RE108256</t>
  </si>
  <si>
    <t>in road at side of no 1</t>
  </si>
  <si>
    <t>HEIGHINGTON DARLINGTON ROAD</t>
  </si>
  <si>
    <t>HEIGHINGTON</t>
  </si>
  <si>
    <t>XX058-5100002448</t>
  </si>
  <si>
    <t>RE108636</t>
  </si>
  <si>
    <t>Grass verge</t>
  </si>
  <si>
    <t>HOLBECK WELLINGTON ROAD</t>
  </si>
  <si>
    <t>RE108463</t>
  </si>
  <si>
    <t xml:space="preserve">Wellington road </t>
  </si>
  <si>
    <t>RE108464</t>
  </si>
  <si>
    <t>Outside dulux</t>
  </si>
  <si>
    <t>RE108635</t>
  </si>
  <si>
    <t>5100002464/A</t>
  </si>
  <si>
    <t>RE107875</t>
  </si>
  <si>
    <t xml:space="preserve">Road outside mill entrance </t>
  </si>
  <si>
    <t>South Street Knowle Mill</t>
  </si>
  <si>
    <t>BD21 1SY</t>
  </si>
  <si>
    <t>RE107876</t>
  </si>
  <si>
    <t>Footpath outside 251 under walkboard</t>
  </si>
  <si>
    <t>XX059-5100002488</t>
  </si>
  <si>
    <t>RE107544</t>
  </si>
  <si>
    <t xml:space="preserve">Opposite electric sub station </t>
  </si>
  <si>
    <t>HEBDEN BRIDGE STATION ROAD</t>
  </si>
  <si>
    <t>HEBDEN BRIDGE</t>
  </si>
  <si>
    <t>RE107545</t>
  </si>
  <si>
    <t>XX059-5100002500</t>
  </si>
  <si>
    <t>RE108083</t>
  </si>
  <si>
    <t>Opposite lamppost 16</t>
  </si>
  <si>
    <t>TRIANGLE ROCHDALE ROAD</t>
  </si>
  <si>
    <t>TRIANGLE</t>
  </si>
  <si>
    <t>RE108421</t>
  </si>
  <si>
    <t>Outside 757</t>
  </si>
  <si>
    <t>XX051-5100002555</t>
  </si>
  <si>
    <t>RE108229</t>
  </si>
  <si>
    <t>On bridge between Selby Terrace and Mealpot road.</t>
  </si>
  <si>
    <t>ELLENBOROUGH ELLENBOROUGH ROAD</t>
  </si>
  <si>
    <t>ELLENBOROUGH</t>
  </si>
  <si>
    <t>5100006081/A</t>
  </si>
  <si>
    <t>RE107744</t>
  </si>
  <si>
    <t xml:space="preserve"> Cammock Lane</t>
  </si>
  <si>
    <t>BD249BH</t>
  </si>
  <si>
    <t>XX059-5100009199</t>
  </si>
  <si>
    <t>RE108084</t>
  </si>
  <si>
    <t>HECKMONDWIKE NUNROYD</t>
  </si>
  <si>
    <t>HECKMONDWIKE</t>
  </si>
  <si>
    <t>XX059-5100011700</t>
  </si>
  <si>
    <t>RE107807</t>
  </si>
  <si>
    <t xml:space="preserve">Beestonly lane </t>
  </si>
  <si>
    <t>STAINLAND BEESTONLEY LANE</t>
  </si>
  <si>
    <t>STAINLAND</t>
  </si>
  <si>
    <t>RE107808</t>
  </si>
  <si>
    <t>XX059-5100013468</t>
  </si>
  <si>
    <t>RE107564</t>
  </si>
  <si>
    <t>Outside 3</t>
  </si>
  <si>
    <t>SOUTHOWRAM CHURCH LANE</t>
  </si>
  <si>
    <t>SOUTHOWRAM</t>
  </si>
  <si>
    <t>RE108358</t>
  </si>
  <si>
    <t>RE108359</t>
  </si>
  <si>
    <t>RE108360</t>
  </si>
  <si>
    <t>RE107978</t>
  </si>
  <si>
    <t xml:space="preserve">footpath outside no 566 Halifax road </t>
  </si>
  <si>
    <t>XX053-5100018615</t>
  </si>
  <si>
    <t>RE107830</t>
  </si>
  <si>
    <t>Verge broomside lane next to lamp 195 200m from ind estate and 50m from bq roundabout .</t>
  </si>
  <si>
    <t>CARRVILLE BROOMSIDE LANE</t>
  </si>
  <si>
    <t>Next To Lamp 195 Between Ind Estate And Bq</t>
  </si>
  <si>
    <t>DH1 2HJ</t>
  </si>
  <si>
    <t>XX058-5100018821</t>
  </si>
  <si>
    <t>RE108266</t>
  </si>
  <si>
    <t xml:space="preserve">Road outside rafa club </t>
  </si>
  <si>
    <t>YEADON NEW ROAD</t>
  </si>
  <si>
    <t>XX051-5100018863</t>
  </si>
  <si>
    <t>RE108012</t>
  </si>
  <si>
    <t>In footpath outside No15 Church street</t>
  </si>
  <si>
    <t>WHITEHAVEN CHURCH STREET</t>
  </si>
  <si>
    <t>XX058-5100020135</t>
  </si>
  <si>
    <t>RE108436</t>
  </si>
  <si>
    <t>garden of 171</t>
  </si>
  <si>
    <t>BRAMLEY RAYNVILLE ROAD</t>
  </si>
  <si>
    <t>RE108437</t>
  </si>
  <si>
    <t>RE108422</t>
  </si>
  <si>
    <t>RE108423</t>
  </si>
  <si>
    <t>XX053-5100020138</t>
  </si>
  <si>
    <t>RE108055</t>
  </si>
  <si>
    <t>Opposite 1Summerhill Sunderland in carriageway 10 metres down from the one way sign.</t>
  </si>
  <si>
    <t>THORNHILL NEW DURHAM ROAD</t>
  </si>
  <si>
    <t>RE108056</t>
  </si>
  <si>
    <t>XX057-5100020232</t>
  </si>
  <si>
    <t>RE108064</t>
  </si>
  <si>
    <t xml:space="preserve">Road outside number 1 croft field </t>
  </si>
  <si>
    <t>SILSDEN HAINSWORTH ROAD</t>
  </si>
  <si>
    <t>SILSDEN</t>
  </si>
  <si>
    <t>BD20 0LY</t>
  </si>
  <si>
    <t>RE108065</t>
  </si>
  <si>
    <t xml:space="preserve">Road opposite low house farm court </t>
  </si>
  <si>
    <t>RE108066</t>
  </si>
  <si>
    <t xml:space="preserve">Footpath outside 1 low housr farm court </t>
  </si>
  <si>
    <t>5100020594/A</t>
  </si>
  <si>
    <t>RE108177</t>
  </si>
  <si>
    <t>Carriageway outside maja polish shop</t>
  </si>
  <si>
    <t xml:space="preserve"> 5 Sherburn House Tong Street </t>
  </si>
  <si>
    <t>BD46HE</t>
  </si>
  <si>
    <t>RE108178</t>
  </si>
  <si>
    <t>Footway outsode polish shop</t>
  </si>
  <si>
    <t>RE108208</t>
  </si>
  <si>
    <t>XX058-5100021047</t>
  </si>
  <si>
    <t>RE108020</t>
  </si>
  <si>
    <t xml:space="preserve">O/S Post office. </t>
  </si>
  <si>
    <t>HALTON CHAPEL STREET</t>
  </si>
  <si>
    <t>HALTON</t>
  </si>
  <si>
    <t>RE108021</t>
  </si>
  <si>
    <t xml:space="preserve">Footpath Opp Post office. </t>
  </si>
  <si>
    <t>RE108022</t>
  </si>
  <si>
    <t>Garden No: 2</t>
  </si>
  <si>
    <t>RE108023</t>
  </si>
  <si>
    <t>Garden No:2</t>
  </si>
  <si>
    <t>XX053-5100021298</t>
  </si>
  <si>
    <t>RE108035</t>
  </si>
  <si>
    <t xml:space="preserve">Entrance to bridge 3.0 from gable end of no 12 </t>
  </si>
  <si>
    <t>HETTON ROAD ESTATE CHURCH STREET</t>
  </si>
  <si>
    <t>XX055-5100021792</t>
  </si>
  <si>
    <t>RE107781</t>
  </si>
  <si>
    <t>No 19</t>
  </si>
  <si>
    <t xml:space="preserve"> 19 Brockadale Avenue</t>
  </si>
  <si>
    <t>WF8 3SG</t>
  </si>
  <si>
    <t>XX056-5100022034</t>
  </si>
  <si>
    <t>RE108293</t>
  </si>
  <si>
    <t>in road at rear of no 1 liley lane</t>
  </si>
  <si>
    <t>liley lane grange moor primary school</t>
  </si>
  <si>
    <t>huddersfield</t>
  </si>
  <si>
    <t>wf44ew</t>
  </si>
  <si>
    <t>RE108294</t>
  </si>
  <si>
    <t>under conifer trees outside no 1</t>
  </si>
  <si>
    <t>RE108300</t>
  </si>
  <si>
    <t>drive of no 34</t>
  </si>
  <si>
    <t xml:space="preserve">34 woodgarth gardens </t>
  </si>
  <si>
    <t>bd40az</t>
  </si>
  <si>
    <t>RE108301</t>
  </si>
  <si>
    <t>garden of 34</t>
  </si>
  <si>
    <t>RE108302</t>
  </si>
  <si>
    <t>side of 34</t>
  </si>
  <si>
    <t>XX057-5100022567</t>
  </si>
  <si>
    <t>RE108356</t>
  </si>
  <si>
    <t>Road outside 201</t>
  </si>
  <si>
    <t>KEIGHLEY INGROW LANE</t>
  </si>
  <si>
    <t>RE108457</t>
  </si>
  <si>
    <t>Outside shop near 201</t>
  </si>
  <si>
    <t>XX052-5100023594</t>
  </si>
  <si>
    <t>RE108550</t>
  </si>
  <si>
    <t>Road opposite howdens on Penn street</t>
  </si>
  <si>
    <t>ELSWICK PENN STREET</t>
  </si>
  <si>
    <t>RE108551</t>
  </si>
  <si>
    <t>Footpath outside howdens</t>
  </si>
  <si>
    <t>RE108552</t>
  </si>
  <si>
    <t xml:space="preserve">Footpath outside howdens </t>
  </si>
  <si>
    <t>XX058-5100024091</t>
  </si>
  <si>
    <t>RE108227</t>
  </si>
  <si>
    <t xml:space="preserve">Junction Selby road </t>
  </si>
  <si>
    <t>HALTON HALTON MOOR AVENUE</t>
  </si>
  <si>
    <t>XX059-5100024521</t>
  </si>
  <si>
    <t>RE108431</t>
  </si>
  <si>
    <t xml:space="preserve">Carriageway outside Ash Tree House </t>
  </si>
  <si>
    <t>HIPPERHOLME HALIFAX OLD ROAD</t>
  </si>
  <si>
    <t>HIPPERHOLME</t>
  </si>
  <si>
    <t>HX3 8PJ</t>
  </si>
  <si>
    <t>RE108432</t>
  </si>
  <si>
    <t>RE108433</t>
  </si>
  <si>
    <t xml:space="preserve">Outside drive entrance to mytholm ridge drive </t>
  </si>
  <si>
    <t>XX055-5100025205</t>
  </si>
  <si>
    <t>RE108559</t>
  </si>
  <si>
    <t>HELMSLEY EASTGATE</t>
  </si>
  <si>
    <t>HELMSLEY</t>
  </si>
  <si>
    <t>RE108562</t>
  </si>
  <si>
    <t xml:space="preserve">In driveway </t>
  </si>
  <si>
    <t>RE108563</t>
  </si>
  <si>
    <t xml:space="preserve">In private garden </t>
  </si>
  <si>
    <t>RE108564</t>
  </si>
  <si>
    <t>RE108558</t>
  </si>
  <si>
    <t>In driveway of 7</t>
  </si>
  <si>
    <t>RE108560</t>
  </si>
  <si>
    <t>In fp outside 7</t>
  </si>
  <si>
    <t>RE108561</t>
  </si>
  <si>
    <t>In fp outside 9</t>
  </si>
  <si>
    <t>XX059-5100025628</t>
  </si>
  <si>
    <t>RE107727</t>
  </si>
  <si>
    <t>Outside no 12 drive</t>
  </si>
  <si>
    <t>SOWERBY BRIDGE CLYDE STREET</t>
  </si>
  <si>
    <t>XX058-5100026064</t>
  </si>
  <si>
    <t>RE108060</t>
  </si>
  <si>
    <t xml:space="preserve">O/side old fire station. 
Micklefield youth and adult centre </t>
  </si>
  <si>
    <t>MICKLEFIELD GREAT NORTH ROAD</t>
  </si>
  <si>
    <t>MICKLEFIELD</t>
  </si>
  <si>
    <t>LS25 4AF</t>
  </si>
  <si>
    <t>RE108599</t>
  </si>
  <si>
    <t xml:space="preserve">Old Fire Station.
Micklefield 
Youth and adult centre </t>
  </si>
  <si>
    <t>RE108600</t>
  </si>
  <si>
    <t>RE108250</t>
  </si>
  <si>
    <t>in carriage way</t>
  </si>
  <si>
    <t>RE108253</t>
  </si>
  <si>
    <t>carriage way</t>
  </si>
  <si>
    <t>RE108254</t>
  </si>
  <si>
    <t>RE108255</t>
  </si>
  <si>
    <t xml:space="preserve">carriageway </t>
  </si>
  <si>
    <t>RE108667</t>
  </si>
  <si>
    <t>Os 133 in the rd</t>
  </si>
  <si>
    <t>XX058-5100026341</t>
  </si>
  <si>
    <t>RE107847</t>
  </si>
  <si>
    <t>BARDSEY KESWICK VIEW</t>
  </si>
  <si>
    <t>BARDSEY</t>
  </si>
  <si>
    <t xml:space="preserve">LS17 9BB </t>
  </si>
  <si>
    <t>RE107849</t>
  </si>
  <si>
    <t xml:space="preserve">Junction of Keswick </t>
  </si>
  <si>
    <t>RE107850</t>
  </si>
  <si>
    <t>RE108533</t>
  </si>
  <si>
    <t xml:space="preserve">Opp the lookout </t>
  </si>
  <si>
    <t xml:space="preserve">Orchard View  Station Road  </t>
  </si>
  <si>
    <t xml:space="preserve">HG33PY </t>
  </si>
  <si>
    <t>RE108534</t>
  </si>
  <si>
    <t>Opp braeside</t>
  </si>
  <si>
    <t>RE108535</t>
  </si>
  <si>
    <t xml:space="preserve">Os no 4 orchard view </t>
  </si>
  <si>
    <t>RE108385</t>
  </si>
  <si>
    <t>Private of 36 Elvaston av</t>
  </si>
  <si>
    <t xml:space="preserve"> 36 Elvaston Av</t>
  </si>
  <si>
    <t>Hornsea</t>
  </si>
  <si>
    <t>HU18 1HA</t>
  </si>
  <si>
    <t>XX055-5100027240</t>
  </si>
  <si>
    <t>RE107802</t>
  </si>
  <si>
    <t xml:space="preserve">Junction </t>
  </si>
  <si>
    <t>BURN BRIDGE WESTMINSTER DRIVE</t>
  </si>
  <si>
    <t>BURN BRIDGE</t>
  </si>
  <si>
    <t>XX055-5100027380</t>
  </si>
  <si>
    <t>RE107942</t>
  </si>
  <si>
    <t>Junction</t>
  </si>
  <si>
    <t>Junction Rosedale</t>
  </si>
  <si>
    <t>Pannal</t>
  </si>
  <si>
    <t>HG3 1LB</t>
  </si>
  <si>
    <t>RE107943</t>
  </si>
  <si>
    <t xml:space="preserve">Road junctio </t>
  </si>
  <si>
    <t>XX055-5100027560</t>
  </si>
  <si>
    <t>RE108260</t>
  </si>
  <si>
    <t>Murton lane jct</t>
  </si>
  <si>
    <t>DUNNINGTON STAMFORD BRIDGE ROAD</t>
  </si>
  <si>
    <t>XX055-5100029242</t>
  </si>
  <si>
    <t>RE108147</t>
  </si>
  <si>
    <t>Asda out side in road</t>
  </si>
  <si>
    <t>HEWORTH LAYERTHORPE</t>
  </si>
  <si>
    <t>HEWORTH</t>
  </si>
  <si>
    <t>5100029242/A</t>
  </si>
  <si>
    <t>RE108683</t>
  </si>
  <si>
    <t>Outside asda</t>
  </si>
  <si>
    <t>Heworth Layerthorpe</t>
  </si>
  <si>
    <t>YO31 7UZ</t>
  </si>
  <si>
    <t>RE107022</t>
  </si>
  <si>
    <t>In docks round electric cab</t>
  </si>
  <si>
    <t xml:space="preserve">Barrack Street  Sunderland Docks </t>
  </si>
  <si>
    <t>SR1 2EE</t>
  </si>
  <si>
    <t>RE107023</t>
  </si>
  <si>
    <t xml:space="preserve">In docks round electric cab </t>
  </si>
  <si>
    <t>RE107024</t>
  </si>
  <si>
    <t xml:space="preserve">In docks building line to old factory unit </t>
  </si>
  <si>
    <t>XX055-5100029386</t>
  </si>
  <si>
    <t>RE108148</t>
  </si>
  <si>
    <t>Opp no37</t>
  </si>
  <si>
    <t xml:space="preserve"> 37 HUNGATE LANE</t>
  </si>
  <si>
    <t xml:space="preserve">Hunmanby </t>
  </si>
  <si>
    <t>XX056-5100029450</t>
  </si>
  <si>
    <t>RE108309</t>
  </si>
  <si>
    <t>Garden no 133</t>
  </si>
  <si>
    <t>BEVERLEY CHERRY TREE LANE</t>
  </si>
  <si>
    <t>BEVERLEY</t>
  </si>
  <si>
    <t>RE108310</t>
  </si>
  <si>
    <t>Footpath outside no 156</t>
  </si>
  <si>
    <t>RE108311</t>
  </si>
  <si>
    <t>Road outside 156</t>
  </si>
  <si>
    <t>RE108312</t>
  </si>
  <si>
    <t>Roaf</t>
  </si>
  <si>
    <t>XX056-5100029898</t>
  </si>
  <si>
    <t>RE107852</t>
  </si>
  <si>
    <t xml:space="preserve">In the footpath Outside number 4 peach tree close WF8 4RR </t>
  </si>
  <si>
    <t>Peach Tree close  2</t>
  </si>
  <si>
    <t>WF8 4RR</t>
  </si>
  <si>
    <t>RE107868</t>
  </si>
  <si>
    <t>RE108150</t>
  </si>
  <si>
    <t xml:space="preserve">In private road </t>
  </si>
  <si>
    <t xml:space="preserve"> Sharp Lane Off Bank Foot </t>
  </si>
  <si>
    <t>HD46SX</t>
  </si>
  <si>
    <t>RE108149</t>
  </si>
  <si>
    <t>In private road to side of   Royd house barn</t>
  </si>
  <si>
    <t>XX056-5100030207</t>
  </si>
  <si>
    <t>RE108370</t>
  </si>
  <si>
    <t>WAKEFIELD MONCKTON ROAD</t>
  </si>
  <si>
    <t>RE108369</t>
  </si>
  <si>
    <t>In footpath o.s olleco</t>
  </si>
  <si>
    <t>XX056-5100030360</t>
  </si>
  <si>
    <t>RE108416</t>
  </si>
  <si>
    <t xml:space="preserve">In road outside bus stop </t>
  </si>
  <si>
    <t>KINGSTON UPON HULL ANLABY ROAD</t>
  </si>
  <si>
    <t>HU3 2JA</t>
  </si>
  <si>
    <t>XX058-5100030428</t>
  </si>
  <si>
    <t>RE108011</t>
  </si>
  <si>
    <t>O/S No:29</t>
  </si>
  <si>
    <t xml:space="preserve"> 12 Woodacre Green</t>
  </si>
  <si>
    <t>LS17 9AB</t>
  </si>
  <si>
    <t>RE108010</t>
  </si>
  <si>
    <t>XX059-5100030481</t>
  </si>
  <si>
    <t>RE107605</t>
  </si>
  <si>
    <t>Dob lane opposite field</t>
  </si>
  <si>
    <t>SOWERBY HIGHAM AND DOB LANE</t>
  </si>
  <si>
    <t>SOWERBY</t>
  </si>
  <si>
    <t>RE107606</t>
  </si>
  <si>
    <t>Dob lane</t>
  </si>
  <si>
    <t>RE107607</t>
  </si>
  <si>
    <t>XX054-5100030485</t>
  </si>
  <si>
    <t>RE107973</t>
  </si>
  <si>
    <t>phoenix squash club newport road middlesbrough</t>
  </si>
  <si>
    <t>MIDDLESBROUGH NEWPORT ROAD</t>
  </si>
  <si>
    <t>ts5 4bt</t>
  </si>
  <si>
    <t>RE107974</t>
  </si>
  <si>
    <t>phoenix sqush club newport road middlesbrough</t>
  </si>
  <si>
    <t>XX058-5100030487</t>
  </si>
  <si>
    <t>RE108226</t>
  </si>
  <si>
    <t xml:space="preserve">Verge outside gov house </t>
  </si>
  <si>
    <t>ROUNDHAY ROMAN AVENUE</t>
  </si>
  <si>
    <t>LS17</t>
  </si>
  <si>
    <t>XX058-5100030542</t>
  </si>
  <si>
    <t>RE108391</t>
  </si>
  <si>
    <t>Next to gov.house</t>
  </si>
  <si>
    <t>GIPTON EASTERLY ROAD</t>
  </si>
  <si>
    <t>GIPTON</t>
  </si>
  <si>
    <t>LS14</t>
  </si>
  <si>
    <t>RE108392</t>
  </si>
  <si>
    <t xml:space="preserve">Verge next to gov house </t>
  </si>
  <si>
    <t>RE108393</t>
  </si>
  <si>
    <t>5100030734/A</t>
  </si>
  <si>
    <t>RE108038</t>
  </si>
  <si>
    <t>Outside 30</t>
  </si>
  <si>
    <t xml:space="preserve"> Crosby Gardens</t>
  </si>
  <si>
    <t>Northallerton</t>
  </si>
  <si>
    <t>DL6 1AR</t>
  </si>
  <si>
    <t>RE108039</t>
  </si>
  <si>
    <t>RE108040</t>
  </si>
  <si>
    <t>Outside 22</t>
  </si>
  <si>
    <t>XX058-5100030871</t>
  </si>
  <si>
    <t>RE108321</t>
  </si>
  <si>
    <t>Verge outside 72</t>
  </si>
  <si>
    <t>SEACROFT MONKSWOOD AVENUE</t>
  </si>
  <si>
    <t>SEACROFT</t>
  </si>
  <si>
    <t>RE108320</t>
  </si>
  <si>
    <t xml:space="preserve">Footpath outside 72 </t>
  </si>
  <si>
    <t>XX057-5100030912</t>
  </si>
  <si>
    <t>RE108031</t>
  </si>
  <si>
    <t xml:space="preserve">Access ramp stead street </t>
  </si>
  <si>
    <t>SHIPLEY STEAD STREET</t>
  </si>
  <si>
    <t>SHIPLEY</t>
  </si>
  <si>
    <t>RE108032</t>
  </si>
  <si>
    <t>XX054-5100031083</t>
  </si>
  <si>
    <t>RE107273</t>
  </si>
  <si>
    <t>Private of no.81</t>
  </si>
  <si>
    <t>THORNABY 81 MILLBANK LANE</t>
  </si>
  <si>
    <t xml:space="preserve">STOCKTON ON TEES </t>
  </si>
  <si>
    <t>TS17 9BS</t>
  </si>
  <si>
    <t>RE107274</t>
  </si>
  <si>
    <t>RE107275</t>
  </si>
  <si>
    <t>RE107276</t>
  </si>
  <si>
    <t>RE107279</t>
  </si>
  <si>
    <t>Grass verge outside no.81</t>
  </si>
  <si>
    <t>XX059-5100031099</t>
  </si>
  <si>
    <t>RE108581</t>
  </si>
  <si>
    <t>Whitley Road in two way lights</t>
  </si>
  <si>
    <t>WHITLEY WHITLEY ROAD</t>
  </si>
  <si>
    <t>WHITLEY</t>
  </si>
  <si>
    <t>RE108582</t>
  </si>
  <si>
    <t xml:space="preserve">Whitley Road in two way lights </t>
  </si>
  <si>
    <t>XX051-5100031196</t>
  </si>
  <si>
    <t>RE107912</t>
  </si>
  <si>
    <t xml:space="preserve">main road outside 3 </t>
  </si>
  <si>
    <t>ST BEES BEACH ROAD</t>
  </si>
  <si>
    <t>RE107911</t>
  </si>
  <si>
    <t>rear of no 3</t>
  </si>
  <si>
    <t>XX057-5100031248</t>
  </si>
  <si>
    <t>RE108365</t>
  </si>
  <si>
    <t>Footpath near junc moorside ave</t>
  </si>
  <si>
    <t>ECCLESHILL MOORSIDE ROAD</t>
  </si>
  <si>
    <t>ECCLESHILL</t>
  </si>
  <si>
    <t>RE108366</t>
  </si>
  <si>
    <t xml:space="preserve">Road near junc moorside ave </t>
  </si>
  <si>
    <t>XX054-5100031290</t>
  </si>
  <si>
    <t>RE107841</t>
  </si>
  <si>
    <t xml:space="preserve">Verge 30m from no.15 </t>
  </si>
  <si>
    <t>MIDDLESBROUGH OLD STOKESLEY ROAD</t>
  </si>
  <si>
    <t>TS7 0NL</t>
  </si>
  <si>
    <t>XX052-5100031345</t>
  </si>
  <si>
    <t>RE107658</t>
  </si>
  <si>
    <t>Os 16</t>
  </si>
  <si>
    <t xml:space="preserve"> 16 Westway</t>
  </si>
  <si>
    <t>Throckley</t>
  </si>
  <si>
    <t>NE15 9HJ</t>
  </si>
  <si>
    <t>XX055-5100031363</t>
  </si>
  <si>
    <t>RE108489</t>
  </si>
  <si>
    <t>In verge outside 58</t>
  </si>
  <si>
    <t>NEWBY THROXENBY LANE</t>
  </si>
  <si>
    <t>NEWBY</t>
  </si>
  <si>
    <t>RE108490</t>
  </si>
  <si>
    <t>Verge outside 60</t>
  </si>
  <si>
    <t>RE108488</t>
  </si>
  <si>
    <t>In footway outside 58</t>
  </si>
  <si>
    <t>RE108491</t>
  </si>
  <si>
    <t>In footway outside 60</t>
  </si>
  <si>
    <t>XX059-5100031383</t>
  </si>
  <si>
    <t>RE108169</t>
  </si>
  <si>
    <t xml:space="preserve">Outside Scotland pub </t>
  </si>
  <si>
    <t>BIRSTALL BRADFORD ROAD</t>
  </si>
  <si>
    <t>BIRSTALL</t>
  </si>
  <si>
    <t>WF179HZ</t>
  </si>
  <si>
    <t>RE108170</t>
  </si>
  <si>
    <t>RE108171</t>
  </si>
  <si>
    <t xml:space="preserve">Road outside Scotland pub </t>
  </si>
  <si>
    <t>RE108172</t>
  </si>
  <si>
    <t xml:space="preserve">End of driveway no 1136 </t>
  </si>
  <si>
    <t>XX057-5100031415</t>
  </si>
  <si>
    <t>RE108337</t>
  </si>
  <si>
    <t>Footpath outside no 13</t>
  </si>
  <si>
    <t>SHIPLEY GROSVENOR AVENUE</t>
  </si>
  <si>
    <t>RE108338</t>
  </si>
  <si>
    <t>5100031428/A</t>
  </si>
  <si>
    <t>RE108141</t>
  </si>
  <si>
    <t>In road o.s no.36</t>
  </si>
  <si>
    <t>Leeds Road 36</t>
  </si>
  <si>
    <t>RE108142</t>
  </si>
  <si>
    <t>In footpath o.s no36</t>
  </si>
  <si>
    <t>XX056-5100031594</t>
  </si>
  <si>
    <t>RE108452</t>
  </si>
  <si>
    <t xml:space="preserve">Front garden of number 15 station road ryhill WF4 2BP </t>
  </si>
  <si>
    <t>Station Road 13</t>
  </si>
  <si>
    <t xml:space="preserve">RyhillWakefield </t>
  </si>
  <si>
    <t>WF4 2BP</t>
  </si>
  <si>
    <t>RE108453</t>
  </si>
  <si>
    <t xml:space="preserve">Front garden of number 15station road ryhill WF4 2BP </t>
  </si>
  <si>
    <t>XX055-5100031611</t>
  </si>
  <si>
    <t>RE107964</t>
  </si>
  <si>
    <t>Opposite no 17 next to bus stop</t>
  </si>
  <si>
    <t>HEWORTH HEWORTH GREEN</t>
  </si>
  <si>
    <t>RE107615</t>
  </si>
  <si>
    <t>in driveway of no 107</t>
  </si>
  <si>
    <t>RE107616</t>
  </si>
  <si>
    <t>road at driveway of no 107</t>
  </si>
  <si>
    <t>XX058-5100031706</t>
  </si>
  <si>
    <t>RE108209</t>
  </si>
  <si>
    <t>junction for broad lane and moorside drive outside n.o 247</t>
  </si>
  <si>
    <t>BRAMLEY MOORSIDE DRIVE</t>
  </si>
  <si>
    <t xml:space="preserve">ls13 2HG </t>
  </si>
  <si>
    <t>XX055-5100031710</t>
  </si>
  <si>
    <t>RE107856</t>
  </si>
  <si>
    <t>No 60</t>
  </si>
  <si>
    <t>HARROGATE GREENFIELDS ROAD</t>
  </si>
  <si>
    <t>RE107857</t>
  </si>
  <si>
    <t>XX053-5100031728</t>
  </si>
  <si>
    <t>RE108043</t>
  </si>
  <si>
    <t>In garden of 62</t>
  </si>
  <si>
    <t>RE108041</t>
  </si>
  <si>
    <t>In footpath os num 63 and 62</t>
  </si>
  <si>
    <t>RE108042</t>
  </si>
  <si>
    <t>In footpath os num 63</t>
  </si>
  <si>
    <t>XX056-5100031791</t>
  </si>
  <si>
    <t>RE107972</t>
  </si>
  <si>
    <t xml:space="preserve">road os 74 slack lane </t>
  </si>
  <si>
    <t>CROFTON SLACK LANE</t>
  </si>
  <si>
    <t>CROFTON</t>
  </si>
  <si>
    <t>XX055-5100031807</t>
  </si>
  <si>
    <t>RE108492</t>
  </si>
  <si>
    <t>MALTON CASTLE HOWARD ROAD</t>
  </si>
  <si>
    <t>MALTON</t>
  </si>
  <si>
    <t>RE108495</t>
  </si>
  <si>
    <t>Verge 34</t>
  </si>
  <si>
    <t>RE108499</t>
  </si>
  <si>
    <t>RE108500</t>
  </si>
  <si>
    <t>RE108496</t>
  </si>
  <si>
    <t>RE108493</t>
  </si>
  <si>
    <t>Footpath 34</t>
  </si>
  <si>
    <t>RE108494</t>
  </si>
  <si>
    <t>RE108497</t>
  </si>
  <si>
    <t>Road under plates</t>
  </si>
  <si>
    <t>RE108498</t>
  </si>
  <si>
    <t>RE108501</t>
  </si>
  <si>
    <t>Against wall</t>
  </si>
  <si>
    <t>RE108502</t>
  </si>
  <si>
    <t>Private against wall</t>
  </si>
  <si>
    <t>RE108503</t>
  </si>
  <si>
    <t>Private</t>
  </si>
  <si>
    <t>RE108504</t>
  </si>
  <si>
    <t>Driveway entrance</t>
  </si>
  <si>
    <t>RE108505</t>
  </si>
  <si>
    <t>Next to drain</t>
  </si>
  <si>
    <t>XX057-5100031872</t>
  </si>
  <si>
    <t>RE107907</t>
  </si>
  <si>
    <t>Os no 50 in road</t>
  </si>
  <si>
    <t>WEST BOWLING NEW CROSS STREET</t>
  </si>
  <si>
    <t>RE107906</t>
  </si>
  <si>
    <t>Os no 50</t>
  </si>
  <si>
    <t>XX058-5100032253</t>
  </si>
  <si>
    <t>RE108817</t>
  </si>
  <si>
    <t>O/SIDE NO3</t>
  </si>
  <si>
    <t>Great Preston  3 Whitehouse Cres</t>
  </si>
  <si>
    <t xml:space="preserve">LS268BL </t>
  </si>
  <si>
    <t>XX056-5100032266</t>
  </si>
  <si>
    <t>RE108028</t>
  </si>
  <si>
    <t>Wawne road</t>
  </si>
  <si>
    <t xml:space="preserve">KINGSTON UPON HULL Netherhall WAWNE ROAD </t>
  </si>
  <si>
    <t>RE108030</t>
  </si>
  <si>
    <t>RE108029</t>
  </si>
  <si>
    <t>RE108440</t>
  </si>
  <si>
    <t xml:space="preserve">Outside no.12 entrance </t>
  </si>
  <si>
    <t>RE108442</t>
  </si>
  <si>
    <t xml:space="preserve">Road outside no.12 </t>
  </si>
  <si>
    <t>RE108443</t>
  </si>
  <si>
    <t xml:space="preserve">Road next to 30mph sign </t>
  </si>
  <si>
    <t>RE108445</t>
  </si>
  <si>
    <t xml:space="preserve">Outside no.14 </t>
  </si>
  <si>
    <t>RE108447</t>
  </si>
  <si>
    <t>Track from junction outside no.14.</t>
  </si>
  <si>
    <t>XX056-5100032642</t>
  </si>
  <si>
    <t>RE107913</t>
  </si>
  <si>
    <t>Outside soiling farm</t>
  </si>
  <si>
    <t>RAWCLIFFE STATION ROAD</t>
  </si>
  <si>
    <t>DN14 8QT</t>
  </si>
  <si>
    <t>RE107914</t>
  </si>
  <si>
    <t>RE107915</t>
  </si>
  <si>
    <t>XX054-5100032765</t>
  </si>
  <si>
    <t>RE108036</t>
  </si>
  <si>
    <t xml:space="preserve">24 Catcote Rd Hartlepool Cheers </t>
  </si>
  <si>
    <t xml:space="preserve">Catcote Rd 24 </t>
  </si>
  <si>
    <t>TS25 4HE</t>
  </si>
  <si>
    <t>RE108330</t>
  </si>
  <si>
    <t>Road junction</t>
  </si>
  <si>
    <t>XX058-5100032824</t>
  </si>
  <si>
    <t>RE107894</t>
  </si>
  <si>
    <t xml:space="preserve">footpath outside n.o 43 </t>
  </si>
  <si>
    <t>GUISELEY NUNROYD AVENUE</t>
  </si>
  <si>
    <t>GUISELEY</t>
  </si>
  <si>
    <t xml:space="preserve">ls20 9lp </t>
  </si>
  <si>
    <t>XX055-5100032866</t>
  </si>
  <si>
    <t>RE108053</t>
  </si>
  <si>
    <t>Os 26</t>
  </si>
  <si>
    <t>HARROGATE ASHGARTH COURT</t>
  </si>
  <si>
    <t>HG29LE</t>
  </si>
  <si>
    <t>RE108054</t>
  </si>
  <si>
    <t>XX056-5100032904</t>
  </si>
  <si>
    <t>RE107870</t>
  </si>
  <si>
    <t>10 Eden drive</t>
  </si>
  <si>
    <t>KINGSTON UPON HULL EDEN DRIVE</t>
  </si>
  <si>
    <t>HU8 8JQ</t>
  </si>
  <si>
    <t>XX058-5100032908</t>
  </si>
  <si>
    <t>RE107816</t>
  </si>
  <si>
    <t>Outside northern trade windows</t>
  </si>
  <si>
    <t>RE107926</t>
  </si>
  <si>
    <t>XX054-5100032924</t>
  </si>
  <si>
    <t>RE108394</t>
  </si>
  <si>
    <t>54 colstan road northallerton</t>
  </si>
  <si>
    <t>NORTHALLERTON COLSTAN ROAD</t>
  </si>
  <si>
    <t>NORTHALLERTON</t>
  </si>
  <si>
    <t>XX056-5100033162</t>
  </si>
  <si>
    <t>RE108138</t>
  </si>
  <si>
    <t>Next to 255</t>
  </si>
  <si>
    <t>KINGSTON UPON HULL ANLABY PARK ROAD SOUTH</t>
  </si>
  <si>
    <t>RE108139</t>
  </si>
  <si>
    <t>Side of 255</t>
  </si>
  <si>
    <t>RE108140</t>
  </si>
  <si>
    <t>Fp near 255</t>
  </si>
  <si>
    <t>XX053-5100033232</t>
  </si>
  <si>
    <t>RE108331</t>
  </si>
  <si>
    <t>In the footpath outside no 58</t>
  </si>
  <si>
    <t>Waldridge Road 59</t>
  </si>
  <si>
    <t>Chester Le Street</t>
  </si>
  <si>
    <t>DH23AQ</t>
  </si>
  <si>
    <t>RE108332</t>
  </si>
  <si>
    <t>RE108333</t>
  </si>
  <si>
    <t>In the footpath outside no 59</t>
  </si>
  <si>
    <t>RE108334</t>
  </si>
  <si>
    <t>In the footpath outside no 60</t>
  </si>
  <si>
    <t>XX054-5100033242</t>
  </si>
  <si>
    <t>RE108114</t>
  </si>
  <si>
    <t>LHS of no.11</t>
  </si>
  <si>
    <t>BROTTON 11 MARGROVE WAY</t>
  </si>
  <si>
    <t>BROTTON</t>
  </si>
  <si>
    <t>TS12 2RG</t>
  </si>
  <si>
    <t>RE108115</t>
  </si>
  <si>
    <t>RE108116</t>
  </si>
  <si>
    <t>XX058-5100033274</t>
  </si>
  <si>
    <t>RE107823</t>
  </si>
  <si>
    <t>Footway between numbers 95 and 93</t>
  </si>
  <si>
    <t xml:space="preserve"> 95 Church Avenue </t>
  </si>
  <si>
    <t>LS6 4JT</t>
  </si>
  <si>
    <t>XX058-5100033326</t>
  </si>
  <si>
    <t>RE107879</t>
  </si>
  <si>
    <t>Footpath opp 90</t>
  </si>
  <si>
    <t>BURLEY ST ANNES DRIVE</t>
  </si>
  <si>
    <t>BURLEY</t>
  </si>
  <si>
    <t>RE108218</t>
  </si>
  <si>
    <t>XX056-5100033356</t>
  </si>
  <si>
    <t>RE107792</t>
  </si>
  <si>
    <t>4 harcourt drive</t>
  </si>
  <si>
    <t>KINGSTON UPON HULL HARCOURT DRIVE</t>
  </si>
  <si>
    <t>RE108516</t>
  </si>
  <si>
    <t>RE108296</t>
  </si>
  <si>
    <t>6 thornton road thornton middlesbrough</t>
  </si>
  <si>
    <t>RE108297</t>
  </si>
  <si>
    <t>XX056-5100033463</t>
  </si>
  <si>
    <t>RE107956</t>
  </si>
  <si>
    <t>In road outside 59</t>
  </si>
  <si>
    <t>BEVERLEY FLEMINGATE</t>
  </si>
  <si>
    <t>HU17 0NT</t>
  </si>
  <si>
    <t>RE107957</t>
  </si>
  <si>
    <t>In Footpath outside 59</t>
  </si>
  <si>
    <t>RE107958</t>
  </si>
  <si>
    <t>Footpath outside 59</t>
  </si>
  <si>
    <t>XX052-5100033478</t>
  </si>
  <si>
    <t>RE107826</t>
  </si>
  <si>
    <t>Drive 5</t>
  </si>
  <si>
    <t>Darras Hall Est 5 King Johns Crt</t>
  </si>
  <si>
    <t xml:space="preserve">Ponteland </t>
  </si>
  <si>
    <t>RE107829</t>
  </si>
  <si>
    <t>Os 5</t>
  </si>
  <si>
    <t>RE108210</t>
  </si>
  <si>
    <t>Outside number 5</t>
  </si>
  <si>
    <t>RE108211</t>
  </si>
  <si>
    <t>Outside 4/5</t>
  </si>
  <si>
    <t>RE108212</t>
  </si>
  <si>
    <t>Inside 4</t>
  </si>
  <si>
    <t>RE108213</t>
  </si>
  <si>
    <t>RE107827</t>
  </si>
  <si>
    <t>RE107828</t>
  </si>
  <si>
    <t>XX052-5100033524</t>
  </si>
  <si>
    <t>RE107864</t>
  </si>
  <si>
    <t>17 Newton close</t>
  </si>
  <si>
    <t>LEMINGTON NEWTON CLOSE</t>
  </si>
  <si>
    <t>LEMINGTON</t>
  </si>
  <si>
    <t>RE107866</t>
  </si>
  <si>
    <t>RE107865</t>
  </si>
  <si>
    <t>XX056-5100033563</t>
  </si>
  <si>
    <t>RE108376</t>
  </si>
  <si>
    <t>Os no 132</t>
  </si>
  <si>
    <t>HAVERCROFT COW LANE</t>
  </si>
  <si>
    <t>HAVERCROFT</t>
  </si>
  <si>
    <t>XX056-5100033564</t>
  </si>
  <si>
    <t>RE107980</t>
  </si>
  <si>
    <t>KINGSTON UPON HULL 2 GOWER ROAD</t>
  </si>
  <si>
    <t>XX051-5100033616</t>
  </si>
  <si>
    <t>RE107889</t>
  </si>
  <si>
    <t>In footpath near shops at junction of Main Road.</t>
  </si>
  <si>
    <t>Seaton Lowca Lane</t>
  </si>
  <si>
    <t>CA14 1JE</t>
  </si>
  <si>
    <t>XX055-5100033653</t>
  </si>
  <si>
    <t>RE108261</t>
  </si>
  <si>
    <t>Outside no 47</t>
  </si>
  <si>
    <t>MICKLEGATE GOODWOOD GROVE</t>
  </si>
  <si>
    <t>RE108262</t>
  </si>
  <si>
    <t>RE108273</t>
  </si>
  <si>
    <t>On drive to no 26</t>
  </si>
  <si>
    <t>Grange Garth  26</t>
  </si>
  <si>
    <t>RE108274</t>
  </si>
  <si>
    <t>In coal house side off house</t>
  </si>
  <si>
    <t>XX054-5100033708</t>
  </si>
  <si>
    <t>RE108248</t>
  </si>
  <si>
    <t>85 forest road northallerton</t>
  </si>
  <si>
    <t>NORTHALLERTON FOREST ROAD</t>
  </si>
  <si>
    <t>RE108249</t>
  </si>
  <si>
    <t xml:space="preserve">85 forest road northallerton </t>
  </si>
  <si>
    <t>XX054-5100033744</t>
  </si>
  <si>
    <t>RE108585</t>
  </si>
  <si>
    <t>4 woodford gardens  egglescliffe stockton on tees</t>
  </si>
  <si>
    <t>EAGLESCLIFFE WOODFORD GREEN</t>
  </si>
  <si>
    <t>EAGLESCLIFFE</t>
  </si>
  <si>
    <t>ts169ex</t>
  </si>
  <si>
    <t>RE108082</t>
  </si>
  <si>
    <t>Rear no 11 Harris street</t>
  </si>
  <si>
    <t>Harris Street  11</t>
  </si>
  <si>
    <t>BD16 1DP</t>
  </si>
  <si>
    <t>XX056-5100033765</t>
  </si>
  <si>
    <t>RE107989</t>
  </si>
  <si>
    <t>In the footpath Outside number 46 monkhill avenue WF8 1JB</t>
  </si>
  <si>
    <t>Monkhill Avenue  46</t>
  </si>
  <si>
    <t>WF8 1JB</t>
  </si>
  <si>
    <t>RE107990</t>
  </si>
  <si>
    <t>In the road outside number 46 monkhill avenue WF8 1JB</t>
  </si>
  <si>
    <t>XX056-5100033839</t>
  </si>
  <si>
    <t>RE108677</t>
  </si>
  <si>
    <t>Footway halfway down warmfield lane</t>
  </si>
  <si>
    <t>WARMFIELD WARMFIELD LANE</t>
  </si>
  <si>
    <t>WARMFIELD</t>
  </si>
  <si>
    <t>WF1 5TL</t>
  </si>
  <si>
    <t>RE108621</t>
  </si>
  <si>
    <t>XX053-5100033866</t>
  </si>
  <si>
    <t>RE108235</t>
  </si>
  <si>
    <t>In footpath outside num 4</t>
  </si>
  <si>
    <t xml:space="preserve"> Whitesmocks Av</t>
  </si>
  <si>
    <t>DH1 4HW</t>
  </si>
  <si>
    <t>RE108236</t>
  </si>
  <si>
    <t>In road os num 4</t>
  </si>
  <si>
    <t>RE108237</t>
  </si>
  <si>
    <t>In footpathoutside num 4</t>
  </si>
  <si>
    <t>RE108242</t>
  </si>
  <si>
    <t>RE108243</t>
  </si>
  <si>
    <t>RE108244</t>
  </si>
  <si>
    <t>XX059-5100033871</t>
  </si>
  <si>
    <t>RE107869</t>
  </si>
  <si>
    <t>Cleakheaton 105 White Chapal Rd</t>
  </si>
  <si>
    <t>Bd196hs</t>
  </si>
  <si>
    <t>XX056-5100033878</t>
  </si>
  <si>
    <t>RE108594</t>
  </si>
  <si>
    <t>In road outside number 54</t>
  </si>
  <si>
    <t>WAKEFIELD WALTON LANE</t>
  </si>
  <si>
    <t>XX053-5100033887</t>
  </si>
  <si>
    <t>RE108081</t>
  </si>
  <si>
    <t xml:space="preserve">Footpath outside 294 Prince Edward Raod South Shields </t>
  </si>
  <si>
    <t>SOUTH SHIELDS PRINCE EDWARD ROAD</t>
  </si>
  <si>
    <t>NE347BG</t>
  </si>
  <si>
    <t>RE107945</t>
  </si>
  <si>
    <t>Driveway of 68 Hexham Washington NE380NS</t>
  </si>
  <si>
    <t xml:space="preserve"> 68 Hexham</t>
  </si>
  <si>
    <t>NE380NS</t>
  </si>
  <si>
    <t>RE107946</t>
  </si>
  <si>
    <t>XX056-5100033994</t>
  </si>
  <si>
    <t>RE108018</t>
  </si>
  <si>
    <t>Welbeck Street 15</t>
  </si>
  <si>
    <t>RE108019</t>
  </si>
  <si>
    <t>XX056-5100034021</t>
  </si>
  <si>
    <t>RE108108</t>
  </si>
  <si>
    <t xml:space="preserve">Sutton road </t>
  </si>
  <si>
    <t>KINGSTON UPON HULL SUTTON ROAD</t>
  </si>
  <si>
    <t>RE108009</t>
  </si>
  <si>
    <t>Drive 27</t>
  </si>
  <si>
    <t xml:space="preserve"> 27 Ferneybeds Ave</t>
  </si>
  <si>
    <t>Widdrington</t>
  </si>
  <si>
    <t>NE61 5RD</t>
  </si>
  <si>
    <t>XX054-5100034176</t>
  </si>
  <si>
    <t>RE108025</t>
  </si>
  <si>
    <t>53 corpration road redcar</t>
  </si>
  <si>
    <t xml:space="preserve">corporation road  53 </t>
  </si>
  <si>
    <t>redcar</t>
  </si>
  <si>
    <t>ts101ey</t>
  </si>
  <si>
    <t>RE108026</t>
  </si>
  <si>
    <t>53 corporation tosd redcar</t>
  </si>
  <si>
    <t>RE108027</t>
  </si>
  <si>
    <t>53 corporation road redcar</t>
  </si>
  <si>
    <t>XX057-5100034192</t>
  </si>
  <si>
    <t>RE108574</t>
  </si>
  <si>
    <t>Os no 9</t>
  </si>
  <si>
    <t>Lynton Drive No9 And 6</t>
  </si>
  <si>
    <t>BD95JH</t>
  </si>
  <si>
    <t>RE108575</t>
  </si>
  <si>
    <t>Os no 11 in footway</t>
  </si>
  <si>
    <t>RE108576</t>
  </si>
  <si>
    <t>No 6 garden</t>
  </si>
  <si>
    <t>RE108024</t>
  </si>
  <si>
    <t>F/p down side of no 171</t>
  </si>
  <si>
    <t>Ealand Rd 171</t>
  </si>
  <si>
    <t xml:space="preserve">Batley </t>
  </si>
  <si>
    <t>WF17 8JF</t>
  </si>
  <si>
    <t>XX058-5100034258</t>
  </si>
  <si>
    <t>RE108179</t>
  </si>
  <si>
    <t xml:space="preserve">Bus lane opposite number 55 </t>
  </si>
  <si>
    <t xml:space="preserve"> 55 Troydale Lane </t>
  </si>
  <si>
    <t>LS28 9JY</t>
  </si>
  <si>
    <t>RE108181</t>
  </si>
  <si>
    <t>Drive of number 55</t>
  </si>
  <si>
    <t>RE108182</t>
  </si>
  <si>
    <t>Side garden of number 55</t>
  </si>
  <si>
    <t>RE108180</t>
  </si>
  <si>
    <t>Carriageway outside number 55</t>
  </si>
  <si>
    <t>RE108110</t>
  </si>
  <si>
    <t xml:space="preserve">On bath lane at side of swimming baths near car park entrance </t>
  </si>
  <si>
    <t xml:space="preserve"> Bath Lane</t>
  </si>
  <si>
    <t xml:space="preserve">Stockton On Tees </t>
  </si>
  <si>
    <t>TS18 2EQ</t>
  </si>
  <si>
    <t>XX057-5100034292</t>
  </si>
  <si>
    <t>RE108188</t>
  </si>
  <si>
    <t>Footpath outside 47</t>
  </si>
  <si>
    <t>SANDY LANE ACACIA DRIVE</t>
  </si>
  <si>
    <t>SANDY LANE</t>
  </si>
  <si>
    <t>RE108189</t>
  </si>
  <si>
    <t>In drive of 47</t>
  </si>
  <si>
    <t>RE108187</t>
  </si>
  <si>
    <t>Garden of 45</t>
  </si>
  <si>
    <t>RE108190</t>
  </si>
  <si>
    <t>Hole in driveway 
 in 47</t>
  </si>
  <si>
    <t>RE108191</t>
  </si>
  <si>
    <t>Next to porch of 47</t>
  </si>
  <si>
    <t>RE108192</t>
  </si>
  <si>
    <t>Next to meter box in 47</t>
  </si>
  <si>
    <t>RE108238</t>
  </si>
  <si>
    <t xml:space="preserve">Garden of 230 Wide Lane </t>
  </si>
  <si>
    <t xml:space="preserve"> 230 Wide Lane </t>
  </si>
  <si>
    <t>LS27 8SZ</t>
  </si>
  <si>
    <t>RE108239</t>
  </si>
  <si>
    <t>XX059-5100034352</t>
  </si>
  <si>
    <t>RE108709</t>
  </si>
  <si>
    <t xml:space="preserve">Side of 2 rosendale view </t>
  </si>
  <si>
    <t xml:space="preserve"> Rosendale Avenue</t>
  </si>
  <si>
    <t xml:space="preserve">Todmorden </t>
  </si>
  <si>
    <t>0L14 6HN</t>
  </si>
  <si>
    <t>RE108086</t>
  </si>
  <si>
    <t>Back garden of 38</t>
  </si>
  <si>
    <t xml:space="preserve"> 38 Neville Close </t>
  </si>
  <si>
    <t>LS9 0JR</t>
  </si>
  <si>
    <t>XX056-5100034366</t>
  </si>
  <si>
    <t>RE108390</t>
  </si>
  <si>
    <t>Driveay</t>
  </si>
  <si>
    <t>Richard Road 32</t>
  </si>
  <si>
    <t xml:space="preserve">Barnsley </t>
  </si>
  <si>
    <t>S75 5NP</t>
  </si>
  <si>
    <t>RE108388</t>
  </si>
  <si>
    <t xml:space="preserve">Fp os </t>
  </si>
  <si>
    <t>RE108389</t>
  </si>
  <si>
    <t>Fp 36</t>
  </si>
  <si>
    <t>RE108162</t>
  </si>
  <si>
    <t>In the front drive of number 32 Richard road Barnsley S75 5NP</t>
  </si>
  <si>
    <t>RE108163</t>
  </si>
  <si>
    <t>RE108164</t>
  </si>
  <si>
    <t>In the footpath Outside number 40 Richard road Barnsley S75 5NP</t>
  </si>
  <si>
    <t>XX052-5100034392</t>
  </si>
  <si>
    <t>RE108165</t>
  </si>
  <si>
    <t>Outside number 42 Towers close</t>
  </si>
  <si>
    <t>BEDLINGTON TOWERS CLOSE</t>
  </si>
  <si>
    <t>NE22</t>
  </si>
  <si>
    <t>RE108246</t>
  </si>
  <si>
    <t>On front garden between 29-30 Bamburgh Drive Seaham next to lamppost number 3770</t>
  </si>
  <si>
    <t xml:space="preserve"> 30Bamburgh Drive Seaham</t>
  </si>
  <si>
    <t>SR7 7WH</t>
  </si>
  <si>
    <t>RE108247</t>
  </si>
  <si>
    <t>In the front garden of 29-30Bamburgh Drive Seaham nextto lamppost number 3770</t>
  </si>
  <si>
    <t>XX053-5100034436</t>
  </si>
  <si>
    <t>RE108355</t>
  </si>
  <si>
    <t xml:space="preserve">Drive way out side no 2 between garages </t>
  </si>
  <si>
    <t>SHERIFF HILL HILLCROFT COTTAGES</t>
  </si>
  <si>
    <t>SHERIFF HILL</t>
  </si>
  <si>
    <t>XX053-5100034507</t>
  </si>
  <si>
    <t>RE108220</t>
  </si>
  <si>
    <t>Footpath outside 45 norwich road.</t>
  </si>
  <si>
    <t xml:space="preserve"> 45 Norwich Road</t>
  </si>
  <si>
    <t>DH1 5QA</t>
  </si>
  <si>
    <t>RE108221</t>
  </si>
  <si>
    <t>Private of 45 norwich road.</t>
  </si>
  <si>
    <t>XX058-5100034520</t>
  </si>
  <si>
    <t>RE108166</t>
  </si>
  <si>
    <t>outside 11</t>
  </si>
  <si>
    <t>BRAMHOPE BREARY LANE EAST</t>
  </si>
  <si>
    <t>BRAMHOPE</t>
  </si>
  <si>
    <t>RE108167</t>
  </si>
  <si>
    <t>garden 11</t>
  </si>
  <si>
    <t>RE108168</t>
  </si>
  <si>
    <t>RE108137</t>
  </si>
  <si>
    <t>on path in no9 garden</t>
  </si>
  <si>
    <t>forth drive 9</t>
  </si>
  <si>
    <t>st bees</t>
  </si>
  <si>
    <t>ca270ey</t>
  </si>
  <si>
    <t>XX056-5100034535</t>
  </si>
  <si>
    <t>RE108295</t>
  </si>
  <si>
    <t>Entrance too field 100 yards from no100</t>
  </si>
  <si>
    <t>STANLEY COMMON ROAD</t>
  </si>
  <si>
    <t>WF3 4ES</t>
  </si>
  <si>
    <t>XX056-5100034571</t>
  </si>
  <si>
    <t>RE108323</t>
  </si>
  <si>
    <t xml:space="preserve">In the road outside number 18 Copley Crescent Doncaster. </t>
  </si>
  <si>
    <t>Copley Crescent  18</t>
  </si>
  <si>
    <t xml:space="preserve">Doncaster </t>
  </si>
  <si>
    <t>DN5  8QW</t>
  </si>
  <si>
    <t>DONCASTER</t>
  </si>
  <si>
    <t>RE108160</t>
  </si>
  <si>
    <t>Drive of number 11</t>
  </si>
  <si>
    <t xml:space="preserve"> 11 Lawns Close </t>
  </si>
  <si>
    <t>LS12 5RH</t>
  </si>
  <si>
    <t>RE108568</t>
  </si>
  <si>
    <t>Fp os 57</t>
  </si>
  <si>
    <t>RE108461</t>
  </si>
  <si>
    <t>RE108458</t>
  </si>
  <si>
    <t>Cway os 57</t>
  </si>
  <si>
    <t>RE108459</t>
  </si>
  <si>
    <t>RE108460</t>
  </si>
  <si>
    <t>XX052-5100034688</t>
  </si>
  <si>
    <t>RE108259</t>
  </si>
  <si>
    <t>Fpath outside no 1 church close</t>
  </si>
  <si>
    <t>DINNINGTON MITFORD WAY</t>
  </si>
  <si>
    <t>DINNINGTON</t>
  </si>
  <si>
    <t>XX053-5100034726</t>
  </si>
  <si>
    <t>RE108474</t>
  </si>
  <si>
    <t>Outside 422Hylton Road Sunderland next to lamppost number CN263</t>
  </si>
  <si>
    <t>MILLFIELD HYLTON ROAD</t>
  </si>
  <si>
    <t>RE108475</t>
  </si>
  <si>
    <t>Outside 422Hylton Road Sunderland next to Kerb opposite  lamppost number Cn263</t>
  </si>
  <si>
    <t>XX053-5100034759</t>
  </si>
  <si>
    <t>RE108251</t>
  </si>
  <si>
    <t>Footpath outside 4 Victoria Road East</t>
  </si>
  <si>
    <t>HEBBURN VICTORIA ROAD EAST</t>
  </si>
  <si>
    <t>RE108252</t>
  </si>
  <si>
    <t>8 Victoria Road East</t>
  </si>
  <si>
    <t>XX058-5100034820</t>
  </si>
  <si>
    <t>RE108289</t>
  </si>
  <si>
    <t>footpath outside n.o 8</t>
  </si>
  <si>
    <t xml:space="preserve">old farnley  stonecliffe walk </t>
  </si>
  <si>
    <t xml:space="preserve">ls12 5bg </t>
  </si>
  <si>
    <t>RE108298</t>
  </si>
  <si>
    <t>55 westerdale grove hull</t>
  </si>
  <si>
    <t>Westerdale Grove 55</t>
  </si>
  <si>
    <t>XX057-5100034835</t>
  </si>
  <si>
    <t>RE108292</t>
  </si>
  <si>
    <t>Footway outside 160</t>
  </si>
  <si>
    <t>BRADFORD MOOR FOLKESTONE STREET</t>
  </si>
  <si>
    <t>BRADFORD MOOR</t>
  </si>
  <si>
    <t>BD38AS</t>
  </si>
  <si>
    <t>RE108487</t>
  </si>
  <si>
    <t>XX054-5100034881</t>
  </si>
  <si>
    <t>RE108228</t>
  </si>
  <si>
    <t xml:space="preserve">Carriage way outside 73 74 </t>
  </si>
  <si>
    <t xml:space="preserve"> 74- 73 Half Moon Lane </t>
  </si>
  <si>
    <t>DL16 6HH</t>
  </si>
  <si>
    <t>XX058-5100034919</t>
  </si>
  <si>
    <t>RE108234</t>
  </si>
  <si>
    <t xml:space="preserve"> 12 Quarry Bank Court </t>
  </si>
  <si>
    <t xml:space="preserve">LS5 3NT </t>
  </si>
  <si>
    <t>RE108230</t>
  </si>
  <si>
    <t xml:space="preserve">Inside garage of number 12 </t>
  </si>
  <si>
    <t>RE108231</t>
  </si>
  <si>
    <t xml:space="preserve">Garden of 12 </t>
  </si>
  <si>
    <t>RE108232</t>
  </si>
  <si>
    <t>RE108233</t>
  </si>
  <si>
    <t>Garden of 12</t>
  </si>
  <si>
    <t>XX058-5100034969</t>
  </si>
  <si>
    <t>RE108339</t>
  </si>
  <si>
    <t>Grass verge outside number 35</t>
  </si>
  <si>
    <t xml:space="preserve"> 35 Eliot Grove </t>
  </si>
  <si>
    <t>LS20 9BQ</t>
  </si>
  <si>
    <t>XX059-5100034976</t>
  </si>
  <si>
    <t>RE108245</t>
  </si>
  <si>
    <t>On Jack lane</t>
  </si>
  <si>
    <t xml:space="preserve"> Station House</t>
  </si>
  <si>
    <t>Batley</t>
  </si>
  <si>
    <t>WF176JT</t>
  </si>
  <si>
    <t>XX054-5100034982</t>
  </si>
  <si>
    <t>RE108299</t>
  </si>
  <si>
    <t>2 wetherall ave</t>
  </si>
  <si>
    <t>YARM DAVENPORT ROAD</t>
  </si>
  <si>
    <t>YARM</t>
  </si>
  <si>
    <t>RE108628</t>
  </si>
  <si>
    <t>At side off no 15</t>
  </si>
  <si>
    <t>Merchant Way  15</t>
  </si>
  <si>
    <t>Coppmanthorpe</t>
  </si>
  <si>
    <t>YO233TS</t>
  </si>
  <si>
    <t>RE108629</t>
  </si>
  <si>
    <t>On private no 15</t>
  </si>
  <si>
    <t>RE108630</t>
  </si>
  <si>
    <t>XX053-5100035128</t>
  </si>
  <si>
    <t>RE108327</t>
  </si>
  <si>
    <t>Road outside 38</t>
  </si>
  <si>
    <t>PALLION KAYLL ROAD</t>
  </si>
  <si>
    <t>RE108324</t>
  </si>
  <si>
    <t xml:space="preserve">Number 38 in private at front door </t>
  </si>
  <si>
    <t>RE108325</t>
  </si>
  <si>
    <t>Footpath outside 38</t>
  </si>
  <si>
    <t>RE108326</t>
  </si>
  <si>
    <t>XX055-5100035163</t>
  </si>
  <si>
    <t>RE108318</t>
  </si>
  <si>
    <t>Drive of number 6</t>
  </si>
  <si>
    <t>EASINGWOLD INGLETON DRIVE</t>
  </si>
  <si>
    <t>EASINGWOLD</t>
  </si>
  <si>
    <t>RE108317</t>
  </si>
  <si>
    <t>XX057-5100035210</t>
  </si>
  <si>
    <t>RE108427</t>
  </si>
  <si>
    <t>Os no 341 in footway of grasmere road</t>
  </si>
  <si>
    <t>Whitehall Road No 341</t>
  </si>
  <si>
    <t>BD129DP</t>
  </si>
  <si>
    <t>RE108428</t>
  </si>
  <si>
    <t>No 341</t>
  </si>
  <si>
    <t>RE108429</t>
  </si>
  <si>
    <t>No 341 driveway</t>
  </si>
  <si>
    <t>RE108430</t>
  </si>
  <si>
    <t>RE108417</t>
  </si>
  <si>
    <t xml:space="preserve">Back garden of 6 Claypool Court South Shields </t>
  </si>
  <si>
    <t>RE108418</t>
  </si>
  <si>
    <t>XX057-5100035242</t>
  </si>
  <si>
    <t>RE108467</t>
  </si>
  <si>
    <t>Side of house 19</t>
  </si>
  <si>
    <t>WYKE ST MARYS GARDENS</t>
  </si>
  <si>
    <t>BD128QN</t>
  </si>
  <si>
    <t>RE108466</t>
  </si>
  <si>
    <t>Footway outside 19</t>
  </si>
  <si>
    <t>XX057-5100035268</t>
  </si>
  <si>
    <t>RE108357</t>
  </si>
  <si>
    <t>os no 24</t>
  </si>
  <si>
    <t>KEIGHLEY CARTMEL ROAD</t>
  </si>
  <si>
    <t>bd21 2qh</t>
  </si>
  <si>
    <t>XX058-5100035271</t>
  </si>
  <si>
    <t>RE108329</t>
  </si>
  <si>
    <t>HALTON PRIMROSE DRIVE</t>
  </si>
  <si>
    <t>RE108688</t>
  </si>
  <si>
    <t xml:space="preserve"> 373 Lees Hall Road</t>
  </si>
  <si>
    <t xml:space="preserve">Dewsbury </t>
  </si>
  <si>
    <t>XX053-5100035327</t>
  </si>
  <si>
    <t>RE108373</t>
  </si>
  <si>
    <t>In the footpath outside no 62</t>
  </si>
  <si>
    <t>Prebends Field  62</t>
  </si>
  <si>
    <t>DH11HJ</t>
  </si>
  <si>
    <t>RE108554</t>
  </si>
  <si>
    <t xml:space="preserve">Out side no 54 in the footpath </t>
  </si>
  <si>
    <t>RE108662</t>
  </si>
  <si>
    <t>Footway junction saffron drive and avenel road</t>
  </si>
  <si>
    <t>RE108626</t>
  </si>
  <si>
    <t>In verge outside number 9</t>
  </si>
  <si>
    <t>RE108627</t>
  </si>
  <si>
    <t>RE108434</t>
  </si>
  <si>
    <t>Driveway of no 3</t>
  </si>
  <si>
    <t>Long Dale  3</t>
  </si>
  <si>
    <t>Waldridge</t>
  </si>
  <si>
    <t>DH22XQ</t>
  </si>
  <si>
    <t>XX054-5100035607</t>
  </si>
  <si>
    <t>RE108451</t>
  </si>
  <si>
    <t>in fp os no 4</t>
  </si>
  <si>
    <t xml:space="preserve"> 4 shearwater lane</t>
  </si>
  <si>
    <t>stockton on tees</t>
  </si>
  <si>
    <t>RE108567</t>
  </si>
  <si>
    <t>Footway outside no 26</t>
  </si>
  <si>
    <t>King John Street 26</t>
  </si>
  <si>
    <t>NE65XR</t>
  </si>
  <si>
    <t>XX053-5100035814</t>
  </si>
  <si>
    <t>RE108523</t>
  </si>
  <si>
    <t>Footpath outside 52 inverness road.</t>
  </si>
  <si>
    <t>JARROW 52 INVERNESS ROAD</t>
  </si>
  <si>
    <t>NE32 4JB</t>
  </si>
  <si>
    <t>RE108524</t>
  </si>
  <si>
    <t>RE108555</t>
  </si>
  <si>
    <t>RE108556</t>
  </si>
  <si>
    <t>XX053-5100035929</t>
  </si>
  <si>
    <t>RE108572</t>
  </si>
  <si>
    <t xml:space="preserve">Footpath outside 18 Morton Crescent Houghton-le-spring </t>
  </si>
  <si>
    <t xml:space="preserve"> 18 Morton Crescent</t>
  </si>
  <si>
    <t xml:space="preserve">Houghton-le-spring </t>
  </si>
  <si>
    <t>DH46AD</t>
  </si>
  <si>
    <t>RE108573</t>
  </si>
  <si>
    <t xml:space="preserve">Front garden 18 Morton Crescent Houghton-le-spring </t>
  </si>
  <si>
    <t>RE108584</t>
  </si>
  <si>
    <t xml:space="preserve">44 new george street </t>
  </si>
  <si>
    <t xml:space="preserve"> New George Street  42</t>
  </si>
  <si>
    <t>XX053-5100036056</t>
  </si>
  <si>
    <t>RE108624</t>
  </si>
  <si>
    <t xml:space="preserve">Outside 1The Glen Sunderland </t>
  </si>
  <si>
    <t>SUNDERLAND THE GLEN</t>
  </si>
  <si>
    <t>XX056-5100036088</t>
  </si>
  <si>
    <t>RE108666</t>
  </si>
  <si>
    <t>In grass verge opposite no.77a</t>
  </si>
  <si>
    <t>OSSETT OWL LANE</t>
  </si>
  <si>
    <t>XX052-5100036175</t>
  </si>
  <si>
    <t>RE108652</t>
  </si>
  <si>
    <t xml:space="preserve">Footway ouside number 3 shrewsbury drive </t>
  </si>
  <si>
    <t>BACKWORTH SHREWSBURY DRIVE</t>
  </si>
  <si>
    <t>BACKWORTH</t>
  </si>
  <si>
    <t xml:space="preserve">NE27 0JS </t>
  </si>
  <si>
    <t>XX057-5100036226</t>
  </si>
  <si>
    <t>RE108684</t>
  </si>
  <si>
    <t>Back garden 19</t>
  </si>
  <si>
    <t xml:space="preserve"> 19 Westminster terrace</t>
  </si>
  <si>
    <t>BD30HG</t>
  </si>
  <si>
    <t>RE108685</t>
  </si>
  <si>
    <t>Back garden of number 19</t>
  </si>
  <si>
    <t>RE108686</t>
  </si>
  <si>
    <t>Cobbled backstreet rear of 19</t>
  </si>
  <si>
    <t>RE108687</t>
  </si>
  <si>
    <t xml:space="preserve">Concrete slope </t>
  </si>
  <si>
    <t>RE108663</t>
  </si>
  <si>
    <t xml:space="preserve"> Adelphi Road</t>
  </si>
  <si>
    <t>HD3 4BB</t>
  </si>
  <si>
    <t>XX059-5200000276</t>
  </si>
  <si>
    <t>RE108044</t>
  </si>
  <si>
    <t>Jct of holly grove</t>
  </si>
  <si>
    <t>LINDLEY HOLLY BANK ROAD</t>
  </si>
  <si>
    <t>LINDLEY</t>
  </si>
  <si>
    <t>52000007691/01</t>
  </si>
  <si>
    <t>RE107927</t>
  </si>
  <si>
    <t xml:space="preserve">Opp Crowne Plaza Forth Street Newcastle NE1 3SA </t>
  </si>
  <si>
    <t>Forth Street  Opp Crowne Plaza</t>
  </si>
  <si>
    <t>NE1 3SA</t>
  </si>
  <si>
    <t>RE107928</t>
  </si>
  <si>
    <t>XX053-5200013594</t>
  </si>
  <si>
    <t>RE107776</t>
  </si>
  <si>
    <t>front 2-12</t>
  </si>
  <si>
    <t>SOUTH SHIELDS THE STAITHES</t>
  </si>
  <si>
    <t>RE107777</t>
  </si>
  <si>
    <t>RE107778</t>
  </si>
  <si>
    <t>front 14-24</t>
  </si>
  <si>
    <t>RE108305</t>
  </si>
  <si>
    <t>front 1-11</t>
  </si>
  <si>
    <t>RE108306</t>
  </si>
  <si>
    <t>RE108307</t>
  </si>
  <si>
    <t>front 13-23</t>
  </si>
  <si>
    <t>RE108308</t>
  </si>
  <si>
    <t>RE108647</t>
  </si>
  <si>
    <t>RE108649</t>
  </si>
  <si>
    <t>RE108544</t>
  </si>
  <si>
    <t>front 81-97</t>
  </si>
  <si>
    <t>RE108547</t>
  </si>
  <si>
    <t>5200013914/2</t>
  </si>
  <si>
    <t>RE108409</t>
  </si>
  <si>
    <t>front 25-41</t>
  </si>
  <si>
    <t>Lord Nelson street  25-41</t>
  </si>
  <si>
    <t>RE108411</t>
  </si>
  <si>
    <t>side 25-41</t>
  </si>
  <si>
    <t>RE108410</t>
  </si>
  <si>
    <t>25-41</t>
  </si>
  <si>
    <t>RE108412</t>
  </si>
  <si>
    <t>RE108413</t>
  </si>
  <si>
    <t>RE107782</t>
  </si>
  <si>
    <t>125 Service Disconnect (Demo)</t>
  </si>
  <si>
    <t>Outside deerness villa</t>
  </si>
  <si>
    <t xml:space="preserve">Sleetburn Lane Deerness Villa </t>
  </si>
  <si>
    <t xml:space="preserve">Durham </t>
  </si>
  <si>
    <t>DH78LQ</t>
  </si>
  <si>
    <t>RE107783</t>
  </si>
  <si>
    <t xml:space="preserve">Outside deerness villa </t>
  </si>
  <si>
    <t>RE107784</t>
  </si>
  <si>
    <t>XX056-5200018669</t>
  </si>
  <si>
    <t>RE108367</t>
  </si>
  <si>
    <t>Footpath outside 14</t>
  </si>
  <si>
    <t>GOOLE GORDON STREET</t>
  </si>
  <si>
    <t>XX053-5200022423</t>
  </si>
  <si>
    <t>RE108264</t>
  </si>
  <si>
    <t>Rear the grove pub 6m rhsback door</t>
  </si>
  <si>
    <t>GATESHEAD CENTRAL WARWICK STREET</t>
  </si>
  <si>
    <t>RE108265</t>
  </si>
  <si>
    <t xml:space="preserve">Rear grove pub 3m rhs back door </t>
  </si>
  <si>
    <t>RE108109</t>
  </si>
  <si>
    <t>Rear garden</t>
  </si>
  <si>
    <t xml:space="preserve">Merrivale Road 51 </t>
  </si>
  <si>
    <t>BD15 7SL</t>
  </si>
  <si>
    <t>RE108034</t>
  </si>
  <si>
    <t>Outside unit 3</t>
  </si>
  <si>
    <t xml:space="preserve">Hillam Road Unit 3 C </t>
  </si>
  <si>
    <t xml:space="preserve"> Bradford</t>
  </si>
  <si>
    <t>BD2 1QN</t>
  </si>
  <si>
    <t>XX052-5200023783</t>
  </si>
  <si>
    <t>RE108136</t>
  </si>
  <si>
    <t>139 MEG Sampling</t>
  </si>
  <si>
    <t>10mtrs from lampost 149A Howling Lane Alnwick NE66 1DQ</t>
  </si>
  <si>
    <t>ALNWICK HOWLING LANE</t>
  </si>
  <si>
    <t>ALNWICK</t>
  </si>
  <si>
    <t>NE66 1DQ</t>
  </si>
  <si>
    <t>XX052-5200024310</t>
  </si>
  <si>
    <t>RE108472</t>
  </si>
  <si>
    <t>Outside 33A Sycamore Street Ashington NE63 0BB</t>
  </si>
  <si>
    <t>ASHINGTON SYCAMORE STREET 1-46</t>
  </si>
  <si>
    <t>NE63 0BB</t>
  </si>
  <si>
    <t>RE108377</t>
  </si>
  <si>
    <t xml:space="preserve">Behind the shed in the garden you can see new wall riser from footpath </t>
  </si>
  <si>
    <t>Ryton 7 Hedge Field Cottages</t>
  </si>
  <si>
    <t xml:space="preserve">Newcastle upon Tyne </t>
  </si>
  <si>
    <t>NE21 4NJ</t>
  </si>
  <si>
    <t>RE108222</t>
  </si>
  <si>
    <t>RC99870</t>
  </si>
  <si>
    <t xml:space="preserve">Opp enterprise </t>
  </si>
  <si>
    <t>K - Kerbs</t>
  </si>
  <si>
    <t>RE108513</t>
  </si>
  <si>
    <t xml:space="preserve">Garden of 31 </t>
  </si>
  <si>
    <t xml:space="preserve">31 26th Avenue </t>
  </si>
  <si>
    <t>HU69SH</t>
  </si>
  <si>
    <t>RE108257</t>
  </si>
  <si>
    <t>Side 14</t>
  </si>
  <si>
    <t>Northside Terrace 14</t>
  </si>
  <si>
    <t>BD7 2QU</t>
  </si>
  <si>
    <t>RE108015</t>
  </si>
  <si>
    <t>Sewerby Heads 29</t>
  </si>
  <si>
    <t>RE108016</t>
  </si>
  <si>
    <t>RE107995</t>
  </si>
  <si>
    <t>At the side of 12Windsor Drive Sunderland next to gate of number 10.</t>
  </si>
  <si>
    <t xml:space="preserve"> 10Windsor Drive </t>
  </si>
  <si>
    <t>SR3 1JQ</t>
  </si>
  <si>
    <t>RE107996</t>
  </si>
  <si>
    <t>At the side of number 12Windsor Drive Sunderland next to the gate of 10 Windsor Drive</t>
  </si>
  <si>
    <t>RE107997</t>
  </si>
  <si>
    <t>Next to front door of 10Windsor Drive Sunderland</t>
  </si>
  <si>
    <t>RE108002</t>
  </si>
  <si>
    <t>In the front garden of 10Windsor Drive Sunderland</t>
  </si>
  <si>
    <t>RE107992</t>
  </si>
  <si>
    <t>RE107993</t>
  </si>
  <si>
    <t>RE107994</t>
  </si>
  <si>
    <t>In the front garden of  10Windsor Drive Sunderland</t>
  </si>
  <si>
    <t>XX058-5200030555</t>
  </si>
  <si>
    <t>RE108669</t>
  </si>
  <si>
    <t xml:space="preserve">Verge outside self storage space </t>
  </si>
  <si>
    <t xml:space="preserve"> Pepper Road</t>
  </si>
  <si>
    <t>RE107824</t>
  </si>
  <si>
    <t xml:space="preserve">No 15 garden </t>
  </si>
  <si>
    <t xml:space="preserve"> 15 Harthope Grove </t>
  </si>
  <si>
    <t>DL14 0SQ</t>
  </si>
  <si>
    <t>XX056-5200031320</t>
  </si>
  <si>
    <t>RE108058</t>
  </si>
  <si>
    <t xml:space="preserve">drive </t>
  </si>
  <si>
    <t>PONTEFRACT PARK LANE</t>
  </si>
  <si>
    <t>WF84QH</t>
  </si>
  <si>
    <t>RE108057</t>
  </si>
  <si>
    <t>XX054-5200031343</t>
  </si>
  <si>
    <t>RE108518</t>
  </si>
  <si>
    <t>14 Diamond Road
Middlesbrough</t>
  </si>
  <si>
    <t>MIDDLESBROUGH DIAMOND ROAD</t>
  </si>
  <si>
    <t>RE108519</t>
  </si>
  <si>
    <t>18 Diamond Road
Middlesbrough</t>
  </si>
  <si>
    <t>RE108017</t>
  </si>
  <si>
    <t>No 1 lunford av</t>
  </si>
  <si>
    <t xml:space="preserve"> 1 Ludford Sv</t>
  </si>
  <si>
    <t>TS3 7RY</t>
  </si>
  <si>
    <t>XX054-5200033030</t>
  </si>
  <si>
    <t>RE108569</t>
  </si>
  <si>
    <t>37 Emerald street
Middlesbrough</t>
  </si>
  <si>
    <t>MIDDLESBROUGH EMERALD STREET</t>
  </si>
  <si>
    <t>RE108570</t>
  </si>
  <si>
    <t>38 Garnett Street
Middlesbrough</t>
  </si>
  <si>
    <t>XX054-5200033084</t>
  </si>
  <si>
    <t>RE108465</t>
  </si>
  <si>
    <t>26 Amber Street
Middlesbrough</t>
  </si>
  <si>
    <t>MIDDLESBROUGH AMBER STREET</t>
  </si>
  <si>
    <t>RE108759</t>
  </si>
  <si>
    <t xml:space="preserve"> Mortons Close</t>
  </si>
  <si>
    <t>HX3 9BW</t>
  </si>
  <si>
    <t>XX054-5300002671</t>
  </si>
  <si>
    <t>RE108405</t>
  </si>
  <si>
    <t>At no15</t>
  </si>
  <si>
    <t>HARTLEPOOL 15 HUTTON AVENUE</t>
  </si>
  <si>
    <t>HARTLEPOOL</t>
  </si>
  <si>
    <t>TS26 9PW</t>
  </si>
  <si>
    <t>RE108403</t>
  </si>
  <si>
    <t>Outside no15</t>
  </si>
  <si>
    <t>RE108404</t>
  </si>
  <si>
    <t>Outside no 15</t>
  </si>
  <si>
    <t>RE108656</t>
  </si>
  <si>
    <t>Drive of 24 Dunkeld Close Blyth NE24 3SP</t>
  </si>
  <si>
    <t>RE108335</t>
  </si>
  <si>
    <t>11 Ravenwood Close hartlepool ts27 3jq</t>
  </si>
  <si>
    <t xml:space="preserve">Ravenwood Close  11 </t>
  </si>
  <si>
    <t>TS27 3JQ</t>
  </si>
  <si>
    <t>RE108336</t>
  </si>
  <si>
    <t>RE108386</t>
  </si>
  <si>
    <t>3 Cleveland Street
Guisborough
TS14 6PF</t>
  </si>
  <si>
    <t>Cleveland Street 3</t>
  </si>
  <si>
    <t>TS14 6PF</t>
  </si>
  <si>
    <t>XX055-5300002808</t>
  </si>
  <si>
    <t>RE107933</t>
  </si>
  <si>
    <t>STRENSALL 5 OAK TREE CLOSE</t>
  </si>
  <si>
    <t>STRENSALL</t>
  </si>
  <si>
    <t>YO32 5TE</t>
  </si>
  <si>
    <t>XX053-5300002813</t>
  </si>
  <si>
    <t>RE107862</t>
  </si>
  <si>
    <t>in footpath outside number 10a</t>
  </si>
  <si>
    <t>SHERIFF HILL WYNBURY ROAD</t>
  </si>
  <si>
    <t>ne9 6ts</t>
  </si>
  <si>
    <t>RE107863</t>
  </si>
  <si>
    <t>RE108013</t>
  </si>
  <si>
    <t>Garden of 21</t>
  </si>
  <si>
    <t>York Rd  21</t>
  </si>
  <si>
    <t>HG17BJ</t>
  </si>
  <si>
    <t>RE108014</t>
  </si>
  <si>
    <t>Garden of 23</t>
  </si>
  <si>
    <t>XX052-5300002832</t>
  </si>
  <si>
    <t>RE107834</t>
  </si>
  <si>
    <t>Garden number 38</t>
  </si>
  <si>
    <t>HIGH HEATON JENIFER GROVE</t>
  </si>
  <si>
    <t>HIGH HEATON</t>
  </si>
  <si>
    <t>RE107833</t>
  </si>
  <si>
    <t>RE108454</t>
  </si>
  <si>
    <t xml:space="preserve">Private of no 31 at front of garage in driveway </t>
  </si>
  <si>
    <t xml:space="preserve"> 31 Mitford Road</t>
  </si>
  <si>
    <t xml:space="preserve">South Shields </t>
  </si>
  <si>
    <t>RE108455</t>
  </si>
  <si>
    <t xml:space="preserve">Garage floor of no 31 </t>
  </si>
  <si>
    <t>RE108319</t>
  </si>
  <si>
    <t>Drive no 9</t>
  </si>
  <si>
    <t xml:space="preserve"> 9 Bowburn Close</t>
  </si>
  <si>
    <t>NE10 8UG</t>
  </si>
  <si>
    <t>XX055-64756312/C</t>
  </si>
  <si>
    <t>RE108597</t>
  </si>
  <si>
    <t>Island in junction</t>
  </si>
  <si>
    <t xml:space="preserve"> EDGEHILL ROAD</t>
  </si>
  <si>
    <t>XX056-64833363</t>
  </si>
  <si>
    <t>RE96839</t>
  </si>
  <si>
    <t>331 Dom Relay After Gas Escape LP</t>
  </si>
  <si>
    <t>Side of property</t>
  </si>
  <si>
    <t xml:space="preserve"> Hazel Lodge</t>
  </si>
  <si>
    <t>Goole</t>
  </si>
  <si>
    <t>DN148QL</t>
  </si>
  <si>
    <t>RC99543</t>
  </si>
  <si>
    <t>Hazel lodge</t>
  </si>
  <si>
    <t>XX053-64835817/A</t>
  </si>
  <si>
    <t>RE108267</t>
  </si>
  <si>
    <t>Side of no 1A on corner in side road at side of premier shop</t>
  </si>
  <si>
    <t xml:space="preserve"> 1A Benedict Road </t>
  </si>
  <si>
    <t>XX045-2000080444/02</t>
  </si>
  <si>
    <t>RE107594</t>
  </si>
  <si>
    <t>Rd os Springfield house</t>
  </si>
  <si>
    <t>TOCKWITH FLEET LANE</t>
  </si>
  <si>
    <t>RE107595</t>
  </si>
  <si>
    <t>Fp os Springfield house</t>
  </si>
  <si>
    <t>RE107688</t>
  </si>
  <si>
    <t>XX041-2000089540</t>
  </si>
  <si>
    <t>RC99067</t>
  </si>
  <si>
    <t>6 New road thornhill</t>
  </si>
  <si>
    <t>THORNHILL NEW ROAD</t>
  </si>
  <si>
    <t>RE105189</t>
  </si>
  <si>
    <t>Standfordham Road  Birney Cottage</t>
  </si>
  <si>
    <t>RE107565</t>
  </si>
  <si>
    <t>Cobble driveway in private</t>
  </si>
  <si>
    <t xml:space="preserve"> The Old Coach House </t>
  </si>
  <si>
    <t xml:space="preserve">Sowerby Bridge </t>
  </si>
  <si>
    <t>HX63DA</t>
  </si>
  <si>
    <t>RE107566</t>
  </si>
  <si>
    <t>Cobbled driveway in private</t>
  </si>
  <si>
    <t>RE106933</t>
  </si>
  <si>
    <t>in grass verge outside number 47</t>
  </si>
  <si>
    <t xml:space="preserve">Hanover drive 47 </t>
  </si>
  <si>
    <t>blaydon</t>
  </si>
  <si>
    <t>ne216bb</t>
  </si>
  <si>
    <t>RE107141</t>
  </si>
  <si>
    <t xml:space="preserve"> 81 Silverdale Drive</t>
  </si>
  <si>
    <t>Blaydon</t>
  </si>
  <si>
    <t>NE21 6EQ</t>
  </si>
  <si>
    <t>RE105281</t>
  </si>
  <si>
    <t>Back of 85</t>
  </si>
  <si>
    <t xml:space="preserve"> 85 Forth Avenue</t>
  </si>
  <si>
    <t>YO31 0UA</t>
  </si>
  <si>
    <t>RC99249</t>
  </si>
  <si>
    <t>RE107610</t>
  </si>
  <si>
    <t xml:space="preserve">In back garden of number 31 </t>
  </si>
  <si>
    <t xml:space="preserve"> 31 Sunfield Place </t>
  </si>
  <si>
    <t>RE107611</t>
  </si>
  <si>
    <t xml:space="preserve">In back garden 31 </t>
  </si>
  <si>
    <t>RE107294</t>
  </si>
  <si>
    <t>Side path of 26</t>
  </si>
  <si>
    <t>Roeburn WAY 26</t>
  </si>
  <si>
    <t>Kenton</t>
  </si>
  <si>
    <t>NE3 4QA</t>
  </si>
  <si>
    <t>RE107561</t>
  </si>
  <si>
    <t xml:space="preserve"> 9 westbourne grove </t>
  </si>
  <si>
    <t>YO89DG</t>
  </si>
  <si>
    <t>RE107562</t>
  </si>
  <si>
    <t>RE106507</t>
  </si>
  <si>
    <t xml:space="preserve">New Newman School site entrance </t>
  </si>
  <si>
    <t xml:space="preserve">Scalegate Rd  Newman School </t>
  </si>
  <si>
    <t>RE106508</t>
  </si>
  <si>
    <t xml:space="preserve">Site entrance </t>
  </si>
  <si>
    <t>RE106704</t>
  </si>
  <si>
    <t>RE106705</t>
  </si>
  <si>
    <t>RE106506</t>
  </si>
  <si>
    <t xml:space="preserve">On school site </t>
  </si>
  <si>
    <t>RE106703</t>
  </si>
  <si>
    <t>RE107785</t>
  </si>
  <si>
    <t xml:space="preserve">In school grounds </t>
  </si>
  <si>
    <t>Station Road  Caretakers House</t>
  </si>
  <si>
    <t>WF9 4HR</t>
  </si>
  <si>
    <t>RE107402</t>
  </si>
  <si>
    <t>Front path of number 3</t>
  </si>
  <si>
    <t>Meldon Avenue 3</t>
  </si>
  <si>
    <t>Fawdon</t>
  </si>
  <si>
    <t>NE3 2AT</t>
  </si>
  <si>
    <t>RE107401</t>
  </si>
  <si>
    <t>Front garden of number 3</t>
  </si>
  <si>
    <t>RE105018</t>
  </si>
  <si>
    <t xml:space="preserve"> 147 Park Road</t>
  </si>
  <si>
    <t>RE105019</t>
  </si>
  <si>
    <t>XX045-3900028178</t>
  </si>
  <si>
    <t>RE107836</t>
  </si>
  <si>
    <t xml:space="preserve">Outside 44 in carriageway </t>
  </si>
  <si>
    <t>IRTON MAIN STREET</t>
  </si>
  <si>
    <t>IRTON</t>
  </si>
  <si>
    <t>RC99359</t>
  </si>
  <si>
    <t>44 Main street IRTON</t>
  </si>
  <si>
    <t>RE107381</t>
  </si>
  <si>
    <t>Carriageway outside 41</t>
  </si>
  <si>
    <t>XX041-3900028238</t>
  </si>
  <si>
    <t>RE107421</t>
  </si>
  <si>
    <t xml:space="preserve">In road outside No12 Kirkby Street </t>
  </si>
  <si>
    <t>MARYPORT KIRKBY STREET</t>
  </si>
  <si>
    <t>MARYPORT</t>
  </si>
  <si>
    <t>RE107422</t>
  </si>
  <si>
    <t>RE107423</t>
  </si>
  <si>
    <t xml:space="preserve">In footpath outside No12 Kirkby Street </t>
  </si>
  <si>
    <t>RE107424</t>
  </si>
  <si>
    <t>RE107425</t>
  </si>
  <si>
    <t>RE107965</t>
  </si>
  <si>
    <t>Footpath os no25 front street the sun pub next to lampost v563</t>
  </si>
  <si>
    <t>XX046-3900028597</t>
  </si>
  <si>
    <t>RE107596</t>
  </si>
  <si>
    <t>7 Osborne Avenue Doncaster dn6 7sy</t>
  </si>
  <si>
    <t>WOODLANDS FAIR VIEW AVENUE</t>
  </si>
  <si>
    <t>WOODLANDS</t>
  </si>
  <si>
    <t>DN6 7SY</t>
  </si>
  <si>
    <t>RE107597</t>
  </si>
  <si>
    <t>RE107598</t>
  </si>
  <si>
    <t>XX043-3900028886</t>
  </si>
  <si>
    <t>RE107700</t>
  </si>
  <si>
    <t>EAST GATESHEAD ALBANY ROAD FROM QUARRYFIELD ROAD TO SOUTH SHORE ROAD</t>
  </si>
  <si>
    <t>EAST GATESHEAD</t>
  </si>
  <si>
    <t>RE107701</t>
  </si>
  <si>
    <t>XX042-3900028946</t>
  </si>
  <si>
    <t>RE107645</t>
  </si>
  <si>
    <t>KENTON KENTON ROAD</t>
  </si>
  <si>
    <t>KENTON</t>
  </si>
  <si>
    <t>NE33BW</t>
  </si>
  <si>
    <t>RE107644</t>
  </si>
  <si>
    <t>XX046-3900029247</t>
  </si>
  <si>
    <t>RE107881</t>
  </si>
  <si>
    <t xml:space="preserve">Garden of croft cottage </t>
  </si>
  <si>
    <t>GILBERDYKE SCALBY LANE</t>
  </si>
  <si>
    <t>GILBERDYKE</t>
  </si>
  <si>
    <t>HU152UX</t>
  </si>
  <si>
    <t>RE107882</t>
  </si>
  <si>
    <t>Footway of croft cottage</t>
  </si>
  <si>
    <t>RE107883</t>
  </si>
  <si>
    <t>Vegre os croft cottage</t>
  </si>
  <si>
    <t>RE107884</t>
  </si>
  <si>
    <t>Verge os croft cottage</t>
  </si>
  <si>
    <t>RE107885</t>
  </si>
  <si>
    <t>Verge os alder cottahe</t>
  </si>
  <si>
    <t>RE107886</t>
  </si>
  <si>
    <t>Garden of alder cottage</t>
  </si>
  <si>
    <t>RE107887</t>
  </si>
  <si>
    <t>Footway of alder cottage</t>
  </si>
  <si>
    <t>XX048-3900029267</t>
  </si>
  <si>
    <t>RE107570</t>
  </si>
  <si>
    <t>In fotpahr out side 37</t>
  </si>
  <si>
    <t>ARMLEY ARMLEY GRANGE MOUNT</t>
  </si>
  <si>
    <t>XX044-3900029348</t>
  </si>
  <si>
    <t>RE107609</t>
  </si>
  <si>
    <t>54 brankin drive darlington</t>
  </si>
  <si>
    <t>DARLINGTON BRANKIN DRIVE</t>
  </si>
  <si>
    <t>RE107608</t>
  </si>
  <si>
    <t>XX044-3900029387</t>
  </si>
  <si>
    <t>RE107650</t>
  </si>
  <si>
    <t xml:space="preserve">Left of gate way .2 in footpath </t>
  </si>
  <si>
    <t>WEST AUCKLAND ETHERLEY BANK</t>
  </si>
  <si>
    <t>WEST AUCKLAND</t>
  </si>
  <si>
    <t>DL149SL</t>
  </si>
  <si>
    <t>RE107651</t>
  </si>
  <si>
    <t>Outside 21 outside gateway in rd</t>
  </si>
  <si>
    <t>XX046-3900029402</t>
  </si>
  <si>
    <t>RE107719</t>
  </si>
  <si>
    <t>Footpath outside 637</t>
  </si>
  <si>
    <t>NEWMILLERDAM BARNSLEY ROAD</t>
  </si>
  <si>
    <t>NEWMILLERDAM</t>
  </si>
  <si>
    <t>RE107720</t>
  </si>
  <si>
    <t>Road outside 637</t>
  </si>
  <si>
    <t>XX046-3900029424</t>
  </si>
  <si>
    <t>RE107968</t>
  </si>
  <si>
    <t>CASTLEFORD BORROWDALE DRIVE</t>
  </si>
  <si>
    <t>WF102NX</t>
  </si>
  <si>
    <t>RE107969</t>
  </si>
  <si>
    <t>RE107970</t>
  </si>
  <si>
    <t>XX041-3900029452</t>
  </si>
  <si>
    <t>RE107641</t>
  </si>
  <si>
    <t>Fp outside new flats 1-3</t>
  </si>
  <si>
    <t>XX042-3900029460</t>
  </si>
  <si>
    <t>RE107786</t>
  </si>
  <si>
    <t>Footpath opposite no 17 Crispin road near lampost 1451B</t>
  </si>
  <si>
    <t>BERWICK-UPON-TWEED CRISPIN ROAD</t>
  </si>
  <si>
    <t>BERWICK-UPON-TWEED</t>
  </si>
  <si>
    <t>RE107787</t>
  </si>
  <si>
    <t>Footpath os no17 Crispin road next to bus stop T995541</t>
  </si>
  <si>
    <t>RE107982</t>
  </si>
  <si>
    <t>Verge os 4</t>
  </si>
  <si>
    <t>RE107983</t>
  </si>
  <si>
    <t>Fp os 4</t>
  </si>
  <si>
    <t>XX049-3900029619</t>
  </si>
  <si>
    <t>RE107452</t>
  </si>
  <si>
    <t>in footpath at no 27</t>
  </si>
  <si>
    <t>HUDDERSFIELD GREAT NORTHERN STREET</t>
  </si>
  <si>
    <t>hd16ay</t>
  </si>
  <si>
    <t>XX044-3900029664</t>
  </si>
  <si>
    <t>RE106822</t>
  </si>
  <si>
    <t xml:space="preserve">LHS of teacher time </t>
  </si>
  <si>
    <t>THE EAGLE (TEACHER TIME) ROTHBURY ROAD</t>
  </si>
  <si>
    <t>TS3 7NP</t>
  </si>
  <si>
    <t>XX046-3900029691</t>
  </si>
  <si>
    <t>RE107765</t>
  </si>
  <si>
    <t>117 Doncaster Road wakefield wf1 5dy</t>
  </si>
  <si>
    <t>WAKEFIELD DONCASTER ROAD</t>
  </si>
  <si>
    <t>WF1 5DY</t>
  </si>
  <si>
    <t>XX045-3900029798</t>
  </si>
  <si>
    <t>RE107770</t>
  </si>
  <si>
    <t xml:space="preserve">Road outside bakery </t>
  </si>
  <si>
    <t>RIPON WESTGATE</t>
  </si>
  <si>
    <t>XX042-3900029810</t>
  </si>
  <si>
    <t>RE107581</t>
  </si>
  <si>
    <t>Footway near building</t>
  </si>
  <si>
    <t>HEATON 55 Flat 3HEATON ROAD</t>
  </si>
  <si>
    <t>RE107580</t>
  </si>
  <si>
    <t>F/way of no 55</t>
  </si>
  <si>
    <t>RE107935</t>
  </si>
  <si>
    <t>XX041-3900030040</t>
  </si>
  <si>
    <t>RE107675</t>
  </si>
  <si>
    <t>No 29</t>
  </si>
  <si>
    <t>WORKINGTON DERWENT ROAD</t>
  </si>
  <si>
    <t>RE107676</t>
  </si>
  <si>
    <t>RE107677</t>
  </si>
  <si>
    <t>RE107674</t>
  </si>
  <si>
    <t>XX042-3900030060</t>
  </si>
  <si>
    <t>RE107573</t>
  </si>
  <si>
    <t>SOUTH GOSFORTH AUDLEY ROAD</t>
  </si>
  <si>
    <t>NE31QX</t>
  </si>
  <si>
    <t>RE107574</t>
  </si>
  <si>
    <t>RE107741</t>
  </si>
  <si>
    <t>RE107742</t>
  </si>
  <si>
    <t>XX042-3900030270</t>
  </si>
  <si>
    <t>RE107930</t>
  </si>
  <si>
    <t>Outside front door ov 60b</t>
  </si>
  <si>
    <t>NORTH SHIELDS BEDFORD STREET</t>
  </si>
  <si>
    <t>RE107931</t>
  </si>
  <si>
    <t>Over road from 60b</t>
  </si>
  <si>
    <t>RE107932</t>
  </si>
  <si>
    <t>In road outside of 61</t>
  </si>
  <si>
    <t>XX046-3900030426</t>
  </si>
  <si>
    <t>RE107693</t>
  </si>
  <si>
    <t>Yo43 3by</t>
  </si>
  <si>
    <t>MARKET WEIGHTON PRINCESS CLOSE</t>
  </si>
  <si>
    <t>YO43 3BY</t>
  </si>
  <si>
    <t>RE107694</t>
  </si>
  <si>
    <t>RE107691</t>
  </si>
  <si>
    <t>RE107692</t>
  </si>
  <si>
    <t>XX049-3900030478</t>
  </si>
  <si>
    <t>RE107486</t>
  </si>
  <si>
    <t>SCHOLES SCHOLES LANE</t>
  </si>
  <si>
    <t>BD19 6LX</t>
  </si>
  <si>
    <t>RE107345</t>
  </si>
  <si>
    <t>RE107346</t>
  </si>
  <si>
    <t>RE107347</t>
  </si>
  <si>
    <t>XX043-3900030525</t>
  </si>
  <si>
    <t>RE107667</t>
  </si>
  <si>
    <t>Footpath outside 95 The Broadway</t>
  </si>
  <si>
    <t>GRINDON THE BROADWAY</t>
  </si>
  <si>
    <t>GRINDON</t>
  </si>
  <si>
    <t>RE107668</t>
  </si>
  <si>
    <t>RE107666</t>
  </si>
  <si>
    <t>Bus Stop bay outside 95 The Broadway</t>
  </si>
  <si>
    <t>XX048-3900030615</t>
  </si>
  <si>
    <t>RE107877</t>
  </si>
  <si>
    <t>DRIGHLINGTON MOORSIDE DRIVE</t>
  </si>
  <si>
    <t>DRIGHLINGTON</t>
  </si>
  <si>
    <t>RE107878</t>
  </si>
  <si>
    <t>XX048-3900030628</t>
  </si>
  <si>
    <t>RE107794</t>
  </si>
  <si>
    <t xml:space="preserve">In road out side 25 </t>
  </si>
  <si>
    <t>LEDSTON LUCK LEDSTON LUCK COTTAGES</t>
  </si>
  <si>
    <t>LEDSTON LUCK</t>
  </si>
  <si>
    <t>RE107795</t>
  </si>
  <si>
    <t xml:space="preserve">In parking bay out side 25 </t>
  </si>
  <si>
    <t>RE107797</t>
  </si>
  <si>
    <t xml:space="preserve">Fotpahr out side25 </t>
  </si>
  <si>
    <t>RE107793</t>
  </si>
  <si>
    <t xml:space="preserve">In verge oppersite 25 </t>
  </si>
  <si>
    <t>RE107796</t>
  </si>
  <si>
    <t xml:space="preserve">In footpath out side 25 </t>
  </si>
  <si>
    <t>RE107798</t>
  </si>
  <si>
    <t xml:space="preserve">In garden 25 </t>
  </si>
  <si>
    <t>XX048-3900030642</t>
  </si>
  <si>
    <t>RE107814</t>
  </si>
  <si>
    <t>BRAMLEY WHITECOTE HILL</t>
  </si>
  <si>
    <t>RE107815</t>
  </si>
  <si>
    <t>RE107987</t>
  </si>
  <si>
    <t>In verge out side 29</t>
  </si>
  <si>
    <t>RE107988</t>
  </si>
  <si>
    <t xml:space="preserve">In verge opp 29 </t>
  </si>
  <si>
    <t>XX048-3900030812</t>
  </si>
  <si>
    <t>RE107985</t>
  </si>
  <si>
    <t>HEADINGLEY ESTCOURT AVENUE</t>
  </si>
  <si>
    <t>HEADINGLEY</t>
  </si>
  <si>
    <t>XX044-3900030862</t>
  </si>
  <si>
    <t>RE107689</t>
  </si>
  <si>
    <t>15 billy row green</t>
  </si>
  <si>
    <t>BILLY ROW BILLY ROW GREEN</t>
  </si>
  <si>
    <t>BILLY ROW</t>
  </si>
  <si>
    <t>DL15 9TA</t>
  </si>
  <si>
    <t>RE107690</t>
  </si>
  <si>
    <t>RE107812</t>
  </si>
  <si>
    <t>Footpath outside 128</t>
  </si>
  <si>
    <t>XX046-3900030870</t>
  </si>
  <si>
    <t>RE107947</t>
  </si>
  <si>
    <t>Acorn House York Road Selby y086nu</t>
  </si>
  <si>
    <t>CLIFFE YORK ROAD</t>
  </si>
  <si>
    <t>CLIFFE</t>
  </si>
  <si>
    <t>YO86NU</t>
  </si>
  <si>
    <t>RE107951</t>
  </si>
  <si>
    <t xml:space="preserve">Acorn House York Road Selby yo86nu </t>
  </si>
  <si>
    <t>RE107952</t>
  </si>
  <si>
    <t>RE107953</t>
  </si>
  <si>
    <t>RE107948</t>
  </si>
  <si>
    <t>Acorn House York Road Selby yo86nu</t>
  </si>
  <si>
    <t>RE107949</t>
  </si>
  <si>
    <t>RE107950</t>
  </si>
  <si>
    <t>RE107687</t>
  </si>
  <si>
    <t>Acorn House York Road Selby Yo86nu</t>
  </si>
  <si>
    <t>XX044-3900031017</t>
  </si>
  <si>
    <t>RE107656</t>
  </si>
  <si>
    <t>Outside  no6</t>
  </si>
  <si>
    <t>STOCKTON-ON-TEES 6 ELEANOR PLACE</t>
  </si>
  <si>
    <t>STOCKTON-ON-TEES</t>
  </si>
  <si>
    <t>TS18 3JF</t>
  </si>
  <si>
    <t>RE107657</t>
  </si>
  <si>
    <t>Outside no 5</t>
  </si>
  <si>
    <t>RC99233</t>
  </si>
  <si>
    <t>Bottom of garden</t>
  </si>
  <si>
    <t>RE107788</t>
  </si>
  <si>
    <t>RE107909</t>
  </si>
  <si>
    <t>RE107910</t>
  </si>
  <si>
    <t>XX045-3900032550</t>
  </si>
  <si>
    <t>RE107661</t>
  </si>
  <si>
    <t>Garden of 43</t>
  </si>
  <si>
    <t>CLIFTON KINGSWAY NORTH</t>
  </si>
  <si>
    <t>RC99060</t>
  </si>
  <si>
    <t>RC99061</t>
  </si>
  <si>
    <t>RE107660</t>
  </si>
  <si>
    <t>Fp os 43</t>
  </si>
  <si>
    <t>RE107546</t>
  </si>
  <si>
    <t>Jnc station road queens road verge</t>
  </si>
  <si>
    <t>Queens Road Station Road Jnc</t>
  </si>
  <si>
    <t>Bfd</t>
  </si>
  <si>
    <t>BD14SF</t>
  </si>
  <si>
    <t>XX055-5100002370</t>
  </si>
  <si>
    <t>RE107426</t>
  </si>
  <si>
    <t>Outside cooplands</t>
  </si>
  <si>
    <t>ACOMB YORK ROAD</t>
  </si>
  <si>
    <t>XX058-5100003943</t>
  </si>
  <si>
    <t>RE107505</t>
  </si>
  <si>
    <t>Rear of 19</t>
  </si>
  <si>
    <t xml:space="preserve"> 19 Station View</t>
  </si>
  <si>
    <t>RE107506</t>
  </si>
  <si>
    <t>Rear of 17</t>
  </si>
  <si>
    <t>XX058-5100008611</t>
  </si>
  <si>
    <t>RE107484</t>
  </si>
  <si>
    <t>BEESTON COTTINGLEY DRIVE</t>
  </si>
  <si>
    <t>BEESTON</t>
  </si>
  <si>
    <t>RE107483</t>
  </si>
  <si>
    <t>Footpath os21</t>
  </si>
  <si>
    <t>RC99047</t>
  </si>
  <si>
    <t>RE107341</t>
  </si>
  <si>
    <t>outside 5</t>
  </si>
  <si>
    <t>RE107342</t>
  </si>
  <si>
    <t xml:space="preserve">outside 5 side of junction </t>
  </si>
  <si>
    <t>RE107343</t>
  </si>
  <si>
    <t>XX052-5100014103</t>
  </si>
  <si>
    <t>RE107088</t>
  </si>
  <si>
    <t xml:space="preserve">Footpath Newburn road opposite junc Mayfield avenue </t>
  </si>
  <si>
    <t>NEWBURN NEWBURN ROAD</t>
  </si>
  <si>
    <t>NEWBURN</t>
  </si>
  <si>
    <t>NE 15 9BW</t>
  </si>
  <si>
    <t>RE107091</t>
  </si>
  <si>
    <t>Footpath Newburn rd near lamp post 24n25</t>
  </si>
  <si>
    <t>RE107089</t>
  </si>
  <si>
    <t xml:space="preserve">In road Newburn rd opposite Mayfield avenue </t>
  </si>
  <si>
    <t>RE107090</t>
  </si>
  <si>
    <t>RE107080</t>
  </si>
  <si>
    <t>Footpath near herras fencing Newburn rd opposite junc of parkside</t>
  </si>
  <si>
    <t>RE107081</t>
  </si>
  <si>
    <t>RE107082</t>
  </si>
  <si>
    <t>RE107083</t>
  </si>
  <si>
    <t xml:space="preserve">Footpath Newburn rd  opposite denecroft building </t>
  </si>
  <si>
    <t>RE107084</t>
  </si>
  <si>
    <t>RE107085</t>
  </si>
  <si>
    <t>RE107086</t>
  </si>
  <si>
    <t>RE107087</t>
  </si>
  <si>
    <t>XX056-5100014214</t>
  </si>
  <si>
    <t>RE107702</t>
  </si>
  <si>
    <t xml:space="preserve">footpath os caravan shop </t>
  </si>
  <si>
    <t>Lock Lane Riverside Car Sales</t>
  </si>
  <si>
    <t>WF10 2JU</t>
  </si>
  <si>
    <t>RE107703</t>
  </si>
  <si>
    <t xml:space="preserve">road os caravan shop </t>
  </si>
  <si>
    <t>RE107704</t>
  </si>
  <si>
    <t xml:space="preserve">vent hole one call shop </t>
  </si>
  <si>
    <t>XX052-5100017002</t>
  </si>
  <si>
    <t>RE107058</t>
  </si>
  <si>
    <t>O/s no 294</t>
  </si>
  <si>
    <t>THROCKLEY 298 296VALLUM ROAD</t>
  </si>
  <si>
    <t>THROCKLEY</t>
  </si>
  <si>
    <t>RE107059</t>
  </si>
  <si>
    <t>F/p o/s 292</t>
  </si>
  <si>
    <t>XX057-5100017271</t>
  </si>
  <si>
    <t>RE107740</t>
  </si>
  <si>
    <t xml:space="preserve">Opp Church </t>
  </si>
  <si>
    <t xml:space="preserve">Bowling Old Lane  Opp Church </t>
  </si>
  <si>
    <t>BD5 8HL</t>
  </si>
  <si>
    <t>XX055-5100017464</t>
  </si>
  <si>
    <t>RE107613</t>
  </si>
  <si>
    <t>Outside flats</t>
  </si>
  <si>
    <t>SCARBOROUGH SEAMER ROAD</t>
  </si>
  <si>
    <t>RE107614</t>
  </si>
  <si>
    <t>Accountants</t>
  </si>
  <si>
    <t>RE107120</t>
  </si>
  <si>
    <t>Outsdie chevin housr</t>
  </si>
  <si>
    <t>RE107121</t>
  </si>
  <si>
    <t xml:space="preserve">Outside chevin house </t>
  </si>
  <si>
    <t>RE107122</t>
  </si>
  <si>
    <t>XX055-5100017945</t>
  </si>
  <si>
    <t>RE107329</t>
  </si>
  <si>
    <t>Path</t>
  </si>
  <si>
    <t>NEWBY CROSS LANE</t>
  </si>
  <si>
    <t>YO12 6DQ</t>
  </si>
  <si>
    <t>RE107331</t>
  </si>
  <si>
    <t>RE107332</t>
  </si>
  <si>
    <t>RE107334</t>
  </si>
  <si>
    <t>RE107326</t>
  </si>
  <si>
    <t>61 verge</t>
  </si>
  <si>
    <t>RE107327</t>
  </si>
  <si>
    <t>RE107328</t>
  </si>
  <si>
    <t>RE107330</t>
  </si>
  <si>
    <t>RE107333</t>
  </si>
  <si>
    <t>RE107335</t>
  </si>
  <si>
    <t>RE107336</t>
  </si>
  <si>
    <t>RE107977</t>
  </si>
  <si>
    <t xml:space="preserve">verge outside 566 Halifax road </t>
  </si>
  <si>
    <t>XX055-5100018196</t>
  </si>
  <si>
    <t>RE107412</t>
  </si>
  <si>
    <t>Outside 301</t>
  </si>
  <si>
    <t>NEWBY 301 SCALBY ROAD</t>
  </si>
  <si>
    <t>RE107413</t>
  </si>
  <si>
    <t>RE107414</t>
  </si>
  <si>
    <t>Outside 299</t>
  </si>
  <si>
    <t>5100019161/A</t>
  </si>
  <si>
    <t>RE107319</t>
  </si>
  <si>
    <t>In road opp mills</t>
  </si>
  <si>
    <t xml:space="preserve">Huddersfield Road Wyke Mills </t>
  </si>
  <si>
    <t>BD128JY</t>
  </si>
  <si>
    <t>RE107516</t>
  </si>
  <si>
    <t>Opp wyke mills in road</t>
  </si>
  <si>
    <t>RE107639</t>
  </si>
  <si>
    <t>Road near bt post 2052</t>
  </si>
  <si>
    <t>RE107640</t>
  </si>
  <si>
    <t>Road near lamppost 151</t>
  </si>
  <si>
    <t>XX051-5100019922</t>
  </si>
  <si>
    <t>RE105767</t>
  </si>
  <si>
    <t>In footpath os illusion hair</t>
  </si>
  <si>
    <t>WORKINGTON BOWNESS COURT</t>
  </si>
  <si>
    <t>RE105768</t>
  </si>
  <si>
    <t>Im road os illusion hair</t>
  </si>
  <si>
    <t>RE107745</t>
  </si>
  <si>
    <t>First hole on hainsworth road junction belton road to the left</t>
  </si>
  <si>
    <t>RE107746</t>
  </si>
  <si>
    <t xml:space="preserve">Hainsworth Road Junction belton road to the left </t>
  </si>
  <si>
    <t>RE107748</t>
  </si>
  <si>
    <t>Top hole outside  umber 51 Hainsworth Road  (belton house)</t>
  </si>
  <si>
    <t>RE107750</t>
  </si>
  <si>
    <t xml:space="preserve">Top hole outside number 51 Hainsworth Road </t>
  </si>
  <si>
    <t>RE107751</t>
  </si>
  <si>
    <t xml:space="preserve">Hole under drive boards middle of drive of number 51 Hainsworth Road </t>
  </si>
  <si>
    <t>RE107753</t>
  </si>
  <si>
    <t>3rd hole down from 51 Hainsworth Road belton house</t>
  </si>
  <si>
    <t>RE107754</t>
  </si>
  <si>
    <t xml:space="preserve">4th hole down outside 51 Hainsworth Road belton house </t>
  </si>
  <si>
    <t>RE107755</t>
  </si>
  <si>
    <t xml:space="preserve">Footpath next to hole 4 outside number 51 Hainsworth Road belton house </t>
  </si>
  <si>
    <t>RE107756</t>
  </si>
  <si>
    <t xml:space="preserve">5th hole down outside  number 51 Hainsworth Road belton house </t>
  </si>
  <si>
    <t>RE107757</t>
  </si>
  <si>
    <t xml:space="preserve">Bottom hole outside number 51 Hainsworth Road belton house </t>
  </si>
  <si>
    <t>RE107760</t>
  </si>
  <si>
    <t xml:space="preserve">Next to property 1 low house Farm court </t>
  </si>
  <si>
    <t>RE107761</t>
  </si>
  <si>
    <t xml:space="preserve">Hole next to property number 1 low house Farm court </t>
  </si>
  <si>
    <t>RE107762</t>
  </si>
  <si>
    <t xml:space="preserve">Hole next to Duct next to property number 1 low house Farm court </t>
  </si>
  <si>
    <t>RE107809</t>
  </si>
  <si>
    <t>Road outside number 1 croft field</t>
  </si>
  <si>
    <t>RE107065</t>
  </si>
  <si>
    <t xml:space="preserve">Footpath on junction with the mallards </t>
  </si>
  <si>
    <t>RE107066</t>
  </si>
  <si>
    <t xml:space="preserve">Footpath junction with the mallards </t>
  </si>
  <si>
    <t>RE107067</t>
  </si>
  <si>
    <t xml:space="preserve">Road near junction with the mallards </t>
  </si>
  <si>
    <t>RE107068</t>
  </si>
  <si>
    <t>Footpath outside number 36</t>
  </si>
  <si>
    <t>RE107747</t>
  </si>
  <si>
    <t xml:space="preserve">Grass verge banking on hainsworth road junction belton road </t>
  </si>
  <si>
    <t>RE107749</t>
  </si>
  <si>
    <t xml:space="preserve">Kerb outside number 51 Hainsworth Road </t>
  </si>
  <si>
    <t>RE107752</t>
  </si>
  <si>
    <t>RE107758</t>
  </si>
  <si>
    <t xml:space="preserve">Hole next to property number 51 Hainsworth Road belton house </t>
  </si>
  <si>
    <t>RE107759</t>
  </si>
  <si>
    <t>Hole next to property number 1 croftfield</t>
  </si>
  <si>
    <t>XX057-5100020751</t>
  </si>
  <si>
    <t>RE107584</t>
  </si>
  <si>
    <t>Footpath outside no7</t>
  </si>
  <si>
    <t>LIDGET GREEN BIRKS AVENUE</t>
  </si>
  <si>
    <t>LIDGET GREEN</t>
  </si>
  <si>
    <t>RE107583</t>
  </si>
  <si>
    <t>XX053-5100021114</t>
  </si>
  <si>
    <t>RE107602</t>
  </si>
  <si>
    <t xml:space="preserve">BUS STOP OS 302 DURHAM ROAD </t>
  </si>
  <si>
    <t>BLACKHILL DURHAM ROAD</t>
  </si>
  <si>
    <t>BLACKHILL</t>
  </si>
  <si>
    <t>RE107603</t>
  </si>
  <si>
    <t>XX057-5100021215</t>
  </si>
  <si>
    <t>RE107582</t>
  </si>
  <si>
    <t xml:space="preserve">Opposite tesla alarms </t>
  </si>
  <si>
    <t>Thornton Rd  688</t>
  </si>
  <si>
    <t>BD133PZ</t>
  </si>
  <si>
    <t>RE107612</t>
  </si>
  <si>
    <t>RE107696</t>
  </si>
  <si>
    <t>RE107697</t>
  </si>
  <si>
    <t>Road os 648</t>
  </si>
  <si>
    <t>RE107450</t>
  </si>
  <si>
    <t>Footpath on corner of no12 church st</t>
  </si>
  <si>
    <t>RE107451</t>
  </si>
  <si>
    <t>Outside gates for drive at no12</t>
  </si>
  <si>
    <t>XX058-5100021541</t>
  </si>
  <si>
    <t>RE107637</t>
  </si>
  <si>
    <t>BRAMHOPE OLD LANE</t>
  </si>
  <si>
    <t>RE107636</t>
  </si>
  <si>
    <t>Road 26</t>
  </si>
  <si>
    <t>RE107303</t>
  </si>
  <si>
    <t>Outside garage shutter door</t>
  </si>
  <si>
    <t>RE107304</t>
  </si>
  <si>
    <t xml:space="preserve">Footway outside garage shutter door </t>
  </si>
  <si>
    <t>RE107305</t>
  </si>
  <si>
    <t xml:space="preserve">Outside garage shutter door </t>
  </si>
  <si>
    <t>RE107306</t>
  </si>
  <si>
    <t xml:space="preserve">Carriageway outside garage shutter door </t>
  </si>
  <si>
    <t>RE107307</t>
  </si>
  <si>
    <t>Outside number 10</t>
  </si>
  <si>
    <t>RE107366</t>
  </si>
  <si>
    <t>Junction west parade and blackwall</t>
  </si>
  <si>
    <t>RE107187</t>
  </si>
  <si>
    <t>Outside number 2</t>
  </si>
  <si>
    <t>XX053-5100022629</t>
  </si>
  <si>
    <t>RE107619</t>
  </si>
  <si>
    <t>Charles church flats</t>
  </si>
  <si>
    <t>DURHAM CITY THE SANDS</t>
  </si>
  <si>
    <t>RE107620</t>
  </si>
  <si>
    <t>Junction to car park of charles church flats</t>
  </si>
  <si>
    <t>XX056-5100022775</t>
  </si>
  <si>
    <t>RE105152</t>
  </si>
  <si>
    <t xml:space="preserve">footpath opposite the unicorn pub </t>
  </si>
  <si>
    <t xml:space="preserve"> 19 bondgate Selby </t>
  </si>
  <si>
    <t xml:space="preserve">yo8 3lx </t>
  </si>
  <si>
    <t>RE105280</t>
  </si>
  <si>
    <t>In footpath of 37</t>
  </si>
  <si>
    <t>Howbank Rd  37</t>
  </si>
  <si>
    <t>Egremont</t>
  </si>
  <si>
    <t>XX059-5100024240</t>
  </si>
  <si>
    <t>RE107441</t>
  </si>
  <si>
    <t>footpath end of drive no 73</t>
  </si>
  <si>
    <t>ILLINGWORTH SCHOOL LANE</t>
  </si>
  <si>
    <t>RE107244</t>
  </si>
  <si>
    <t>XX059-5100024505</t>
  </si>
  <si>
    <t>RE107200</t>
  </si>
  <si>
    <t xml:space="preserve">Outside 26 </t>
  </si>
  <si>
    <t xml:space="preserve"> Occupation Lane </t>
  </si>
  <si>
    <t>HX2 9RL</t>
  </si>
  <si>
    <t>RE107201</t>
  </si>
  <si>
    <t>5100024861/A</t>
  </si>
  <si>
    <t>RE107356</t>
  </si>
  <si>
    <t xml:space="preserve"> 11 Livingstone Close</t>
  </si>
  <si>
    <t>BD2 1NL</t>
  </si>
  <si>
    <t>RE107355</t>
  </si>
  <si>
    <t>Garden of 11</t>
  </si>
  <si>
    <t>XX053-5100025394</t>
  </si>
  <si>
    <t>RE106012</t>
  </si>
  <si>
    <t>In garden of no.4 3m from lamp post noC6050</t>
  </si>
  <si>
    <t>SOUTH SHIELDS FAWCETT WAY</t>
  </si>
  <si>
    <t>NE33 1TT</t>
  </si>
  <si>
    <t>XX058-5100025656</t>
  </si>
  <si>
    <t>RE106663</t>
  </si>
  <si>
    <t xml:space="preserve">The old vicarage </t>
  </si>
  <si>
    <t>THORNER BRAMHAM ROAD</t>
  </si>
  <si>
    <t>THORNER</t>
  </si>
  <si>
    <t>XX052-5100026013</t>
  </si>
  <si>
    <t>RE107431</t>
  </si>
  <si>
    <t xml:space="preserve">Footpath Coast Road e/b between Silverlink and Norham Road North Shields </t>
  </si>
  <si>
    <t>NORTH TYNESIDE COAST ROAD</t>
  </si>
  <si>
    <t>NORTH TYNESIDE</t>
  </si>
  <si>
    <t>NE28 9AD</t>
  </si>
  <si>
    <t>RE107434</t>
  </si>
  <si>
    <t>RE107432</t>
  </si>
  <si>
    <t xml:space="preserve">Verge Coast Road e/b between Silverlink and Norham Road North Shields </t>
  </si>
  <si>
    <t>RE107433</t>
  </si>
  <si>
    <t>XX055-5100026248</t>
  </si>
  <si>
    <t>RE107213</t>
  </si>
  <si>
    <t>Fp os no 2</t>
  </si>
  <si>
    <t>FERRENSBY HARROGATE ROAD</t>
  </si>
  <si>
    <t>FERRENSBY</t>
  </si>
  <si>
    <t>RE107848</t>
  </si>
  <si>
    <t>RE107851</t>
  </si>
  <si>
    <t xml:space="preserve">Verge and abit of footpath </t>
  </si>
  <si>
    <t>RE107233</t>
  </si>
  <si>
    <t xml:space="preserve">170 Edgehill Road </t>
  </si>
  <si>
    <t>CA1 3SA</t>
  </si>
  <si>
    <t>RE107710</t>
  </si>
  <si>
    <t>Outside 95</t>
  </si>
  <si>
    <t>RE107712</t>
  </si>
  <si>
    <t>Outside no 95</t>
  </si>
  <si>
    <t>RE107714</t>
  </si>
  <si>
    <t>RE107715</t>
  </si>
  <si>
    <t>Opposite 93</t>
  </si>
  <si>
    <t>RE107709</t>
  </si>
  <si>
    <t>Outside 95 welton road</t>
  </si>
  <si>
    <t>RE107711</t>
  </si>
  <si>
    <t>RE107713</t>
  </si>
  <si>
    <t>XX057-5100026633</t>
  </si>
  <si>
    <t>RE107112</t>
  </si>
  <si>
    <t xml:space="preserve">Footpath above roundabout </t>
  </si>
  <si>
    <t>SKIPTON GARGRAVE ROAD</t>
  </si>
  <si>
    <t>SKIPTON</t>
  </si>
  <si>
    <t>BD23 1UW</t>
  </si>
  <si>
    <t>XX053-5100027061</t>
  </si>
  <si>
    <t>RE107239</t>
  </si>
  <si>
    <t>Road out front of side gate to no 7</t>
  </si>
  <si>
    <t>STELLA AGED MINERS HOMES</t>
  </si>
  <si>
    <t>STELLA</t>
  </si>
  <si>
    <t>RE107240</t>
  </si>
  <si>
    <t xml:space="preserve">Road at the right of no 6 gable end  </t>
  </si>
  <si>
    <t>RE106642</t>
  </si>
  <si>
    <t xml:space="preserve">In garden of 103 </t>
  </si>
  <si>
    <t>Newcastle Road  103 And 103a</t>
  </si>
  <si>
    <t>NE34 9AA</t>
  </si>
  <si>
    <t>RE106643</t>
  </si>
  <si>
    <t xml:space="preserve">In garden of no 103 front door </t>
  </si>
  <si>
    <t>RE106645</t>
  </si>
  <si>
    <t>In garden 103a</t>
  </si>
  <si>
    <t>XX056-5100027370</t>
  </si>
  <si>
    <t>RE107649</t>
  </si>
  <si>
    <t>In verge outside 288</t>
  </si>
  <si>
    <t>COTTINGHAM HALLGATE</t>
  </si>
  <si>
    <t>HU16 4BQ</t>
  </si>
  <si>
    <t>XX053-5100027418</t>
  </si>
  <si>
    <t>RE107074</t>
  </si>
  <si>
    <t>In verge next to front gate of the property</t>
  </si>
  <si>
    <t>CHESTER-LE-STREET WYNYARD</t>
  </si>
  <si>
    <t>CHESTER-LE-STREET</t>
  </si>
  <si>
    <t>XX054-5100027428</t>
  </si>
  <si>
    <t>RE106630</t>
  </si>
  <si>
    <t>Garden of no107</t>
  </si>
  <si>
    <t>HARTLEPOOL 107 GRANVILLE AVENUE</t>
  </si>
  <si>
    <t>TS26 8NA</t>
  </si>
  <si>
    <t>RE106631</t>
  </si>
  <si>
    <t>Garden of no 107</t>
  </si>
  <si>
    <t>XX053-5100027451</t>
  </si>
  <si>
    <t>RE107646</t>
  </si>
  <si>
    <t xml:space="preserve">Road at junction of Zetland Square Dock Street Sunderland </t>
  </si>
  <si>
    <t>MONKWEARMOUTH ZETLAND SQUARE</t>
  </si>
  <si>
    <t>MONKWEARMOUTH</t>
  </si>
  <si>
    <t>SR60EF</t>
  </si>
  <si>
    <t>RE107647</t>
  </si>
  <si>
    <t xml:space="preserve">Footpath at junction of Zetland Square Dock Street Sunderland </t>
  </si>
  <si>
    <t>XX057-5100027462</t>
  </si>
  <si>
    <t>RE107188</t>
  </si>
  <si>
    <t xml:space="preserve">Footway outside 14 </t>
  </si>
  <si>
    <t>BOLTON ASHBOURNE HAVEN</t>
  </si>
  <si>
    <t>BOLTON</t>
  </si>
  <si>
    <t>BD24DN</t>
  </si>
  <si>
    <t>RE107512</t>
  </si>
  <si>
    <t>Footway outside no 10</t>
  </si>
  <si>
    <t>RE107513</t>
  </si>
  <si>
    <t>Footway outside no 4</t>
  </si>
  <si>
    <t>XX053-5100027525</t>
  </si>
  <si>
    <t>RE107113</t>
  </si>
  <si>
    <t>17Eastfields Stanley next to lamppost number 7691</t>
  </si>
  <si>
    <t>STANLEY 14 EASTFIELDS</t>
  </si>
  <si>
    <t>RE106624</t>
  </si>
  <si>
    <t>14 eastfields lawn front door</t>
  </si>
  <si>
    <t>RE107114</t>
  </si>
  <si>
    <t>Outside 17Eastfields Stanley nextto lamppost number 7691</t>
  </si>
  <si>
    <t>RE107115</t>
  </si>
  <si>
    <t>The corner of 17Eastfields Stanley</t>
  </si>
  <si>
    <t>RE107116</t>
  </si>
  <si>
    <t>The corner of 17Eastfields Stanley next to footpath</t>
  </si>
  <si>
    <t>RE107420</t>
  </si>
  <si>
    <t xml:space="preserve">Outside no 17 in grass verge </t>
  </si>
  <si>
    <t>XX053-5100027530</t>
  </si>
  <si>
    <t>RE107027</t>
  </si>
  <si>
    <t>Road outside radar training station South Foreshore Amusement Park South Shields NE332JZ</t>
  </si>
  <si>
    <t>SOUTH SHIELDS SOUTH PROMENADE</t>
  </si>
  <si>
    <t>NE332JZ</t>
  </si>
  <si>
    <t>RE107028</t>
  </si>
  <si>
    <t xml:space="preserve">Road outside radar training station South Foreshore Amusement Park South Shields </t>
  </si>
  <si>
    <t>RE107029</t>
  </si>
  <si>
    <t>XX053-5100027549</t>
  </si>
  <si>
    <t>RE107178</t>
  </si>
  <si>
    <t xml:space="preserve">outside number 99 springwell road </t>
  </si>
  <si>
    <t>WREKENTON SPRINGWELL ROAD</t>
  </si>
  <si>
    <t>WREKENTON</t>
  </si>
  <si>
    <t>ne97aa</t>
  </si>
  <si>
    <t>RE107180</t>
  </si>
  <si>
    <t>outside of 99 springwell road</t>
  </si>
  <si>
    <t>RE107179</t>
  </si>
  <si>
    <t xml:space="preserve">out side of 99 springwell road </t>
  </si>
  <si>
    <t>RE107177</t>
  </si>
  <si>
    <t xml:space="preserve">outside of 99 springwell road </t>
  </si>
  <si>
    <t>RE107348</t>
  </si>
  <si>
    <t>Garden of number 4</t>
  </si>
  <si>
    <t xml:space="preserve"> St Marys Close </t>
  </si>
  <si>
    <t xml:space="preserve">LS25 1HL </t>
  </si>
  <si>
    <t>RE107349</t>
  </si>
  <si>
    <t>RE107350</t>
  </si>
  <si>
    <t>Side garden behind fence of number  4</t>
  </si>
  <si>
    <t>RE107351</t>
  </si>
  <si>
    <t>Garden of number 5</t>
  </si>
  <si>
    <t>RE107352</t>
  </si>
  <si>
    <t xml:space="preserve">Garden of number 11 </t>
  </si>
  <si>
    <t>XX053-5100027613</t>
  </si>
  <si>
    <t>RE106617</t>
  </si>
  <si>
    <t xml:space="preserve">Outside 5 Hedgefield Cottages </t>
  </si>
  <si>
    <t>Ryton 7 Hedgefield Cottages</t>
  </si>
  <si>
    <t>RE106618</t>
  </si>
  <si>
    <t xml:space="preserve">Outside no 7 Hedgefield Cottages in footpath next to wall </t>
  </si>
  <si>
    <t>RE106619</t>
  </si>
  <si>
    <t xml:space="preserve">Outside no 7 Hedgefield Cottages in footpath </t>
  </si>
  <si>
    <t>XX054-5100027629</t>
  </si>
  <si>
    <t>RE106606</t>
  </si>
  <si>
    <t>HARTLEPOOL ABIGAIL WALK</t>
  </si>
  <si>
    <t>XX057-5100027759</t>
  </si>
  <si>
    <t>RE107150</t>
  </si>
  <si>
    <t>Os 14</t>
  </si>
  <si>
    <t>Stoneyridge Avenue  14</t>
  </si>
  <si>
    <t>BD9 6PA</t>
  </si>
  <si>
    <t>RE107151</t>
  </si>
  <si>
    <t>RE107152</t>
  </si>
  <si>
    <t>Os 18</t>
  </si>
  <si>
    <t>RC98698</t>
  </si>
  <si>
    <t>RC98699</t>
  </si>
  <si>
    <t>XX051-5100027834</t>
  </si>
  <si>
    <t>RE107295</t>
  </si>
  <si>
    <t>Outside 48</t>
  </si>
  <si>
    <t>Eskdale Avenue  48</t>
  </si>
  <si>
    <t>CA25QY</t>
  </si>
  <si>
    <t>XX059-5100028849</t>
  </si>
  <si>
    <t>RE107487</t>
  </si>
  <si>
    <t>Junction of Leeds road</t>
  </si>
  <si>
    <t>BIRSTALL MOAT HILL FARM DRIVE</t>
  </si>
  <si>
    <t>XX053-5100028850</t>
  </si>
  <si>
    <t>RE107050</t>
  </si>
  <si>
    <t xml:space="preserve">Outside no 16 in the footpath </t>
  </si>
  <si>
    <t>Brecon Place 18</t>
  </si>
  <si>
    <t>Perkinsville</t>
  </si>
  <si>
    <t>DH21HY</t>
  </si>
  <si>
    <t>RE107051</t>
  </si>
  <si>
    <t>In the footpath outside no 16</t>
  </si>
  <si>
    <t>XX054-5100029026</t>
  </si>
  <si>
    <t>RC98888</t>
  </si>
  <si>
    <t>St Marys community centre</t>
  </si>
  <si>
    <t>RE106786</t>
  </si>
  <si>
    <t xml:space="preserve"> Hull Rd</t>
  </si>
  <si>
    <t xml:space="preserve">Cottingham </t>
  </si>
  <si>
    <t>RE106831</t>
  </si>
  <si>
    <t>In alleyway of 19</t>
  </si>
  <si>
    <t>Sarsfield Rd 19</t>
  </si>
  <si>
    <t>Workington</t>
  </si>
  <si>
    <t>RE106832</t>
  </si>
  <si>
    <t xml:space="preserve">In alleyway of 19 sarsfield </t>
  </si>
  <si>
    <t>XX058-5100029052</t>
  </si>
  <si>
    <t>RE107259</t>
  </si>
  <si>
    <t>O/side no44</t>
  </si>
  <si>
    <t>BELLE ISLE BROOM NOOK</t>
  </si>
  <si>
    <t>BELLE ISLE</t>
  </si>
  <si>
    <t>LS103LR</t>
  </si>
  <si>
    <t>XX059-5100029082</t>
  </si>
  <si>
    <t>RE107309</t>
  </si>
  <si>
    <t>BATLEY INTAKE LANE</t>
  </si>
  <si>
    <t>RE107310</t>
  </si>
  <si>
    <t>Outside 36</t>
  </si>
  <si>
    <t>RE107311</t>
  </si>
  <si>
    <t>Drive 36</t>
  </si>
  <si>
    <t>XX053-5100029111</t>
  </si>
  <si>
    <t>RE107064</t>
  </si>
  <si>
    <t>Footpath outside of 13 Ross Lea</t>
  </si>
  <si>
    <t>SHINEY ROW ROSS LEA</t>
  </si>
  <si>
    <t>SHINEY ROW</t>
  </si>
  <si>
    <t>XX055-5100029150</t>
  </si>
  <si>
    <t>RE107721</t>
  </si>
  <si>
    <t>Opposite no 8</t>
  </si>
  <si>
    <t>RIPON MAWSON LANE</t>
  </si>
  <si>
    <t>RE107722</t>
  </si>
  <si>
    <t>Opposite no 9</t>
  </si>
  <si>
    <t>XX058-5100029218</t>
  </si>
  <si>
    <t>RE107482</t>
  </si>
  <si>
    <t>verge no16</t>
  </si>
  <si>
    <t>MIDDLETON RING ROAD MIDDLETON</t>
  </si>
  <si>
    <t>XX054-5100029235</t>
  </si>
  <si>
    <t>RE107170</t>
  </si>
  <si>
    <t xml:space="preserve">The Grove Junc Low Lane Middlesbrough </t>
  </si>
  <si>
    <t>Low Lane  The Grove Junc</t>
  </si>
  <si>
    <t>TS5 8DU</t>
  </si>
  <si>
    <t>RE107458</t>
  </si>
  <si>
    <t>Opposite asda</t>
  </si>
  <si>
    <t>RE107459</t>
  </si>
  <si>
    <t xml:space="preserve">Opposite asda </t>
  </si>
  <si>
    <t>RE107467</t>
  </si>
  <si>
    <t xml:space="preserve">Out side charity shop </t>
  </si>
  <si>
    <t>XX059-5100029263</t>
  </si>
  <si>
    <t>RE107272</t>
  </si>
  <si>
    <t>On grass verge near number 17</t>
  </si>
  <si>
    <t xml:space="preserve"> Dodge Holme Road </t>
  </si>
  <si>
    <t>Mixenden</t>
  </si>
  <si>
    <t>HX2 8PG</t>
  </si>
  <si>
    <t>XX052-5100029301</t>
  </si>
  <si>
    <t>RE107498</t>
  </si>
  <si>
    <t xml:space="preserve">Footpath opp Darnley rd junction off Park Rd </t>
  </si>
  <si>
    <t>ASHINGTON PARK ROAD</t>
  </si>
  <si>
    <t>RE107499</t>
  </si>
  <si>
    <t>Footpath opp Darnley rd junction</t>
  </si>
  <si>
    <t>RE107418</t>
  </si>
  <si>
    <t xml:space="preserve">Footpath opposite junction of wide lane and Albert road </t>
  </si>
  <si>
    <t>RE107554</t>
  </si>
  <si>
    <t>XX056-5100029324</t>
  </si>
  <si>
    <t>RE107462</t>
  </si>
  <si>
    <t>F/p outside no 19</t>
  </si>
  <si>
    <t>PONTEFRACT ST GILES AVENUE</t>
  </si>
  <si>
    <t>WF8 4BD</t>
  </si>
  <si>
    <t>XX053-5100029352</t>
  </si>
  <si>
    <t>RC99196</t>
  </si>
  <si>
    <t>Redmarsh 99</t>
  </si>
  <si>
    <t>NE10 8PT</t>
  </si>
  <si>
    <t>RE107283</t>
  </si>
  <si>
    <t>In footpath os num 87</t>
  </si>
  <si>
    <t>XX059-5100029353</t>
  </si>
  <si>
    <t>RE107507</t>
  </si>
  <si>
    <t>F/p outside no 17</t>
  </si>
  <si>
    <t>BRIGHOUSE GRANNY HALL LANE</t>
  </si>
  <si>
    <t>XX054-5100029381</t>
  </si>
  <si>
    <t>RE107436</t>
  </si>
  <si>
    <t xml:space="preserve">4 Raby square Hartlepool </t>
  </si>
  <si>
    <t>Raby Square  4</t>
  </si>
  <si>
    <t>TS24 8HH</t>
  </si>
  <si>
    <t>RE107435</t>
  </si>
  <si>
    <t xml:space="preserve">4 Raby Rd Hartlepool </t>
  </si>
  <si>
    <t>XX056-5100029434</t>
  </si>
  <si>
    <t>RE107442</t>
  </si>
  <si>
    <t>Footpath side of no 21</t>
  </si>
  <si>
    <t>Lime Crescent 21</t>
  </si>
  <si>
    <t>Walton/wakefield</t>
  </si>
  <si>
    <t>XX054-5100029454</t>
  </si>
  <si>
    <t>RE106977</t>
  </si>
  <si>
    <t xml:space="preserve">Outside no1 bedburn close grass verge </t>
  </si>
  <si>
    <t>CROOK BEDBURN CLOSE</t>
  </si>
  <si>
    <t>CROOK</t>
  </si>
  <si>
    <t>DL15 8QL</t>
  </si>
  <si>
    <t>XX052-5100029483</t>
  </si>
  <si>
    <t>RE106874</t>
  </si>
  <si>
    <t>Grass verge in garden of number 5</t>
  </si>
  <si>
    <t>Brookland Terrace 5</t>
  </si>
  <si>
    <t>North Shields</t>
  </si>
  <si>
    <t>NE29 8DS</t>
  </si>
  <si>
    <t>RE106849</t>
  </si>
  <si>
    <t>On drive to 42</t>
  </si>
  <si>
    <t>StockwellLane 42</t>
  </si>
  <si>
    <t>Knaresborough</t>
  </si>
  <si>
    <t>RE107316</t>
  </si>
  <si>
    <t>In driveway of no 42</t>
  </si>
  <si>
    <t>XX052-5100029561</t>
  </si>
  <si>
    <t>RE107132</t>
  </si>
  <si>
    <t xml:space="preserve">Outside number 75 valley view in footpath </t>
  </si>
  <si>
    <t>LEMINGTON VALLEY VIEW</t>
  </si>
  <si>
    <t>NE15 8BB</t>
  </si>
  <si>
    <t>XX056-5100029580</t>
  </si>
  <si>
    <t>RE107503</t>
  </si>
  <si>
    <t>Road outside no 50</t>
  </si>
  <si>
    <t>FEATHERSTONE WILLOW LANE</t>
  </si>
  <si>
    <t>WF7 6BG</t>
  </si>
  <si>
    <t>XX059-5100029584</t>
  </si>
  <si>
    <t>RE107258</t>
  </si>
  <si>
    <t>LIGHTCLIFFE SYCAMORE DRIVE FOOTPATH</t>
  </si>
  <si>
    <t>LIGHTCLIFFE</t>
  </si>
  <si>
    <t>HX3 8XD</t>
  </si>
  <si>
    <t>XX051-5100029623</t>
  </si>
  <si>
    <t>RE107955</t>
  </si>
  <si>
    <t>in f/path beside lamp post</t>
  </si>
  <si>
    <t>STAINBURN STAINBURN ROAD</t>
  </si>
  <si>
    <t>STAINBURN</t>
  </si>
  <si>
    <t>RE107954</t>
  </si>
  <si>
    <t>o/s no12 in road</t>
  </si>
  <si>
    <t>XX054-5100029631</t>
  </si>
  <si>
    <t>RE107021</t>
  </si>
  <si>
    <t xml:space="preserve">12 Doddsworth Walk </t>
  </si>
  <si>
    <t>Doddsworth Walk  12</t>
  </si>
  <si>
    <t>XX054-5100029661</t>
  </si>
  <si>
    <t>RE107264</t>
  </si>
  <si>
    <t>1 Wesley Terrace Carlin How</t>
  </si>
  <si>
    <t>Wesley Terrace  1</t>
  </si>
  <si>
    <t>Carlin How</t>
  </si>
  <si>
    <t>TS13 4EG</t>
  </si>
  <si>
    <t>RE107265</t>
  </si>
  <si>
    <t xml:space="preserve">1 Wesley Terrace Carlin How </t>
  </si>
  <si>
    <t>RE107266</t>
  </si>
  <si>
    <t>RE107267</t>
  </si>
  <si>
    <t>RE107297</t>
  </si>
  <si>
    <t>1 Mount pleasant
Carlin How
TS13 4EG</t>
  </si>
  <si>
    <t>RE107298</t>
  </si>
  <si>
    <t>1 Wesley Terrace
Carlin How
TS13 4EG</t>
  </si>
  <si>
    <t>XX053-5100029666</t>
  </si>
  <si>
    <t>RE107181</t>
  </si>
  <si>
    <t>In the footpath outside of no 39</t>
  </si>
  <si>
    <t>Hastings Ave 39</t>
  </si>
  <si>
    <t>DH13QG</t>
  </si>
  <si>
    <t>RE107182</t>
  </si>
  <si>
    <t>RE107183</t>
  </si>
  <si>
    <t>Driveway</t>
  </si>
  <si>
    <t>RE107184</t>
  </si>
  <si>
    <t>XX056-5100029673</t>
  </si>
  <si>
    <t>RE107376</t>
  </si>
  <si>
    <t>In footpath outside number 30</t>
  </si>
  <si>
    <t>KINGSTON UPON HULL MARMADUKE STREET</t>
  </si>
  <si>
    <t>HU3 3BH</t>
  </si>
  <si>
    <t>XX052-5100029724</t>
  </si>
  <si>
    <t>RE107344</t>
  </si>
  <si>
    <t>Footpath outside 9</t>
  </si>
  <si>
    <t xml:space="preserve"> Coach Lane Hazelrigg </t>
  </si>
  <si>
    <t>Newcaste</t>
  </si>
  <si>
    <t>NE13 7BW</t>
  </si>
  <si>
    <t>RE107477</t>
  </si>
  <si>
    <t>Carriage way 20 m from A1 fly bridge</t>
  </si>
  <si>
    <t>RE107165</t>
  </si>
  <si>
    <t>Inside the cones on carriageway of coach lane right next to A1 overpass</t>
  </si>
  <si>
    <t>RE107166</t>
  </si>
  <si>
    <t>XX053-5100029747</t>
  </si>
  <si>
    <t>RE107225</t>
  </si>
  <si>
    <t xml:space="preserve">Footpath outside Haven Point opposite Pier Head car park Pier Parade South Shields </t>
  </si>
  <si>
    <t>SOUTH SHIELDS PIER PARADE</t>
  </si>
  <si>
    <t>NE332JS</t>
  </si>
  <si>
    <t>XX055-5100029764</t>
  </si>
  <si>
    <t>RE107460</t>
  </si>
  <si>
    <t>SEAMER PASTURE LANE</t>
  </si>
  <si>
    <t>SEAMER</t>
  </si>
  <si>
    <t>YO12 4QP</t>
  </si>
  <si>
    <t>RE107461</t>
  </si>
  <si>
    <t>Outside 45</t>
  </si>
  <si>
    <t>XX058-5100029793</t>
  </si>
  <si>
    <t>RE107577</t>
  </si>
  <si>
    <t xml:space="preserve">Footpath on bridge </t>
  </si>
  <si>
    <t>RAWDON LAYTON ROAD</t>
  </si>
  <si>
    <t>RE107576</t>
  </si>
  <si>
    <t>XX053-5100029799</t>
  </si>
  <si>
    <t>RE107006</t>
  </si>
  <si>
    <t>Bob gins lane between tanfield grange farm and beckley farm</t>
  </si>
  <si>
    <t xml:space="preserve">TANFIELD Bob Gins Lane. 100m From Tanfield Grange  Farm Towards Beckley Farm </t>
  </si>
  <si>
    <t xml:space="preserve">Under Pylons </t>
  </si>
  <si>
    <t>DH99QL</t>
  </si>
  <si>
    <t>XX058-5100029809</t>
  </si>
  <si>
    <t>RE107681</t>
  </si>
  <si>
    <t>no1</t>
  </si>
  <si>
    <t>MOORTOWN FALKLAND MOUNT</t>
  </si>
  <si>
    <t>MOORTOWN</t>
  </si>
  <si>
    <t>RE107682</t>
  </si>
  <si>
    <t>RE107683</t>
  </si>
  <si>
    <t>RE107684</t>
  </si>
  <si>
    <t>RE107685</t>
  </si>
  <si>
    <t>RE107686</t>
  </si>
  <si>
    <t>XX054-5100029835</t>
  </si>
  <si>
    <t>RE107488</t>
  </si>
  <si>
    <t>BILLINGHAM CARTHORPE DRIVE</t>
  </si>
  <si>
    <t>RE107489</t>
  </si>
  <si>
    <t>XX052-5100029845</t>
  </si>
  <si>
    <t>RE107260</t>
  </si>
  <si>
    <t>Footpath rear of 97 water beach place on dewley road</t>
  </si>
  <si>
    <t>FENHAM DEWLEY ROAD</t>
  </si>
  <si>
    <t>RE107261</t>
  </si>
  <si>
    <t>Footpath rear of 97waterbeach place on dewley road</t>
  </si>
  <si>
    <t>XX054-5100029861</t>
  </si>
  <si>
    <t>RE107324</t>
  </si>
  <si>
    <t>road outside 41 elton parade darlington</t>
  </si>
  <si>
    <t>DARLINGTON ELTON PARADE</t>
  </si>
  <si>
    <t>RE107325</t>
  </si>
  <si>
    <t>driveway  41 elton parade darlington</t>
  </si>
  <si>
    <t>RE107323</t>
  </si>
  <si>
    <t>outside no 41 elton parade</t>
  </si>
  <si>
    <t>RE107337</t>
  </si>
  <si>
    <t>XX052-5100029864</t>
  </si>
  <si>
    <t>RE107340</t>
  </si>
  <si>
    <t xml:space="preserve">In footpath outside number 1 Bedeburn Road right on the junction to newbiggin lane </t>
  </si>
  <si>
    <t>NEWBIGGIN HALL BEDEBURN ROAD</t>
  </si>
  <si>
    <t>NEWBIGGIN HALL</t>
  </si>
  <si>
    <t>NE5</t>
  </si>
  <si>
    <t>XX052-5100029871</t>
  </si>
  <si>
    <t>RE107400</t>
  </si>
  <si>
    <t>1 Elgar Avenue</t>
  </si>
  <si>
    <t>WESTERHOPE ELGAR AVENUE</t>
  </si>
  <si>
    <t>XX057-5100029933</t>
  </si>
  <si>
    <t>RE107219</t>
  </si>
  <si>
    <t xml:space="preserve">Old Langley Lane where the road closure is in place </t>
  </si>
  <si>
    <t>BAILDON LONG ROYD DRIVE</t>
  </si>
  <si>
    <t>BAILDON</t>
  </si>
  <si>
    <t>XX053-5100029945</t>
  </si>
  <si>
    <t>RE107300</t>
  </si>
  <si>
    <t xml:space="preserve">Entrance to beal architectural car park birtley opposite jewson supplys </t>
  </si>
  <si>
    <t>BIRTLEY CENTRAL NEWTOWN INDUSTRIAL ESTATE</t>
  </si>
  <si>
    <t>BIRTLEY CENTRAL</t>
  </si>
  <si>
    <t>RE107629</t>
  </si>
  <si>
    <t xml:space="preserve">Rear lane of clarity house Durham road </t>
  </si>
  <si>
    <t>XX055-5100029970</t>
  </si>
  <si>
    <t>RE107208</t>
  </si>
  <si>
    <t>Footpath outside 189</t>
  </si>
  <si>
    <t>HARROGATE WOODFIELD ROAD</t>
  </si>
  <si>
    <t>RE107209</t>
  </si>
  <si>
    <t>RE107210</t>
  </si>
  <si>
    <t>Drive of 189</t>
  </si>
  <si>
    <t>XX058-5100030034</t>
  </si>
  <si>
    <t>RE107312</t>
  </si>
  <si>
    <t>sandmoor drive  22</t>
  </si>
  <si>
    <t>ls17 7dg</t>
  </si>
  <si>
    <t>RE107313</t>
  </si>
  <si>
    <t>XX055-5100030040</t>
  </si>
  <si>
    <t>RE107739</t>
  </si>
  <si>
    <t>Cycle track opp middlethorpe hall</t>
  </si>
  <si>
    <t>Bishopthorpe Road Opp Middlethorp Spa</t>
  </si>
  <si>
    <t>YO23 2JB</t>
  </si>
  <si>
    <t>XX056-5100030046</t>
  </si>
  <si>
    <t>RE107358</t>
  </si>
  <si>
    <t>Opp 8</t>
  </si>
  <si>
    <t>BEVERLEY GROVEHILL ROAD FOOTPATH TO MINTFIELDS ROAD</t>
  </si>
  <si>
    <t>HU17</t>
  </si>
  <si>
    <t>RE107359</t>
  </si>
  <si>
    <t>RE107361</t>
  </si>
  <si>
    <t>XX059-5100030070</t>
  </si>
  <si>
    <t>RE107393</t>
  </si>
  <si>
    <t>garden of no 35</t>
  </si>
  <si>
    <t>SLAITHWAITE LINGARDS ROAD</t>
  </si>
  <si>
    <t>SLAITHWAITE</t>
  </si>
  <si>
    <t>RE107394</t>
  </si>
  <si>
    <t>RE107249</t>
  </si>
  <si>
    <t>opp no 40</t>
  </si>
  <si>
    <t>RE107250</t>
  </si>
  <si>
    <t>in private lane at rear of no 31</t>
  </si>
  <si>
    <t>RE107071</t>
  </si>
  <si>
    <t>Road outside 40</t>
  </si>
  <si>
    <t>RE107248</t>
  </si>
  <si>
    <t>outside no 40</t>
  </si>
  <si>
    <t>RE107025</t>
  </si>
  <si>
    <t>Grdn 140</t>
  </si>
  <si>
    <t xml:space="preserve"> 140 Mowbray St</t>
  </si>
  <si>
    <t>Heaton</t>
  </si>
  <si>
    <t>NE6</t>
  </si>
  <si>
    <t>XX053-5100030169</t>
  </si>
  <si>
    <t>RE107175</t>
  </si>
  <si>
    <t>Footpath side of 24 kesteven square</t>
  </si>
  <si>
    <t>DOWNHILL 23 KESTEVEN SQUARE</t>
  </si>
  <si>
    <t>DOWNHILL</t>
  </si>
  <si>
    <t>SR5 4AU</t>
  </si>
  <si>
    <t>RE107176</t>
  </si>
  <si>
    <t>XX052-5100030228</t>
  </si>
  <si>
    <t>RE107301</t>
  </si>
  <si>
    <t xml:space="preserve">Footpath outside no. 121 Canterbury way </t>
  </si>
  <si>
    <t>PONTELAND WEST ROAD</t>
  </si>
  <si>
    <t>PONTELAND</t>
  </si>
  <si>
    <t>RE107302</t>
  </si>
  <si>
    <t xml:space="preserve">Driveway of no. 121 </t>
  </si>
  <si>
    <t>RE107198</t>
  </si>
  <si>
    <t xml:space="preserve">Footpath Outside no. 34 </t>
  </si>
  <si>
    <t>XX052-5100030254</t>
  </si>
  <si>
    <t>RE107262</t>
  </si>
  <si>
    <t xml:space="preserve">Opposite number 23 sycamore avenue </t>
  </si>
  <si>
    <t>DINNINGTON SYCAMORE AVENUE</t>
  </si>
  <si>
    <t>NE13 7JY</t>
  </si>
  <si>
    <t>XX054-5100030278</t>
  </si>
  <si>
    <t>RE107075</t>
  </si>
  <si>
    <t>Next to bin opposite 3</t>
  </si>
  <si>
    <t>SPENNYMOOR ST PAULS GARDENS</t>
  </si>
  <si>
    <t>DL167LS</t>
  </si>
  <si>
    <t>RE107476</t>
  </si>
  <si>
    <t>Opp 4 belle vue</t>
  </si>
  <si>
    <t>RE107475</t>
  </si>
  <si>
    <t>XX052-5100030279</t>
  </si>
  <si>
    <t>RE107604</t>
  </si>
  <si>
    <t>Footpath opp ponteland cricket club</t>
  </si>
  <si>
    <t>PONTELAND MAYFAIR GARDENS</t>
  </si>
  <si>
    <t>RE107220</t>
  </si>
  <si>
    <t>os 18</t>
  </si>
  <si>
    <t>XX058-5100030295</t>
  </si>
  <si>
    <t>RE107364</t>
  </si>
  <si>
    <t>Outside 131</t>
  </si>
  <si>
    <t>MOOR ALLERTON STAINBURN CRESCENT</t>
  </si>
  <si>
    <t>MOOR ALLERTON</t>
  </si>
  <si>
    <t>RE107365</t>
  </si>
  <si>
    <t>In drive of 131</t>
  </si>
  <si>
    <t>XX058-5100030302</t>
  </si>
  <si>
    <t>RE107098</t>
  </si>
  <si>
    <t>Garden 207</t>
  </si>
  <si>
    <t xml:space="preserve"> Pudsey Road 207</t>
  </si>
  <si>
    <t>XX055-5100030362</t>
  </si>
  <si>
    <t>RC99081</t>
  </si>
  <si>
    <t>Junction of barley rise</t>
  </si>
  <si>
    <t>STRENSALL BARLEY RISE</t>
  </si>
  <si>
    <t>RE107652</t>
  </si>
  <si>
    <t>Outside no1 barley rise</t>
  </si>
  <si>
    <t>RE107653</t>
  </si>
  <si>
    <t>Outside no1 junction of barley rise and york rd</t>
  </si>
  <si>
    <t>XX052-5100030395</t>
  </si>
  <si>
    <t>RE107196</t>
  </si>
  <si>
    <t xml:space="preserve">Opposite number 11 seaburn avenue </t>
  </si>
  <si>
    <t>NEW HARTLEY SEABURN VIEW</t>
  </si>
  <si>
    <t>NEW HARTLEY</t>
  </si>
  <si>
    <t xml:space="preserve">NE25 0SB </t>
  </si>
  <si>
    <t>RE107197</t>
  </si>
  <si>
    <t>XX052-5100030396</t>
  </si>
  <si>
    <t>RE107238</t>
  </si>
  <si>
    <t>Rear of 28 Lindisfarne Close</t>
  </si>
  <si>
    <t xml:space="preserve"> 28 Lindisfarne Close</t>
  </si>
  <si>
    <t>NE5 2BU</t>
  </si>
  <si>
    <t>XX053-5100030407</t>
  </si>
  <si>
    <t>RE107191</t>
  </si>
  <si>
    <t>In footpath outside no.12 next to lamp post no.GLC6213</t>
  </si>
  <si>
    <t>SOUTH SHIELDS REDWELL LANE</t>
  </si>
  <si>
    <t>RE107192</t>
  </si>
  <si>
    <t>In garden no.12 to the left of front door in grass</t>
  </si>
  <si>
    <t>XX054-5100030414</t>
  </si>
  <si>
    <t>RE107804</t>
  </si>
  <si>
    <t xml:space="preserve">34 Grantham avenue Hartlepool ts26 9qt </t>
  </si>
  <si>
    <t>Grantham avenue  34</t>
  </si>
  <si>
    <t>TS26 9QT</t>
  </si>
  <si>
    <t>RE107805</t>
  </si>
  <si>
    <t>RE107806</t>
  </si>
  <si>
    <t>XX055-5100030445</t>
  </si>
  <si>
    <t>RE107367</t>
  </si>
  <si>
    <t>In fp os no 65</t>
  </si>
  <si>
    <t xml:space="preserve">Huntington  65 Whenby Grove </t>
  </si>
  <si>
    <t>YO21 9DS</t>
  </si>
  <si>
    <t>RE107054</t>
  </si>
  <si>
    <t>Driveway of 13</t>
  </si>
  <si>
    <t xml:space="preserve"> 13 Walker Wood </t>
  </si>
  <si>
    <t xml:space="preserve">BD17 5BE </t>
  </si>
  <si>
    <t>RE107055</t>
  </si>
  <si>
    <t>Side of 13</t>
  </si>
  <si>
    <t>XX052-5100030483</t>
  </si>
  <si>
    <t>RE107154</t>
  </si>
  <si>
    <t xml:space="preserve">5 ashdale </t>
  </si>
  <si>
    <t>DARRAS HALL ASHDALE</t>
  </si>
  <si>
    <t>DARRAS HALL</t>
  </si>
  <si>
    <t>NE20 9DR</t>
  </si>
  <si>
    <t>RE107153</t>
  </si>
  <si>
    <t>5 ashdale</t>
  </si>
  <si>
    <t>RE107590</t>
  </si>
  <si>
    <t>RE107591</t>
  </si>
  <si>
    <t>RE107592</t>
  </si>
  <si>
    <t>phoenix squash club  newport road middlesbrougj</t>
  </si>
  <si>
    <t>XX054-5100030490</t>
  </si>
  <si>
    <t>RE107214</t>
  </si>
  <si>
    <t>Footpath 12m down from cottage</t>
  </si>
  <si>
    <t xml:space="preserve"> Sleegill</t>
  </si>
  <si>
    <t>Richmond</t>
  </si>
  <si>
    <t>DL104RH</t>
  </si>
  <si>
    <t>RE107215</t>
  </si>
  <si>
    <t>Road 12m down from cottage</t>
  </si>
  <si>
    <t>XX053-5100030496</t>
  </si>
  <si>
    <t>RE107405</t>
  </si>
  <si>
    <t>In the garden of no 8</t>
  </si>
  <si>
    <t>Tyne Road  8</t>
  </si>
  <si>
    <t xml:space="preserve">Stanley </t>
  </si>
  <si>
    <t>DH96NB</t>
  </si>
  <si>
    <t>RE107406</t>
  </si>
  <si>
    <t>RE107407</t>
  </si>
  <si>
    <t>In the garden of no 7</t>
  </si>
  <si>
    <t>RE107408</t>
  </si>
  <si>
    <t>RE107409</t>
  </si>
  <si>
    <t>RE107403</t>
  </si>
  <si>
    <t>In the road opposite no 22</t>
  </si>
  <si>
    <t>RE107404</t>
  </si>
  <si>
    <t>XX055-5100030510</t>
  </si>
  <si>
    <t>RE107817</t>
  </si>
  <si>
    <t>At rear off no 229</t>
  </si>
  <si>
    <t>YORK STRENSALL ROAD</t>
  </si>
  <si>
    <t>RE107818</t>
  </si>
  <si>
    <t>RE107819</t>
  </si>
  <si>
    <t>At side off 229</t>
  </si>
  <si>
    <t>RE107820</t>
  </si>
  <si>
    <t>Opposite no 229</t>
  </si>
  <si>
    <t>RE107041</t>
  </si>
  <si>
    <t xml:space="preserve">Garden #28 Glebe Road Newcastle </t>
  </si>
  <si>
    <t xml:space="preserve"> 28 Glebe Road </t>
  </si>
  <si>
    <t>NE12 7JQ</t>
  </si>
  <si>
    <t>XX056-5100030516</t>
  </si>
  <si>
    <t>RE107299</t>
  </si>
  <si>
    <t>Footpath on fly over Sutton road</t>
  </si>
  <si>
    <t>XX058-5100030534</t>
  </si>
  <si>
    <t>RE107285</t>
  </si>
  <si>
    <t>Footpath  outside no 7</t>
  </si>
  <si>
    <t xml:space="preserve"> 7 Woodacre Green </t>
  </si>
  <si>
    <t>LS179AB</t>
  </si>
  <si>
    <t>RE107284</t>
  </si>
  <si>
    <t>Garden no 7</t>
  </si>
  <si>
    <t>XX054-5100030556</t>
  </si>
  <si>
    <t>RE107227</t>
  </si>
  <si>
    <t xml:space="preserve">Opposite 79 Broadway west </t>
  </si>
  <si>
    <t>DORMANSTOWN BROADWAY WEST</t>
  </si>
  <si>
    <t>DORMANSTOWN</t>
  </si>
  <si>
    <t>TS10 5PE</t>
  </si>
  <si>
    <t>XX052-5100030589</t>
  </si>
  <si>
    <t>RE107199</t>
  </si>
  <si>
    <t xml:space="preserve">Alley way outside 89 and 108 Ariel Street </t>
  </si>
  <si>
    <t>ASHINGTON ARIEL STREET</t>
  </si>
  <si>
    <t>NE63 9EB</t>
  </si>
  <si>
    <t>XX052-5100030591</t>
  </si>
  <si>
    <t>RE107241</t>
  </si>
  <si>
    <t>Footpath outside 78 Cataran Way</t>
  </si>
  <si>
    <t>COLLINGWOOD GRANGE CATERAN WAY</t>
  </si>
  <si>
    <t>COLLINGWOOD GRANGE</t>
  </si>
  <si>
    <t>NE23 6HF</t>
  </si>
  <si>
    <t>XX054-5100030611</t>
  </si>
  <si>
    <t>RE108067</t>
  </si>
  <si>
    <t>Verge rear of school field side rail bridge</t>
  </si>
  <si>
    <t>SOUTH BANK TRUNK ROAD</t>
  </si>
  <si>
    <t>SOUTH BANK</t>
  </si>
  <si>
    <t>TS66QS</t>
  </si>
  <si>
    <t>XX053-5100030613</t>
  </si>
  <si>
    <t>RE107428</t>
  </si>
  <si>
    <t>In footpathoutside num87</t>
  </si>
  <si>
    <t>SPRINGWELL ESTATE WALLACE GARDENS</t>
  </si>
  <si>
    <t>RE107527</t>
  </si>
  <si>
    <t>Foot path front of no 85</t>
  </si>
  <si>
    <t>RE107528</t>
  </si>
  <si>
    <t xml:space="preserve">Foot path 1.00 from front of no 85 gate </t>
  </si>
  <si>
    <t>RE107529</t>
  </si>
  <si>
    <t xml:space="preserve">Foot path front of no 85 1.00 from wall </t>
  </si>
  <si>
    <t>RE107230</t>
  </si>
  <si>
    <t>In private of 87</t>
  </si>
  <si>
    <t>RE107231</t>
  </si>
  <si>
    <t>In harden of 87</t>
  </si>
  <si>
    <t>RE107232</t>
  </si>
  <si>
    <t>In garden of 87</t>
  </si>
  <si>
    <t>XX053-5100030628</t>
  </si>
  <si>
    <t>RE107144</t>
  </si>
  <si>
    <t>In grass verge outside 37</t>
  </si>
  <si>
    <t>Devon Road  37</t>
  </si>
  <si>
    <t xml:space="preserve">Hebburn </t>
  </si>
  <si>
    <t xml:space="preserve">NE31 2DW </t>
  </si>
  <si>
    <t>RE107145</t>
  </si>
  <si>
    <t>In grass verge outside no 37</t>
  </si>
  <si>
    <t>XX052-5100030629</t>
  </si>
  <si>
    <t>RE107131</t>
  </si>
  <si>
    <t>Drive of 21</t>
  </si>
  <si>
    <t>Kingston Park 21 Arundel Court</t>
  </si>
  <si>
    <t>NE32UJ</t>
  </si>
  <si>
    <t>RE107100</t>
  </si>
  <si>
    <t>XX053-5100030640</t>
  </si>
  <si>
    <t>RE107108</t>
  </si>
  <si>
    <t>front 6</t>
  </si>
  <si>
    <t>Clifton square  7</t>
  </si>
  <si>
    <t xml:space="preserve">Peterlee </t>
  </si>
  <si>
    <t>SR85HQ</t>
  </si>
  <si>
    <t>RE107109</t>
  </si>
  <si>
    <t>RE107097</t>
  </si>
  <si>
    <t>In garden no 84</t>
  </si>
  <si>
    <t>Hartington Street  84</t>
  </si>
  <si>
    <t>SR6 OLJ</t>
  </si>
  <si>
    <t>XX055-5100030673</t>
  </si>
  <si>
    <t>RE107226</t>
  </si>
  <si>
    <t>Outside number 12</t>
  </si>
  <si>
    <t>UPPER POPPLETON DIKELANDS LANE</t>
  </si>
  <si>
    <t>XX057-5100030677</t>
  </si>
  <si>
    <t>RE107542</t>
  </si>
  <si>
    <t>Footpath opp 99</t>
  </si>
  <si>
    <t>ILKLEY GROVE ROAD</t>
  </si>
  <si>
    <t>ILKLEY</t>
  </si>
  <si>
    <t>RE107543</t>
  </si>
  <si>
    <t>Road outside 99</t>
  </si>
  <si>
    <t>RE107540</t>
  </si>
  <si>
    <t>Garden no 48</t>
  </si>
  <si>
    <t>RE107541</t>
  </si>
  <si>
    <t>Garden 48</t>
  </si>
  <si>
    <t>XX053-5100030689</t>
  </si>
  <si>
    <t>RE107110</t>
  </si>
  <si>
    <t xml:space="preserve">Foot path out side no 147 at back door </t>
  </si>
  <si>
    <t>Knoulberry Road 147</t>
  </si>
  <si>
    <t xml:space="preserve">Washington </t>
  </si>
  <si>
    <t>XX057-5100030691</t>
  </si>
  <si>
    <t>RE107204</t>
  </si>
  <si>
    <t>Pathway outside easy barn (opposite no 2</t>
  </si>
  <si>
    <t>BAILDON THOMPSON LANE</t>
  </si>
  <si>
    <t>BD177NA</t>
  </si>
  <si>
    <t>RE107205</t>
  </si>
  <si>
    <t>Nrmear front door no 4</t>
  </si>
  <si>
    <t>RE107203</t>
  </si>
  <si>
    <t xml:space="preserve">Footpath opposite no 6 </t>
  </si>
  <si>
    <t>RE107206</t>
  </si>
  <si>
    <t>Carriage way outside no 4</t>
  </si>
  <si>
    <t>RE107207</t>
  </si>
  <si>
    <t>Carriageway outside no 4 and 6</t>
  </si>
  <si>
    <t>XX057-5100030705</t>
  </si>
  <si>
    <t>RE107171</t>
  </si>
  <si>
    <t>DENHOLME FOSTER PARK ROAD</t>
  </si>
  <si>
    <t>RE107172</t>
  </si>
  <si>
    <t>RE107174</t>
  </si>
  <si>
    <t>RE107173</t>
  </si>
  <si>
    <t>RE107738</t>
  </si>
  <si>
    <t>Finchale 10</t>
  </si>
  <si>
    <t>NE387HE</t>
  </si>
  <si>
    <t>XX054-5100030734</t>
  </si>
  <si>
    <t>RE107395</t>
  </si>
  <si>
    <t>16 Crosby Road northallerton</t>
  </si>
  <si>
    <t>NORTHALLERTON CROSBY ROAD</t>
  </si>
  <si>
    <t>RE107396</t>
  </si>
  <si>
    <t>RE107397</t>
  </si>
  <si>
    <t>16 Crosby road northallerton</t>
  </si>
  <si>
    <t>RE107398</t>
  </si>
  <si>
    <t xml:space="preserve">16 Crosby Road northallerton </t>
  </si>
  <si>
    <t>RE107399</t>
  </si>
  <si>
    <t>Police station Crosby road northallerton</t>
  </si>
  <si>
    <t>RE107410</t>
  </si>
  <si>
    <t>27 Crosby road northallerton</t>
  </si>
  <si>
    <t>RE107522</t>
  </si>
  <si>
    <t>39 Crosby road northallerton</t>
  </si>
  <si>
    <t>RE107523</t>
  </si>
  <si>
    <t>41 Crosby road northallerton</t>
  </si>
  <si>
    <t>RE107524</t>
  </si>
  <si>
    <t xml:space="preserve">43 Crosby Road northallerton </t>
  </si>
  <si>
    <t>RE107525</t>
  </si>
  <si>
    <t>RE107526</t>
  </si>
  <si>
    <t>RE107563</t>
  </si>
  <si>
    <t xml:space="preserve">50 Crosby Road northallerton </t>
  </si>
  <si>
    <t>RE107357</t>
  </si>
  <si>
    <t>Opposite no 3</t>
  </si>
  <si>
    <t>RE107415</t>
  </si>
  <si>
    <t>Junction Crosby road and Crosby Gardens northallerton</t>
  </si>
  <si>
    <t>RE107416</t>
  </si>
  <si>
    <t>Opposite number 3 Crosby Gardens northallerton</t>
  </si>
  <si>
    <t>XX053-5100030763</t>
  </si>
  <si>
    <t>RE107320</t>
  </si>
  <si>
    <t xml:space="preserve">in road on junction of Blaydon bank and Fairfield place </t>
  </si>
  <si>
    <t>BLAYDON CENTRAL BLAYDON BANK</t>
  </si>
  <si>
    <t>ne214rq</t>
  </si>
  <si>
    <t>RE107322</t>
  </si>
  <si>
    <t>in road outside number 20 Zion terrace</t>
  </si>
  <si>
    <t>RE107763</t>
  </si>
  <si>
    <t>in private at the front of Fairfield place</t>
  </si>
  <si>
    <t>RE107764</t>
  </si>
  <si>
    <t xml:space="preserve">in private at the front of Fairfield place </t>
  </si>
  <si>
    <t>RE107822</t>
  </si>
  <si>
    <t>on junction of Blaydon bank and wylam view opposite park avenue</t>
  </si>
  <si>
    <t>RE107321</t>
  </si>
  <si>
    <t>in footpath outside number 20 Zion terrace</t>
  </si>
  <si>
    <t>XX059-5100030780</t>
  </si>
  <si>
    <t>RE107130</t>
  </si>
  <si>
    <t>Road outside number 8</t>
  </si>
  <si>
    <t xml:space="preserve"> 8 Rock Terrace </t>
  </si>
  <si>
    <t>OL14 6PU</t>
  </si>
  <si>
    <t>XX053-5100030782</t>
  </si>
  <si>
    <t>RE107125</t>
  </si>
  <si>
    <t xml:space="preserve">In footpath outside no 12 left of drive </t>
  </si>
  <si>
    <t>South Cresent  12</t>
  </si>
  <si>
    <t>DH1 4NF</t>
  </si>
  <si>
    <t>XX055-5100030796</t>
  </si>
  <si>
    <t>RE107717</t>
  </si>
  <si>
    <t>In road before tang beck bridge</t>
  </si>
  <si>
    <t>HAMPSTHWAITE HAMPSTHWAITE TO BRACKEN BRIDGE</t>
  </si>
  <si>
    <t>HAMPSTHWAITE</t>
  </si>
  <si>
    <t>RE107718</t>
  </si>
  <si>
    <t xml:space="preserve">In the road on the bridge. </t>
  </si>
  <si>
    <t>RE107137</t>
  </si>
  <si>
    <t>Back garden of 81</t>
  </si>
  <si>
    <t xml:space="preserve"> Woodfield Ave</t>
  </si>
  <si>
    <t>WF17 7DU</t>
  </si>
  <si>
    <t>RE107138</t>
  </si>
  <si>
    <t>XX055-5100030819</t>
  </si>
  <si>
    <t>RE107291</t>
  </si>
  <si>
    <t>Fp os no 10</t>
  </si>
  <si>
    <t>HARROGATE LEADHALL VIEW</t>
  </si>
  <si>
    <t>RE107292</t>
  </si>
  <si>
    <t>RE107293</t>
  </si>
  <si>
    <t>RE107517</t>
  </si>
  <si>
    <t>Road outside braeside</t>
  </si>
  <si>
    <t>RE107518</t>
  </si>
  <si>
    <t>Road braeside</t>
  </si>
  <si>
    <t>RE107519</t>
  </si>
  <si>
    <t>RE107520</t>
  </si>
  <si>
    <t>Road opp lookout</t>
  </si>
  <si>
    <t>XX056-5100030836</t>
  </si>
  <si>
    <t>RE107846</t>
  </si>
  <si>
    <t>CARLTON WOODROYD AVENUE</t>
  </si>
  <si>
    <t>CARLTON</t>
  </si>
  <si>
    <t>S71 3ES</t>
  </si>
  <si>
    <t>XX054-5100030847</t>
  </si>
  <si>
    <t>RE107500</t>
  </si>
  <si>
    <t>Outside no3</t>
  </si>
  <si>
    <t>STOCKTON-ON-TEES 3 BURNSIDE COURT</t>
  </si>
  <si>
    <t>TS18 4EU</t>
  </si>
  <si>
    <t>RE107501</t>
  </si>
  <si>
    <t>Garden of no3</t>
  </si>
  <si>
    <t>RE107502</t>
  </si>
  <si>
    <t xml:space="preserve">Garden of no3 </t>
  </si>
  <si>
    <t>5100030852/A</t>
  </si>
  <si>
    <t>RE107531</t>
  </si>
  <si>
    <t>Road outside 12</t>
  </si>
  <si>
    <t>Cross Hills 12 Keighley Road</t>
  </si>
  <si>
    <t xml:space="preserve">Keighley </t>
  </si>
  <si>
    <t>BD207RU</t>
  </si>
  <si>
    <t>RE107532</t>
  </si>
  <si>
    <t>Road outside 10</t>
  </si>
  <si>
    <t>RE107533</t>
  </si>
  <si>
    <t>RE107534</t>
  </si>
  <si>
    <t>Footpath side of prop</t>
  </si>
  <si>
    <t>RE107535</t>
  </si>
  <si>
    <t>Footpath front of 10</t>
  </si>
  <si>
    <t>XX054-5100030867</t>
  </si>
  <si>
    <t>RE107453</t>
  </si>
  <si>
    <t xml:space="preserve">Be Bus Stop Newham Way Coulby Newham Middlesbrough </t>
  </si>
  <si>
    <t>Newham Way  Near Bus Stop</t>
  </si>
  <si>
    <t>TS8 0SB</t>
  </si>
  <si>
    <t>XX058-5100030870</t>
  </si>
  <si>
    <t>RE107962</t>
  </si>
  <si>
    <t>drive</t>
  </si>
  <si>
    <t>EAST ARDSLEY SUNNYVIEW</t>
  </si>
  <si>
    <t>EAST ARDSLEY</t>
  </si>
  <si>
    <t>RE107963</t>
  </si>
  <si>
    <t>rear no13</t>
  </si>
  <si>
    <t>RE107959</t>
  </si>
  <si>
    <t>no14</t>
  </si>
  <si>
    <t>RE107960</t>
  </si>
  <si>
    <t>RE107961</t>
  </si>
  <si>
    <t>XX058-5100030882</t>
  </si>
  <si>
    <t>RE107446</t>
  </si>
  <si>
    <t>ROTHWELL ROYDS LANE</t>
  </si>
  <si>
    <t>RE107447</t>
  </si>
  <si>
    <t>RE107448</t>
  </si>
  <si>
    <t>RE107449</t>
  </si>
  <si>
    <t>RE107417</t>
  </si>
  <si>
    <t>Outside number 28</t>
  </si>
  <si>
    <t>XX053-5100030888</t>
  </si>
  <si>
    <t>RE107189</t>
  </si>
  <si>
    <t>Footpath outside 7 Laurens Court</t>
  </si>
  <si>
    <t>CONCORD LAURENS COURT</t>
  </si>
  <si>
    <t>RE107190</t>
  </si>
  <si>
    <t xml:space="preserve">Footpath outside 7 Laurens Court </t>
  </si>
  <si>
    <t>XX052-5100030945</t>
  </si>
  <si>
    <t>RE107159</t>
  </si>
  <si>
    <t>Car space of 92</t>
  </si>
  <si>
    <t>Prudhoe 92 Castle Road</t>
  </si>
  <si>
    <t xml:space="preserve">Northumberland </t>
  </si>
  <si>
    <t>RE107158</t>
  </si>
  <si>
    <t>F/p o/s no 92</t>
  </si>
  <si>
    <t>RE107160</t>
  </si>
  <si>
    <t xml:space="preserve">Driveway bottom of bank </t>
  </si>
  <si>
    <t>RE107161</t>
  </si>
  <si>
    <t xml:space="preserve">Middle of drive </t>
  </si>
  <si>
    <t>RE107162</t>
  </si>
  <si>
    <t>At side of 94</t>
  </si>
  <si>
    <t>XX059-5100030967</t>
  </si>
  <si>
    <t>RE107530</t>
  </si>
  <si>
    <t>Prop 80</t>
  </si>
  <si>
    <t>SHELF 80 CARR HOUSE ROAD</t>
  </si>
  <si>
    <t>SHELF</t>
  </si>
  <si>
    <t>HX37RJ</t>
  </si>
  <si>
    <t>XX051-5100031000</t>
  </si>
  <si>
    <t>RE107539</t>
  </si>
  <si>
    <t>In junction of cul de sac</t>
  </si>
  <si>
    <t>Buchannon Road  90</t>
  </si>
  <si>
    <t>XX053-5100031024</t>
  </si>
  <si>
    <t>RE107223</t>
  </si>
  <si>
    <t>In road outside 4</t>
  </si>
  <si>
    <t>ROKER WESTBURN TERRACE</t>
  </si>
  <si>
    <t>ROKER</t>
  </si>
  <si>
    <t>RE107224</t>
  </si>
  <si>
    <t>In foot path outside no 4</t>
  </si>
  <si>
    <t>XX052-5100031051</t>
  </si>
  <si>
    <t>RE107212</t>
  </si>
  <si>
    <t>17 Astley Gardens Seaton Delaval</t>
  </si>
  <si>
    <t>SEATON DELAVAL ASTLEY GARDENS</t>
  </si>
  <si>
    <t>SEATON DELAVAL</t>
  </si>
  <si>
    <t>RE107211</t>
  </si>
  <si>
    <t>XX053-5100031063</t>
  </si>
  <si>
    <t>RE107193</t>
  </si>
  <si>
    <t>7Berkley Avenue Blaydon</t>
  </si>
  <si>
    <t>AXWELL PARK BERKLEY AVENUE</t>
  </si>
  <si>
    <t>AXWELL PARK</t>
  </si>
  <si>
    <t>RE107194</t>
  </si>
  <si>
    <t>Outside 9Berkley Avenue Blaydon next to driveway.</t>
  </si>
  <si>
    <t>RE107195</t>
  </si>
  <si>
    <t>Outside 9Berkley Avenue Blaydon opposite front door in footpath</t>
  </si>
  <si>
    <t>RE107277</t>
  </si>
  <si>
    <t>Footpath outside no.81</t>
  </si>
  <si>
    <t>RE107278</t>
  </si>
  <si>
    <t>RE107228</t>
  </si>
  <si>
    <t>Rear garden of number 83</t>
  </si>
  <si>
    <t xml:space="preserve"> Woodfield Avenue</t>
  </si>
  <si>
    <t>RE107229</t>
  </si>
  <si>
    <t>XX055-5100031094</t>
  </si>
  <si>
    <t>RE107217</t>
  </si>
  <si>
    <t>House line</t>
  </si>
  <si>
    <t>Hackness Rd Low Hall Cottage</t>
  </si>
  <si>
    <t>Scarborough</t>
  </si>
  <si>
    <t>RE107218</t>
  </si>
  <si>
    <t>Outside cottage</t>
  </si>
  <si>
    <t>XX056-5100031096</t>
  </si>
  <si>
    <t>RE107593</t>
  </si>
  <si>
    <t>In footpath o.s no.5</t>
  </si>
  <si>
    <t>The Courtway No.5</t>
  </si>
  <si>
    <t>Ackworth</t>
  </si>
  <si>
    <t>XX053-5100031134</t>
  </si>
  <si>
    <t>RE107549</t>
  </si>
  <si>
    <t>Garden of no 15</t>
  </si>
  <si>
    <t>Generation Place 15</t>
  </si>
  <si>
    <t>DH85XT</t>
  </si>
  <si>
    <t>RE107551</t>
  </si>
  <si>
    <t>Footway outside of no 12</t>
  </si>
  <si>
    <t>RE107552</t>
  </si>
  <si>
    <t>In the footpath outside no 12</t>
  </si>
  <si>
    <t>RE107547</t>
  </si>
  <si>
    <t>RE107548</t>
  </si>
  <si>
    <t>In the garden of no 15</t>
  </si>
  <si>
    <t>RE107550</t>
  </si>
  <si>
    <t>XX053-5100031139</t>
  </si>
  <si>
    <t>RE107255</t>
  </si>
  <si>
    <t>Road outside number 7</t>
  </si>
  <si>
    <t>ANNFIELD PLAIN QUEENS PARADE</t>
  </si>
  <si>
    <t>ANNFIELD PLAIN</t>
  </si>
  <si>
    <t>RE107251</t>
  </si>
  <si>
    <t>Number 5 Dunn street</t>
  </si>
  <si>
    <t>RE107252</t>
  </si>
  <si>
    <t>Number 5</t>
  </si>
  <si>
    <t>RE107253</t>
  </si>
  <si>
    <t>Footpath outside number 5</t>
  </si>
  <si>
    <t>RE107256</t>
  </si>
  <si>
    <t>Footpath outside number 4 and 5</t>
  </si>
  <si>
    <t>RE107254</t>
  </si>
  <si>
    <t>Road outside number 5</t>
  </si>
  <si>
    <t>RE107216</t>
  </si>
  <si>
    <t>Hawthorne Close 3</t>
  </si>
  <si>
    <t>B.righouse</t>
  </si>
  <si>
    <t>HD6 1RG</t>
  </si>
  <si>
    <t>XX054-5100031172</t>
  </si>
  <si>
    <t>RE107768</t>
  </si>
  <si>
    <t>Cafe/Amusements</t>
  </si>
  <si>
    <t>FERRYHILL DURHAM ROAD</t>
  </si>
  <si>
    <t>FERRYHILL</t>
  </si>
  <si>
    <t>DL178JJ</t>
  </si>
  <si>
    <t>RE107769</t>
  </si>
  <si>
    <t>XX058-5100031282</t>
  </si>
  <si>
    <t>RE107471</t>
  </si>
  <si>
    <t xml:space="preserve">On verge out side 41 </t>
  </si>
  <si>
    <t>COOKRIDGE COOKRIDGE LANE</t>
  </si>
  <si>
    <t>COOKRIDGE</t>
  </si>
  <si>
    <t>RE107472</t>
  </si>
  <si>
    <t>Innverge out side 45</t>
  </si>
  <si>
    <t>RE107473</t>
  </si>
  <si>
    <t xml:space="preserve">In verge out side 45 </t>
  </si>
  <si>
    <t>RE107474</t>
  </si>
  <si>
    <t>In verge out side 47</t>
  </si>
  <si>
    <t>XX057-5100031285</t>
  </si>
  <si>
    <t>RE107317</t>
  </si>
  <si>
    <t>KEIGHLEY ALBERT STREET</t>
  </si>
  <si>
    <t>BD212AT</t>
  </si>
  <si>
    <t>RE107257</t>
  </si>
  <si>
    <t xml:space="preserve">Next to property Highfield </t>
  </si>
  <si>
    <t>Duke Street Highfield</t>
  </si>
  <si>
    <t>BD24 9AS</t>
  </si>
  <si>
    <t>RE107268</t>
  </si>
  <si>
    <t>Garden 28</t>
  </si>
  <si>
    <t>Lower George Place  28</t>
  </si>
  <si>
    <t>Wibsey</t>
  </si>
  <si>
    <t>BD6 1RD</t>
  </si>
  <si>
    <t>XX054-5100031343</t>
  </si>
  <si>
    <t>RC99221</t>
  </si>
  <si>
    <t>Rear No 11</t>
  </si>
  <si>
    <t>Gladstone St 11</t>
  </si>
  <si>
    <t>Brotton</t>
  </si>
  <si>
    <t>TS12 2TU</t>
  </si>
  <si>
    <t>RE107270</t>
  </si>
  <si>
    <t xml:space="preserve">Rear no 11 in back alley </t>
  </si>
  <si>
    <t>RE107463</t>
  </si>
  <si>
    <t>rear of 13 Gladstone Street
Brotton
TS12 2TU</t>
  </si>
  <si>
    <t>RE107464</t>
  </si>
  <si>
    <t>rear of 13 
Gladstone Street
Brotton 
TS12 2TU</t>
  </si>
  <si>
    <t>XX054-5100031351</t>
  </si>
  <si>
    <t>RE107971</t>
  </si>
  <si>
    <t>garden of no 156</t>
  </si>
  <si>
    <t>Grey Towers Drive  21</t>
  </si>
  <si>
    <t>TS7 0LS</t>
  </si>
  <si>
    <t>RE107618</t>
  </si>
  <si>
    <t xml:space="preserve">21 Grey Towers Drive Nunthorpe Middlesbrough </t>
  </si>
  <si>
    <t>XX058-5100031367</t>
  </si>
  <si>
    <t>RE107672</t>
  </si>
  <si>
    <t xml:space="preserve">Driveway of 142 Southleigh Road </t>
  </si>
  <si>
    <t>BEESTON SOUTHLEIGH ROAD</t>
  </si>
  <si>
    <t>RE107308</t>
  </si>
  <si>
    <t>Outside 142 in f/p</t>
  </si>
  <si>
    <t>RE107478</t>
  </si>
  <si>
    <t xml:space="preserve">ELA drive </t>
  </si>
  <si>
    <t>Deanstones Lane Ela</t>
  </si>
  <si>
    <t>BD133AR</t>
  </si>
  <si>
    <t>XX058-5100031372</t>
  </si>
  <si>
    <t>RE107271</t>
  </si>
  <si>
    <t>202 Whitehall road</t>
  </si>
  <si>
    <t>ls124ar</t>
  </si>
  <si>
    <t>RE107370</t>
  </si>
  <si>
    <t>XX055-5100031403</t>
  </si>
  <si>
    <t>RE107369</t>
  </si>
  <si>
    <t>Verge next to car park</t>
  </si>
  <si>
    <t>MICKLEGATE CHALFONTS</t>
  </si>
  <si>
    <t>RE107368</t>
  </si>
  <si>
    <t xml:space="preserve">Car park </t>
  </si>
  <si>
    <t>RE107555</t>
  </si>
  <si>
    <t>drive of 23</t>
  </si>
  <si>
    <t xml:space="preserve"> 23 greengates avenue</t>
  </si>
  <si>
    <t>wyke</t>
  </si>
  <si>
    <t>bd12 9lq</t>
  </si>
  <si>
    <t>RE107556</t>
  </si>
  <si>
    <t>side of 23</t>
  </si>
  <si>
    <t>RE107557</t>
  </si>
  <si>
    <t>RE107558</t>
  </si>
  <si>
    <t>rear of 23</t>
  </si>
  <si>
    <t>RE107559</t>
  </si>
  <si>
    <t>rear of 21</t>
  </si>
  <si>
    <t>RE107560</t>
  </si>
  <si>
    <t>XX053-5100031414</t>
  </si>
  <si>
    <t>RE107567</t>
  </si>
  <si>
    <t xml:space="preserve">Foot path front of no 24 </t>
  </si>
  <si>
    <t>HOLE IN THE WALL ESTATE DENE SIDE</t>
  </si>
  <si>
    <t>HOLE IN THE WALL ESTATE</t>
  </si>
  <si>
    <t>XX055-5100031426</t>
  </si>
  <si>
    <t>RE107838</t>
  </si>
  <si>
    <t>CROSSGATES DAWNAY CLOSE</t>
  </si>
  <si>
    <t>CROSSGATES</t>
  </si>
  <si>
    <t>RE107839</t>
  </si>
  <si>
    <t>Oitside no7</t>
  </si>
  <si>
    <t>RE107840</t>
  </si>
  <si>
    <t>No11</t>
  </si>
  <si>
    <t>XX056-5100031428</t>
  </si>
  <si>
    <t>RE107430</t>
  </si>
  <si>
    <t>Fp os no 36 newbuild</t>
  </si>
  <si>
    <t>SELBY LEEDS ROAD</t>
  </si>
  <si>
    <t>5100031449/A</t>
  </si>
  <si>
    <t>RE107411</t>
  </si>
  <si>
    <t>Thurstan road junction</t>
  </si>
  <si>
    <t>Beverly  Thurstan Road</t>
  </si>
  <si>
    <t>RE107521</t>
  </si>
  <si>
    <t>Road outside FUI SING chinese</t>
  </si>
  <si>
    <t>XX055-5100031491</t>
  </si>
  <si>
    <t>RE107296</t>
  </si>
  <si>
    <t>KNAVESMIRE LOWER EBOR STREET</t>
  </si>
  <si>
    <t>KNAVESMIRE</t>
  </si>
  <si>
    <t>XX053-5100031557</t>
  </si>
  <si>
    <t>RE107455</t>
  </si>
  <si>
    <t xml:space="preserve">In grass verge near lamppost k1751 opposite no 89 Marian court  Gateshead </t>
  </si>
  <si>
    <t>BENSHAM MARIAN COURT</t>
  </si>
  <si>
    <t>BENSHAM</t>
  </si>
  <si>
    <t xml:space="preserve">NE8 2JU </t>
  </si>
  <si>
    <t>XX052-5100031578</t>
  </si>
  <si>
    <t>RE107553</t>
  </si>
  <si>
    <t xml:space="preserve">Verge near lamppost 1084pc Darras Road/ eastern way junction </t>
  </si>
  <si>
    <t>DARRAS HALL EASTERN WAY</t>
  </si>
  <si>
    <t>XX054-5100031581</t>
  </si>
  <si>
    <t>RE107635</t>
  </si>
  <si>
    <t>Footpath/Centre of driveway to no.18</t>
  </si>
  <si>
    <t>SALTBURN BY THE SEA 18 CHESTNUT CLOSE</t>
  </si>
  <si>
    <t>SALTBURN BY THE SEA</t>
  </si>
  <si>
    <t>TS12 1PE</t>
  </si>
  <si>
    <t>RE107638</t>
  </si>
  <si>
    <t>RE107378</t>
  </si>
  <si>
    <t xml:space="preserve">In the front garden of number of 13 station road ryhill WF4 2BP </t>
  </si>
  <si>
    <t>RE107377</t>
  </si>
  <si>
    <t xml:space="preserve">In the road opposite number 13 station road ryhill WF4 2BP </t>
  </si>
  <si>
    <t>XX055-5100031599</t>
  </si>
  <si>
    <t>RE107485</t>
  </si>
  <si>
    <t>Rd os hill house</t>
  </si>
  <si>
    <t>OTLEY BIRDCAGE WALK</t>
  </si>
  <si>
    <t>XX058-5100031623</t>
  </si>
  <si>
    <t>RE107289</t>
  </si>
  <si>
    <t>Side of 111</t>
  </si>
  <si>
    <t xml:space="preserve"> 111 Broadway</t>
  </si>
  <si>
    <t xml:space="preserve">LS184HL </t>
  </si>
  <si>
    <t>RE107290</t>
  </si>
  <si>
    <t>Garden of 111</t>
  </si>
  <si>
    <t>XX053-5100031653</t>
  </si>
  <si>
    <t>RE107282</t>
  </si>
  <si>
    <t>In footpath outside no.167 outside front door</t>
  </si>
  <si>
    <t xml:space="preserve"> 167 Eglesfield Road </t>
  </si>
  <si>
    <t>NE33 5PX</t>
  </si>
  <si>
    <t>XX055-5100031661</t>
  </si>
  <si>
    <t>RE107429</t>
  </si>
  <si>
    <t>In fp os no 15</t>
  </si>
  <si>
    <t>FOXWOOD ORRIN CLOSE</t>
  </si>
  <si>
    <t>XX056-5100031671</t>
  </si>
  <si>
    <t>RE107708</t>
  </si>
  <si>
    <t>22 louville avenue withernsea</t>
  </si>
  <si>
    <t>WITHERNSEA LOUVILLE AVENUE</t>
  </si>
  <si>
    <t>RC99232</t>
  </si>
  <si>
    <t>public</t>
  </si>
  <si>
    <t>RE107374</t>
  </si>
  <si>
    <t>Side of no 61</t>
  </si>
  <si>
    <t>Eastdown 61</t>
  </si>
  <si>
    <t>WF10 4SG</t>
  </si>
  <si>
    <t>RE107375</t>
  </si>
  <si>
    <t>Front garden of no 61</t>
  </si>
  <si>
    <t>XX053-5100031741</t>
  </si>
  <si>
    <t>RE107391</t>
  </si>
  <si>
    <t xml:space="preserve">In garden no 33 </t>
  </si>
  <si>
    <t xml:space="preserve">Station Ave  33 </t>
  </si>
  <si>
    <t>DH7 8QQ</t>
  </si>
  <si>
    <t>RE107392</t>
  </si>
  <si>
    <t xml:space="preserve">On garden </t>
  </si>
  <si>
    <t>RE107390</t>
  </si>
  <si>
    <t>In footpath outside no 33</t>
  </si>
  <si>
    <t>XX051-5100031764</t>
  </si>
  <si>
    <t>RE107494</t>
  </si>
  <si>
    <t>In road</t>
  </si>
  <si>
    <t>West Walls Rear Of St Georges Church</t>
  </si>
  <si>
    <t>CA38UF</t>
  </si>
  <si>
    <t>RE107495</t>
  </si>
  <si>
    <t>Next to building</t>
  </si>
  <si>
    <t>RE107496</t>
  </si>
  <si>
    <t xml:space="preserve">Next to wall </t>
  </si>
  <si>
    <t>RE107497</t>
  </si>
  <si>
    <t>Next to wall</t>
  </si>
  <si>
    <t>XX054-5100031768</t>
  </si>
  <si>
    <t>RE107389</t>
  </si>
  <si>
    <t>DARLINGTON CRAIG STREET</t>
  </si>
  <si>
    <t>DL3 6EZ</t>
  </si>
  <si>
    <t>XX056-5100031773</t>
  </si>
  <si>
    <t>RE107893</t>
  </si>
  <si>
    <t>footpath 31</t>
  </si>
  <si>
    <t>EGGBOROUGH 31 GREEN ACRES</t>
  </si>
  <si>
    <t>EGGBOROUGH</t>
  </si>
  <si>
    <t>DN140TQ</t>
  </si>
  <si>
    <t>RE107892</t>
  </si>
  <si>
    <t xml:space="preserve">31 garden </t>
  </si>
  <si>
    <t>XX054-5100031797</t>
  </si>
  <si>
    <t>RE107480</t>
  </si>
  <si>
    <t xml:space="preserve">in private of no 11 </t>
  </si>
  <si>
    <t>NEWTON AYCLIFFE ST OSWALDS WALK</t>
  </si>
  <si>
    <t>RE107481</t>
  </si>
  <si>
    <t>in private of no 11</t>
  </si>
  <si>
    <t>RE107479</t>
  </si>
  <si>
    <t>in fp os no 11</t>
  </si>
  <si>
    <t>XX052-5100031800</t>
  </si>
  <si>
    <t>RE107470</t>
  </si>
  <si>
    <t xml:space="preserve">F/p at side of 30 cherryburn gardens </t>
  </si>
  <si>
    <t>FENHAM RAVENSIDE ROAD</t>
  </si>
  <si>
    <t>RE107469</t>
  </si>
  <si>
    <t xml:space="preserve">Road of 30 cherryburn gardens which is ravenside rd </t>
  </si>
  <si>
    <t>RE107468</t>
  </si>
  <si>
    <t>Garden of 30 cherryburn gardens</t>
  </si>
  <si>
    <t>XX053-5100031809</t>
  </si>
  <si>
    <t>RE107419</t>
  </si>
  <si>
    <t>Footpath outside 85 aycliffe crescent.</t>
  </si>
  <si>
    <t>SPRINGWELL ESTATE 85 AYCLIFFE CRESCENT</t>
  </si>
  <si>
    <t>NE9 7DD</t>
  </si>
  <si>
    <t>RE107380</t>
  </si>
  <si>
    <t>Garden of no 35</t>
  </si>
  <si>
    <t>Cutsyke Avenue 35</t>
  </si>
  <si>
    <t>WF10 5HY</t>
  </si>
  <si>
    <t>RE107504</t>
  </si>
  <si>
    <t>Driveway of 6</t>
  </si>
  <si>
    <t>Kirkheaton 4 Meadow Park</t>
  </si>
  <si>
    <t>HD5 0HX</t>
  </si>
  <si>
    <t>XX058-5100032155</t>
  </si>
  <si>
    <t>RE107508</t>
  </si>
  <si>
    <t>BURLEY ST ANNS AVENUE</t>
  </si>
  <si>
    <t>RE107509</t>
  </si>
  <si>
    <t>RE107510</t>
  </si>
  <si>
    <t>RE107511</t>
  </si>
  <si>
    <t>XX057-5100032328</t>
  </si>
  <si>
    <t>RE107853</t>
  </si>
  <si>
    <t>rear of 41 grenfell road</t>
  </si>
  <si>
    <t>BRADFORD MOOR BACK GRENFELL ROAD</t>
  </si>
  <si>
    <t>bd37el</t>
  </si>
  <si>
    <t>RE107854</t>
  </si>
  <si>
    <t xml:space="preserve">rear of 41 grenfell road </t>
  </si>
  <si>
    <t>XX054-5100032351</t>
  </si>
  <si>
    <t>RE107665</t>
  </si>
  <si>
    <t>Wall tee at rear of no.35</t>
  </si>
  <si>
    <t>REAR OF 35  QUEEN STREET BACK STREET REAR OF CORONATION STREET</t>
  </si>
  <si>
    <t>CARLIN HOW</t>
  </si>
  <si>
    <t>TS13 4DW</t>
  </si>
  <si>
    <t>RE107664</t>
  </si>
  <si>
    <t>REAR OF no.35</t>
  </si>
  <si>
    <t>XX053-5100032614</t>
  </si>
  <si>
    <t>RE107622</t>
  </si>
  <si>
    <t xml:space="preserve">71 cragside footpath outside gate </t>
  </si>
  <si>
    <t>CHESTER-LE-STREET 71 CRAGSIDE</t>
  </si>
  <si>
    <t>DH2 2TN</t>
  </si>
  <si>
    <t>RE107624</t>
  </si>
  <si>
    <t>RE107623</t>
  </si>
  <si>
    <t xml:space="preserve">71 cragside in garden under meter box </t>
  </si>
  <si>
    <t>XX055-5100032647</t>
  </si>
  <si>
    <t>RE107588</t>
  </si>
  <si>
    <t>Fp outside 22</t>
  </si>
  <si>
    <t>HUNTINGTON WOODLAND WAY</t>
  </si>
  <si>
    <t>RE107587</t>
  </si>
  <si>
    <t>XX051-5100032658</t>
  </si>
  <si>
    <t>RE107716</t>
  </si>
  <si>
    <t>In verge at junction of Millfield gardens</t>
  </si>
  <si>
    <t>KESWICK MILLFIELD GARDENS</t>
  </si>
  <si>
    <t>KESWICK</t>
  </si>
  <si>
    <t>XX058-5100032668</t>
  </si>
  <si>
    <t>RE107662</t>
  </si>
  <si>
    <t>Nineveh road</t>
  </si>
  <si>
    <t>HOLBECK NINEVEH ROAD</t>
  </si>
  <si>
    <t>RE107663</t>
  </si>
  <si>
    <t xml:space="preserve">Nineveh </t>
  </si>
  <si>
    <t>XX056-5100032772</t>
  </si>
  <si>
    <t>RE107625</t>
  </si>
  <si>
    <t>Pryme road anlaby</t>
  </si>
  <si>
    <t>ANLABY PRYME STREET</t>
  </si>
  <si>
    <t>XX055-5100032775</t>
  </si>
  <si>
    <t>RE107801</t>
  </si>
  <si>
    <t xml:space="preserve">Jnc moor lane and grassholme </t>
  </si>
  <si>
    <t>ACOMB MOOR LANE</t>
  </si>
  <si>
    <t>RE107800</t>
  </si>
  <si>
    <t>Moor Lane jnc grassholme</t>
  </si>
  <si>
    <t>XX056-5100032778</t>
  </si>
  <si>
    <t>RE107707</t>
  </si>
  <si>
    <t>Garden of no 34</t>
  </si>
  <si>
    <t>WAKEFIELD OAKLEIGH AVENUE</t>
  </si>
  <si>
    <t>WF2 9DF</t>
  </si>
  <si>
    <t>RE107706</t>
  </si>
  <si>
    <t>Outside no 34</t>
  </si>
  <si>
    <t>XX056-5100032779</t>
  </si>
  <si>
    <t>RE107628</t>
  </si>
  <si>
    <t>Drive of 96</t>
  </si>
  <si>
    <t>CONISTON HULL ROAD</t>
  </si>
  <si>
    <t>CONISTON</t>
  </si>
  <si>
    <t>XX059-5100032794</t>
  </si>
  <si>
    <t>RE107621</t>
  </si>
  <si>
    <t xml:space="preserve">Prop 27 </t>
  </si>
  <si>
    <t>FIXBY 27 DORCHESTER ROAD</t>
  </si>
  <si>
    <t>FIXBY</t>
  </si>
  <si>
    <t>HD22JZ</t>
  </si>
  <si>
    <t>RE107538</t>
  </si>
  <si>
    <t>Side of prop 1</t>
  </si>
  <si>
    <t>Blackstones Road 1</t>
  </si>
  <si>
    <t>HD75UQ</t>
  </si>
  <si>
    <t>XX054-5100032812</t>
  </si>
  <si>
    <t>RE107767</t>
  </si>
  <si>
    <t>Outside 33 Frenchgate</t>
  </si>
  <si>
    <t>RICHMOND FRENCHGATE</t>
  </si>
  <si>
    <t>RICHMOND</t>
  </si>
  <si>
    <t>DL10</t>
  </si>
  <si>
    <t>XX052-5100032820</t>
  </si>
  <si>
    <t>RE107536</t>
  </si>
  <si>
    <t>Footpath outside no 3</t>
  </si>
  <si>
    <t>Blyth 3 Cormorant Close</t>
  </si>
  <si>
    <t>NE243PY</t>
  </si>
  <si>
    <t>RE107537</t>
  </si>
  <si>
    <t>Driveway no 3</t>
  </si>
  <si>
    <t>XX053-5100032837</t>
  </si>
  <si>
    <t>RE107571</t>
  </si>
  <si>
    <t>In front of front door 55a the avenue seaham</t>
  </si>
  <si>
    <t>SEAHAM 55A THE AVENUE</t>
  </si>
  <si>
    <t>SR7 8NS</t>
  </si>
  <si>
    <t>RE107572</t>
  </si>
  <si>
    <t>RE107578</t>
  </si>
  <si>
    <t>Back garden of number 2 park avenue Royston Barnsley S71 4AD</t>
  </si>
  <si>
    <t>Park Avenue  2</t>
  </si>
  <si>
    <t xml:space="preserve">Royston </t>
  </si>
  <si>
    <t>S71 4AD</t>
  </si>
  <si>
    <t>RE107579</t>
  </si>
  <si>
    <t>RE107632</t>
  </si>
  <si>
    <t>Argyll Close 5</t>
  </si>
  <si>
    <t>BD176HD</t>
  </si>
  <si>
    <t>RE107633</t>
  </si>
  <si>
    <t>RE107617</t>
  </si>
  <si>
    <t xml:space="preserve">Grass verge opposite number 56 </t>
  </si>
  <si>
    <t>XX053-5100032965</t>
  </si>
  <si>
    <t>RE107630</t>
  </si>
  <si>
    <t>Garage of number 10</t>
  </si>
  <si>
    <t>HIGH BARNES ETTRICK GARDENS</t>
  </si>
  <si>
    <t>HIGH BARNES</t>
  </si>
  <si>
    <t>RE107631</t>
  </si>
  <si>
    <t>XX059-5100032999</t>
  </si>
  <si>
    <t>RE107659</t>
  </si>
  <si>
    <t>garden of no 36</t>
  </si>
  <si>
    <t>NEWSOME CLOSE HILL LANE</t>
  </si>
  <si>
    <t>NEWSOME</t>
  </si>
  <si>
    <t>HD46LE</t>
  </si>
  <si>
    <t>RE107669</t>
  </si>
  <si>
    <t>Rear garden of number 6</t>
  </si>
  <si>
    <t xml:space="preserve"> 6 Vicarage Terrace </t>
  </si>
  <si>
    <t>LS5 3HL</t>
  </si>
  <si>
    <t>XX053-5100033097</t>
  </si>
  <si>
    <t>RE107730</t>
  </si>
  <si>
    <t>In footpath os num 39</t>
  </si>
  <si>
    <t>WHICKHAM CENTRAL HOLLINSIDE CLOSE</t>
  </si>
  <si>
    <t>WHICKHAM CENTRAL</t>
  </si>
  <si>
    <t>RE107731</t>
  </si>
  <si>
    <t>In garden of 39</t>
  </si>
  <si>
    <t>RE107732</t>
  </si>
  <si>
    <t>In drive of 39</t>
  </si>
  <si>
    <t>RE107733</t>
  </si>
  <si>
    <t>RE107734</t>
  </si>
  <si>
    <t>In drive of num 39</t>
  </si>
  <si>
    <t>RE107735</t>
  </si>
  <si>
    <t>RE107736</t>
  </si>
  <si>
    <t>RE107723</t>
  </si>
  <si>
    <t xml:space="preserve">In garden of no.8 directly underneath window in flagged area </t>
  </si>
  <si>
    <t xml:space="preserve"> 8 Wellburn Road </t>
  </si>
  <si>
    <t>NE37 1BY</t>
  </si>
  <si>
    <t>RE107724</t>
  </si>
  <si>
    <t xml:space="preserve">In private of no.8 directly outside meter cupboard door under roof outside front door </t>
  </si>
  <si>
    <t>XX056-5100033179</t>
  </si>
  <si>
    <t>RE107790</t>
  </si>
  <si>
    <t>In footpath outside koda homeware</t>
  </si>
  <si>
    <t>KINGSTON UPON HULL PARAGON STREET</t>
  </si>
  <si>
    <t>HU1 3PQ</t>
  </si>
  <si>
    <t>RE107791</t>
  </si>
  <si>
    <t>Footpath outside hull computers and mobile</t>
  </si>
  <si>
    <t>RE107705</t>
  </si>
  <si>
    <t>In the footpath Outside number 1 school court normanton WF6 1QF</t>
  </si>
  <si>
    <t>School Court 1</t>
  </si>
  <si>
    <t xml:space="preserve">Normanton </t>
  </si>
  <si>
    <t>WF6 1QF</t>
  </si>
  <si>
    <t>RE107699</t>
  </si>
  <si>
    <t xml:space="preserve">Garden of 94 Stratford Terrace </t>
  </si>
  <si>
    <t xml:space="preserve"> 94 Stratford Terrace </t>
  </si>
  <si>
    <t xml:space="preserve">LS11 6JE </t>
  </si>
  <si>
    <t>XX054-5100033416</t>
  </si>
  <si>
    <t>RE107821</t>
  </si>
  <si>
    <t xml:space="preserve">Road outside 165 Burn Park Road at junction with Greenwood Ave Houghton-le-spring </t>
  </si>
  <si>
    <t>DAIRY LANE ESTATE BURN PARK ROAD</t>
  </si>
  <si>
    <t>DH45DJ</t>
  </si>
  <si>
    <t>XX053-5100033456</t>
  </si>
  <si>
    <t>RE107774</t>
  </si>
  <si>
    <t>Number 135</t>
  </si>
  <si>
    <t>Burn Park Road  135</t>
  </si>
  <si>
    <t xml:space="preserve">Houghton Le Spring </t>
  </si>
  <si>
    <t>DH4 5DG</t>
  </si>
  <si>
    <t>RE107775</t>
  </si>
  <si>
    <t>Footpath outside 135 back street</t>
  </si>
  <si>
    <t>RE107867</t>
  </si>
  <si>
    <t>XX053-5100033574</t>
  </si>
  <si>
    <t>RE107858</t>
  </si>
  <si>
    <t xml:space="preserve">Middle of drive way </t>
  </si>
  <si>
    <t>Coldwell  Park Drive  19</t>
  </si>
  <si>
    <t>NE10 9BY</t>
  </si>
  <si>
    <t>RE107859</t>
  </si>
  <si>
    <t>Top of driveway near garage door</t>
  </si>
  <si>
    <t>RE107860</t>
  </si>
  <si>
    <t xml:space="preserve">Footpath at bottom of the drive way </t>
  </si>
  <si>
    <t>RE107861</t>
  </si>
  <si>
    <t xml:space="preserve">In footpath where flags meet tarmac </t>
  </si>
  <si>
    <t>XX053-5100033721</t>
  </si>
  <si>
    <t>RE107979</t>
  </si>
  <si>
    <t>Footpath at side of co-op building 1 Victoria Place Spout Lane Concorde Washington</t>
  </si>
  <si>
    <t>1 Victoria Place Co-op Building</t>
  </si>
  <si>
    <t>Spout Lane</t>
  </si>
  <si>
    <t>NE372SU</t>
  </si>
  <si>
    <t>XX052-5100033740</t>
  </si>
  <si>
    <t>RE107967</t>
  </si>
  <si>
    <t>Footpath outside 54 Redcar Road</t>
  </si>
  <si>
    <t>HEATON REDCAR ROAD</t>
  </si>
  <si>
    <t>NE6 5UE</t>
  </si>
  <si>
    <t>XX052-5100033762</t>
  </si>
  <si>
    <t>RE107888</t>
  </si>
  <si>
    <t>Os 42</t>
  </si>
  <si>
    <t>Garth Sixteen 42 Falkirk</t>
  </si>
  <si>
    <t>Killingworth</t>
  </si>
  <si>
    <t>NE12 6QA</t>
  </si>
  <si>
    <t>RE107944</t>
  </si>
  <si>
    <t>XX059-5200000345</t>
  </si>
  <si>
    <t>RE107443</t>
  </si>
  <si>
    <t>MIXENDEN WOODBROOK ROAD</t>
  </si>
  <si>
    <t>MIXENDEN</t>
  </si>
  <si>
    <t>RE107444</t>
  </si>
  <si>
    <t>XX053-5200013182</t>
  </si>
  <si>
    <t>RE106827</t>
  </si>
  <si>
    <t>130 Mains Cut Off Other (Charge)</t>
  </si>
  <si>
    <t>Nile st</t>
  </si>
  <si>
    <t>SOUTH SHIELDS NILE STREET</t>
  </si>
  <si>
    <t>RE106828</t>
  </si>
  <si>
    <t>RE107880</t>
  </si>
  <si>
    <t>Rear of gala club</t>
  </si>
  <si>
    <t xml:space="preserve">Denby Dale Road Gala Club </t>
  </si>
  <si>
    <t>WF11JN</t>
  </si>
  <si>
    <t>XX052-5200021010</t>
  </si>
  <si>
    <t>RE107575</t>
  </si>
  <si>
    <t>Outside Wolsington Hotel 515 Shields Road Newcastle NE6 4NS</t>
  </si>
  <si>
    <t>BYKER SHIELDS ROAD</t>
  </si>
  <si>
    <t>BYKER</t>
  </si>
  <si>
    <t>NE6 4NS</t>
  </si>
  <si>
    <t>RE105991</t>
  </si>
  <si>
    <t>Drive of 23</t>
  </si>
  <si>
    <t>Ashdown Grove 23</t>
  </si>
  <si>
    <t>Lanchester</t>
  </si>
  <si>
    <t>XX051-5200022690</t>
  </si>
  <si>
    <t>RE107586</t>
  </si>
  <si>
    <t>CARLISLE DURDAR ROAD</t>
  </si>
  <si>
    <t>RE107810</t>
  </si>
  <si>
    <t>Outside 82 fp</t>
  </si>
  <si>
    <t>Thornton Lane 82</t>
  </si>
  <si>
    <t>BD5 9DS</t>
  </si>
  <si>
    <t>RE107811</t>
  </si>
  <si>
    <t>Road outside 82</t>
  </si>
  <si>
    <t>RE107673</t>
  </si>
  <si>
    <t>Side 16/18</t>
  </si>
  <si>
    <t>Wingfield Street 16/18</t>
  </si>
  <si>
    <t>BD3 0AQ</t>
  </si>
  <si>
    <t>RE107799</t>
  </si>
  <si>
    <t>Back of 20</t>
  </si>
  <si>
    <t xml:space="preserve"> 20 Wellington Road</t>
  </si>
  <si>
    <t>Todmorden</t>
  </si>
  <si>
    <t>0L14 5HL</t>
  </si>
  <si>
    <t>XX053-5200025882</t>
  </si>
  <si>
    <t>RE107047</t>
  </si>
  <si>
    <t xml:space="preserve">Behind wall at back gates </t>
  </si>
  <si>
    <t>HEBBURN WILKINSON AVENUE</t>
  </si>
  <si>
    <t>XX057-5200025952</t>
  </si>
  <si>
    <t>RE107234</t>
  </si>
  <si>
    <t xml:space="preserve">Coniston Grove at junction of Wheatlands Drive </t>
  </si>
  <si>
    <t xml:space="preserve"> Junc Wheatlands Drive / Coniston Grove </t>
  </si>
  <si>
    <t>BD95JJ</t>
  </si>
  <si>
    <t>RE107235</t>
  </si>
  <si>
    <t xml:space="preserve">Footpath top of coniston grove </t>
  </si>
  <si>
    <t>RE107236</t>
  </si>
  <si>
    <t>RE107237</t>
  </si>
  <si>
    <t>RE107106</t>
  </si>
  <si>
    <t>garden of no 12</t>
  </si>
  <si>
    <t xml:space="preserve"> no 12 matherville</t>
  </si>
  <si>
    <t>HD89DN</t>
  </si>
  <si>
    <t>RE107107</t>
  </si>
  <si>
    <t>RE107146</t>
  </si>
  <si>
    <t>In garden of 6Lumley Close Washington</t>
  </si>
  <si>
    <t xml:space="preserve"> 6Lumley Close </t>
  </si>
  <si>
    <t>NE38 0HX</t>
  </si>
  <si>
    <t>RE107147</t>
  </si>
  <si>
    <t>RE107148</t>
  </si>
  <si>
    <t>RE107678</t>
  </si>
  <si>
    <t xml:space="preserve">Lawn area at rear of property next to canal </t>
  </si>
  <si>
    <t xml:space="preserve"> Chandler Wharf </t>
  </si>
  <si>
    <t>RE107679</t>
  </si>
  <si>
    <t>RE107269</t>
  </si>
  <si>
    <t>back of number 12</t>
  </si>
  <si>
    <t xml:space="preserve"> 12 Saxon road</t>
  </si>
  <si>
    <t xml:space="preserve">Stanford bridge </t>
  </si>
  <si>
    <t>yo41 1dd</t>
  </si>
  <si>
    <t>RE107643</t>
  </si>
  <si>
    <t>Side 21</t>
  </si>
  <si>
    <t>Wingfield Street 21</t>
  </si>
  <si>
    <t>BD3 0AH</t>
  </si>
  <si>
    <t>RE107454</t>
  </si>
  <si>
    <t xml:space="preserve">Garden of no1 </t>
  </si>
  <si>
    <t xml:space="preserve"> 1 Albion Street </t>
  </si>
  <si>
    <t>BD132HA</t>
  </si>
  <si>
    <t>RE107737</t>
  </si>
  <si>
    <t>Outside front door in driveway</t>
  </si>
  <si>
    <t>39 Ormesby Bank</t>
  </si>
  <si>
    <t>TS79HJ</t>
  </si>
  <si>
    <t>RE107825</t>
  </si>
  <si>
    <t xml:space="preserve">No15 </t>
  </si>
  <si>
    <t>XX055-5300000438</t>
  </si>
  <si>
    <t>RE107601</t>
  </si>
  <si>
    <t>Footway outside 10</t>
  </si>
  <si>
    <t>OSGODBY FENTON CLOSE</t>
  </si>
  <si>
    <t>OSGODBY</t>
  </si>
  <si>
    <t>RE107599</t>
  </si>
  <si>
    <t>In blocked paved front of number 10</t>
  </si>
  <si>
    <t>RE107600</t>
  </si>
  <si>
    <t>In garden number 10</t>
  </si>
  <si>
    <t>XX053-5300001736</t>
  </si>
  <si>
    <t>RE106963</t>
  </si>
  <si>
    <t>Rear of 78 sherburn terrace. Down back lane</t>
  </si>
  <si>
    <t xml:space="preserve">CONSETT Rear Of 78 Sherburn Terrace </t>
  </si>
  <si>
    <t>DH8 6NQ</t>
  </si>
  <si>
    <t>RE106964</t>
  </si>
  <si>
    <t>RE106965</t>
  </si>
  <si>
    <t>RE107437</t>
  </si>
  <si>
    <t xml:space="preserve"> 1 Allendale Road</t>
  </si>
  <si>
    <t>DH78XG</t>
  </si>
  <si>
    <t>RE107438</t>
  </si>
  <si>
    <t>RE107439</t>
  </si>
  <si>
    <t>RE107895</t>
  </si>
  <si>
    <t>Driveway of 219</t>
  </si>
  <si>
    <t xml:space="preserve"> 219 Holmrook Road</t>
  </si>
  <si>
    <t>RE107896</t>
  </si>
  <si>
    <t>Garage entrance</t>
  </si>
  <si>
    <t>RE107569</t>
  </si>
  <si>
    <t xml:space="preserve">Unit 27E Skeleton Industrial Estate </t>
  </si>
  <si>
    <t xml:space="preserve"> 3 Collinson Ave </t>
  </si>
  <si>
    <t>RE107440</t>
  </si>
  <si>
    <t xml:space="preserve">Front garden of 11 Berry Close Wallsend NE28 9AQ </t>
  </si>
  <si>
    <t xml:space="preserve"> 11 Berry Close </t>
  </si>
  <si>
    <t xml:space="preserve">Wallsend </t>
  </si>
  <si>
    <t>NE28 9AQ</t>
  </si>
  <si>
    <t>RE107242</t>
  </si>
  <si>
    <t>Garden of no 32</t>
  </si>
  <si>
    <t>Hastings Ave 32</t>
  </si>
  <si>
    <t>DH80PE</t>
  </si>
  <si>
    <t>RE107243</t>
  </si>
  <si>
    <t>Footpath in garden</t>
  </si>
  <si>
    <t>XX056-5300002618</t>
  </si>
  <si>
    <t>RE107318</t>
  </si>
  <si>
    <t>In footpath outside 407</t>
  </si>
  <si>
    <t xml:space="preserve"> 407 James Reckitt Avenue</t>
  </si>
  <si>
    <t>HU8 0JE</t>
  </si>
  <si>
    <t>RE107585</t>
  </si>
  <si>
    <t xml:space="preserve">9Walter Terrace </t>
  </si>
  <si>
    <t xml:space="preserve"> 9Walter Terrace </t>
  </si>
  <si>
    <t>Easington Lane</t>
  </si>
  <si>
    <t>DH6 0JJ</t>
  </si>
  <si>
    <t>RE107680</t>
  </si>
  <si>
    <t>No 1 Green cl</t>
  </si>
  <si>
    <t xml:space="preserve"> 1 Green Close</t>
  </si>
  <si>
    <t>RE107725</t>
  </si>
  <si>
    <t>Outside 2 harrow st</t>
  </si>
  <si>
    <t xml:space="preserve"> 63 Cornwall St</t>
  </si>
  <si>
    <t>RE107726</t>
  </si>
  <si>
    <t>RE107655</t>
  </si>
  <si>
    <t>Number 4 Corby Hall drive</t>
  </si>
  <si>
    <t>Corby Hall Drive 4</t>
  </si>
  <si>
    <t>SR2 7H2</t>
  </si>
  <si>
    <t>RE107654</t>
  </si>
  <si>
    <t>RE107832</t>
  </si>
  <si>
    <t>RE107835</t>
  </si>
  <si>
    <t>Garage number 38</t>
  </si>
  <si>
    <t>RE107766</t>
  </si>
  <si>
    <t xml:space="preserve">Rear no 23 </t>
  </si>
  <si>
    <t>The Mile  23</t>
  </si>
  <si>
    <t xml:space="preserve">Pocklington </t>
  </si>
  <si>
    <t>YO422HQ</t>
  </si>
  <si>
    <t>XX059-92123629</t>
  </si>
  <si>
    <t>RE105992</t>
  </si>
  <si>
    <t>In back garden number 18 only access through house</t>
  </si>
  <si>
    <t>PADDOCK LONGWOOD ROAD</t>
  </si>
  <si>
    <t>PADDOCK</t>
  </si>
  <si>
    <t>HD34EZ</t>
  </si>
  <si>
    <t>RE105993</t>
  </si>
  <si>
    <t>In rear garden number 18</t>
  </si>
  <si>
    <t>m3</t>
  </si>
  <si>
    <t>t</t>
  </si>
  <si>
    <t>RE111300</t>
  </si>
  <si>
    <t>Outside 8</t>
  </si>
  <si>
    <t>Brompton 8 Manor Court</t>
  </si>
  <si>
    <t>DL6 2UT</t>
  </si>
  <si>
    <t>RE112558</t>
  </si>
  <si>
    <t xml:space="preserve"> 4 Sussex Street</t>
  </si>
  <si>
    <t>Bedale</t>
  </si>
  <si>
    <t>DL8 2AJ</t>
  </si>
  <si>
    <t>RE111892</t>
  </si>
  <si>
    <t xml:space="preserve">Seascale School </t>
  </si>
  <si>
    <t>Gosforth Road Seascale Primary School</t>
  </si>
  <si>
    <t xml:space="preserve">Seascale </t>
  </si>
  <si>
    <t>CA20 1LZ</t>
  </si>
  <si>
    <t>XX045-2000093583</t>
  </si>
  <si>
    <t>RE112034</t>
  </si>
  <si>
    <t>The Grove farm pocklington</t>
  </si>
  <si>
    <t>POCKLINGTON WEST GREEN</t>
  </si>
  <si>
    <t>XX048-3900000896</t>
  </si>
  <si>
    <t>RE112212</t>
  </si>
  <si>
    <t xml:space="preserve">New retail unit </t>
  </si>
  <si>
    <t>RE112213</t>
  </si>
  <si>
    <t>XX042-3900001892</t>
  </si>
  <si>
    <t>RE112196</t>
  </si>
  <si>
    <t xml:space="preserve">1A </t>
  </si>
  <si>
    <t>HEDDON-ON-THE-WALL CENTURION WAY</t>
  </si>
  <si>
    <t>HEDDON-ON-THE-WALL</t>
  </si>
  <si>
    <t>RE112155</t>
  </si>
  <si>
    <t>Rhs of fp</t>
  </si>
  <si>
    <t xml:space="preserve"> 1 Honister Place</t>
  </si>
  <si>
    <t>DL5 7DU</t>
  </si>
  <si>
    <t>RE112151</t>
  </si>
  <si>
    <t>Rhs front of no 1</t>
  </si>
  <si>
    <t>RE111939</t>
  </si>
  <si>
    <t>235 Tier 1 Mains (&lt;8)</t>
  </si>
  <si>
    <t>Footpath outside no 17</t>
  </si>
  <si>
    <t xml:space="preserve"> Chirton lane </t>
  </si>
  <si>
    <t xml:space="preserve">north shields </t>
  </si>
  <si>
    <t>RE111940</t>
  </si>
  <si>
    <t>Footpath Outside no.7</t>
  </si>
  <si>
    <t>RE111941</t>
  </si>
  <si>
    <t>RE111942</t>
  </si>
  <si>
    <t>RE111943</t>
  </si>
  <si>
    <t>Outside no.5</t>
  </si>
  <si>
    <t>RE111944</t>
  </si>
  <si>
    <t xml:space="preserve">Footpath outside no.3 </t>
  </si>
  <si>
    <t>RE111945</t>
  </si>
  <si>
    <t xml:space="preserve">Footpath outside 1a </t>
  </si>
  <si>
    <t>RE111946</t>
  </si>
  <si>
    <t>Footpath outside no.1</t>
  </si>
  <si>
    <t>RE111947</t>
  </si>
  <si>
    <t xml:space="preserve">Footpath at junction </t>
  </si>
  <si>
    <t>RE111936</t>
  </si>
  <si>
    <t>Footpath outside no9</t>
  </si>
  <si>
    <t>RE111937</t>
  </si>
  <si>
    <t>Footpath outsdieno.15</t>
  </si>
  <si>
    <t>RE111938</t>
  </si>
  <si>
    <t xml:space="preserve">Footpath outside no.17 </t>
  </si>
  <si>
    <t>RE111915</t>
  </si>
  <si>
    <t>Garden no.14</t>
  </si>
  <si>
    <t xml:space="preserve"> Simpson Street </t>
  </si>
  <si>
    <t>RE111917</t>
  </si>
  <si>
    <t xml:space="preserve">Garden of no. 12 </t>
  </si>
  <si>
    <t>RE111918</t>
  </si>
  <si>
    <t xml:space="preserve">Footpath outside no. 12 </t>
  </si>
  <si>
    <t>RE111919</t>
  </si>
  <si>
    <t xml:space="preserve">Footpath outside no.12 </t>
  </si>
  <si>
    <t>RE111920</t>
  </si>
  <si>
    <t xml:space="preserve">Footpath oustdie no.12 </t>
  </si>
  <si>
    <t>RE111909</t>
  </si>
  <si>
    <t xml:space="preserve">Junction of Simpson street and Heaton Terrace </t>
  </si>
  <si>
    <t>RE111910</t>
  </si>
  <si>
    <t xml:space="preserve">Junction Simpson street and Heaton Terrace </t>
  </si>
  <si>
    <t>RE111927</t>
  </si>
  <si>
    <t xml:space="preserve">Junction Simpson street </t>
  </si>
  <si>
    <t>RE111928</t>
  </si>
  <si>
    <t>RE111921</t>
  </si>
  <si>
    <t xml:space="preserve">Footpath outside no.8 </t>
  </si>
  <si>
    <t>RE111922</t>
  </si>
  <si>
    <t>Garden of no 8</t>
  </si>
  <si>
    <t>RE111923</t>
  </si>
  <si>
    <t>Footpath outside no. 6</t>
  </si>
  <si>
    <t>RE111925</t>
  </si>
  <si>
    <t>Garden no.6</t>
  </si>
  <si>
    <t>RE111926</t>
  </si>
  <si>
    <t>RE111911</t>
  </si>
  <si>
    <t>Footpath outside no.20</t>
  </si>
  <si>
    <t>RE111912</t>
  </si>
  <si>
    <t xml:space="preserve">Footpath outside no.14 </t>
  </si>
  <si>
    <t>RE111913</t>
  </si>
  <si>
    <t>Footpath outside no. 16</t>
  </si>
  <si>
    <t>RE109562</t>
  </si>
  <si>
    <t xml:space="preserve">Lotherton Lane </t>
  </si>
  <si>
    <t xml:space="preserve">Aberford  Lotherton Lane </t>
  </si>
  <si>
    <t>LS25</t>
  </si>
  <si>
    <t>XX042-3900028242</t>
  </si>
  <si>
    <t>RE111715</t>
  </si>
  <si>
    <t>MARDEN FARRINGDON ROAD</t>
  </si>
  <si>
    <t>MARDEN</t>
  </si>
  <si>
    <t>NE303ER</t>
  </si>
  <si>
    <t>RE111717</t>
  </si>
  <si>
    <t>15 a</t>
  </si>
  <si>
    <t>RE111716</t>
  </si>
  <si>
    <t>RE111718</t>
  </si>
  <si>
    <t>XX045-3900028392</t>
  </si>
  <si>
    <t>RE112369</t>
  </si>
  <si>
    <t>Cats protection</t>
  </si>
  <si>
    <t>HUNTINGTON HUNTINGTON ROAD</t>
  </si>
  <si>
    <t>RE112370</t>
  </si>
  <si>
    <t>XX045-3900028786</t>
  </si>
  <si>
    <t>RE112222</t>
  </si>
  <si>
    <t>Plots 1-7</t>
  </si>
  <si>
    <t>CARLTON MINIOTT CARLTON ROAD</t>
  </si>
  <si>
    <t>CARLTON MINIOTT</t>
  </si>
  <si>
    <t>YO74NL</t>
  </si>
  <si>
    <t>RE112223</t>
  </si>
  <si>
    <t xml:space="preserve">Yo7 4nl. Carlton Road </t>
  </si>
  <si>
    <t>RE112224</t>
  </si>
  <si>
    <t>Carlton road</t>
  </si>
  <si>
    <t>XX046-3900028929</t>
  </si>
  <si>
    <t>RE112427</t>
  </si>
  <si>
    <t>14 Northfield Selby yo8 5js</t>
  </si>
  <si>
    <t>BARLBY NORTHFIELD</t>
  </si>
  <si>
    <t>BARLBY</t>
  </si>
  <si>
    <t>YO8 5JS</t>
  </si>
  <si>
    <t>RE112428</t>
  </si>
  <si>
    <t xml:space="preserve">1r Northfield Selby yo8 5js </t>
  </si>
  <si>
    <t>RE112429</t>
  </si>
  <si>
    <t>XX045-3900029089</t>
  </si>
  <si>
    <t>RE112057</t>
  </si>
  <si>
    <t>Footpath outside no 4</t>
  </si>
  <si>
    <t>HARROGATE CAWTHORN PLACE</t>
  </si>
  <si>
    <t>RE112058</t>
  </si>
  <si>
    <t>Outside New builds</t>
  </si>
  <si>
    <t>XX044-3900029597</t>
  </si>
  <si>
    <t>RE111784</t>
  </si>
  <si>
    <t>15 AYSGARTH GROVE</t>
  </si>
  <si>
    <t>ROMANBY AYSGARTH GROVE</t>
  </si>
  <si>
    <t>DL7 8HY</t>
  </si>
  <si>
    <t>RE111785</t>
  </si>
  <si>
    <t>RE111786</t>
  </si>
  <si>
    <t>RE112052</t>
  </si>
  <si>
    <t xml:space="preserve">In garden 164 </t>
  </si>
  <si>
    <t>RE112053</t>
  </si>
  <si>
    <t xml:space="preserve">In garden164 </t>
  </si>
  <si>
    <t>XX046-3900029960</t>
  </si>
  <si>
    <t>RE111797</t>
  </si>
  <si>
    <t>STAINCROSS NEW ROAD</t>
  </si>
  <si>
    <t>STAINCROSS</t>
  </si>
  <si>
    <t>S75 6HS</t>
  </si>
  <si>
    <t>XX049-3900030058</t>
  </si>
  <si>
    <t>RE111781</t>
  </si>
  <si>
    <t>Carriageway outside plot 1</t>
  </si>
  <si>
    <t>HOLMBRIDGE DOBB LANE</t>
  </si>
  <si>
    <t>HOLMBRIDGE</t>
  </si>
  <si>
    <t>RE111782</t>
  </si>
  <si>
    <t>XX046-3900030068</t>
  </si>
  <si>
    <t>RE112248</t>
  </si>
  <si>
    <t>Minerva pub hu1 1xe</t>
  </si>
  <si>
    <t>KINGSTON UPON HULL PIER STREET</t>
  </si>
  <si>
    <t>HU1 1 XE</t>
  </si>
  <si>
    <t>XX046-3900030158</t>
  </si>
  <si>
    <t>RE111673</t>
  </si>
  <si>
    <t>232 newland ave hull hu5 2nb</t>
  </si>
  <si>
    <t>KINGSTON UPON HULL NEWLAND AVENUE</t>
  </si>
  <si>
    <t>HU5 2NB</t>
  </si>
  <si>
    <t>RE111674</t>
  </si>
  <si>
    <t>232 newland ave hull</t>
  </si>
  <si>
    <t>RE111675</t>
  </si>
  <si>
    <t>RE111676</t>
  </si>
  <si>
    <t>XX049-3900030198</t>
  </si>
  <si>
    <t>RE112416</t>
  </si>
  <si>
    <t>EDGERTON THORNHILL ROAD</t>
  </si>
  <si>
    <t>EDGERTON</t>
  </si>
  <si>
    <t>HD3 3DD</t>
  </si>
  <si>
    <t>RE112417</t>
  </si>
  <si>
    <t>RE112457</t>
  </si>
  <si>
    <t>RE112458</t>
  </si>
  <si>
    <t>RE112459</t>
  </si>
  <si>
    <t>RE112415</t>
  </si>
  <si>
    <t>RE112456</t>
  </si>
  <si>
    <t>XX043-3900030206</t>
  </si>
  <si>
    <t>RE111761</t>
  </si>
  <si>
    <t>In garden of 39 Brierfield grove</t>
  </si>
  <si>
    <t>HYLTON LANE ESTATE BRIERFIELD GROVE</t>
  </si>
  <si>
    <t>HYLTON LANE ESTATE</t>
  </si>
  <si>
    <t>SR4 8LZ</t>
  </si>
  <si>
    <t>XX046-3900030553</t>
  </si>
  <si>
    <t>RE112469</t>
  </si>
  <si>
    <t>ATHERSLEY SOUTH HARDWICK CRESCENT</t>
  </si>
  <si>
    <t>S713QX</t>
  </si>
  <si>
    <t>XX044-3900030637</t>
  </si>
  <si>
    <t>RE112001</t>
  </si>
  <si>
    <t>20 belmangate guisborough</t>
  </si>
  <si>
    <t>GUISBOROUGH BELMANGATE</t>
  </si>
  <si>
    <t>ts147ab</t>
  </si>
  <si>
    <t>RE112004</t>
  </si>
  <si>
    <t>20 belmsngate guisborough</t>
  </si>
  <si>
    <t>XX045-3900030740</t>
  </si>
  <si>
    <t>RE112309</t>
  </si>
  <si>
    <t>HUNMANBY GRIMSTON ROAD</t>
  </si>
  <si>
    <t>HUNMANBY</t>
  </si>
  <si>
    <t>RE112310</t>
  </si>
  <si>
    <t>XX045-3900030741</t>
  </si>
  <si>
    <t>RE111907</t>
  </si>
  <si>
    <t>No61</t>
  </si>
  <si>
    <t>THORNTON DALE 61 FARMANBY CLOSE</t>
  </si>
  <si>
    <t>THORNTON DALE</t>
  </si>
  <si>
    <t>RE111906</t>
  </si>
  <si>
    <t>Outsife no61</t>
  </si>
  <si>
    <t>RE111908</t>
  </si>
  <si>
    <t>Outside no61</t>
  </si>
  <si>
    <t>RE111985</t>
  </si>
  <si>
    <t xml:space="preserve"> Rear Of Squadron Court</t>
  </si>
  <si>
    <t>RE111986</t>
  </si>
  <si>
    <t>RE111988</t>
  </si>
  <si>
    <t>RE111990</t>
  </si>
  <si>
    <t>Fuel Poor Mains - Scheme</t>
  </si>
  <si>
    <t>RE111992</t>
  </si>
  <si>
    <t>RE112127</t>
  </si>
  <si>
    <t>Footpath rear of no.9 (Thornaby Road)</t>
  </si>
  <si>
    <t>RE112214</t>
  </si>
  <si>
    <t>Rear of 11</t>
  </si>
  <si>
    <t>XX045-3900031011</t>
  </si>
  <si>
    <t>RE112453</t>
  </si>
  <si>
    <t>In carriageway opposite props 1 and 2</t>
  </si>
  <si>
    <t>KIRKBYMOORSIDE SWINEHERD LANE</t>
  </si>
  <si>
    <t>RE112454</t>
  </si>
  <si>
    <t xml:space="preserve">In verge outside 1 and 2 </t>
  </si>
  <si>
    <t>XX045-3900031035</t>
  </si>
  <si>
    <t>RE112059</t>
  </si>
  <si>
    <t>Fp os hall garth</t>
  </si>
  <si>
    <t xml:space="preserve"> High Street </t>
  </si>
  <si>
    <t xml:space="preserve">Wrelton </t>
  </si>
  <si>
    <t>RE112060</t>
  </si>
  <si>
    <t>Garden hall garth</t>
  </si>
  <si>
    <t>XX041-3900031116</t>
  </si>
  <si>
    <t>RE112234</t>
  </si>
  <si>
    <t>Woodbrea</t>
  </si>
  <si>
    <t>CUMWHITTON ROAD LEADING FROM JUNCTION NORTH OF CUMWHITTON WEST TO JUNCTION FOR CLINT HEAD FARM</t>
  </si>
  <si>
    <t>CUMWHITTON</t>
  </si>
  <si>
    <t>RE112235</t>
  </si>
  <si>
    <t xml:space="preserve">Woodbrea </t>
  </si>
  <si>
    <t>RE111395</t>
  </si>
  <si>
    <t>Rear of no 6.</t>
  </si>
  <si>
    <t xml:space="preserve"> Griffe Gardens.</t>
  </si>
  <si>
    <t>Oakworth.</t>
  </si>
  <si>
    <t>BD22 7PL.</t>
  </si>
  <si>
    <t>RE111396</t>
  </si>
  <si>
    <t>Rear of no6.</t>
  </si>
  <si>
    <t>RE111397</t>
  </si>
  <si>
    <t>RE111398</t>
  </si>
  <si>
    <t>XX042-3900031216</t>
  </si>
  <si>
    <t>RE111879</t>
  </si>
  <si>
    <t>Grass verge inside 120</t>
  </si>
  <si>
    <t>NE2 2DP</t>
  </si>
  <si>
    <t>RE111878</t>
  </si>
  <si>
    <t>Footpath outside 120</t>
  </si>
  <si>
    <t>RE111880</t>
  </si>
  <si>
    <t>Front garden of 122</t>
  </si>
  <si>
    <t>RE111881</t>
  </si>
  <si>
    <t>Front garden of 120</t>
  </si>
  <si>
    <t>RE111882</t>
  </si>
  <si>
    <t>Front garden of 118</t>
  </si>
  <si>
    <t>RE111883</t>
  </si>
  <si>
    <t>Front path of 120 and 118</t>
  </si>
  <si>
    <t>XX048-3900031226</t>
  </si>
  <si>
    <t>RE112554</t>
  </si>
  <si>
    <t xml:space="preserve">footpath in front of n.o 26 </t>
  </si>
  <si>
    <t>HYDE PARK HAROLD PLACE</t>
  </si>
  <si>
    <t>HYDE PARK</t>
  </si>
  <si>
    <t xml:space="preserve">ls6 1pq </t>
  </si>
  <si>
    <t>RE112555</t>
  </si>
  <si>
    <t xml:space="preserve">bin yard next to n.o 26 </t>
  </si>
  <si>
    <t>XX042-3900031238</t>
  </si>
  <si>
    <t>RE111876</t>
  </si>
  <si>
    <t>CULLERCOATS ELEANOR STREET</t>
  </si>
  <si>
    <t>CULLERCOATS</t>
  </si>
  <si>
    <t>NE304PG</t>
  </si>
  <si>
    <t>XX042-3900031263</t>
  </si>
  <si>
    <t>RE111957</t>
  </si>
  <si>
    <t xml:space="preserve">8 St Georges Terrace jesmond Newcastle </t>
  </si>
  <si>
    <t xml:space="preserve"> 8 St Georges Terrace </t>
  </si>
  <si>
    <t xml:space="preserve">Jesmond Newcastle </t>
  </si>
  <si>
    <t>RC103406</t>
  </si>
  <si>
    <t xml:space="preserve"> 24 Glenwood Ave</t>
  </si>
  <si>
    <t>RE111904</t>
  </si>
  <si>
    <t>Back of no 24</t>
  </si>
  <si>
    <t>RE111905</t>
  </si>
  <si>
    <t>Back of no 27</t>
  </si>
  <si>
    <t>XX045-3900031338</t>
  </si>
  <si>
    <t>RE111958</t>
  </si>
  <si>
    <t>Front of 36</t>
  </si>
  <si>
    <t>XX046-3900031664</t>
  </si>
  <si>
    <t>RE112194</t>
  </si>
  <si>
    <t>Drive way of 36</t>
  </si>
  <si>
    <t>HEDON WESTLANDS DRIVE</t>
  </si>
  <si>
    <t>RE112195</t>
  </si>
  <si>
    <t>Footpath outside of 36</t>
  </si>
  <si>
    <t>XX044-3900031775</t>
  </si>
  <si>
    <t>RE112014</t>
  </si>
  <si>
    <t>Footpath at side of no38</t>
  </si>
  <si>
    <t>SHILDON 38 TEESDALE WALK</t>
  </si>
  <si>
    <t>SHILDON</t>
  </si>
  <si>
    <t xml:space="preserve">DL4 2NB </t>
  </si>
  <si>
    <t>XX044-3900031891</t>
  </si>
  <si>
    <t>RE112387</t>
  </si>
  <si>
    <t>Outside 1 Park Street</t>
  </si>
  <si>
    <t>MASHAM PARK STREET</t>
  </si>
  <si>
    <t>MASHAM</t>
  </si>
  <si>
    <t>HG4 4HN</t>
  </si>
  <si>
    <t>RE112388</t>
  </si>
  <si>
    <t>RE112389</t>
  </si>
  <si>
    <t>Opposite 1 Park Street</t>
  </si>
  <si>
    <t>XX045-3900032036</t>
  </si>
  <si>
    <t>RE112529</t>
  </si>
  <si>
    <t>WESTFIELD DANESFORT AVENUE</t>
  </si>
  <si>
    <t>WESTFIELD</t>
  </si>
  <si>
    <t>XX043-3900032299</t>
  </si>
  <si>
    <t>RE112489</t>
  </si>
  <si>
    <t>Footpath out front of the Parish Council</t>
  </si>
  <si>
    <t>EDMONDSLEY APPLEDORE GARDENS</t>
  </si>
  <si>
    <t>EDMONDSLEY</t>
  </si>
  <si>
    <t>XX046-3900032312</t>
  </si>
  <si>
    <t>RE112112</t>
  </si>
  <si>
    <t>FOOTPATH outside 33 Northolme cres</t>
  </si>
  <si>
    <t>HESSLE NORTHOLME CRESCENT</t>
  </si>
  <si>
    <t>HU139HU</t>
  </si>
  <si>
    <t>XX046-3900032327</t>
  </si>
  <si>
    <t>RE112033</t>
  </si>
  <si>
    <t>4 burmuda ave hu11 5hg</t>
  </si>
  <si>
    <t>SKIRLAUGH BERMUDA AVENUE</t>
  </si>
  <si>
    <t>SKIRLAUGH</t>
  </si>
  <si>
    <t>HU11 5HG</t>
  </si>
  <si>
    <t>RE112030</t>
  </si>
  <si>
    <t>RE112031</t>
  </si>
  <si>
    <t>RE112032</t>
  </si>
  <si>
    <t>XX049-3900032328</t>
  </si>
  <si>
    <t>RE111480</t>
  </si>
  <si>
    <t>Side no 7</t>
  </si>
  <si>
    <t>SLAITHWAITE ROTCHER LANE</t>
  </si>
  <si>
    <t>HD7 5UE</t>
  </si>
  <si>
    <t>RE111486</t>
  </si>
  <si>
    <t>XX045-3900032342</t>
  </si>
  <si>
    <t>RE112304</t>
  </si>
  <si>
    <t>Outside the willows</t>
  </si>
  <si>
    <t>CHURCH FENTON NANNY LANE</t>
  </si>
  <si>
    <t>CHURCH FENTON</t>
  </si>
  <si>
    <t>RE112305</t>
  </si>
  <si>
    <t xml:space="preserve">Outside the willows </t>
  </si>
  <si>
    <t>XX045-3900032418</t>
  </si>
  <si>
    <t>RE112447</t>
  </si>
  <si>
    <t>In road outside 39</t>
  </si>
  <si>
    <t>HUNMANBY BARDNEY ROAD</t>
  </si>
  <si>
    <t>RE112448</t>
  </si>
  <si>
    <t>In footway outside 39</t>
  </si>
  <si>
    <t>RE112449</t>
  </si>
  <si>
    <t>Grass verge outside 39</t>
  </si>
  <si>
    <t>XX046-3900032436</t>
  </si>
  <si>
    <t>RE112333</t>
  </si>
  <si>
    <t>26 Darley Avenue Barnsley s71 3qf</t>
  </si>
  <si>
    <t>ATHERSLEY SOUTH DARLEY AVENUE</t>
  </si>
  <si>
    <t>S71 3QF</t>
  </si>
  <si>
    <t>XX046-3900032520</t>
  </si>
  <si>
    <t>RE112065</t>
  </si>
  <si>
    <t>Meter Box / Kiosk</t>
  </si>
  <si>
    <t>Os 17</t>
  </si>
  <si>
    <t>KINGSTON UPON HULL CRADLEY ROAD</t>
  </si>
  <si>
    <t>RE112066</t>
  </si>
  <si>
    <t>RE112067</t>
  </si>
  <si>
    <t>XX043-3900032558</t>
  </si>
  <si>
    <t>RE112342</t>
  </si>
  <si>
    <t>Service Renewal (Load)</t>
  </si>
  <si>
    <t>Side of 17 Hallgarth Street which is Mavin Street</t>
  </si>
  <si>
    <t>DURHAM CITY MAVIN STREET</t>
  </si>
  <si>
    <t>XX048-3900032642</t>
  </si>
  <si>
    <t>RE112430</t>
  </si>
  <si>
    <t>In verge out side 19</t>
  </si>
  <si>
    <t>HUNSLET CHURCH STREET</t>
  </si>
  <si>
    <t>HUNSLET</t>
  </si>
  <si>
    <t>RE112431</t>
  </si>
  <si>
    <t xml:space="preserve">In footpath out side 19 </t>
  </si>
  <si>
    <t>RE112432</t>
  </si>
  <si>
    <t>RE112433</t>
  </si>
  <si>
    <t xml:space="preserve">Next to 19 </t>
  </si>
  <si>
    <t>XX048-3900032644</t>
  </si>
  <si>
    <t>RE112571</t>
  </si>
  <si>
    <t>GLEDHOW LINCOMBE DRIVE</t>
  </si>
  <si>
    <t>LS81QL</t>
  </si>
  <si>
    <t>RE112568</t>
  </si>
  <si>
    <t>RE112569</t>
  </si>
  <si>
    <t>RE112570</t>
  </si>
  <si>
    <t>3900032647/01</t>
  </si>
  <si>
    <t>RE111874</t>
  </si>
  <si>
    <t>6 Holmfield Avenue Wakefield wf2 7ae</t>
  </si>
  <si>
    <t>6 Holmfield Avenue 6 Holmfield Avenue.wakefield Wf2 7ae</t>
  </si>
  <si>
    <t>WF2 7AE</t>
  </si>
  <si>
    <t>RE111875</t>
  </si>
  <si>
    <t>XX044-3900032659</t>
  </si>
  <si>
    <t>RE112525</t>
  </si>
  <si>
    <t>Footpath outside flat 5</t>
  </si>
  <si>
    <t>ROMANBY BOROUGHBRIDGE ROAD</t>
  </si>
  <si>
    <t>XX049-3900032672</t>
  </si>
  <si>
    <t>RE111685</t>
  </si>
  <si>
    <t>MILLBRIDGE HALIFAX ROAD</t>
  </si>
  <si>
    <t>MILLBRIDGE</t>
  </si>
  <si>
    <t>WF15 6PS</t>
  </si>
  <si>
    <t>XX048-3900032815</t>
  </si>
  <si>
    <t>RE112539</t>
  </si>
  <si>
    <t>HOLBECK RECREATION GROVE</t>
  </si>
  <si>
    <t>LS110AT</t>
  </si>
  <si>
    <t>RE112540</t>
  </si>
  <si>
    <t>XX046-3900032837</t>
  </si>
  <si>
    <t>RE112189</t>
  </si>
  <si>
    <t xml:space="preserve">In private of 7 Hunter Close </t>
  </si>
  <si>
    <t>PATRINGTON HUNTER CLOSE</t>
  </si>
  <si>
    <t>PATRINGTON</t>
  </si>
  <si>
    <t>HU120NZ</t>
  </si>
  <si>
    <t>RE112190</t>
  </si>
  <si>
    <t>RE112191</t>
  </si>
  <si>
    <t xml:space="preserve">In private of 3 Hunter Close </t>
  </si>
  <si>
    <t>RE112193</t>
  </si>
  <si>
    <t xml:space="preserve">Road crossing </t>
  </si>
  <si>
    <t>XX044-3900032848</t>
  </si>
  <si>
    <t>RE112491</t>
  </si>
  <si>
    <t>Front lhs of drive</t>
  </si>
  <si>
    <t>RICHMOND 13     PIKEPURSE LANE</t>
  </si>
  <si>
    <t>DL15 0QG</t>
  </si>
  <si>
    <t>RE112492</t>
  </si>
  <si>
    <t>RE112493</t>
  </si>
  <si>
    <t>XX044-3900032852</t>
  </si>
  <si>
    <t>RE111698</t>
  </si>
  <si>
    <t>89 marine parade saltburn</t>
  </si>
  <si>
    <t>SALTBURN BY THE SEA CORAL STREET</t>
  </si>
  <si>
    <t>ts12 1bz</t>
  </si>
  <si>
    <t>XX043-3900032906</t>
  </si>
  <si>
    <t>RE111639</t>
  </si>
  <si>
    <t xml:space="preserve">In grass in private of number 2 Alloy terrace </t>
  </si>
  <si>
    <t>HIGHFIELD HIGHFIELD ROAD</t>
  </si>
  <si>
    <t>HIGHFIELD</t>
  </si>
  <si>
    <t>NE39 2ND</t>
  </si>
  <si>
    <t>XX042-3900033095</t>
  </si>
  <si>
    <t>RE111805</t>
  </si>
  <si>
    <t>Footpath at rear of 4 castle green on west lane near lampost 37w546</t>
  </si>
  <si>
    <t>KILLINGWORTH WEST LANE</t>
  </si>
  <si>
    <t>RE111806</t>
  </si>
  <si>
    <t>Carriageway at rear of 4 castle green on west lane near lampost 37w546</t>
  </si>
  <si>
    <t>RE111807</t>
  </si>
  <si>
    <t>Garden path at rear of 4 castle green on west lane near lampost 37w546</t>
  </si>
  <si>
    <t>RE111808</t>
  </si>
  <si>
    <t>Garden at rear of 4 castle green on west lane near lampost 37w546</t>
  </si>
  <si>
    <t>RE111809</t>
  </si>
  <si>
    <t>XX048-3900033271</t>
  </si>
  <si>
    <t>RE111929</t>
  </si>
  <si>
    <t>CALVERLEY CARR HILL DRIVE</t>
  </si>
  <si>
    <t>CALVERLEY</t>
  </si>
  <si>
    <t>LS285QA</t>
  </si>
  <si>
    <t>XX043-3900033331</t>
  </si>
  <si>
    <t>RE111860</t>
  </si>
  <si>
    <t>Outside 84</t>
  </si>
  <si>
    <t>WHEATLEY HILL JACK LAWSON TERRACE</t>
  </si>
  <si>
    <t>WHEATLEY HILL</t>
  </si>
  <si>
    <t>RE111861</t>
  </si>
  <si>
    <t>RE111862</t>
  </si>
  <si>
    <t>XX048-3900033380</t>
  </si>
  <si>
    <t>RE111897</t>
  </si>
  <si>
    <t xml:space="preserve">In garden number 12 </t>
  </si>
  <si>
    <t>GLEDHOW GLEDHOW WOOD AVENUE</t>
  </si>
  <si>
    <t>XX043-3900033400</t>
  </si>
  <si>
    <t>RE112501</t>
  </si>
  <si>
    <t xml:space="preserve">In grass at side of 29 Western terrace </t>
  </si>
  <si>
    <t>WASHINGTON VILLAGE SPOUT LANE</t>
  </si>
  <si>
    <t>WASHINGTON VILLAGE</t>
  </si>
  <si>
    <t>NE37 2DS</t>
  </si>
  <si>
    <t>XX042-3900033419</t>
  </si>
  <si>
    <t>RE112482</t>
  </si>
  <si>
    <t xml:space="preserve">20 Victoria Terrace Whitley Bay </t>
  </si>
  <si>
    <t xml:space="preserve"> 20 Victoria Terrace </t>
  </si>
  <si>
    <t>RE112483</t>
  </si>
  <si>
    <t>RE112484</t>
  </si>
  <si>
    <t>XX043-3900033427</t>
  </si>
  <si>
    <t>RE112546</t>
  </si>
  <si>
    <t>Around back of 12 westview terrace</t>
  </si>
  <si>
    <t>GREENCROFT WEST VIEW TERRACE (BACK)</t>
  </si>
  <si>
    <t>GREENCROFT</t>
  </si>
  <si>
    <t>RE112547</t>
  </si>
  <si>
    <t>RE112549</t>
  </si>
  <si>
    <t>RE112236</t>
  </si>
  <si>
    <t>Garden of 98</t>
  </si>
  <si>
    <t xml:space="preserve"> 98 Middleton Park Road </t>
  </si>
  <si>
    <t>LS10 3SA</t>
  </si>
  <si>
    <t>XX048-3900033497</t>
  </si>
  <si>
    <t>RE111556</t>
  </si>
  <si>
    <t>Rear 15</t>
  </si>
  <si>
    <t>Croft House Gardens  15</t>
  </si>
  <si>
    <t>LS278NY</t>
  </si>
  <si>
    <t>RE111557</t>
  </si>
  <si>
    <t>RE111558</t>
  </si>
  <si>
    <t>RE111559</t>
  </si>
  <si>
    <t>RE111560</t>
  </si>
  <si>
    <t>XX044-3900033498</t>
  </si>
  <si>
    <t>RE111794</t>
  </si>
  <si>
    <t>61 JUBILEE Road
Eston
TS6  9EP</t>
  </si>
  <si>
    <t>ESTON BOLCKOW STREET</t>
  </si>
  <si>
    <t>ESTON</t>
  </si>
  <si>
    <t>XX048-3900033507</t>
  </si>
  <si>
    <t>RE112128</t>
  </si>
  <si>
    <t>Pasture Barn</t>
  </si>
  <si>
    <t>EAST KESWICK MOOR LANE</t>
  </si>
  <si>
    <t>EAST KESWICK</t>
  </si>
  <si>
    <t>LS179ES</t>
  </si>
  <si>
    <t>RE112129</t>
  </si>
  <si>
    <t>XX042-3900033509</t>
  </si>
  <si>
    <t>RE112291</t>
  </si>
  <si>
    <t>WESTERHOPE CHADDERTON DRIVE</t>
  </si>
  <si>
    <t>NE51HP</t>
  </si>
  <si>
    <t>RE112292</t>
  </si>
  <si>
    <t>RE112293</t>
  </si>
  <si>
    <t>XX047-3900033527</t>
  </si>
  <si>
    <t>RE112240</t>
  </si>
  <si>
    <t>Verge back of no 18</t>
  </si>
  <si>
    <t>Skipton 18 Upper Union St</t>
  </si>
  <si>
    <t>RE112238</t>
  </si>
  <si>
    <t>Back of no 18</t>
  </si>
  <si>
    <t>RE112239</t>
  </si>
  <si>
    <t>Rd back of no 18</t>
  </si>
  <si>
    <t>XX042-3900033536</t>
  </si>
  <si>
    <t>RE112418</t>
  </si>
  <si>
    <t>FOREST HALL PARK DRIVE</t>
  </si>
  <si>
    <t>RE112419</t>
  </si>
  <si>
    <t>RE112420</t>
  </si>
  <si>
    <t>XX049-3900033604</t>
  </si>
  <si>
    <t>RE112478</t>
  </si>
  <si>
    <t>RISHWORTH REGAL DRIVE</t>
  </si>
  <si>
    <t>RISHWORTH</t>
  </si>
  <si>
    <t>HX6 4RW</t>
  </si>
  <si>
    <t>XX048-3900033722</t>
  </si>
  <si>
    <t>RE111968</t>
  </si>
  <si>
    <t>In drive number 30</t>
  </si>
  <si>
    <t>HEADINGLEY BECKETTS PARK CRESCENT</t>
  </si>
  <si>
    <t>XX045-3900033746</t>
  </si>
  <si>
    <t>RE112565</t>
  </si>
  <si>
    <t>Footpath outside 180 stockton lane</t>
  </si>
  <si>
    <t>HOPGROVE STOCKTON LANE</t>
  </si>
  <si>
    <t>HOPGROVE</t>
  </si>
  <si>
    <t>XX044-3900033762</t>
  </si>
  <si>
    <t>RE111711</t>
  </si>
  <si>
    <t xml:space="preserve">in garden </t>
  </si>
  <si>
    <t>ROMANBY CHANTRY ROAD</t>
  </si>
  <si>
    <t>XX049-3900033765</t>
  </si>
  <si>
    <t>RE112552</t>
  </si>
  <si>
    <t>outside no 11</t>
  </si>
  <si>
    <t>HALIFAX WHEATLEY ROAD</t>
  </si>
  <si>
    <t>RE112553</t>
  </si>
  <si>
    <t>XX042-3900033844</t>
  </si>
  <si>
    <t>RE111899</t>
  </si>
  <si>
    <t>NORTH SHIELDS PRINCES STREET</t>
  </si>
  <si>
    <t>NE302HZ</t>
  </si>
  <si>
    <t>XX042-3900033847</t>
  </si>
  <si>
    <t>RE112051</t>
  </si>
  <si>
    <t>Driveway of no58 Parklands near ! Sign</t>
  </si>
  <si>
    <t>DARRAS HALL PARKLANDS</t>
  </si>
  <si>
    <t>RE112050</t>
  </si>
  <si>
    <t>RE112275</t>
  </si>
  <si>
    <t xml:space="preserve">Castle Hill View. </t>
  </si>
  <si>
    <t xml:space="preserve">Woodacre Lane  Bardsey Primary School </t>
  </si>
  <si>
    <t xml:space="preserve">LS17 9DQ </t>
  </si>
  <si>
    <t>RE112285</t>
  </si>
  <si>
    <t xml:space="preserve">Entrance to Primary School Woodacre Lane. </t>
  </si>
  <si>
    <t>RE112273</t>
  </si>
  <si>
    <t xml:space="preserve">Woodacre Lane Near Castle Hill View. </t>
  </si>
  <si>
    <t>RE112274</t>
  </si>
  <si>
    <t>RE112276</t>
  </si>
  <si>
    <t>RE112277</t>
  </si>
  <si>
    <t>RE112278</t>
  </si>
  <si>
    <t xml:space="preserve">Footpath Woodacre Lane. </t>
  </si>
  <si>
    <t>RE112279</t>
  </si>
  <si>
    <t>RE112280</t>
  </si>
  <si>
    <t xml:space="preserve">Footpath JCN Castle Hill View. </t>
  </si>
  <si>
    <t>RE112281</t>
  </si>
  <si>
    <t>RE112282</t>
  </si>
  <si>
    <t xml:space="preserve">Road JCN Castle Hill View. </t>
  </si>
  <si>
    <t>RE112283</t>
  </si>
  <si>
    <t>Road opp JCN Woodacre Crescent.</t>
  </si>
  <si>
    <t>XX045-3900034076</t>
  </si>
  <si>
    <t>RE112035</t>
  </si>
  <si>
    <t>Os 20</t>
  </si>
  <si>
    <t>OSBALDWICK HEATHER BANK</t>
  </si>
  <si>
    <t>OSBALDWICK</t>
  </si>
  <si>
    <t>YO103QH</t>
  </si>
  <si>
    <t>RE112036</t>
  </si>
  <si>
    <t>XX041-3900034174</t>
  </si>
  <si>
    <t>RE112056</t>
  </si>
  <si>
    <t>Garden of 20</t>
  </si>
  <si>
    <t>ROCKCLIFFE BLENCARN PARK</t>
  </si>
  <si>
    <t>ROCKCLIFFE</t>
  </si>
  <si>
    <t>RE112054</t>
  </si>
  <si>
    <t>Verge outside 20</t>
  </si>
  <si>
    <t>RE112055</t>
  </si>
  <si>
    <t>XX042-3900034246</t>
  </si>
  <si>
    <t>RE112217</t>
  </si>
  <si>
    <t>WALLSEND ROBINSON GARDENS</t>
  </si>
  <si>
    <t>NE280NG</t>
  </si>
  <si>
    <t>XX048-3900034270</t>
  </si>
  <si>
    <t>RE112579</t>
  </si>
  <si>
    <t xml:space="preserve">Garden 33 </t>
  </si>
  <si>
    <t>MIDDLETON WEST FARM AVENUE</t>
  </si>
  <si>
    <t>RE112580</t>
  </si>
  <si>
    <t xml:space="preserve">In drive 33 </t>
  </si>
  <si>
    <t>RE112578</t>
  </si>
  <si>
    <t>In footpath out side 33</t>
  </si>
  <si>
    <t>XX041-3900034419</t>
  </si>
  <si>
    <t>RE112111</t>
  </si>
  <si>
    <t>Plot 1</t>
  </si>
  <si>
    <t>FLIMBY WEST LANE</t>
  </si>
  <si>
    <t>FLIMBY</t>
  </si>
  <si>
    <t>RE112110</t>
  </si>
  <si>
    <t>XX044-3900034421</t>
  </si>
  <si>
    <t>RE112027</t>
  </si>
  <si>
    <t xml:space="preserve">22 Auckland View </t>
  </si>
  <si>
    <t>HIGH ETHERLEY AUCKLAND VIEW</t>
  </si>
  <si>
    <t>HIGH ETHERLEY</t>
  </si>
  <si>
    <t>DL14 0JQ</t>
  </si>
  <si>
    <t>RE112028</t>
  </si>
  <si>
    <t>RE112023</t>
  </si>
  <si>
    <t>RE112024</t>
  </si>
  <si>
    <t>RE112025</t>
  </si>
  <si>
    <t>RE112026</t>
  </si>
  <si>
    <t>XX043-3900034501</t>
  </si>
  <si>
    <t>RE112508</t>
  </si>
  <si>
    <t>COXHOE THE AVENUE</t>
  </si>
  <si>
    <t>COXHOE</t>
  </si>
  <si>
    <t>RE112511</t>
  </si>
  <si>
    <t>RE112507</t>
  </si>
  <si>
    <t>XX049-3900034536</t>
  </si>
  <si>
    <t>RE112230</t>
  </si>
  <si>
    <t>LITTLETOWN LISTING DRIVE</t>
  </si>
  <si>
    <t>LITTLETOWN</t>
  </si>
  <si>
    <t>WF15 6HJ</t>
  </si>
  <si>
    <t>RE112229</t>
  </si>
  <si>
    <t>XX043-3900034578</t>
  </si>
  <si>
    <t>RE112523</t>
  </si>
  <si>
    <t>footpath outside 44</t>
  </si>
  <si>
    <t>LANGLEY PARK EASTERN AVENUE</t>
  </si>
  <si>
    <t>LANGLEY PARK</t>
  </si>
  <si>
    <t>XX042-3900034669</t>
  </si>
  <si>
    <t>RE112444</t>
  </si>
  <si>
    <t>near to lampost 3531CR in private of no 23 wishaw close</t>
  </si>
  <si>
    <t>CRAMLINGTON U9544 U9545 COLLINGWOOD CYCLE TRACK</t>
  </si>
  <si>
    <t>RE112440</t>
  </si>
  <si>
    <t>Cycle track path next to lampost 3531CR</t>
  </si>
  <si>
    <t>RE112443</t>
  </si>
  <si>
    <t>near to lampost 3531CR in footpath os no 23 wishaw close</t>
  </si>
  <si>
    <t>XX044-3900034752</t>
  </si>
  <si>
    <t>RE111952</t>
  </si>
  <si>
    <t>Rear 14</t>
  </si>
  <si>
    <t>WILLINGTON RUSSELL PLACE</t>
  </si>
  <si>
    <t>RE111953</t>
  </si>
  <si>
    <t>Back yard 14</t>
  </si>
  <si>
    <t>RE111950</t>
  </si>
  <si>
    <t>RE111951</t>
  </si>
  <si>
    <t>RE111900</t>
  </si>
  <si>
    <t xml:space="preserve">Footpath junction of Heaton Terrace and Simpson street </t>
  </si>
  <si>
    <t xml:space="preserve"> Heaton Terrace </t>
  </si>
  <si>
    <t>NE29 7HL</t>
  </si>
  <si>
    <t>RE111949</t>
  </si>
  <si>
    <t>Footpath side of parkway</t>
  </si>
  <si>
    <t>Baildon Parkway</t>
  </si>
  <si>
    <t>BD17 5RN</t>
  </si>
  <si>
    <t>XX048-3900035258</t>
  </si>
  <si>
    <t>RE112434</t>
  </si>
  <si>
    <t xml:space="preserve">Out side 19 </t>
  </si>
  <si>
    <t>HUNSLET BELINDA STREET</t>
  </si>
  <si>
    <t>XX057-5100002467</t>
  </si>
  <si>
    <t>RE112204</t>
  </si>
  <si>
    <t>Road junction the old corn mill</t>
  </si>
  <si>
    <t>GLUSBURN COLNE ROAD</t>
  </si>
  <si>
    <t>GLUSBURN</t>
  </si>
  <si>
    <t>XX059-5100002503</t>
  </si>
  <si>
    <t>RE112092</t>
  </si>
  <si>
    <t>Outside 7</t>
  </si>
  <si>
    <t xml:space="preserve"> Number 9 Parkinson Lane </t>
  </si>
  <si>
    <t>HX1 3XA</t>
  </si>
  <si>
    <t>RE112093</t>
  </si>
  <si>
    <t>Outside 9</t>
  </si>
  <si>
    <t>RE112094</t>
  </si>
  <si>
    <t>RE112095</t>
  </si>
  <si>
    <t>RE112096</t>
  </si>
  <si>
    <t>XX058-5100002525</t>
  </si>
  <si>
    <t>RE112256</t>
  </si>
  <si>
    <t>Os sri baba</t>
  </si>
  <si>
    <t>LEEDS ROUNDHAY ROAD</t>
  </si>
  <si>
    <t>XX054-5100011320</t>
  </si>
  <si>
    <t>RE112460</t>
  </si>
  <si>
    <t>Coatsay Moor Lane Newton aycliffe</t>
  </si>
  <si>
    <t>HEIGHINGTON C39A COATSAY MOOR LANE</t>
  </si>
  <si>
    <t>XX059-5100015926</t>
  </si>
  <si>
    <t>RE112142</t>
  </si>
  <si>
    <t>Outside church</t>
  </si>
  <si>
    <t>HUDDERSFIELD OLD LEEDS ROAD</t>
  </si>
  <si>
    <t>RE112143</t>
  </si>
  <si>
    <t xml:space="preserve">Outside church </t>
  </si>
  <si>
    <t>XX054-5100017906</t>
  </si>
  <si>
    <t>RE112087</t>
  </si>
  <si>
    <t xml:space="preserve">Verge opposite Appleby bros </t>
  </si>
  <si>
    <t>STREATLAM A688 (FROM STAINTON BANK TO HIGH BARFORD LANE)</t>
  </si>
  <si>
    <t>STREATLAM</t>
  </si>
  <si>
    <t>RE112085</t>
  </si>
  <si>
    <t xml:space="preserve">Road opposite Appleby bros </t>
  </si>
  <si>
    <t>RE112086</t>
  </si>
  <si>
    <t>XX055-5100018049</t>
  </si>
  <si>
    <t>RE112363</t>
  </si>
  <si>
    <t xml:space="preserve">In carridge way </t>
  </si>
  <si>
    <t>WHITBY WATERSTEAD LANE</t>
  </si>
  <si>
    <t>RE112364</t>
  </si>
  <si>
    <t xml:space="preserve">In road </t>
  </si>
  <si>
    <t>XX057-5100020642</t>
  </si>
  <si>
    <t>RE111800</t>
  </si>
  <si>
    <t>Garden number 53</t>
  </si>
  <si>
    <t>BAILDON STATION ROAD</t>
  </si>
  <si>
    <t>BD176SS</t>
  </si>
  <si>
    <t>RE111801</t>
  </si>
  <si>
    <t>XX059-5100026697</t>
  </si>
  <si>
    <t>RE112344</t>
  </si>
  <si>
    <t xml:space="preserve">Outside Quarry Court </t>
  </si>
  <si>
    <t>HALIFAX BEACON HILL ROAD</t>
  </si>
  <si>
    <t>RE112345</t>
  </si>
  <si>
    <t>RE112346</t>
  </si>
  <si>
    <t>XX052-5100027568</t>
  </si>
  <si>
    <t>RE111722</t>
  </si>
  <si>
    <t xml:space="preserve">Lemington Road </t>
  </si>
  <si>
    <t>LEMINGTON LEMINGTON ROAD</t>
  </si>
  <si>
    <t>NE158LN</t>
  </si>
  <si>
    <t>RE111723</t>
  </si>
  <si>
    <t>RE111724</t>
  </si>
  <si>
    <t>RE111995</t>
  </si>
  <si>
    <t>XX051-5100028809</t>
  </si>
  <si>
    <t>RE112260</t>
  </si>
  <si>
    <t>Opposite cavaghan and Gray junction</t>
  </si>
  <si>
    <t>CARLISLE BRUNEL WAY</t>
  </si>
  <si>
    <t>RE112262</t>
  </si>
  <si>
    <t>Next to excavation 1 and 2</t>
  </si>
  <si>
    <t>5100032870/A</t>
  </si>
  <si>
    <t>RE112250</t>
  </si>
  <si>
    <t>opp church</t>
  </si>
  <si>
    <t>ellison road  opp presbytory</t>
  </si>
  <si>
    <t>dunston</t>
  </si>
  <si>
    <t>ne8 2qu</t>
  </si>
  <si>
    <t>XX051-5100034262</t>
  </si>
  <si>
    <t>RE112350</t>
  </si>
  <si>
    <t>junction of red lonning</t>
  </si>
  <si>
    <t>HENSINGHAM MAIN STREET</t>
  </si>
  <si>
    <t>HENSINGHAM</t>
  </si>
  <si>
    <t>RE111898</t>
  </si>
  <si>
    <t xml:space="preserve">Around the back of diamond tattoo shop in back yard </t>
  </si>
  <si>
    <t xml:space="preserve"> 2A Thompsons Building </t>
  </si>
  <si>
    <t>Houghton Le Spring</t>
  </si>
  <si>
    <t>DH4 4JF</t>
  </si>
  <si>
    <t>XX058-5100035979</t>
  </si>
  <si>
    <t>RE112040</t>
  </si>
  <si>
    <t xml:space="preserve">Top Moor Side junction with Brown Lane East in carriageway </t>
  </si>
  <si>
    <t>HOLBECK TOP MOOR SIDE</t>
  </si>
  <si>
    <t>XX051-5100037490</t>
  </si>
  <si>
    <t>RE111700</t>
  </si>
  <si>
    <t>in fpath o/s substation</t>
  </si>
  <si>
    <t>NORTHSIDE TRINITY DRIVE</t>
  </si>
  <si>
    <t>NORTHSIDE</t>
  </si>
  <si>
    <t>network plus</t>
  </si>
  <si>
    <t>RE111699</t>
  </si>
  <si>
    <t>in road o/s no1</t>
  </si>
  <si>
    <t>RE111701</t>
  </si>
  <si>
    <t>RE111702</t>
  </si>
  <si>
    <t>in verge o/s no1</t>
  </si>
  <si>
    <t>RE111703</t>
  </si>
  <si>
    <t>RE112326</t>
  </si>
  <si>
    <t>Wadsworth Lane opposite houses access gate to field</t>
  </si>
  <si>
    <t xml:space="preserve">Hebden Bridge  Wadsworth Lane </t>
  </si>
  <si>
    <t>HX7 8DQ</t>
  </si>
  <si>
    <t>RE112327</t>
  </si>
  <si>
    <t xml:space="preserve">Field entrance </t>
  </si>
  <si>
    <t>XX056-5100038826</t>
  </si>
  <si>
    <t>RE112557</t>
  </si>
  <si>
    <t>Outside 38</t>
  </si>
  <si>
    <t>MIDDLESTOWN CROSS ROAD</t>
  </si>
  <si>
    <t>WF4 4QE</t>
  </si>
  <si>
    <t>WAKEFIELD METROPOLITAN DISTRICT COUNCIL</t>
  </si>
  <si>
    <t>XX056-5100040104</t>
  </si>
  <si>
    <t>RE111816</t>
  </si>
  <si>
    <t>Driveway 92-94</t>
  </si>
  <si>
    <t>WF76BJ</t>
  </si>
  <si>
    <t>RE111817</t>
  </si>
  <si>
    <t>Driveway 94-92</t>
  </si>
  <si>
    <t>RE111818</t>
  </si>
  <si>
    <t>RE111819</t>
  </si>
  <si>
    <t>Driveway 94</t>
  </si>
  <si>
    <t>RE111820</t>
  </si>
  <si>
    <t>Back garden 94</t>
  </si>
  <si>
    <t>RE111821</t>
  </si>
  <si>
    <t xml:space="preserve">Back garden 94 </t>
  </si>
  <si>
    <t>RE111822</t>
  </si>
  <si>
    <t>Back garden 92</t>
  </si>
  <si>
    <t>RE111823</t>
  </si>
  <si>
    <t>XX052-5100040258</t>
  </si>
  <si>
    <t>RE112169</t>
  </si>
  <si>
    <t>1 bedeburn road</t>
  </si>
  <si>
    <t>NE5 4JL</t>
  </si>
  <si>
    <t>XX059-5100040426</t>
  </si>
  <si>
    <t>RE112048</t>
  </si>
  <si>
    <t xml:space="preserve">Bog Green Lane on junction of Paul Lane </t>
  </si>
  <si>
    <t>COLNE BRIDGE PAUL LANE</t>
  </si>
  <si>
    <t>COLNE BRIDGE</t>
  </si>
  <si>
    <t>HD50PU</t>
  </si>
  <si>
    <t>RE112049</t>
  </si>
  <si>
    <t xml:space="preserve">Paul Lane off junction  of bog green lane </t>
  </si>
  <si>
    <t>XX058-5100040637</t>
  </si>
  <si>
    <t>RE111970</t>
  </si>
  <si>
    <t>YEADON VICTORIA AVENUE</t>
  </si>
  <si>
    <t>RE111971</t>
  </si>
  <si>
    <t xml:space="preserve">In f/p </t>
  </si>
  <si>
    <t>RE111969</t>
  </si>
  <si>
    <t>XX053-5100041810</t>
  </si>
  <si>
    <t>RE112450</t>
  </si>
  <si>
    <t>Footpath between 19 and 20 outside number 19 front door</t>
  </si>
  <si>
    <t>Donvale Road 19</t>
  </si>
  <si>
    <t>NE37 1DF</t>
  </si>
  <si>
    <t>XX058-5100042022</t>
  </si>
  <si>
    <t>RE112083</t>
  </si>
  <si>
    <t>Footpath outside number 13</t>
  </si>
  <si>
    <t xml:space="preserve"> 17 Croft Street </t>
  </si>
  <si>
    <t>LS28 5HA</t>
  </si>
  <si>
    <t>RE112084</t>
  </si>
  <si>
    <t>Footpath outside number 17</t>
  </si>
  <si>
    <t>5100042022/A</t>
  </si>
  <si>
    <t>RE112100</t>
  </si>
  <si>
    <t xml:space="preserve">Footpath outside number 2 Farfield Avenue </t>
  </si>
  <si>
    <t xml:space="preserve">Croft Street Farfield Avenue </t>
  </si>
  <si>
    <t>RE112103</t>
  </si>
  <si>
    <t xml:space="preserve">Footpath outside number 22 Farfield Avenue </t>
  </si>
  <si>
    <t>RE112101</t>
  </si>
  <si>
    <t xml:space="preserve">Grass verge outside number 10 Farfield Avenue </t>
  </si>
  <si>
    <t>RE112102</t>
  </si>
  <si>
    <t xml:space="preserve">Grass verge outside number 18 Farfield Avenue </t>
  </si>
  <si>
    <t>5100042022/B</t>
  </si>
  <si>
    <t>RE112648</t>
  </si>
  <si>
    <t xml:space="preserve">Carriageway in junction of Farfield Avenue and Westway </t>
  </si>
  <si>
    <t xml:space="preserve">Croft Street  1 Westway </t>
  </si>
  <si>
    <t>RE112530</t>
  </si>
  <si>
    <t xml:space="preserve"> 47 Dodge Holme Road</t>
  </si>
  <si>
    <t>HX28PH</t>
  </si>
  <si>
    <t>RE112531</t>
  </si>
  <si>
    <t>XX059-5100042578</t>
  </si>
  <si>
    <t>RE111764</t>
  </si>
  <si>
    <t>Zebra crossing</t>
  </si>
  <si>
    <t>XX056-5100042712</t>
  </si>
  <si>
    <t>RE112471</t>
  </si>
  <si>
    <t xml:space="preserve">Station Road next too 1 Northgate </t>
  </si>
  <si>
    <t>COTTINGHAM NORTHGATE</t>
  </si>
  <si>
    <t>RE112472</t>
  </si>
  <si>
    <t xml:space="preserve">Station Road </t>
  </si>
  <si>
    <t>XX052-5100042812</t>
  </si>
  <si>
    <t>RE112227</t>
  </si>
  <si>
    <t xml:space="preserve">Outside number 22 riding dene in footpath </t>
  </si>
  <si>
    <t>MICKLEY RIDING DENE</t>
  </si>
  <si>
    <t>MICKLEY</t>
  </si>
  <si>
    <t>NE43</t>
  </si>
  <si>
    <t>RE112228</t>
  </si>
  <si>
    <t xml:space="preserve">Outside number 22 riding dene </t>
  </si>
  <si>
    <t>XX059-5100043411</t>
  </si>
  <si>
    <t>RE112233</t>
  </si>
  <si>
    <t>Opp Russell way</t>
  </si>
  <si>
    <t xml:space="preserve"> Bradford Rd</t>
  </si>
  <si>
    <t>Brighouse</t>
  </si>
  <si>
    <t>HD64AU</t>
  </si>
  <si>
    <t>XX058-5100043536</t>
  </si>
  <si>
    <t>RE112357</t>
  </si>
  <si>
    <t>Fp os 11</t>
  </si>
  <si>
    <t>CHAPELTOWN SCOTT HALL TERRACE</t>
  </si>
  <si>
    <t>RE112358</t>
  </si>
  <si>
    <t>RE112359</t>
  </si>
  <si>
    <t>RE112360</t>
  </si>
  <si>
    <t>In fp os 11</t>
  </si>
  <si>
    <t>RE112361</t>
  </si>
  <si>
    <t xml:space="preserve">Fp os 9 </t>
  </si>
  <si>
    <t>RE112362</t>
  </si>
  <si>
    <t>Fp os no 7</t>
  </si>
  <si>
    <t>XX058-5100043555</t>
  </si>
  <si>
    <t>RE112348</t>
  </si>
  <si>
    <t>MOOR ALLERTON KINGSWOOD GARDENS</t>
  </si>
  <si>
    <t>RE112347</t>
  </si>
  <si>
    <t>Os 46</t>
  </si>
  <si>
    <t>XX054-5100043917</t>
  </si>
  <si>
    <t>RE111146</t>
  </si>
  <si>
    <t>in verge o.s no 26</t>
  </si>
  <si>
    <t>DARLINGTON CARMEL ROAD NORTH</t>
  </si>
  <si>
    <t>RE111147</t>
  </si>
  <si>
    <t xml:space="preserve">in drive </t>
  </si>
  <si>
    <t>RE111148</t>
  </si>
  <si>
    <t>in drive of no 26</t>
  </si>
  <si>
    <t>RE111149</t>
  </si>
  <si>
    <t>in garden of no 26</t>
  </si>
  <si>
    <t>RE111678</t>
  </si>
  <si>
    <t>junction pine grove carmel road north</t>
  </si>
  <si>
    <t>RE111680</t>
  </si>
  <si>
    <t>RE111679</t>
  </si>
  <si>
    <t>RE111681</t>
  </si>
  <si>
    <t>XX059-5100043982</t>
  </si>
  <si>
    <t>RE112324</t>
  </si>
  <si>
    <t>Side drive of number 10</t>
  </si>
  <si>
    <t>Halifax Road 1 Wood Villas</t>
  </si>
  <si>
    <t xml:space="preserve">Hebden Bridge </t>
  </si>
  <si>
    <t>HX76PX</t>
  </si>
  <si>
    <t>RE111577</t>
  </si>
  <si>
    <t>Outside mot centre</t>
  </si>
  <si>
    <t>RE111576</t>
  </si>
  <si>
    <t>Down side of murts mot centre</t>
  </si>
  <si>
    <t>XX059-5100043995</t>
  </si>
  <si>
    <t>RE111748</t>
  </si>
  <si>
    <t>By layby</t>
  </si>
  <si>
    <t>TODMORDEN ROCHDALE ROAD</t>
  </si>
  <si>
    <t>XX058-5100044242</t>
  </si>
  <si>
    <t>RE112116</t>
  </si>
  <si>
    <t>O/side no1 woodacre green on junction with Keswick lane</t>
  </si>
  <si>
    <t>BARDSEY KESWICK LANE</t>
  </si>
  <si>
    <t>LS17 9AA</t>
  </si>
  <si>
    <t>RE112117</t>
  </si>
  <si>
    <t>woodacre green on junction with Keswick lane</t>
  </si>
  <si>
    <t>RE112113</t>
  </si>
  <si>
    <t>O/side 29</t>
  </si>
  <si>
    <t>RE112114</t>
  </si>
  <si>
    <t>O/side no1 woodacre green</t>
  </si>
  <si>
    <t>RE112115</t>
  </si>
  <si>
    <t>O/side no 1 woodacre green on junction with Keswick lane</t>
  </si>
  <si>
    <t>RE112118</t>
  </si>
  <si>
    <t>XX059-5100044562</t>
  </si>
  <si>
    <t>RE112252</t>
  </si>
  <si>
    <t>In road outside number 64</t>
  </si>
  <si>
    <t>HONLEY HALL ING LANE</t>
  </si>
  <si>
    <t>HONLEY</t>
  </si>
  <si>
    <t>HD96LF</t>
  </si>
  <si>
    <t>XX056-5100044854</t>
  </si>
  <si>
    <t>RE112336</t>
  </si>
  <si>
    <t>Outside 219 Woodhall way</t>
  </si>
  <si>
    <t>MOLESCROFT WOODHALL WAY</t>
  </si>
  <si>
    <t>RE112338</t>
  </si>
  <si>
    <t>RE112335</t>
  </si>
  <si>
    <t>RE112337</t>
  </si>
  <si>
    <t>XX053-5100044953</t>
  </si>
  <si>
    <t>RE112122</t>
  </si>
  <si>
    <t>In grass verge outside gate of number 1 westlea road church lane seaham</t>
  </si>
  <si>
    <t>CHURCH LANE OUTSIDE 1 WESTLEA ROAD</t>
  </si>
  <si>
    <t>SR7 8EH</t>
  </si>
  <si>
    <t>XX059-5100045149</t>
  </si>
  <si>
    <t>RE112559</t>
  </si>
  <si>
    <t>In footpath out side no 387</t>
  </si>
  <si>
    <t>FARTOWN BRADFORD ROAD</t>
  </si>
  <si>
    <t>HD2 2QN</t>
  </si>
  <si>
    <t>RE112560</t>
  </si>
  <si>
    <t>Outside no 387</t>
  </si>
  <si>
    <t>RE111448</t>
  </si>
  <si>
    <t xml:space="preserve">Garden of 54 woodbine road </t>
  </si>
  <si>
    <t>Woodbine Road  54</t>
  </si>
  <si>
    <t xml:space="preserve">NE3 1DE </t>
  </si>
  <si>
    <t>RE111450</t>
  </si>
  <si>
    <t>XX057-5100045552</t>
  </si>
  <si>
    <t>RE112017</t>
  </si>
  <si>
    <t xml:space="preserve">Grass Verge near roundabout </t>
  </si>
  <si>
    <t>COTTINGLEY BRADFORD OLD ROAD</t>
  </si>
  <si>
    <t>COTTINGLEY</t>
  </si>
  <si>
    <t>RE112018</t>
  </si>
  <si>
    <t>XX056-5100045647</t>
  </si>
  <si>
    <t>RE112171</t>
  </si>
  <si>
    <t>Molescroft Road/ cedar grove jct</t>
  </si>
  <si>
    <t>MOLESCROFT MOLESCROFT ROAD</t>
  </si>
  <si>
    <t>XX057-5100045652</t>
  </si>
  <si>
    <t>RE111866</t>
  </si>
  <si>
    <t xml:space="preserve">Road at the rear of proper 39 smithville </t>
  </si>
  <si>
    <t xml:space="preserve">BRADFORD Rd  39 River Crest </t>
  </si>
  <si>
    <t xml:space="preserve">BD214HH </t>
  </si>
  <si>
    <t>RC103273</t>
  </si>
  <si>
    <t>Rear 39</t>
  </si>
  <si>
    <t>RE111867</t>
  </si>
  <si>
    <t>Rear garden of 39</t>
  </si>
  <si>
    <t>RE111868</t>
  </si>
  <si>
    <t xml:space="preserve">Rear garden of 39 </t>
  </si>
  <si>
    <t>XX057-5100045676</t>
  </si>
  <si>
    <t>RE112516</t>
  </si>
  <si>
    <t>SKIPTON CARLETON NEW ROAD</t>
  </si>
  <si>
    <t>BD23 2BE</t>
  </si>
  <si>
    <t>RE112517</t>
  </si>
  <si>
    <t>Kerb</t>
  </si>
  <si>
    <t>RE112515</t>
  </si>
  <si>
    <t xml:space="preserve">Road on Carleton New Road </t>
  </si>
  <si>
    <t>XX059-5100045725</t>
  </si>
  <si>
    <t>RE111610</t>
  </si>
  <si>
    <t>HALIFAX LIGHTOWLER CLOSE</t>
  </si>
  <si>
    <t>RE111611</t>
  </si>
  <si>
    <t>XX055-5100045764</t>
  </si>
  <si>
    <t>RE112485</t>
  </si>
  <si>
    <t>Queen gardens junction</t>
  </si>
  <si>
    <t>TADCASTER QUEENS GARDENS</t>
  </si>
  <si>
    <t>TADCASTER</t>
  </si>
  <si>
    <t>RE112486</t>
  </si>
  <si>
    <t xml:space="preserve">Queen gardens junction </t>
  </si>
  <si>
    <t>RE111451</t>
  </si>
  <si>
    <t>Drive 21</t>
  </si>
  <si>
    <t xml:space="preserve"> Adel Mead</t>
  </si>
  <si>
    <t>XX054-5100045816</t>
  </si>
  <si>
    <t>RE111960</t>
  </si>
  <si>
    <t xml:space="preserve">6 Hardwick St Blackhall </t>
  </si>
  <si>
    <t>Hardwick St 6</t>
  </si>
  <si>
    <t>Blackhall</t>
  </si>
  <si>
    <t>TS27 4LT</t>
  </si>
  <si>
    <t>XX059-5100045943</t>
  </si>
  <si>
    <t>RE111666</t>
  </si>
  <si>
    <t xml:space="preserve">In car park behind pub and Italian restaurant </t>
  </si>
  <si>
    <t>CLECKHEATON CROWN STREET</t>
  </si>
  <si>
    <t>CLECKHEATON</t>
  </si>
  <si>
    <t>BD195ET</t>
  </si>
  <si>
    <t>RE111667</t>
  </si>
  <si>
    <t>RE111668</t>
  </si>
  <si>
    <t xml:space="preserve">To rear of Italian restaurant </t>
  </si>
  <si>
    <t>RE111669</t>
  </si>
  <si>
    <t>XX056-5100045949</t>
  </si>
  <si>
    <t>RE112320</t>
  </si>
  <si>
    <t xml:space="preserve">Junction the lawns </t>
  </si>
  <si>
    <t>MOLESCROFT DRIFFIELD ROAD</t>
  </si>
  <si>
    <t>RE112321</t>
  </si>
  <si>
    <t xml:space="preserve">Driffield road </t>
  </si>
  <si>
    <t>RE112323</t>
  </si>
  <si>
    <t>RE112319</t>
  </si>
  <si>
    <t xml:space="preserve">Junction thr lawns </t>
  </si>
  <si>
    <t>RE112322</t>
  </si>
  <si>
    <t>XX055-5100045987</t>
  </si>
  <si>
    <t>RE112123</t>
  </si>
  <si>
    <t>Fp os no 65</t>
  </si>
  <si>
    <t>XX054-5100046004</t>
  </si>
  <si>
    <t>RE111488</t>
  </si>
  <si>
    <t>25 Holmlands Road</t>
  </si>
  <si>
    <t xml:space="preserve"> 25 Holmlands Road</t>
  </si>
  <si>
    <t>DL3 9JF</t>
  </si>
  <si>
    <t>RE111489</t>
  </si>
  <si>
    <t>RE111490</t>
  </si>
  <si>
    <t>XX054-5100046006</t>
  </si>
  <si>
    <t>RE111596</t>
  </si>
  <si>
    <t>Brick paving private</t>
  </si>
  <si>
    <t>End Of Street (Dead End) FREDERICK STREET</t>
  </si>
  <si>
    <t>DL148PW</t>
  </si>
  <si>
    <t>RE111595</t>
  </si>
  <si>
    <t>Walkway</t>
  </si>
  <si>
    <t>RE111597</t>
  </si>
  <si>
    <t>Concrete private</t>
  </si>
  <si>
    <t>RE111594</t>
  </si>
  <si>
    <t>XX057-5100046022</t>
  </si>
  <si>
    <t>RE112461</t>
  </si>
  <si>
    <t xml:space="preserve">Opp powell avenue </t>
  </si>
  <si>
    <t>Horton Park Avenue Pink Mosque</t>
  </si>
  <si>
    <t>BD73BN</t>
  </si>
  <si>
    <t>RE112462</t>
  </si>
  <si>
    <t>Opp powell avenue</t>
  </si>
  <si>
    <t>RE112203</t>
  </si>
  <si>
    <t>Garden of 39</t>
  </si>
  <si>
    <t xml:space="preserve"> 39 Netherhall Road </t>
  </si>
  <si>
    <t>BD17</t>
  </si>
  <si>
    <t>XX059-5100046094</t>
  </si>
  <si>
    <t>RE111768</t>
  </si>
  <si>
    <t>Footpath outside number 6</t>
  </si>
  <si>
    <t>BRIGHOUSE SCHOLEY ROAD</t>
  </si>
  <si>
    <t>XX053-5100046143</t>
  </si>
  <si>
    <t>RE112141</t>
  </si>
  <si>
    <t xml:space="preserve">Footpath outside no 31 </t>
  </si>
  <si>
    <t xml:space="preserve"> 31 milburn street</t>
  </si>
  <si>
    <t xml:space="preserve">sunderland </t>
  </si>
  <si>
    <t>st46ax</t>
  </si>
  <si>
    <t>RE111501</t>
  </si>
  <si>
    <t>Outside wood bottom</t>
  </si>
  <si>
    <t xml:space="preserve"> Wood Bottom </t>
  </si>
  <si>
    <t>LS196JS</t>
  </si>
  <si>
    <t>XX056-5100046203</t>
  </si>
  <si>
    <t>RE111575</t>
  </si>
  <si>
    <t>Outside substation marfleet avenue hull</t>
  </si>
  <si>
    <t>KINGSTON UPON HULL MARFLEET AVENUE</t>
  </si>
  <si>
    <t>XX053-5100046213</t>
  </si>
  <si>
    <t>RE111659</t>
  </si>
  <si>
    <t>in grass verge outside number 22 and 20</t>
  </si>
  <si>
    <t>DELVES GLOUCESTER ROAD</t>
  </si>
  <si>
    <t>DELVES</t>
  </si>
  <si>
    <t>RE111660</t>
  </si>
  <si>
    <t>in grass verge outside number 22</t>
  </si>
  <si>
    <t>RE111661</t>
  </si>
  <si>
    <t>RE111662</t>
  </si>
  <si>
    <t>in grass verge outside number 24</t>
  </si>
  <si>
    <t>RE111663</t>
  </si>
  <si>
    <t>in grass verge outside number 34</t>
  </si>
  <si>
    <t>XX052-5100046360</t>
  </si>
  <si>
    <t>RE112132</t>
  </si>
  <si>
    <t xml:space="preserve">Footpath o/s #7 Beverley Tce Cullercoats </t>
  </si>
  <si>
    <t>CULLERCOATS BEVERLEY TERRACE</t>
  </si>
  <si>
    <t>NE30 4NT</t>
  </si>
  <si>
    <t>RE112133</t>
  </si>
  <si>
    <t>RE112134</t>
  </si>
  <si>
    <t xml:space="preserve">Garden #7 Beverley Tce Cullercoats </t>
  </si>
  <si>
    <t>RE112131</t>
  </si>
  <si>
    <t xml:space="preserve">Road o/s #7 Beverley Tce Cullercoats </t>
  </si>
  <si>
    <t>RE112135</t>
  </si>
  <si>
    <t>XX053-5100046405</t>
  </si>
  <si>
    <t>RE111683</t>
  </si>
  <si>
    <t>BIRTLEY CENTRAL STATION LANE</t>
  </si>
  <si>
    <t>RE111682</t>
  </si>
  <si>
    <t>XX054-5100046409</t>
  </si>
  <si>
    <t>RE112414</t>
  </si>
  <si>
    <t xml:space="preserve">Cleveland St junc Lower Faversham Street Middlesbrough </t>
  </si>
  <si>
    <t>Lower Faversham Street  Cleveland Street Junc</t>
  </si>
  <si>
    <t>TS2 1AY</t>
  </si>
  <si>
    <t>XX058-5100046449</t>
  </si>
  <si>
    <t>RE111894</t>
  </si>
  <si>
    <t>SHADWELL RING ROAD SHADWELL</t>
  </si>
  <si>
    <t>SHADWELL</t>
  </si>
  <si>
    <t>RE111893</t>
  </si>
  <si>
    <t>XX059-5100046478</t>
  </si>
  <si>
    <t>RE112393</t>
  </si>
  <si>
    <t>footpath outside no 2</t>
  </si>
  <si>
    <t xml:space="preserve"> stonely drive </t>
  </si>
  <si>
    <t xml:space="preserve">todmorden </t>
  </si>
  <si>
    <t>OL147UR</t>
  </si>
  <si>
    <t>RE112394</t>
  </si>
  <si>
    <t xml:space="preserve">footpath bottom of stonely drive </t>
  </si>
  <si>
    <t>XX053-5100046532</t>
  </si>
  <si>
    <t>RE111720</t>
  </si>
  <si>
    <t xml:space="preserve">In grass verge outside front window </t>
  </si>
  <si>
    <t xml:space="preserve">Station Road  46 </t>
  </si>
  <si>
    <t xml:space="preserve">SR7 0BX </t>
  </si>
  <si>
    <t>XX053-5100046574</t>
  </si>
  <si>
    <t>RE111759</t>
  </si>
  <si>
    <t>Garden side of no 2</t>
  </si>
  <si>
    <t>SHERIFF HILL CONISTON PLACE</t>
  </si>
  <si>
    <t>RE111760</t>
  </si>
  <si>
    <t xml:space="preserve">Verge out side front of no 2 </t>
  </si>
  <si>
    <t>RE111854</t>
  </si>
  <si>
    <t>Garden no1</t>
  </si>
  <si>
    <t xml:space="preserve"> 1 Acres Halls Drive </t>
  </si>
  <si>
    <t>RE111855</t>
  </si>
  <si>
    <t>Rear garden of number 1</t>
  </si>
  <si>
    <t>XX058-5100046591</t>
  </si>
  <si>
    <t>RE112197</t>
  </si>
  <si>
    <t>PUDSEY ROKER LANE</t>
  </si>
  <si>
    <t>RE112198</t>
  </si>
  <si>
    <t>RE112199</t>
  </si>
  <si>
    <t>RE112200</t>
  </si>
  <si>
    <t>outside 153</t>
  </si>
  <si>
    <t>XX057-5100046681</t>
  </si>
  <si>
    <t>RE112299</t>
  </si>
  <si>
    <t>Outside 14</t>
  </si>
  <si>
    <t>ILKLEY CROSSBECK ROAD</t>
  </si>
  <si>
    <t xml:space="preserve">LS299JN </t>
  </si>
  <si>
    <t>RE112296</t>
  </si>
  <si>
    <t>outside 14</t>
  </si>
  <si>
    <t>RE112297</t>
  </si>
  <si>
    <t>RE112298</t>
  </si>
  <si>
    <t>XX059-5100046709</t>
  </si>
  <si>
    <t>RE112068</t>
  </si>
  <si>
    <t>In road opp rough Lea cottage</t>
  </si>
  <si>
    <t>MARSDEN Reddisher Road</t>
  </si>
  <si>
    <t>MARSDEN</t>
  </si>
  <si>
    <t>HD76NF</t>
  </si>
  <si>
    <t>RE112069</t>
  </si>
  <si>
    <t>In road opp 1-4 New house reddisher road</t>
  </si>
  <si>
    <t>RE112070</t>
  </si>
  <si>
    <t xml:space="preserve">In road opp 1-4 New house </t>
  </si>
  <si>
    <t>RE112286</t>
  </si>
  <si>
    <t>Reddisher road opp far rough Lee cottage</t>
  </si>
  <si>
    <t>RE112287</t>
  </si>
  <si>
    <t xml:space="preserve">Reddisher road </t>
  </si>
  <si>
    <t>RE112288</t>
  </si>
  <si>
    <t>RE112289</t>
  </si>
  <si>
    <t>RE112041</t>
  </si>
  <si>
    <t>Back garden no 12</t>
  </si>
  <si>
    <t xml:space="preserve"> Ashfield Close</t>
  </si>
  <si>
    <t>HX3 5PH</t>
  </si>
  <si>
    <t>RE112042</t>
  </si>
  <si>
    <t>Back garden of no 11</t>
  </si>
  <si>
    <t>RE112043</t>
  </si>
  <si>
    <t>RE112044</t>
  </si>
  <si>
    <t>Back lane of no 11</t>
  </si>
  <si>
    <t>RE112045</t>
  </si>
  <si>
    <t>Back garden of no 12</t>
  </si>
  <si>
    <t>RE112046</t>
  </si>
  <si>
    <t>RE112047</t>
  </si>
  <si>
    <t>Back garden of no 14</t>
  </si>
  <si>
    <t>XX054-5100046777</t>
  </si>
  <si>
    <t>RE111858</t>
  </si>
  <si>
    <t>95 single source solutions on fleck way</t>
  </si>
  <si>
    <t>TEESSIDE INDUSTRIAL ESTATE FLECK WAY</t>
  </si>
  <si>
    <t>TEESSIDE INDUSTRIAL ESTATE</t>
  </si>
  <si>
    <t>RE111859</t>
  </si>
  <si>
    <t>95 fleck way</t>
  </si>
  <si>
    <t>RE111779</t>
  </si>
  <si>
    <t>In garden of 168</t>
  </si>
  <si>
    <t>5th Av  168</t>
  </si>
  <si>
    <t>YO31 0UG</t>
  </si>
  <si>
    <t>RE111780</t>
  </si>
  <si>
    <t>In walkway of 168</t>
  </si>
  <si>
    <t>XX053-5100046797</t>
  </si>
  <si>
    <t>RE112464</t>
  </si>
  <si>
    <t xml:space="preserve">At rear of no 11 Franklin street under window. </t>
  </si>
  <si>
    <t>SOUTH SHIELDS FRANKLIN STREET</t>
  </si>
  <si>
    <t>XX053-5100046826</t>
  </si>
  <si>
    <t>RE111856</t>
  </si>
  <si>
    <t xml:space="preserve">FRONT GARDEN 21 OAKDALE TERRACE </t>
  </si>
  <si>
    <t>CHESTER-LE-STREET WALDRIDGE ROAD</t>
  </si>
  <si>
    <t>RE111857</t>
  </si>
  <si>
    <t xml:space="preserve">FP OS FRONT 21 OAKDALE TERRACE </t>
  </si>
  <si>
    <t>RE111996</t>
  </si>
  <si>
    <t xml:space="preserve">PARKING BAY OS 21 OAKDALE TERRACE </t>
  </si>
  <si>
    <t>XX054-5100046834</t>
  </si>
  <si>
    <t>RE111887</t>
  </si>
  <si>
    <t>Grass verge outside no30</t>
  </si>
  <si>
    <t>NEWTON AYCLIFFE 30TREVOR WALK</t>
  </si>
  <si>
    <t>DL5 4AE</t>
  </si>
  <si>
    <t>RE111889</t>
  </si>
  <si>
    <t xml:space="preserve">Grass verge </t>
  </si>
  <si>
    <t>RE111888</t>
  </si>
  <si>
    <t>Flagged footpath outside no30</t>
  </si>
  <si>
    <t>RE111890</t>
  </si>
  <si>
    <t xml:space="preserve">No30 flagged footpath </t>
  </si>
  <si>
    <t>RE111837</t>
  </si>
  <si>
    <t>Rear garden of number 10</t>
  </si>
  <si>
    <t xml:space="preserve"> 10 Pynate Road</t>
  </si>
  <si>
    <t>WF17 8EP</t>
  </si>
  <si>
    <t>XX053-5100046922</t>
  </si>
  <si>
    <t>RE111871</t>
  </si>
  <si>
    <t>No4</t>
  </si>
  <si>
    <t>CHESTER-LE-STREET ERNEST TERRACE</t>
  </si>
  <si>
    <t>RE111869</t>
  </si>
  <si>
    <t>Outside no. 4</t>
  </si>
  <si>
    <t>RE111870</t>
  </si>
  <si>
    <t>No.4</t>
  </si>
  <si>
    <t>XX056-5100046931</t>
  </si>
  <si>
    <t>RE111979</t>
  </si>
  <si>
    <t>Front garden of number 48 park estate WF9 3PA</t>
  </si>
  <si>
    <t>Park Estate 48/49</t>
  </si>
  <si>
    <t xml:space="preserve">South Kirkby </t>
  </si>
  <si>
    <t>WF9 3PA</t>
  </si>
  <si>
    <t>RE111980</t>
  </si>
  <si>
    <t>In the front garden of number 48 park estate WF9 3PA</t>
  </si>
  <si>
    <t>RE111981</t>
  </si>
  <si>
    <t>In the front drive of number 48 park estate WF9 3PA</t>
  </si>
  <si>
    <t>RE111982</t>
  </si>
  <si>
    <t>On the front garden of number 49 park estate WF9 3PA</t>
  </si>
  <si>
    <t>XX053-5100046956</t>
  </si>
  <si>
    <t>RE112242</t>
  </si>
  <si>
    <t>Verge outside 31 leicester way.</t>
  </si>
  <si>
    <t>JARROW 31 LEICESTER WAY</t>
  </si>
  <si>
    <t>NE32 4XG</t>
  </si>
  <si>
    <t>RE112243</t>
  </si>
  <si>
    <t>RE112164</t>
  </si>
  <si>
    <t>Low ash school</t>
  </si>
  <si>
    <t xml:space="preserve">Wrote Road  Low Ash School </t>
  </si>
  <si>
    <t>Wrose</t>
  </si>
  <si>
    <t>BD181AA</t>
  </si>
  <si>
    <t>RE112165</t>
  </si>
  <si>
    <t>School grounds</t>
  </si>
  <si>
    <t>XX053-5100047022</t>
  </si>
  <si>
    <t>RE112156</t>
  </si>
  <si>
    <t xml:space="preserve">in footpath at the front of number 21 </t>
  </si>
  <si>
    <t>SUNDERLAND ROAD MALORY PLACE</t>
  </si>
  <si>
    <t>ne83hf</t>
  </si>
  <si>
    <t>RE112157</t>
  </si>
  <si>
    <t>in footpath outside number 21</t>
  </si>
  <si>
    <t>RE112158</t>
  </si>
  <si>
    <t>RE112159</t>
  </si>
  <si>
    <t>in footpath outside number 22</t>
  </si>
  <si>
    <t>RE112161</t>
  </si>
  <si>
    <t>outside porch of number 21 and 22</t>
  </si>
  <si>
    <t>XX052-5100047061</t>
  </si>
  <si>
    <t>RE112352</t>
  </si>
  <si>
    <t>Up a bank in between   a197 and high park in trees near lamp post 1450m</t>
  </si>
  <si>
    <t>MORPETH MORPETH TOWN CASTLE MORPETH FOOTPATH 035</t>
  </si>
  <si>
    <t>MORPETH</t>
  </si>
  <si>
    <t>NE61 2QT</t>
  </si>
  <si>
    <t>RE111886</t>
  </si>
  <si>
    <t>Outside no11</t>
  </si>
  <si>
    <t xml:space="preserve"> Marton Avenue</t>
  </si>
  <si>
    <t>WF9 4ED</t>
  </si>
  <si>
    <t>XX058-5100047226</t>
  </si>
  <si>
    <t>RE112015</t>
  </si>
  <si>
    <t>Fp os no 6</t>
  </si>
  <si>
    <t xml:space="preserve"> 6 Lyme Chase</t>
  </si>
  <si>
    <t>LS14 6XQ</t>
  </si>
  <si>
    <t>RE112130</t>
  </si>
  <si>
    <t>Fp os 8</t>
  </si>
  <si>
    <t>RE112016</t>
  </si>
  <si>
    <t>Driveway no 6</t>
  </si>
  <si>
    <t>XX055-5100047282</t>
  </si>
  <si>
    <t>RE112349</t>
  </si>
  <si>
    <t xml:space="preserve">inside road closer on penny pot lane near new building site. </t>
  </si>
  <si>
    <t xml:space="preserve"> pennypot lane near building site </t>
  </si>
  <si>
    <t>hg3 2ge</t>
  </si>
  <si>
    <t>XX052-5100047318</t>
  </si>
  <si>
    <t>RE112231</t>
  </si>
  <si>
    <t xml:space="preserve">Outside number 36 Glendale Avenue </t>
  </si>
  <si>
    <t>SHIREMOOR GLENDALE ROAD</t>
  </si>
  <si>
    <t>SHIREMOOR</t>
  </si>
  <si>
    <t>NE27 0UD</t>
  </si>
  <si>
    <t>RE112232</t>
  </si>
  <si>
    <t xml:space="preserve">On drive way of number 36 Glendale Avenue </t>
  </si>
  <si>
    <t>XX053-5100047357</t>
  </si>
  <si>
    <t>RE112063</t>
  </si>
  <si>
    <t xml:space="preserve">FP OS 4 ALSTON TERRACE </t>
  </si>
  <si>
    <t>BRIDGEHILL ALSTON TERRACE</t>
  </si>
  <si>
    <t>BRIDGEHILL</t>
  </si>
  <si>
    <t>RE112064</t>
  </si>
  <si>
    <t>XX054-5100047364</t>
  </si>
  <si>
    <t>RE112013</t>
  </si>
  <si>
    <t>Outside number 33</t>
  </si>
  <si>
    <t xml:space="preserve"> 31 The Broadway</t>
  </si>
  <si>
    <t>DL1 1EG</t>
  </si>
  <si>
    <t>RE112061</t>
  </si>
  <si>
    <t>Outside number 11</t>
  </si>
  <si>
    <t xml:space="preserve"> 11 Hyde Park Close </t>
  </si>
  <si>
    <t>RE112062</t>
  </si>
  <si>
    <t>XX054-5100047395</t>
  </si>
  <si>
    <t>RE112149</t>
  </si>
  <si>
    <t>9 BRECK ROAD darlington</t>
  </si>
  <si>
    <t>DARLINGTON BRECK ROAD</t>
  </si>
  <si>
    <t>RE112150</t>
  </si>
  <si>
    <t>9 BRECK ROAD driveway darlington</t>
  </si>
  <si>
    <t>RE112144</t>
  </si>
  <si>
    <t>14 Weaverham Road</t>
  </si>
  <si>
    <t xml:space="preserve"> 14 Weaverham Road</t>
  </si>
  <si>
    <t>Stockton</t>
  </si>
  <si>
    <t>TS20 1QJ</t>
  </si>
  <si>
    <t>RE112170</t>
  </si>
  <si>
    <t>Drive no12</t>
  </si>
  <si>
    <t xml:space="preserve"> Woodlea Close </t>
  </si>
  <si>
    <t>XX057-5100047542</t>
  </si>
  <si>
    <t>RE112145</t>
  </si>
  <si>
    <t>No 10 pasture close garden</t>
  </si>
  <si>
    <t>Pasture Close No 10</t>
  </si>
  <si>
    <t>BD146LY</t>
  </si>
  <si>
    <t>RE112146</t>
  </si>
  <si>
    <t>No 10 pasture close</t>
  </si>
  <si>
    <t>RE112147</t>
  </si>
  <si>
    <t>No 10 driveway</t>
  </si>
  <si>
    <t>RE112148</t>
  </si>
  <si>
    <t>Os no 10 in footway</t>
  </si>
  <si>
    <t>XX052-5100047575</t>
  </si>
  <si>
    <t>RE112174</t>
  </si>
  <si>
    <t>Garden of no 11</t>
  </si>
  <si>
    <t>Wallsend  11 Belper Close</t>
  </si>
  <si>
    <t>NE289BH</t>
  </si>
  <si>
    <t>RE112175</t>
  </si>
  <si>
    <t>Footpath outside no 11</t>
  </si>
  <si>
    <t>XX055-5100047663</t>
  </si>
  <si>
    <t>RE112339</t>
  </si>
  <si>
    <t>F/path o/s no 18</t>
  </si>
  <si>
    <t>RIPON WHITCLIFFE GROVE</t>
  </si>
  <si>
    <t>HG4 2JW</t>
  </si>
  <si>
    <t>RE112340</t>
  </si>
  <si>
    <t>Road os no 18</t>
  </si>
  <si>
    <t>RE112341</t>
  </si>
  <si>
    <t>Garden of no 19</t>
  </si>
  <si>
    <t>XX054-5100047669</t>
  </si>
  <si>
    <t>RE112180</t>
  </si>
  <si>
    <t>97 Southdene Drive hemlington middlesbrough ts8 9hj</t>
  </si>
  <si>
    <t>Hemlington 97 Southdene Drive</t>
  </si>
  <si>
    <t>TS89HT</t>
  </si>
  <si>
    <t>XX059-5100047718</t>
  </si>
  <si>
    <t>RE112183</t>
  </si>
  <si>
    <t>outside no 3</t>
  </si>
  <si>
    <t>charles avenue 3</t>
  </si>
  <si>
    <t>halifax</t>
  </si>
  <si>
    <t>hx3 9rz</t>
  </si>
  <si>
    <t>XX054-5100047719</t>
  </si>
  <si>
    <t>RE112176</t>
  </si>
  <si>
    <t>Footpath OS num 19</t>
  </si>
  <si>
    <t xml:space="preserve"> 19 Askrigg Road </t>
  </si>
  <si>
    <t xml:space="preserve">Stockton </t>
  </si>
  <si>
    <t>XX059-5100047749</t>
  </si>
  <si>
    <t>RE112181</t>
  </si>
  <si>
    <t xml:space="preserve"> 136 Dewsbury Road</t>
  </si>
  <si>
    <t xml:space="preserve">Brighouse </t>
  </si>
  <si>
    <t>HD63QD</t>
  </si>
  <si>
    <t>RE112182</t>
  </si>
  <si>
    <t>XX058-5100047785</t>
  </si>
  <si>
    <t>RE112178</t>
  </si>
  <si>
    <t>Garden of 158</t>
  </si>
  <si>
    <t xml:space="preserve"> 158 Lower Wortley Road </t>
  </si>
  <si>
    <t>LS12 4PQ</t>
  </si>
  <si>
    <t>RE112177</t>
  </si>
  <si>
    <t>Footpath outside number 158</t>
  </si>
  <si>
    <t>RE112226</t>
  </si>
  <si>
    <t>Drive way of no 18</t>
  </si>
  <si>
    <t>Long Bank  18</t>
  </si>
  <si>
    <t>XX053-5100048008</t>
  </si>
  <si>
    <t>RE112251</t>
  </si>
  <si>
    <t xml:space="preserve">In footpath </t>
  </si>
  <si>
    <t>SOUTH SHIELDS TANFIELD GARDENS</t>
  </si>
  <si>
    <t>XX052-5100048055</t>
  </si>
  <si>
    <t>RE112376</t>
  </si>
  <si>
    <t>22 Brunswick Road</t>
  </si>
  <si>
    <t>SHIREMOOR BRUNSWICK ROAD</t>
  </si>
  <si>
    <t>RE112377</t>
  </si>
  <si>
    <t>RE112378</t>
  </si>
  <si>
    <t>XX059-5100048064</t>
  </si>
  <si>
    <t>RE112268</t>
  </si>
  <si>
    <t>Prop 7</t>
  </si>
  <si>
    <t xml:space="preserve"> 7 GreenRoyd Croft</t>
  </si>
  <si>
    <t>HD22DQ</t>
  </si>
  <si>
    <t>RE112269</t>
  </si>
  <si>
    <t>XX052-5100048090</t>
  </si>
  <si>
    <t>RE112390</t>
  </si>
  <si>
    <t>Footpath os no 20 marine gardens next to lampost 437 with mon-sat 8-6 on</t>
  </si>
  <si>
    <t>WHITLEY BAY MARINE GARDENS</t>
  </si>
  <si>
    <t>XX054-5100048097</t>
  </si>
  <si>
    <t>RE112258</t>
  </si>
  <si>
    <t xml:space="preserve">1 Ridley Terrace </t>
  </si>
  <si>
    <t>TOW LAW RIDLEY TERRACE</t>
  </si>
  <si>
    <t>TOW LAW</t>
  </si>
  <si>
    <t>DL13 4BD</t>
  </si>
  <si>
    <t>XX055-5100048191</t>
  </si>
  <si>
    <t>RE112407</t>
  </si>
  <si>
    <t xml:space="preserve">Os green view </t>
  </si>
  <si>
    <t>HG32EU</t>
  </si>
  <si>
    <t>RE112408</t>
  </si>
  <si>
    <t>RE112409</t>
  </si>
  <si>
    <t>Os laurel cottage</t>
  </si>
  <si>
    <t>XX059-5100048261</t>
  </si>
  <si>
    <t>RE112402</t>
  </si>
  <si>
    <t>Outside pottery place within councils road closure</t>
  </si>
  <si>
    <t xml:space="preserve"> Park Road</t>
  </si>
  <si>
    <t>HX5 9HZ</t>
  </si>
  <si>
    <t>XX056-5100048280</t>
  </si>
  <si>
    <t>RE112475</t>
  </si>
  <si>
    <t xml:space="preserve">In the footpath Outside number 175 lindhurst road Barnsley S71 3NB </t>
  </si>
  <si>
    <t>Lindhurst Road  175</t>
  </si>
  <si>
    <t>S71 3NB</t>
  </si>
  <si>
    <t>XX054-5100048346</t>
  </si>
  <si>
    <t>RE112367</t>
  </si>
  <si>
    <t>opposite 33 ormesby road middlesbrough</t>
  </si>
  <si>
    <t>MIDDLESBROUGH ORMESBY ROAD</t>
  </si>
  <si>
    <t>ts37ah</t>
  </si>
  <si>
    <t>RE112368</t>
  </si>
  <si>
    <t>XX053-5100048349</t>
  </si>
  <si>
    <t>RE112401</t>
  </si>
  <si>
    <t xml:space="preserve">1m rhs front door </t>
  </si>
  <si>
    <t xml:space="preserve"> 43 Allendale Cres</t>
  </si>
  <si>
    <t>Penshaw</t>
  </si>
  <si>
    <t>DH47NW</t>
  </si>
  <si>
    <t>RE112379</t>
  </si>
  <si>
    <t>Driveway of 115</t>
  </si>
  <si>
    <t>Westbourne Road 115</t>
  </si>
  <si>
    <t>YO8 9DA</t>
  </si>
  <si>
    <t>RE112380</t>
  </si>
  <si>
    <t>Drive of no 115</t>
  </si>
  <si>
    <t>RE112381</t>
  </si>
  <si>
    <t>Driveway of no 115</t>
  </si>
  <si>
    <t>RE112385</t>
  </si>
  <si>
    <t>Os 93</t>
  </si>
  <si>
    <t xml:space="preserve"> Leeds Road 93 Manns Buildings</t>
  </si>
  <si>
    <t>WF17 0JE</t>
  </si>
  <si>
    <t>RE112386</t>
  </si>
  <si>
    <t>RE112384</t>
  </si>
  <si>
    <t>XX053-5100048560</t>
  </si>
  <si>
    <t>RE112470</t>
  </si>
  <si>
    <t>Collingwood college</t>
  </si>
  <si>
    <t>South Road Collingwood College</t>
  </si>
  <si>
    <t>DH13LT</t>
  </si>
  <si>
    <t>XX056-5100048618</t>
  </si>
  <si>
    <t>RE112396</t>
  </si>
  <si>
    <t>In footpath o.s no 73</t>
  </si>
  <si>
    <t>Summer Lane  73</t>
  </si>
  <si>
    <t>S71 4HP</t>
  </si>
  <si>
    <t>RE112397</t>
  </si>
  <si>
    <t>Front of no73</t>
  </si>
  <si>
    <t>XX053-5100048648</t>
  </si>
  <si>
    <t>RE112494</t>
  </si>
  <si>
    <t>CROSSGATE MOOR NEWCASTLE ROAD</t>
  </si>
  <si>
    <t>CROSSGATE MOOR</t>
  </si>
  <si>
    <t>RE112495</t>
  </si>
  <si>
    <t>XX059-5100048727</t>
  </si>
  <si>
    <t>RE112604</t>
  </si>
  <si>
    <t>Footpath outside 20</t>
  </si>
  <si>
    <t xml:space="preserve"> 20 Victoria Street</t>
  </si>
  <si>
    <t>RE112561</t>
  </si>
  <si>
    <t>Back garden of 19</t>
  </si>
  <si>
    <t xml:space="preserve"> Broom Mount</t>
  </si>
  <si>
    <t>LS10 3LN</t>
  </si>
  <si>
    <t>XX058-5100048925</t>
  </si>
  <si>
    <t>RE112564</t>
  </si>
  <si>
    <t>Scott hall road  680</t>
  </si>
  <si>
    <t xml:space="preserve">ls17 5hp </t>
  </si>
  <si>
    <t>RE112563</t>
  </si>
  <si>
    <t>RE112613</t>
  </si>
  <si>
    <t>Outside 13</t>
  </si>
  <si>
    <t xml:space="preserve"> 13 Whitehead Road</t>
  </si>
  <si>
    <t>RE111839</t>
  </si>
  <si>
    <t>34 onwatmrds</t>
  </si>
  <si>
    <t xml:space="preserve"> Kingsley Road </t>
  </si>
  <si>
    <t>Harrigaye</t>
  </si>
  <si>
    <t>HG1 4RD</t>
  </si>
  <si>
    <t>XX059-5200000637</t>
  </si>
  <si>
    <t>RE111930</t>
  </si>
  <si>
    <t>Church Lane outside school</t>
  </si>
  <si>
    <t>DEWSBURY MOOR CHURCH LANE</t>
  </si>
  <si>
    <t>DEWSBURY MOOR</t>
  </si>
  <si>
    <t>WF134EW</t>
  </si>
  <si>
    <t>RE111931</t>
  </si>
  <si>
    <t xml:space="preserve">Outside school </t>
  </si>
  <si>
    <t>RE111932</t>
  </si>
  <si>
    <t>XX052-5200013139</t>
  </si>
  <si>
    <t>RE112109</t>
  </si>
  <si>
    <t xml:space="preserve">Fpath outside no 2 Thursby Ave </t>
  </si>
  <si>
    <t>MARDEN FAIRFIELD DRIVE</t>
  </si>
  <si>
    <t>XX052-5200016282</t>
  </si>
  <si>
    <t>RE112411</t>
  </si>
  <si>
    <t>20 merle gardens</t>
  </si>
  <si>
    <t>BYKER MERLE GARDENS</t>
  </si>
  <si>
    <t>NE6 2AG</t>
  </si>
  <si>
    <t>5200022712/01</t>
  </si>
  <si>
    <t>RE112136</t>
  </si>
  <si>
    <t>Hutson Street Albion Mill</t>
  </si>
  <si>
    <t>BD57LZ</t>
  </si>
  <si>
    <t>RE112137</t>
  </si>
  <si>
    <t>XX059-5200025784</t>
  </si>
  <si>
    <t>RE112166</t>
  </si>
  <si>
    <t>Byland Byland No 13</t>
  </si>
  <si>
    <t>HX29JX</t>
  </si>
  <si>
    <t>RE112167</t>
  </si>
  <si>
    <t>RE112168</t>
  </si>
  <si>
    <t xml:space="preserve">Bylands </t>
  </si>
  <si>
    <t>XX059-5200028265</t>
  </si>
  <si>
    <t>RE112072</t>
  </si>
  <si>
    <t>Wood nook</t>
  </si>
  <si>
    <t>DENBY DALE WOOD NOOK</t>
  </si>
  <si>
    <t>DENBY DALE</t>
  </si>
  <si>
    <t>HD8 8RR</t>
  </si>
  <si>
    <t>RE112075</t>
  </si>
  <si>
    <t>Opp no 12</t>
  </si>
  <si>
    <t>RE112073</t>
  </si>
  <si>
    <t>RE112074</t>
  </si>
  <si>
    <t>Opp no 4</t>
  </si>
  <si>
    <t>RE112400</t>
  </si>
  <si>
    <t>Outside 114</t>
  </si>
  <si>
    <t>Gillroyd Lane 114</t>
  </si>
  <si>
    <t>HD75SP</t>
  </si>
  <si>
    <t>XX055-5200033702</t>
  </si>
  <si>
    <t>RE112476</t>
  </si>
  <si>
    <t xml:space="preserve"> 38 Braeside Gardens</t>
  </si>
  <si>
    <t>RE112477</t>
  </si>
  <si>
    <t>RE112124</t>
  </si>
  <si>
    <t>Opp fp to prop 4</t>
  </si>
  <si>
    <t xml:space="preserve">Parklands  Drive Opp Number 4 </t>
  </si>
  <si>
    <t>HX63NR</t>
  </si>
  <si>
    <t>RE112125</t>
  </si>
  <si>
    <t>Outside garage of prop 4</t>
  </si>
  <si>
    <t>XX054-5200034876</t>
  </si>
  <si>
    <t>RE111997</t>
  </si>
  <si>
    <t>Anson house flats</t>
  </si>
  <si>
    <t>THORNABY TRENCHARD AVENUE</t>
  </si>
  <si>
    <t>TS17 9BL</t>
  </si>
  <si>
    <t>RE111998</t>
  </si>
  <si>
    <t>Outside anson house</t>
  </si>
  <si>
    <t>5200035481/01</t>
  </si>
  <si>
    <t>RE112366</t>
  </si>
  <si>
    <t>FOOTPATH</t>
  </si>
  <si>
    <t xml:space="preserve">Devonshire Street 16 </t>
  </si>
  <si>
    <t>BD21 2DG</t>
  </si>
  <si>
    <t>XX052-5200038230</t>
  </si>
  <si>
    <t>RE111999</t>
  </si>
  <si>
    <t xml:space="preserve">Footpath outside merryshields terrace </t>
  </si>
  <si>
    <t>STOCKSFIELD MAIN ROAD</t>
  </si>
  <si>
    <t>RE112000</t>
  </si>
  <si>
    <t>Footpath outside merryshields terrace</t>
  </si>
  <si>
    <t>XX054-5200038475</t>
  </si>
  <si>
    <t>RE111977</t>
  </si>
  <si>
    <t>Outside 76</t>
  </si>
  <si>
    <t xml:space="preserve"> 76 Barden Moor Road</t>
  </si>
  <si>
    <t>DL1 4LW</t>
  </si>
  <si>
    <t>XX053-5200039840</t>
  </si>
  <si>
    <t>RE111976</t>
  </si>
  <si>
    <t xml:space="preserve">Verge opposite college Redcar Road Sunderland </t>
  </si>
  <si>
    <t>HYLTON RED HOUSE REDCAR ROAD</t>
  </si>
  <si>
    <t>HYLTON RED HOUSE</t>
  </si>
  <si>
    <t>SR55PZ</t>
  </si>
  <si>
    <t>XX053-5200040182</t>
  </si>
  <si>
    <t>RE111934</t>
  </si>
  <si>
    <t>in footpath outside number 59</t>
  </si>
  <si>
    <t>SWALWELL NAPIER ROAD</t>
  </si>
  <si>
    <t>SWALWELL</t>
  </si>
  <si>
    <t>RE112099</t>
  </si>
  <si>
    <t>XX058-5200040512</t>
  </si>
  <si>
    <t>RE111851</t>
  </si>
  <si>
    <t>LEEDS NEW BRIGGATE</t>
  </si>
  <si>
    <t>RE111852</t>
  </si>
  <si>
    <t>RE111853</t>
  </si>
  <si>
    <t>XX054-5200040567</t>
  </si>
  <si>
    <t>RE112247</t>
  </si>
  <si>
    <t>in fp o.s no 17. next door to Pandora shop</t>
  </si>
  <si>
    <t>DARLINGTON NORTHGATE</t>
  </si>
  <si>
    <t>RE112479</t>
  </si>
  <si>
    <t>Back garden</t>
  </si>
  <si>
    <t>Clayton 14/16 Pasture Walk</t>
  </si>
  <si>
    <t>BD14 6JS</t>
  </si>
  <si>
    <t>XX058-5200042643</t>
  </si>
  <si>
    <t>RE112071</t>
  </si>
  <si>
    <t xml:space="preserve">Church </t>
  </si>
  <si>
    <t>LEEDS MARSH LANE</t>
  </si>
  <si>
    <t>XX054-5200043579</t>
  </si>
  <si>
    <t>RE111954</t>
  </si>
  <si>
    <t>26 carmel road north darlington</t>
  </si>
  <si>
    <t>XX058-5200043899</t>
  </si>
  <si>
    <t>RE112225</t>
  </si>
  <si>
    <t xml:space="preserve">footpath outside n.o 72 </t>
  </si>
  <si>
    <t>BEESTON LONGROYD AVENUE</t>
  </si>
  <si>
    <t xml:space="preserve">ls11 5ha </t>
  </si>
  <si>
    <t>XX058-5200044425</t>
  </si>
  <si>
    <t>RE112253</t>
  </si>
  <si>
    <t xml:space="preserve">Private road between aberford road and new sturton lane </t>
  </si>
  <si>
    <t>GARFORTH NEW STURTON LANE</t>
  </si>
  <si>
    <t>RE112254</t>
  </si>
  <si>
    <t xml:space="preserve">1 new sturton lane </t>
  </si>
  <si>
    <t>RE111765</t>
  </si>
  <si>
    <t>In the front garden of 10Ennerdale Close Peterlee</t>
  </si>
  <si>
    <t xml:space="preserve"> 10Ennerdale Close</t>
  </si>
  <si>
    <t>SR8 5QA</t>
  </si>
  <si>
    <t>RE111766</t>
  </si>
  <si>
    <t>In the front garden of  10Ennerdale Close Peterlee next to little tree.</t>
  </si>
  <si>
    <t>RE112029</t>
  </si>
  <si>
    <t>In the back garden of 19Avebury Drive Washington next to back door</t>
  </si>
  <si>
    <t xml:space="preserve"> 19Avebury Drive </t>
  </si>
  <si>
    <t>NE38 7BT</t>
  </si>
  <si>
    <t>XX058-5200045309</t>
  </si>
  <si>
    <t>RE112163</t>
  </si>
  <si>
    <t xml:space="preserve">Bradford Road just off roundabout </t>
  </si>
  <si>
    <t xml:space="preserve">ls28 6qb </t>
  </si>
  <si>
    <t>RE111933</t>
  </si>
  <si>
    <t xml:space="preserve">Behind 163 </t>
  </si>
  <si>
    <t xml:space="preserve"> 163 Heights Drive </t>
  </si>
  <si>
    <t>XX056-5200045586</t>
  </si>
  <si>
    <t>RE112206</t>
  </si>
  <si>
    <t>side 68</t>
  </si>
  <si>
    <t>horbury 68 Northfield lane</t>
  </si>
  <si>
    <t>wf4 5jl</t>
  </si>
  <si>
    <t>RE112207</t>
  </si>
  <si>
    <t>side of no 68</t>
  </si>
  <si>
    <t>RE112208</t>
  </si>
  <si>
    <t>side of 68</t>
  </si>
  <si>
    <t>RE112343</t>
  </si>
  <si>
    <t xml:space="preserve">Garden of Darley House </t>
  </si>
  <si>
    <t xml:space="preserve">Main Street  Garden of Darley House </t>
  </si>
  <si>
    <t>HG3 2QF</t>
  </si>
  <si>
    <t>RE112392</t>
  </si>
  <si>
    <t>Drive of no 4</t>
  </si>
  <si>
    <t>Blyth 4 Burnham Close</t>
  </si>
  <si>
    <t>Blyth</t>
  </si>
  <si>
    <t>RE112584</t>
  </si>
  <si>
    <t>Grange Crescent 16</t>
  </si>
  <si>
    <t>Coxhoe</t>
  </si>
  <si>
    <t>RE111972</t>
  </si>
  <si>
    <t>Drive of number 2</t>
  </si>
  <si>
    <t>Harlow Manor Park  2</t>
  </si>
  <si>
    <t>HG20HH</t>
  </si>
  <si>
    <t>RE112480</t>
  </si>
  <si>
    <t>In walkway of 49</t>
  </si>
  <si>
    <t xml:space="preserve"> 49 St Marys Walk </t>
  </si>
  <si>
    <t>HG2 0LS</t>
  </si>
  <si>
    <t>RE112481</t>
  </si>
  <si>
    <t>In drive of 49</t>
  </si>
  <si>
    <t>RE112436</t>
  </si>
  <si>
    <t>Rear of prop 8</t>
  </si>
  <si>
    <t xml:space="preserve"> 8 Uppercroft Rpad</t>
  </si>
  <si>
    <t>WF177SX</t>
  </si>
  <si>
    <t>RE112355</t>
  </si>
  <si>
    <t>32 woodland drive harrogate</t>
  </si>
  <si>
    <t>Woodland Drive 32</t>
  </si>
  <si>
    <t>HG2 7AX</t>
  </si>
  <si>
    <t>XX059-5300003057</t>
  </si>
  <si>
    <t>RE112550</t>
  </si>
  <si>
    <t>Prop 9</t>
  </si>
  <si>
    <t>HALIFAX 9 ELLEN ROYD STREET</t>
  </si>
  <si>
    <t>HX36DN</t>
  </si>
  <si>
    <t>RE112551</t>
  </si>
  <si>
    <t>RE111704</t>
  </si>
  <si>
    <t>In front drive/verge of number 9 the wynd</t>
  </si>
  <si>
    <t>Wynyard 9 The Wynd</t>
  </si>
  <si>
    <t>TS</t>
  </si>
  <si>
    <t>RE111446</t>
  </si>
  <si>
    <t>Prop 2</t>
  </si>
  <si>
    <t xml:space="preserve"> 2 Rudd Lane</t>
  </si>
  <si>
    <t>Hebden Bridge</t>
  </si>
  <si>
    <t>HX75TD</t>
  </si>
  <si>
    <t>RE111447</t>
  </si>
  <si>
    <t>RE112097</t>
  </si>
  <si>
    <t>Outside 35</t>
  </si>
  <si>
    <t xml:space="preserve"> 35 Knightsbridge </t>
  </si>
  <si>
    <t>sunderland</t>
  </si>
  <si>
    <t>sr33dp</t>
  </si>
  <si>
    <t>RE112098</t>
  </si>
  <si>
    <t>RE111647</t>
  </si>
  <si>
    <t>Deanery Court 13</t>
  </si>
  <si>
    <t>Eldon Lane</t>
  </si>
  <si>
    <t>DL148XF</t>
  </si>
  <si>
    <t>RE111648</t>
  </si>
  <si>
    <t>RE111993</t>
  </si>
  <si>
    <t>In front garden of 76b Newholme Estate.</t>
  </si>
  <si>
    <t xml:space="preserve"> 76b Newholme Estate </t>
  </si>
  <si>
    <t xml:space="preserve">Wingate </t>
  </si>
  <si>
    <t>TS28 5EW</t>
  </si>
  <si>
    <t>RE111885</t>
  </si>
  <si>
    <t xml:space="preserve">3 Astley Close
Stockton
TS19 7QD </t>
  </si>
  <si>
    <t>Astley Close 3</t>
  </si>
  <si>
    <t>TS19 7QD</t>
  </si>
  <si>
    <t>RE112220</t>
  </si>
  <si>
    <t>In side private of number 16 ridding road</t>
  </si>
  <si>
    <t>Ridding Road 16</t>
  </si>
  <si>
    <t>Esh Winning</t>
  </si>
  <si>
    <t>DH7 9HU</t>
  </si>
  <si>
    <t>RE112221</t>
  </si>
  <si>
    <t>In private of 16 ridding road</t>
  </si>
  <si>
    <t>XX055-5300003563</t>
  </si>
  <si>
    <t>RE111901</t>
  </si>
  <si>
    <t xml:space="preserve">Garden 61 </t>
  </si>
  <si>
    <t xml:space="preserve"> 63 Middleham </t>
  </si>
  <si>
    <t xml:space="preserve">yo31 9bd </t>
  </si>
  <si>
    <t>RE111902</t>
  </si>
  <si>
    <t>Garden of 63</t>
  </si>
  <si>
    <t>XX054-5300003599</t>
  </si>
  <si>
    <t>RE112583</t>
  </si>
  <si>
    <t>STOCKTON-ON-TEES 4 WENSLEY ROAD</t>
  </si>
  <si>
    <t>TS18 4JQ</t>
  </si>
  <si>
    <t>XX054-5300003644</t>
  </si>
  <si>
    <t>RE112405</t>
  </si>
  <si>
    <t>MIDDLESBROUGH 15 STUDLEY ROAD</t>
  </si>
  <si>
    <t>XX057-5300003661</t>
  </si>
  <si>
    <t>RE112496</t>
  </si>
  <si>
    <t>GARGRAVE SKIPTON ROAD</t>
  </si>
  <si>
    <t>GARGRAVE</t>
  </si>
  <si>
    <t>RE112497</t>
  </si>
  <si>
    <t>RE112498</t>
  </si>
  <si>
    <t>RE112019</t>
  </si>
  <si>
    <t>No 3</t>
  </si>
  <si>
    <t>3 Green End</t>
  </si>
  <si>
    <t xml:space="preserve">Crosby </t>
  </si>
  <si>
    <t>CA15 6SS</t>
  </si>
  <si>
    <t>RE112572</t>
  </si>
  <si>
    <t>no 7</t>
  </si>
  <si>
    <t>barugh green 7 midhurst grove</t>
  </si>
  <si>
    <t>s75 1nd</t>
  </si>
  <si>
    <t>RE111299</t>
  </si>
  <si>
    <t>RE111616</t>
  </si>
  <si>
    <t>10 Dovecote Close
Marske TS11 6BL</t>
  </si>
  <si>
    <t>Dovecote Close 10</t>
  </si>
  <si>
    <t xml:space="preserve">Marske </t>
  </si>
  <si>
    <t>TS11 6BL</t>
  </si>
  <si>
    <t>RE111617</t>
  </si>
  <si>
    <t>10 Dovecote Close Marske TS11 6BL</t>
  </si>
  <si>
    <t>XX046-2000088699</t>
  </si>
  <si>
    <t>RE111362</t>
  </si>
  <si>
    <t>22 Waterhouse Grove Wakefield wf2 9qy</t>
  </si>
  <si>
    <t>22 Waterhouse Grove 22 Waterhouse Grove.wakefield Wf2 9qy</t>
  </si>
  <si>
    <t>WF2 9QY</t>
  </si>
  <si>
    <t>RE111363</t>
  </si>
  <si>
    <t>RE111364</t>
  </si>
  <si>
    <t>XX046-2000088699/04</t>
  </si>
  <si>
    <t>RE111399</t>
  </si>
  <si>
    <t>WAKEFIELD WATERHOUSE GROVE</t>
  </si>
  <si>
    <t>RE111400</t>
  </si>
  <si>
    <t>XX045-2000092741</t>
  </si>
  <si>
    <t>RE111767</t>
  </si>
  <si>
    <t>WETHERBY DOVE CLOSE</t>
  </si>
  <si>
    <t>XX048-3900001156</t>
  </si>
  <si>
    <t>RE111098</t>
  </si>
  <si>
    <t xml:space="preserve">Claremont terrace </t>
  </si>
  <si>
    <t>ARMLEY CLAREMONT TERRACE</t>
  </si>
  <si>
    <t>RE111099</t>
  </si>
  <si>
    <t>RE111100</t>
  </si>
  <si>
    <t>XX048-3900001886</t>
  </si>
  <si>
    <t>RE111664</t>
  </si>
  <si>
    <t>WOODHOUSE HYDE PLACE</t>
  </si>
  <si>
    <t>WOODHOUSE</t>
  </si>
  <si>
    <t>LS29LN</t>
  </si>
  <si>
    <t>RE111255</t>
  </si>
  <si>
    <t>Private of 22 St Johns</t>
  </si>
  <si>
    <t xml:space="preserve"> 22 St Johns</t>
  </si>
  <si>
    <t>Hendon</t>
  </si>
  <si>
    <t>SR1 2DH</t>
  </si>
  <si>
    <t>RE111256</t>
  </si>
  <si>
    <t>XX043-3900004605</t>
  </si>
  <si>
    <t>RE111713</t>
  </si>
  <si>
    <t>34-35</t>
  </si>
  <si>
    <t>DURHAM CITY SADDLER STREET</t>
  </si>
  <si>
    <t>RE111973</t>
  </si>
  <si>
    <t>34/35</t>
  </si>
  <si>
    <t>RE111864</t>
  </si>
  <si>
    <t>Garden of 163.</t>
  </si>
  <si>
    <t xml:space="preserve"> 163 Haworth Rd.</t>
  </si>
  <si>
    <t>Bradford.</t>
  </si>
  <si>
    <t>BD9 6NJ.</t>
  </si>
  <si>
    <t>RE111686</t>
  </si>
  <si>
    <t>In footway outside shops</t>
  </si>
  <si>
    <t xml:space="preserve"> Haggersgate Whitby </t>
  </si>
  <si>
    <t>YO21 3PP</t>
  </si>
  <si>
    <t>RE111687</t>
  </si>
  <si>
    <t xml:space="preserve">In alley way </t>
  </si>
  <si>
    <t>RE111690</t>
  </si>
  <si>
    <t xml:space="preserve">In footway </t>
  </si>
  <si>
    <t>RE111237</t>
  </si>
  <si>
    <t>259  Tier 3 Mains</t>
  </si>
  <si>
    <t>Os galton cottage</t>
  </si>
  <si>
    <t>RE111238</t>
  </si>
  <si>
    <t>Os galton</t>
  </si>
  <si>
    <t>RE111239</t>
  </si>
  <si>
    <t>Galton</t>
  </si>
  <si>
    <t>RE111240</t>
  </si>
  <si>
    <t>XX041-3900028284</t>
  </si>
  <si>
    <t>RE111196</t>
  </si>
  <si>
    <t>RE111573</t>
  </si>
  <si>
    <t>kiosk base to cast</t>
  </si>
  <si>
    <t>dog kennel bank Woodley school</t>
  </si>
  <si>
    <t>HD58JE</t>
  </si>
  <si>
    <t>RE111571</t>
  </si>
  <si>
    <t>building adj reception</t>
  </si>
  <si>
    <t>RE111572</t>
  </si>
  <si>
    <t>same location</t>
  </si>
  <si>
    <t>XX042-3900028577</t>
  </si>
  <si>
    <t>RE111322</t>
  </si>
  <si>
    <t>Grass verge around back of number 6</t>
  </si>
  <si>
    <t>GOSFORTH SHIELD GROVE</t>
  </si>
  <si>
    <t>GOSFORTH</t>
  </si>
  <si>
    <t>NE3 5DN</t>
  </si>
  <si>
    <t>RE111324</t>
  </si>
  <si>
    <t>Back garden of number 6</t>
  </si>
  <si>
    <t>RE111323</t>
  </si>
  <si>
    <t>Footpath around back of number 6</t>
  </si>
  <si>
    <t>RE111325</t>
  </si>
  <si>
    <t xml:space="preserve">Back garden of number 6 </t>
  </si>
  <si>
    <t>XX046-3900028689</t>
  </si>
  <si>
    <t>RE111520</t>
  </si>
  <si>
    <t>Garden of 168</t>
  </si>
  <si>
    <t>KINGSTON UPON HULL KENILWORTH AVENUE</t>
  </si>
  <si>
    <t>RE111521</t>
  </si>
  <si>
    <t>Fp os 168</t>
  </si>
  <si>
    <t>RE111044</t>
  </si>
  <si>
    <t>Unit 1</t>
  </si>
  <si>
    <t>Copley Hill Industrial Estate  Unit E1</t>
  </si>
  <si>
    <t xml:space="preserve">LS121HE </t>
  </si>
  <si>
    <t>RE111045</t>
  </si>
  <si>
    <t>Unit E1</t>
  </si>
  <si>
    <t>RE111541</t>
  </si>
  <si>
    <t>Opp Greenway</t>
  </si>
  <si>
    <t>RE111542</t>
  </si>
  <si>
    <t xml:space="preserve">Opp Greenway </t>
  </si>
  <si>
    <t>RE111200</t>
  </si>
  <si>
    <t>Footpath os old school</t>
  </si>
  <si>
    <t>Gargrave Rd  St Stephens School</t>
  </si>
  <si>
    <t xml:space="preserve">BRADFORD </t>
  </si>
  <si>
    <t>BD231PJ</t>
  </si>
  <si>
    <t>RE111201</t>
  </si>
  <si>
    <t>XX048-3900029252</t>
  </si>
  <si>
    <t>RE111606</t>
  </si>
  <si>
    <t>O/SIDE 29</t>
  </si>
  <si>
    <t>MORLEY QUEEN STREET</t>
  </si>
  <si>
    <t>XX045-3900029502</t>
  </si>
  <si>
    <t>RE110994</t>
  </si>
  <si>
    <t>Whitehall</t>
  </si>
  <si>
    <t>WHITBY SPITAL BRIDGE</t>
  </si>
  <si>
    <t>RE110996</t>
  </si>
  <si>
    <t>RE110997</t>
  </si>
  <si>
    <t>RE110998</t>
  </si>
  <si>
    <t>RE111783</t>
  </si>
  <si>
    <t>XX045-3900029711</t>
  </si>
  <si>
    <t>RE111295</t>
  </si>
  <si>
    <t xml:space="preserve">Outside newlands </t>
  </si>
  <si>
    <t>RAINTON SLEIGHTS LANE</t>
  </si>
  <si>
    <t>RAINTON</t>
  </si>
  <si>
    <t>RE111296</t>
  </si>
  <si>
    <t>RE111294</t>
  </si>
  <si>
    <t xml:space="preserve">Opposite newlands </t>
  </si>
  <si>
    <t>XX041-3900029823</t>
  </si>
  <si>
    <t>RE111655</t>
  </si>
  <si>
    <t>Outside new builds</t>
  </si>
  <si>
    <t>HAYTON BRIER LONNING</t>
  </si>
  <si>
    <t>HAYTON</t>
  </si>
  <si>
    <t>RE111656</t>
  </si>
  <si>
    <t>Outside newbuilds</t>
  </si>
  <si>
    <t>RE111657</t>
  </si>
  <si>
    <t>Outside last house before newbuilds</t>
  </si>
  <si>
    <t>RE111658</t>
  </si>
  <si>
    <t>Outside last old house</t>
  </si>
  <si>
    <t>XX045-3900029825</t>
  </si>
  <si>
    <t>RE111408</t>
  </si>
  <si>
    <t xml:space="preserve">Outside  uno momento </t>
  </si>
  <si>
    <t>THIRSK MARKET PLACE</t>
  </si>
  <si>
    <t>XX049-3900029955</t>
  </si>
  <si>
    <t>RE111269</t>
  </si>
  <si>
    <t>outside no 21b</t>
  </si>
  <si>
    <t>BRADSHAW BRADSHAW LANE</t>
  </si>
  <si>
    <t>BRADSHAW</t>
  </si>
  <si>
    <t>RE111270</t>
  </si>
  <si>
    <t>RE111271</t>
  </si>
  <si>
    <t>XX048-3900029958</t>
  </si>
  <si>
    <t>RE111393</t>
  </si>
  <si>
    <t xml:space="preserve">In footpath at side of 2 </t>
  </si>
  <si>
    <t>HAREHILLS HOVINGHAM AVENUE</t>
  </si>
  <si>
    <t>RE112037</t>
  </si>
  <si>
    <t>RE111795</t>
  </si>
  <si>
    <t>RE111796</t>
  </si>
  <si>
    <t>XX043-3900030044</t>
  </si>
  <si>
    <t>RE111385</t>
  </si>
  <si>
    <t xml:space="preserve">front 3 tollgate fields </t>
  </si>
  <si>
    <t>WEST RAINTON BELLS HILL ROAD</t>
  </si>
  <si>
    <t>WEST RAINTON</t>
  </si>
  <si>
    <t>RE111386</t>
  </si>
  <si>
    <t>RE111387</t>
  </si>
  <si>
    <t>RE111388</t>
  </si>
  <si>
    <t>RE111389</t>
  </si>
  <si>
    <t xml:space="preserve">front  3 tollgate fields </t>
  </si>
  <si>
    <t>RE111390</t>
  </si>
  <si>
    <t>RE111391</t>
  </si>
  <si>
    <t>XX046-3900030081</t>
  </si>
  <si>
    <t>RE111331</t>
  </si>
  <si>
    <t>229 Perth street west</t>
  </si>
  <si>
    <t>KINGSTON UPON HULL PERTH STREET WEST</t>
  </si>
  <si>
    <t>RE111409</t>
  </si>
  <si>
    <t>16 coris close marton middlesbrough</t>
  </si>
  <si>
    <t xml:space="preserve">coris close  16 </t>
  </si>
  <si>
    <t>marton middlesbrough</t>
  </si>
  <si>
    <t>ts78sr</t>
  </si>
  <si>
    <t>RE111410</t>
  </si>
  <si>
    <t>RE111411</t>
  </si>
  <si>
    <t>RE111412</t>
  </si>
  <si>
    <t>XX042-3900030144</t>
  </si>
  <si>
    <t>RE111206</t>
  </si>
  <si>
    <t>Grass verge OPPO 3a</t>
  </si>
  <si>
    <t>NEWSHAM FARM STANTON AVENUE</t>
  </si>
  <si>
    <t>NEWSHAM FARM</t>
  </si>
  <si>
    <t>RE111202</t>
  </si>
  <si>
    <t>Side of 3a</t>
  </si>
  <si>
    <t>RE111204</t>
  </si>
  <si>
    <t>Garden of 3 a</t>
  </si>
  <si>
    <t>RE111205</t>
  </si>
  <si>
    <t>F/p o/s 3a</t>
  </si>
  <si>
    <t>RE111207</t>
  </si>
  <si>
    <t xml:space="preserve">F/p OPPO 3a </t>
  </si>
  <si>
    <t>RE111208</t>
  </si>
  <si>
    <t>F/p other side of road from 3a</t>
  </si>
  <si>
    <t>RE111209</t>
  </si>
  <si>
    <t xml:space="preserve">Fway o/s 5 stanton Av </t>
  </si>
  <si>
    <t>RE111210</t>
  </si>
  <si>
    <t>F/p o/s no 5</t>
  </si>
  <si>
    <t>XX048-3900030173</t>
  </si>
  <si>
    <t>RE111197</t>
  </si>
  <si>
    <t xml:space="preserve">In road out side 1 </t>
  </si>
  <si>
    <t>MICKLEFIELD PIT LANE</t>
  </si>
  <si>
    <t>RE111198</t>
  </si>
  <si>
    <t xml:space="preserve">In garden number 1 </t>
  </si>
  <si>
    <t>RE111199</t>
  </si>
  <si>
    <t>XX045-3900030200</t>
  </si>
  <si>
    <t>RE111543</t>
  </si>
  <si>
    <t>No 91</t>
  </si>
  <si>
    <t>HARROGATE HARLOW CRESCENT</t>
  </si>
  <si>
    <t>RE111544</t>
  </si>
  <si>
    <t>RE111545</t>
  </si>
  <si>
    <t>XX041-3900030204</t>
  </si>
  <si>
    <t>RE110948</t>
  </si>
  <si>
    <t>No 7</t>
  </si>
  <si>
    <t>DRIGG STATION ROAD</t>
  </si>
  <si>
    <t>DRIGG</t>
  </si>
  <si>
    <t>CA19 1XH</t>
  </si>
  <si>
    <t>RE110949</t>
  </si>
  <si>
    <t>RE110947</t>
  </si>
  <si>
    <t>RE110950</t>
  </si>
  <si>
    <t>XX046-3900030249</t>
  </si>
  <si>
    <t>RE111378</t>
  </si>
  <si>
    <t>32 blackthorn close hu15 2qj</t>
  </si>
  <si>
    <t>NEWPORT BLACKTHORN CLOSE</t>
  </si>
  <si>
    <t>NEWPORT</t>
  </si>
  <si>
    <t>HU15 2QJ</t>
  </si>
  <si>
    <t>RE111379</t>
  </si>
  <si>
    <t>32 blackthorn close</t>
  </si>
  <si>
    <t>RE111380</t>
  </si>
  <si>
    <t>RE111382</t>
  </si>
  <si>
    <t>RE111383</t>
  </si>
  <si>
    <t>RE111381</t>
  </si>
  <si>
    <t>XX043-3900030292</t>
  </si>
  <si>
    <t>RE111235</t>
  </si>
  <si>
    <t>OLD FOLD ELLIOT ROAD</t>
  </si>
  <si>
    <t>OLD FOLD</t>
  </si>
  <si>
    <t>XX045-3900030440</t>
  </si>
  <si>
    <t>RE111740</t>
  </si>
  <si>
    <t xml:space="preserve">In driveway of the willows property </t>
  </si>
  <si>
    <t>NAFFERTON NORTH STREET</t>
  </si>
  <si>
    <t>NAFFERTON</t>
  </si>
  <si>
    <t>RE111082</t>
  </si>
  <si>
    <t>In fp</t>
  </si>
  <si>
    <t>XX048-3900030554</t>
  </si>
  <si>
    <t>RE111755</t>
  </si>
  <si>
    <t xml:space="preserve">At rear of props behind 33 </t>
  </si>
  <si>
    <t>HORSFORTH BACK LANE</t>
  </si>
  <si>
    <t>XX041-3900030580</t>
  </si>
  <si>
    <t>RE111170</t>
  </si>
  <si>
    <t>SEATON SUNNYSIDE</t>
  </si>
  <si>
    <t>SEATON</t>
  </si>
  <si>
    <t>CA14 1LQ</t>
  </si>
  <si>
    <t>RE111168</t>
  </si>
  <si>
    <t>RE111169</t>
  </si>
  <si>
    <t>RE112002</t>
  </si>
  <si>
    <t>RE112003</t>
  </si>
  <si>
    <t>XX044-3900030733</t>
  </si>
  <si>
    <t>RE111340</t>
  </si>
  <si>
    <t xml:space="preserve">Rear Of purdys house wansbeck road  morpeth </t>
  </si>
  <si>
    <t xml:space="preserve"> 30 Stephenson St </t>
  </si>
  <si>
    <t xml:space="preserve">Ferryhill </t>
  </si>
  <si>
    <t>DL17 8 PG</t>
  </si>
  <si>
    <t>RE111338</t>
  </si>
  <si>
    <t xml:space="preserve">Rear Of purdys house  wansbeck road  morpeth </t>
  </si>
  <si>
    <t>RE111339</t>
  </si>
  <si>
    <t xml:space="preserve">Rear Of purdys house wansbeck road morpeth </t>
  </si>
  <si>
    <t>RE111135</t>
  </si>
  <si>
    <t>Rd os the beeches</t>
  </si>
  <si>
    <t xml:space="preserve"> The Beeches Bradford Rd</t>
  </si>
  <si>
    <t>RE111136</t>
  </si>
  <si>
    <t>Footpath os the beeches</t>
  </si>
  <si>
    <t>RE110958</t>
  </si>
  <si>
    <t xml:space="preserve">Footpath outside 58 </t>
  </si>
  <si>
    <t>Hawthorn Street  58</t>
  </si>
  <si>
    <t>Wallbottle</t>
  </si>
  <si>
    <t>NE15 8JS</t>
  </si>
  <si>
    <t>XX043-3900030917</t>
  </si>
  <si>
    <t>RE110940</t>
  </si>
  <si>
    <t>Front Garden of no7</t>
  </si>
  <si>
    <t>SOUTH HETTON ASHWOOD</t>
  </si>
  <si>
    <t>SOUTH HETTON</t>
  </si>
  <si>
    <t>XX043-3900030991</t>
  </si>
  <si>
    <t>RE111006</t>
  </si>
  <si>
    <t>Verge opposite Witton Hall Farm</t>
  </si>
  <si>
    <t>WITTON GILBERT COACH LANE</t>
  </si>
  <si>
    <t>WITTON GILBERT</t>
  </si>
  <si>
    <t>XX046-3900030992</t>
  </si>
  <si>
    <t>RE111955</t>
  </si>
  <si>
    <t>Lupset.working mens club.horbury road wakefield wf2 8qu</t>
  </si>
  <si>
    <t>WAKEFIELD HORBURY ROAD</t>
  </si>
  <si>
    <t>WC2 8QU</t>
  </si>
  <si>
    <t>XX041-3900031143</t>
  </si>
  <si>
    <t>RE111157</t>
  </si>
  <si>
    <t xml:space="preserve">Outside regar house </t>
  </si>
  <si>
    <t>KIRKBY STEPHEN FARADAY ROAD</t>
  </si>
  <si>
    <t>KIRKBY STEPHEN</t>
  </si>
  <si>
    <t>RE111158</t>
  </si>
  <si>
    <t>Regar house</t>
  </si>
  <si>
    <t>3900031172/01</t>
  </si>
  <si>
    <t>RE111631</t>
  </si>
  <si>
    <t>Drive of cottage</t>
  </si>
  <si>
    <t>Sharow Lane Corner Cottage</t>
  </si>
  <si>
    <t xml:space="preserve">Ripon </t>
  </si>
  <si>
    <t>RE111629</t>
  </si>
  <si>
    <t xml:space="preserve">Road outside corner cottage </t>
  </si>
  <si>
    <t>RE111630</t>
  </si>
  <si>
    <t>Road outside corner cottagw</t>
  </si>
  <si>
    <t>RE111394</t>
  </si>
  <si>
    <t>Rear of no 2.</t>
  </si>
  <si>
    <t>XX042-3900031218</t>
  </si>
  <si>
    <t>RE111215</t>
  </si>
  <si>
    <t>NE22SY</t>
  </si>
  <si>
    <t>RE111216</t>
  </si>
  <si>
    <t>XX042-3900031268</t>
  </si>
  <si>
    <t>RE111498</t>
  </si>
  <si>
    <t>In front garden ov 106</t>
  </si>
  <si>
    <t>RE111500</t>
  </si>
  <si>
    <t>Not ta the Bush under the bay window ov 106</t>
  </si>
  <si>
    <t>RE111497</t>
  </si>
  <si>
    <t>Out front ov 106</t>
  </si>
  <si>
    <t>RE111499</t>
  </si>
  <si>
    <t>Under bay window in front garden ov 06</t>
  </si>
  <si>
    <t>RE111959</t>
  </si>
  <si>
    <t>36 unmade</t>
  </si>
  <si>
    <t>RC102879</t>
  </si>
  <si>
    <t>36 ashgarth court</t>
  </si>
  <si>
    <t>XX045-3900031365</t>
  </si>
  <si>
    <t>RE111365</t>
  </si>
  <si>
    <t>Outside no16</t>
  </si>
  <si>
    <t>FLAMBOROUGH 16 CASTLE CRESCENT</t>
  </si>
  <si>
    <t>RE111366</t>
  </si>
  <si>
    <t>XX046-3900031376</t>
  </si>
  <si>
    <t>RE111505</t>
  </si>
  <si>
    <t>27 maln stteet hull hu3 2tf</t>
  </si>
  <si>
    <t>KINGSTON UPON HULL MALM STREET</t>
  </si>
  <si>
    <t>HU32TF</t>
  </si>
  <si>
    <t>RE111506</t>
  </si>
  <si>
    <t xml:space="preserve">27 maln street hull </t>
  </si>
  <si>
    <t>RE111507</t>
  </si>
  <si>
    <t>27 maln street hull</t>
  </si>
  <si>
    <t>XX042-3900031478</t>
  </si>
  <si>
    <t>RE111353</t>
  </si>
  <si>
    <t>Carriageway os no 111 Etal Road next to lampost 739B</t>
  </si>
  <si>
    <t>TWEEDMOUTH ETAL ROAD</t>
  </si>
  <si>
    <t>TWEEDMOUTH</t>
  </si>
  <si>
    <t>RE111354</t>
  </si>
  <si>
    <t>RE111355</t>
  </si>
  <si>
    <t>Footpath os no 111 Etal Road next to lampost 739B</t>
  </si>
  <si>
    <t>RE111356</t>
  </si>
  <si>
    <t>XX046-3900031509</t>
  </si>
  <si>
    <t>RE111812</t>
  </si>
  <si>
    <t>Hu17 0dj</t>
  </si>
  <si>
    <t>BEVERLEY LORD ROBERTS ROAD</t>
  </si>
  <si>
    <t>HU17 0DJ</t>
  </si>
  <si>
    <t>3900031511/01</t>
  </si>
  <si>
    <t>RE111320</t>
  </si>
  <si>
    <t>At side off no 11a</t>
  </si>
  <si>
    <t>Westgate  11a</t>
  </si>
  <si>
    <t xml:space="preserve">Wetherby </t>
  </si>
  <si>
    <t>LS226LL</t>
  </si>
  <si>
    <t>XX049-3900031716</t>
  </si>
  <si>
    <t>RE111533</t>
  </si>
  <si>
    <t>RIPPONDEN OLDHAM ROAD</t>
  </si>
  <si>
    <t>RIPPONDEN</t>
  </si>
  <si>
    <t>HX6 4QG</t>
  </si>
  <si>
    <t>RE111534</t>
  </si>
  <si>
    <t>RE111535</t>
  </si>
  <si>
    <t>XX047-3900031798</t>
  </si>
  <si>
    <t>RE111057</t>
  </si>
  <si>
    <t>Verge outside malsis school</t>
  </si>
  <si>
    <t>XX048-3900032016</t>
  </si>
  <si>
    <t>RE111503</t>
  </si>
  <si>
    <t>LIDGETT PARK DEVONSHIRE AVENUE</t>
  </si>
  <si>
    <t>LIDGETT PARK</t>
  </si>
  <si>
    <t>XX049-3900032137</t>
  </si>
  <si>
    <t>RE111245</t>
  </si>
  <si>
    <t>Side on hanover st</t>
  </si>
  <si>
    <t>Wellington St 52</t>
  </si>
  <si>
    <t>WF17 5HU</t>
  </si>
  <si>
    <t>RE111246</t>
  </si>
  <si>
    <t>RE111247</t>
  </si>
  <si>
    <t>Sie of 52</t>
  </si>
  <si>
    <t>RE111598</t>
  </si>
  <si>
    <t>rear of no 52 wellington st</t>
  </si>
  <si>
    <t>RE111599</t>
  </si>
  <si>
    <t>RE111600</t>
  </si>
  <si>
    <t>XX048-3900032244</t>
  </si>
  <si>
    <t>RE111253</t>
  </si>
  <si>
    <t>next to 19 easterly grove</t>
  </si>
  <si>
    <t>GIPTON EASTERLY GROVE</t>
  </si>
  <si>
    <t>RE111254</t>
  </si>
  <si>
    <t xml:space="preserve">Next to 19 easterly grove </t>
  </si>
  <si>
    <t>XX046-3900032288</t>
  </si>
  <si>
    <t>RE111102</t>
  </si>
  <si>
    <t>Rear of 73</t>
  </si>
  <si>
    <t>CARCROFT SKELLOW ROAD</t>
  </si>
  <si>
    <t>CARCROFT</t>
  </si>
  <si>
    <t>DN68HJ</t>
  </si>
  <si>
    <t>RE111103</t>
  </si>
  <si>
    <t>Rear of 71</t>
  </si>
  <si>
    <t>RE111104</t>
  </si>
  <si>
    <t>RE111105</t>
  </si>
  <si>
    <t>RE111479</t>
  </si>
  <si>
    <t>RE111485</t>
  </si>
  <si>
    <t>XX045-3900032448</t>
  </si>
  <si>
    <t>RE111345</t>
  </si>
  <si>
    <t>In carriageway outside bramble lodge</t>
  </si>
  <si>
    <t>HUTTON CRANSWICK STATION ROAD</t>
  </si>
  <si>
    <t>HUTTON CRANSWICK</t>
  </si>
  <si>
    <t>RE111346</t>
  </si>
  <si>
    <t>In fp outside brambles</t>
  </si>
  <si>
    <t>XX045-3900032456</t>
  </si>
  <si>
    <t>RE111741</t>
  </si>
  <si>
    <t>Outside no41</t>
  </si>
  <si>
    <t>THORNTON DALE 41 ROXBY ROAD</t>
  </si>
  <si>
    <t>RE111742</t>
  </si>
  <si>
    <t>Opp no41</t>
  </si>
  <si>
    <t>RE111743</t>
  </si>
  <si>
    <t>RE111744</t>
  </si>
  <si>
    <t>No41</t>
  </si>
  <si>
    <t>XX045-3900032515</t>
  </si>
  <si>
    <t>RE111802</t>
  </si>
  <si>
    <t>Verge outside lyndon</t>
  </si>
  <si>
    <t>RE111803</t>
  </si>
  <si>
    <t>Lynden</t>
  </si>
  <si>
    <t>RE111804</t>
  </si>
  <si>
    <t>Outside Lyndon housr</t>
  </si>
  <si>
    <t>XX045-3900032583</t>
  </si>
  <si>
    <t>RE111222</t>
  </si>
  <si>
    <t>In footpath outside 96</t>
  </si>
  <si>
    <t>BOOTHAM NEWBOROUGH STREET</t>
  </si>
  <si>
    <t>RE111223</t>
  </si>
  <si>
    <t>Outside no 96</t>
  </si>
  <si>
    <t>RE111351</t>
  </si>
  <si>
    <t>In road outside number 18</t>
  </si>
  <si>
    <t xml:space="preserve">Mount Stewart Street 18 </t>
  </si>
  <si>
    <t>SR7 7NA</t>
  </si>
  <si>
    <t>RE111349</t>
  </si>
  <si>
    <t>Outside number 18</t>
  </si>
  <si>
    <t>RE111350</t>
  </si>
  <si>
    <t>In road outside 18</t>
  </si>
  <si>
    <t>XX048-3900032640</t>
  </si>
  <si>
    <t>RE111825</t>
  </si>
  <si>
    <t>KIRKSTALL SANDFORD ROAD</t>
  </si>
  <si>
    <t>KIRKSTALL</t>
  </si>
  <si>
    <t>RE111826</t>
  </si>
  <si>
    <t>RE111827</t>
  </si>
  <si>
    <t>RE111873</t>
  </si>
  <si>
    <t>6 Holmfield Avenue.wakefield wf2 7ae</t>
  </si>
  <si>
    <t>RE111684</t>
  </si>
  <si>
    <t>XX043-3900032680</t>
  </si>
  <si>
    <t>RE110912</t>
  </si>
  <si>
    <t xml:space="preserve">Back garden </t>
  </si>
  <si>
    <t>HALL FARM KNOLLSIDE CLOSE</t>
  </si>
  <si>
    <t>HALL FARM</t>
  </si>
  <si>
    <t>XX048-3900032743</t>
  </si>
  <si>
    <t>RE111347</t>
  </si>
  <si>
    <t xml:space="preserve">Lennox Road </t>
  </si>
  <si>
    <t>BURLEY LENNOX ROAD</t>
  </si>
  <si>
    <t>RE111348</t>
  </si>
  <si>
    <t>RE111695</t>
  </si>
  <si>
    <t>89 marine parade flat 3 saltburn</t>
  </si>
  <si>
    <t>RE111696</t>
  </si>
  <si>
    <t xml:space="preserve">89 marine parade saltburn
</t>
  </si>
  <si>
    <t>RE111697</t>
  </si>
  <si>
    <t>RE111640</t>
  </si>
  <si>
    <t>In private of number 2 Alloy terrace</t>
  </si>
  <si>
    <t>RE111637</t>
  </si>
  <si>
    <t>Outside number 2 Alloy terrace</t>
  </si>
  <si>
    <t>RE111638</t>
  </si>
  <si>
    <t>RE111641</t>
  </si>
  <si>
    <t>Opposite number 16 highfield road in the road</t>
  </si>
  <si>
    <t>RE111642</t>
  </si>
  <si>
    <t>Outside 16 highfield road in footpath</t>
  </si>
  <si>
    <t>XX046-3900032926</t>
  </si>
  <si>
    <t>RE111375</t>
  </si>
  <si>
    <t>FOOTPATH outside of 23 Throstle crest</t>
  </si>
  <si>
    <t>ACKTON THROSTLE CREST</t>
  </si>
  <si>
    <t>ACKTON</t>
  </si>
  <si>
    <t>WF76HW</t>
  </si>
  <si>
    <t>RE111376</t>
  </si>
  <si>
    <t>garden of 23 Throstle crest</t>
  </si>
  <si>
    <t>RE111377</t>
  </si>
  <si>
    <t xml:space="preserve">FOOTPATH of 23 Throstle crest </t>
  </si>
  <si>
    <t>RE111504</t>
  </si>
  <si>
    <t xml:space="preserve">The Grange </t>
  </si>
  <si>
    <t xml:space="preserve">Linton Ln The Grange </t>
  </si>
  <si>
    <t>LS224HL</t>
  </si>
  <si>
    <t>RE110843</t>
  </si>
  <si>
    <t>In back garden number 11</t>
  </si>
  <si>
    <t xml:space="preserve"> Hawkswood Grove </t>
  </si>
  <si>
    <t>LS5 3PF</t>
  </si>
  <si>
    <t>XX046-3900033083</t>
  </si>
  <si>
    <t>RE111731</t>
  </si>
  <si>
    <t xml:space="preserve">drive of 39 wolsey croft </t>
  </si>
  <si>
    <t>SHERBURN-IN-ELMET WOLSEY CROFT</t>
  </si>
  <si>
    <t>SHERBURN-IN-ELMET</t>
  </si>
  <si>
    <t>LS256DR</t>
  </si>
  <si>
    <t>XX042-3900033097</t>
  </si>
  <si>
    <t>RE111523</t>
  </si>
  <si>
    <t>Verge os no 173 Trevelyan Drive next to school safety zone sign</t>
  </si>
  <si>
    <t>NEWBIGGIN HALL TREVELYAN DRIVE</t>
  </si>
  <si>
    <t>RE111522</t>
  </si>
  <si>
    <t>Footpath os no 173 Trevelyan Drive next to school safety zone sign</t>
  </si>
  <si>
    <t>XX044-3900033109</t>
  </si>
  <si>
    <t>RE111416</t>
  </si>
  <si>
    <t>O/S no1</t>
  </si>
  <si>
    <t>THORNABY MIDDLETON AVENUE</t>
  </si>
  <si>
    <t>TS17 0LT</t>
  </si>
  <si>
    <t>RE111421</t>
  </si>
  <si>
    <t>0/S no 1 footpath</t>
  </si>
  <si>
    <t>RE111414</t>
  </si>
  <si>
    <t>At no 1</t>
  </si>
  <si>
    <t>RE111415</t>
  </si>
  <si>
    <t>RE111417</t>
  </si>
  <si>
    <t>RE111419</t>
  </si>
  <si>
    <t>Opp no1</t>
  </si>
  <si>
    <t>RE111418</t>
  </si>
  <si>
    <t>RE111420</t>
  </si>
  <si>
    <t>XX044-3900033147</t>
  </si>
  <si>
    <t>RE111392</t>
  </si>
  <si>
    <t>30 main road</t>
  </si>
  <si>
    <t>GAINFORD MAIN ROAD</t>
  </si>
  <si>
    <t>GAINFORD</t>
  </si>
  <si>
    <t>DL2 3DY</t>
  </si>
  <si>
    <t>XX049-3900033205</t>
  </si>
  <si>
    <t>RE111341</t>
  </si>
  <si>
    <t>PRIMROSE HILL CROSS LANE</t>
  </si>
  <si>
    <t>HD4 6DL</t>
  </si>
  <si>
    <t>RE111342</t>
  </si>
  <si>
    <t>XX041-3900033209</t>
  </si>
  <si>
    <t>RE111423</t>
  </si>
  <si>
    <t>No10</t>
  </si>
  <si>
    <t>AGLIONBY ROSEGATE</t>
  </si>
  <si>
    <t>AGLIONBY</t>
  </si>
  <si>
    <t>RE111424</t>
  </si>
  <si>
    <t xml:space="preserve">No10 </t>
  </si>
  <si>
    <t>RE111422</t>
  </si>
  <si>
    <t>No10 driveway</t>
  </si>
  <si>
    <t>XX043-3900033276</t>
  </si>
  <si>
    <t>RE111343</t>
  </si>
  <si>
    <t xml:space="preserve">1m lhs front door </t>
  </si>
  <si>
    <t>FELLSIDE PARK PARKWAY</t>
  </si>
  <si>
    <t>FELLSIDE PARK</t>
  </si>
  <si>
    <t>XX046-3900033281</t>
  </si>
  <si>
    <t>RE111306</t>
  </si>
  <si>
    <t>STANLEY LEE MOOR ROAD</t>
  </si>
  <si>
    <t>WF34EP</t>
  </si>
  <si>
    <t>RE111302</t>
  </si>
  <si>
    <t>RE111303</t>
  </si>
  <si>
    <t>RE111304</t>
  </si>
  <si>
    <t>RE111305</t>
  </si>
  <si>
    <t>XX048-3900033444</t>
  </si>
  <si>
    <t>RE111321</t>
  </si>
  <si>
    <t xml:space="preserve">Im drive number 34 </t>
  </si>
  <si>
    <t>HALTON TEMPLE GROVE</t>
  </si>
  <si>
    <t>XX048-3900033470</t>
  </si>
  <si>
    <t>RE111646</t>
  </si>
  <si>
    <t>CHAPELTOWN RABY TERRACE</t>
  </si>
  <si>
    <t>XX046-3900033480</t>
  </si>
  <si>
    <t>RE111220</t>
  </si>
  <si>
    <t>28 Sawley  close wakefield wf14ax</t>
  </si>
  <si>
    <t>WAKEFIELD SAWLEY CLOSE</t>
  </si>
  <si>
    <t>WF14AX</t>
  </si>
  <si>
    <t>RE111221</t>
  </si>
  <si>
    <t>28 sawley close wakefield wf14ax</t>
  </si>
  <si>
    <t>XX044-3900033518</t>
  </si>
  <si>
    <t>RE111578</t>
  </si>
  <si>
    <t>O/S no 16</t>
  </si>
  <si>
    <t>STOCKTON-ON-TEES THISTLE ROAD</t>
  </si>
  <si>
    <t>TS19 0NW</t>
  </si>
  <si>
    <t>RE111581</t>
  </si>
  <si>
    <t>At no 16</t>
  </si>
  <si>
    <t>RE111579</t>
  </si>
  <si>
    <t>RE111580</t>
  </si>
  <si>
    <t>RE111710</t>
  </si>
  <si>
    <t>in fp os no 3</t>
  </si>
  <si>
    <t>RE111712</t>
  </si>
  <si>
    <t xml:space="preserve">in private of no 3 </t>
  </si>
  <si>
    <t>XX043-3900033772</t>
  </si>
  <si>
    <t>RE111624</t>
  </si>
  <si>
    <t>Outside 42</t>
  </si>
  <si>
    <t>SHINEY ROW THIRLMERE CRESCENT</t>
  </si>
  <si>
    <t>XX043-3900033783</t>
  </si>
  <si>
    <t>RE111492</t>
  </si>
  <si>
    <t>Private of 40 Moreland Road</t>
  </si>
  <si>
    <t>SOUTH SHIELDS MORELAND ROAD</t>
  </si>
  <si>
    <t>RE111466</t>
  </si>
  <si>
    <t>Unit 2a</t>
  </si>
  <si>
    <t>Phoenix Buisness Centre Low Mill Road Unit 2a</t>
  </si>
  <si>
    <t>Ripon</t>
  </si>
  <si>
    <t>HG4 1NS</t>
  </si>
  <si>
    <t>RE111467</t>
  </si>
  <si>
    <t>RE111524</t>
  </si>
  <si>
    <t xml:space="preserve">Road O/S Primary school. </t>
  </si>
  <si>
    <t>RE111525</t>
  </si>
  <si>
    <t xml:space="preserve">Footpath O/S Primary school. </t>
  </si>
  <si>
    <t>RE111966</t>
  </si>
  <si>
    <t xml:space="preserve">Bardsey Primary School. </t>
  </si>
  <si>
    <t>RE111526</t>
  </si>
  <si>
    <t xml:space="preserve">Verge O/S Primary school. </t>
  </si>
  <si>
    <t>RE111964</t>
  </si>
  <si>
    <t>RE111965</t>
  </si>
  <si>
    <t>RE111967</t>
  </si>
  <si>
    <t>XX047-3900033918</t>
  </si>
  <si>
    <t>RE111248</t>
  </si>
  <si>
    <t>Back of no 9 grant st</t>
  </si>
  <si>
    <t>KEIGHLEY CALVERSYKE STREET</t>
  </si>
  <si>
    <t>XX044-3900034080</t>
  </si>
  <si>
    <t>RE112119</t>
  </si>
  <si>
    <t>O/S no 9</t>
  </si>
  <si>
    <t>HARTLEPOOL CARNOUSTIE GROVE</t>
  </si>
  <si>
    <t xml:space="preserve">TS27 3PY </t>
  </si>
  <si>
    <t xml:space="preserve"> Hartlepool Borough Council</t>
  </si>
  <si>
    <t>RE112120</t>
  </si>
  <si>
    <t>At no 9 Driveway</t>
  </si>
  <si>
    <t>RE112121</t>
  </si>
  <si>
    <t xml:space="preserve">At side of Garage no9 </t>
  </si>
  <si>
    <t>XX048-3900034264</t>
  </si>
  <si>
    <t>RE111628</t>
  </si>
  <si>
    <t xml:space="preserve">In path out side 5 </t>
  </si>
  <si>
    <t>BRAMLEY WESTOVER VIEW</t>
  </si>
  <si>
    <t>RE111608</t>
  </si>
  <si>
    <t>Rear 4</t>
  </si>
  <si>
    <t>Upper Carr  Lane 4</t>
  </si>
  <si>
    <t>LS285PL</t>
  </si>
  <si>
    <t>XX047-3900034429</t>
  </si>
  <si>
    <t>RE111334</t>
  </si>
  <si>
    <t xml:space="preserve">Side of no 9 </t>
  </si>
  <si>
    <t>GLUSBURN GREEN LANE</t>
  </si>
  <si>
    <t>XX042-3900034629</t>
  </si>
  <si>
    <t>RE111732</t>
  </si>
  <si>
    <t>Out side of 36</t>
  </si>
  <si>
    <t>WALLSEND ASH GROVE</t>
  </si>
  <si>
    <t>RE111733</t>
  </si>
  <si>
    <t>Outside of 36</t>
  </si>
  <si>
    <t>XX048-3900034642</t>
  </si>
  <si>
    <t>RE111891</t>
  </si>
  <si>
    <t>YEADON GREEN LANE</t>
  </si>
  <si>
    <t>RE111961</t>
  </si>
  <si>
    <t>RE111962</t>
  </si>
  <si>
    <t>RE111963</t>
  </si>
  <si>
    <t>Junction clapton and Parkinson lane</t>
  </si>
  <si>
    <t>XX057-5100002612</t>
  </si>
  <si>
    <t>RE111462</t>
  </si>
  <si>
    <t>Os mosque</t>
  </si>
  <si>
    <t>GREAT HORTON HORTON PARK AVENUE</t>
  </si>
  <si>
    <t>RC102637</t>
  </si>
  <si>
    <t>0utside 126 - 128</t>
  </si>
  <si>
    <t>RC102638</t>
  </si>
  <si>
    <t>RC102639</t>
  </si>
  <si>
    <t>Outside 126 - 128</t>
  </si>
  <si>
    <t>XX057-5100012817</t>
  </si>
  <si>
    <t>RE111301</t>
  </si>
  <si>
    <t xml:space="preserve">Moorhead Lane opposite chestnut court </t>
  </si>
  <si>
    <t xml:space="preserve"> Moorhead Lane </t>
  </si>
  <si>
    <t xml:space="preserve">BD184LN </t>
  </si>
  <si>
    <t>RE111332</t>
  </si>
  <si>
    <t>Footpath chestnut court</t>
  </si>
  <si>
    <t>RE111509</t>
  </si>
  <si>
    <t xml:space="preserve">Huddersfield church </t>
  </si>
  <si>
    <t>RE111510</t>
  </si>
  <si>
    <t>RE111371</t>
  </si>
  <si>
    <t>Road opposite 53</t>
  </si>
  <si>
    <t>RE111372</t>
  </si>
  <si>
    <t>RE111798</t>
  </si>
  <si>
    <t>Road outside 53</t>
  </si>
  <si>
    <t>RE111799</t>
  </si>
  <si>
    <t>Footpath outside 53</t>
  </si>
  <si>
    <t>XX055-5100021184</t>
  </si>
  <si>
    <t>RE111481</t>
  </si>
  <si>
    <t>Just before rise cottage driveway</t>
  </si>
  <si>
    <t>MALTON BROUGHTON ROAD</t>
  </si>
  <si>
    <t>XX058-5100022613</t>
  </si>
  <si>
    <t>RE105262</t>
  </si>
  <si>
    <t>Garden of 147a</t>
  </si>
  <si>
    <t>ALWOODLEY WIGTON LANE</t>
  </si>
  <si>
    <t>XX059-5100024019</t>
  </si>
  <si>
    <t>RE111618</t>
  </si>
  <si>
    <t>road</t>
  </si>
  <si>
    <t>LUDDENDEN FOOT LUDDENDEN LANE</t>
  </si>
  <si>
    <t>LUDDENDEN FOOT</t>
  </si>
  <si>
    <t>HX26NW</t>
  </si>
  <si>
    <t>XX055-5100024138</t>
  </si>
  <si>
    <t>RE110939</t>
  </si>
  <si>
    <t>CROSSGATES SEAMER ROAD</t>
  </si>
  <si>
    <t>XX051-5100027662</t>
  </si>
  <si>
    <t>RE111672</t>
  </si>
  <si>
    <t>IRTHINGTON FROM THE A69T AT BRAMPTON TO JUNCTION TO AIRPORT AT WATCH CROSS</t>
  </si>
  <si>
    <t>IRTHINGTON</t>
  </si>
  <si>
    <t>XX054-5100029064</t>
  </si>
  <si>
    <t>RE111310</t>
  </si>
  <si>
    <t>Cleveland road 80m before west view rd</t>
  </si>
  <si>
    <t>HARTLEPOOL CLEVELAND ROAD</t>
  </si>
  <si>
    <t>RE110964</t>
  </si>
  <si>
    <t xml:space="preserve">Opposite rose tree pub next to gas gov in verge a167 shincliffe </t>
  </si>
  <si>
    <t>XX057-5100031660</t>
  </si>
  <si>
    <t>RE111564</t>
  </si>
  <si>
    <t>Road opposite school</t>
  </si>
  <si>
    <t>ILKLEY LEEDS ROAD</t>
  </si>
  <si>
    <t>LS298JS</t>
  </si>
  <si>
    <t>RE111565</t>
  </si>
  <si>
    <t>RE111566</t>
  </si>
  <si>
    <t xml:space="preserve">Road opposite school </t>
  </si>
  <si>
    <t>XX053-5100033414</t>
  </si>
  <si>
    <t>RE111002</t>
  </si>
  <si>
    <t xml:space="preserve">VERGE OPP ENTRANCE TO LANCHESTER RISE LANCHESTER BANK </t>
  </si>
  <si>
    <t>LANCHESTER HOWDEN BANK</t>
  </si>
  <si>
    <t>LANCHESTER</t>
  </si>
  <si>
    <t>XX057-5100035781</t>
  </si>
  <si>
    <t>RE111650</t>
  </si>
  <si>
    <t>Footway junction off bolton road and Stott hill</t>
  </si>
  <si>
    <t>BD14DR</t>
  </si>
  <si>
    <t>RE111651</t>
  </si>
  <si>
    <t>Footway junction of Bolton road and Stott hill</t>
  </si>
  <si>
    <t>XX057-5100035919</t>
  </si>
  <si>
    <t>RE111358</t>
  </si>
  <si>
    <t>Outside 189</t>
  </si>
  <si>
    <t>BD22 7BS</t>
  </si>
  <si>
    <t>RE111359</t>
  </si>
  <si>
    <t>Road outside 189</t>
  </si>
  <si>
    <t>RE111787</t>
  </si>
  <si>
    <t>Outside 191</t>
  </si>
  <si>
    <t>RE111788</t>
  </si>
  <si>
    <t>XX058-5100036789</t>
  </si>
  <si>
    <t>RE111714</t>
  </si>
  <si>
    <t xml:space="preserve">In road next to bus stop </t>
  </si>
  <si>
    <t>WHINMOOR YORK ROAD</t>
  </si>
  <si>
    <t>WHINMOOR</t>
  </si>
  <si>
    <t>XX054-5100037649</t>
  </si>
  <si>
    <t>RE111833</t>
  </si>
  <si>
    <t>Opposite junction to Addison road</t>
  </si>
  <si>
    <t xml:space="preserve">52 Middleton Road </t>
  </si>
  <si>
    <t>TS248EF</t>
  </si>
  <si>
    <t>RE111834</t>
  </si>
  <si>
    <t>Opposite 52 6m from gable end in road</t>
  </si>
  <si>
    <t>RE111835</t>
  </si>
  <si>
    <t xml:space="preserve">Right of zebra Xing </t>
  </si>
  <si>
    <t>RE111836</t>
  </si>
  <si>
    <t>12 m up from zebra Xing opposite side of road to number 52</t>
  </si>
  <si>
    <t>RE111829</t>
  </si>
  <si>
    <t>Outside 52 right of door</t>
  </si>
  <si>
    <t>RE111830</t>
  </si>
  <si>
    <t xml:space="preserve">Right side of door 1.5m </t>
  </si>
  <si>
    <t>RE111831</t>
  </si>
  <si>
    <t>Left of door .5</t>
  </si>
  <si>
    <t>RE111832</t>
  </si>
  <si>
    <t>Side of 52 0n Addison ave</t>
  </si>
  <si>
    <t>XX055-5100037888</t>
  </si>
  <si>
    <t>RE111747</t>
  </si>
  <si>
    <t xml:space="preserve">Burnham hous3 </t>
  </si>
  <si>
    <t>RIPON PARK STREET</t>
  </si>
  <si>
    <t>HG42BY</t>
  </si>
  <si>
    <t>RE111745</t>
  </si>
  <si>
    <t xml:space="preserve">Os burnham close cottage </t>
  </si>
  <si>
    <t>RE111746</t>
  </si>
  <si>
    <t xml:space="preserve">Os burnham house </t>
  </si>
  <si>
    <t>RC102844</t>
  </si>
  <si>
    <t>Opp spa court</t>
  </si>
  <si>
    <t>RE111677</t>
  </si>
  <si>
    <t>253 holderness road hull</t>
  </si>
  <si>
    <t>Holderness Road 253</t>
  </si>
  <si>
    <t>XX052-5100038213</t>
  </si>
  <si>
    <t>RE110766</t>
  </si>
  <si>
    <t xml:space="preserve">Verge through bollards by bridge at top Station Road Percy Main </t>
  </si>
  <si>
    <t>PERCY MAIN STATION ROAD</t>
  </si>
  <si>
    <t>PERCY MAIN</t>
  </si>
  <si>
    <t>NE29 6HN</t>
  </si>
  <si>
    <t>RE110768</t>
  </si>
  <si>
    <t xml:space="preserve">Verge through bollards at top Station Road Percy Main by bridge </t>
  </si>
  <si>
    <t>XX054-5100038742</t>
  </si>
  <si>
    <t>RE111532</t>
  </si>
  <si>
    <t xml:space="preserve">1 High Grange ave billingham </t>
  </si>
  <si>
    <t xml:space="preserve">High Grange ave  1 </t>
  </si>
  <si>
    <t>TS23 3EU</t>
  </si>
  <si>
    <t>RE111531</t>
  </si>
  <si>
    <t>RE111530</t>
  </si>
  <si>
    <t>XX056-5100038839</t>
  </si>
  <si>
    <t>RE111654</t>
  </si>
  <si>
    <t>In road junction of coppice</t>
  </si>
  <si>
    <t>WAKEFIELD COPPICE CLOSE</t>
  </si>
  <si>
    <t>XX056-5100039215</t>
  </si>
  <si>
    <t>RE111066</t>
  </si>
  <si>
    <t>Fp near vets entrance</t>
  </si>
  <si>
    <t>KINGSTON UPON HULL SALTSHOUSE ROAD</t>
  </si>
  <si>
    <t>RE111813</t>
  </si>
  <si>
    <t>Rd opp 92 - 94 willow lane</t>
  </si>
  <si>
    <t>RE111814</t>
  </si>
  <si>
    <t>Rd opp 92-94 willow lane</t>
  </si>
  <si>
    <t>RE111815</t>
  </si>
  <si>
    <t>Ftpath opp 92-94</t>
  </si>
  <si>
    <t>XX058-5100040175</t>
  </si>
  <si>
    <t>RE111536</t>
  </si>
  <si>
    <t xml:space="preserve">Through building site on cross green lane </t>
  </si>
  <si>
    <t>LS90PF</t>
  </si>
  <si>
    <t>RE111537</t>
  </si>
  <si>
    <t xml:space="preserve">Footpath. Through building site on cross green lane </t>
  </si>
  <si>
    <t>RE111538</t>
  </si>
  <si>
    <t>Footpath through building site on cross green lane</t>
  </si>
  <si>
    <t>RE111539</t>
  </si>
  <si>
    <t xml:space="preserve">Footpath through building site on cross green lane </t>
  </si>
  <si>
    <t>XX054-5100040181</t>
  </si>
  <si>
    <t>RC102504</t>
  </si>
  <si>
    <t>Corner of Baysdale Road</t>
  </si>
  <si>
    <t>THORNABY BAYSDALE ROAD</t>
  </si>
  <si>
    <t>TS17 9DB</t>
  </si>
  <si>
    <t>RE111252</t>
  </si>
  <si>
    <t>Corner of baysdale road outside thornaby c of e school</t>
  </si>
  <si>
    <t>XX057-5100040519</t>
  </si>
  <si>
    <t>RE111280</t>
  </si>
  <si>
    <t>Road outside dolly cottage</t>
  </si>
  <si>
    <t>MENSTON MAIN STREET</t>
  </si>
  <si>
    <t>MENSTON</t>
  </si>
  <si>
    <t>XX052-5100040825</t>
  </si>
  <si>
    <t>RE110799</t>
  </si>
  <si>
    <t>Verge outside  152 Chester hill</t>
  </si>
  <si>
    <t>CRAMLINGTON NORTHUMBRIAN ROAD</t>
  </si>
  <si>
    <t>XX055-5100040836</t>
  </si>
  <si>
    <t>RE110904</t>
  </si>
  <si>
    <t xml:space="preserve">Footpath opposite layby </t>
  </si>
  <si>
    <t>Shipton Rd/A19 Riverside Farm Pub</t>
  </si>
  <si>
    <t xml:space="preserve">YO30 1XJ </t>
  </si>
  <si>
    <t>XX053-5100041134</t>
  </si>
  <si>
    <t>RE111847</t>
  </si>
  <si>
    <t xml:space="preserve">In carriageway Opp num 15 park view stockton road seaham </t>
  </si>
  <si>
    <t>SEAHAM STOCKTON ROAD/PARK VIEW</t>
  </si>
  <si>
    <t>SR7 0HZ</t>
  </si>
  <si>
    <t>RE111848</t>
  </si>
  <si>
    <t xml:space="preserve">In carriageway Opp num 17 park view stockton road seaham </t>
  </si>
  <si>
    <t>XX058-5100041147</t>
  </si>
  <si>
    <t>RE111244</t>
  </si>
  <si>
    <t xml:space="preserve">Outside Physio Med </t>
  </si>
  <si>
    <t>LOWER WORTLEY ROYDS LANE</t>
  </si>
  <si>
    <t>LOWER WORTLEY</t>
  </si>
  <si>
    <t>RE111445</t>
  </si>
  <si>
    <t>side of chartered house</t>
  </si>
  <si>
    <t>XX055-5100041368</t>
  </si>
  <si>
    <t>RE111049</t>
  </si>
  <si>
    <t>Spring lane . Rosedale junction</t>
  </si>
  <si>
    <t>PANNAL SPRING LANE</t>
  </si>
  <si>
    <t>XX059-5100041504</t>
  </si>
  <si>
    <t>RE111619</t>
  </si>
  <si>
    <t>HECKMONDWIKE CHAPEL LANE</t>
  </si>
  <si>
    <t>RE111620</t>
  </si>
  <si>
    <t>RE111621</t>
  </si>
  <si>
    <t>RE111622</t>
  </si>
  <si>
    <t>XX054-5100041725</t>
  </si>
  <si>
    <t>RE111141</t>
  </si>
  <si>
    <t>YARM GOOSE PASTURE</t>
  </si>
  <si>
    <t>TS159EP</t>
  </si>
  <si>
    <t>XX052-5100042059</t>
  </si>
  <si>
    <t>RE111155</t>
  </si>
  <si>
    <t xml:space="preserve">Garden 520 Welbeck Road Walker </t>
  </si>
  <si>
    <t>WALKER WELBECK ROAD</t>
  </si>
  <si>
    <t>XX058-5100042183</t>
  </si>
  <si>
    <t>RE110970</t>
  </si>
  <si>
    <t>Footpath outside number 24</t>
  </si>
  <si>
    <t xml:space="preserve"> 24 The Gardens </t>
  </si>
  <si>
    <t>LS28 5HW</t>
  </si>
  <si>
    <t>XX056-5100042251</t>
  </si>
  <si>
    <t>RE111482</t>
  </si>
  <si>
    <t>Footway outside chantry vets opp church</t>
  </si>
  <si>
    <t>CASTLEFORD CHURCH STREET</t>
  </si>
  <si>
    <t>WF10 1ES</t>
  </si>
  <si>
    <t>RE111483</t>
  </si>
  <si>
    <t>Side of chantry vets</t>
  </si>
  <si>
    <t>XX052-5100042280</t>
  </si>
  <si>
    <t>RE111437</t>
  </si>
  <si>
    <t>Footpath outside 42 Highbury opposite grass field</t>
  </si>
  <si>
    <t>JESMOND HIGHBURY</t>
  </si>
  <si>
    <t>NE2 3EA</t>
  </si>
  <si>
    <t>RE111438</t>
  </si>
  <si>
    <t xml:space="preserve">Footpath outside 42 Highbury opposite grass field </t>
  </si>
  <si>
    <t>RE111439</t>
  </si>
  <si>
    <t xml:space="preserve">In private of 42 Highbury </t>
  </si>
  <si>
    <t>XX054-5100042403</t>
  </si>
  <si>
    <t>RE111050</t>
  </si>
  <si>
    <t>43 parkfield way</t>
  </si>
  <si>
    <t>STOCKTON-ON-TEES PARKFIELD WAY</t>
  </si>
  <si>
    <t>XX055-5100042404</t>
  </si>
  <si>
    <t>RE111189</t>
  </si>
  <si>
    <t>No150</t>
  </si>
  <si>
    <t>BRIDLINGTON 150 QUAY ROAD</t>
  </si>
  <si>
    <t>RE111190</t>
  </si>
  <si>
    <t>XX052-5100042425</t>
  </si>
  <si>
    <t>RE110773</t>
  </si>
  <si>
    <t>Road outside no 4</t>
  </si>
  <si>
    <t>SHIREMOOR COOPERATIVE TERRACE</t>
  </si>
  <si>
    <t>XX054-5100042447</t>
  </si>
  <si>
    <t>RE111030</t>
  </si>
  <si>
    <t>Garden of no.120</t>
  </si>
  <si>
    <t>ESTON 120 FABIAN ROAD</t>
  </si>
  <si>
    <t>TS6 9RQ</t>
  </si>
  <si>
    <t>RE111031</t>
  </si>
  <si>
    <t>RE111034</t>
  </si>
  <si>
    <t>RC102747</t>
  </si>
  <si>
    <t>Footpath 120</t>
  </si>
  <si>
    <t>5100042528/A</t>
  </si>
  <si>
    <t>RE112081</t>
  </si>
  <si>
    <t>In drive of no.1</t>
  </si>
  <si>
    <t>Ferrybridge road  No.1</t>
  </si>
  <si>
    <t>WF11 8LB</t>
  </si>
  <si>
    <t>RE112076</t>
  </si>
  <si>
    <t>In road opp no.1</t>
  </si>
  <si>
    <t>RE112077</t>
  </si>
  <si>
    <t>In road o.s no.1</t>
  </si>
  <si>
    <t>RE112078</t>
  </si>
  <si>
    <t>Im footpath o.s no.1</t>
  </si>
  <si>
    <t>RE112079</t>
  </si>
  <si>
    <t>In footpath o.s no1</t>
  </si>
  <si>
    <t>RE112080</t>
  </si>
  <si>
    <t>XX056-5100042581</t>
  </si>
  <si>
    <t>RE111281</t>
  </si>
  <si>
    <t xml:space="preserve">In the front drive of high browninevah lanebadsworth WF9 1AP.  </t>
  </si>
  <si>
    <t xml:space="preserve">Ninevah  Lane High Brow </t>
  </si>
  <si>
    <t>Badsworth</t>
  </si>
  <si>
    <t>WF9 1AP</t>
  </si>
  <si>
    <t>RE111282</t>
  </si>
  <si>
    <t xml:space="preserve">In the front drive of high brow Ninevah lane badsworth. WF9 1AP  </t>
  </si>
  <si>
    <t>RE111283</t>
  </si>
  <si>
    <t xml:space="preserve">In the front drive of high brow Ninevah lane badsworth WF9 1AP  </t>
  </si>
  <si>
    <t>RE111284</t>
  </si>
  <si>
    <t>RE111288</t>
  </si>
  <si>
    <t xml:space="preserve">In the roadninevah lanebadsworth WF9 1AP   </t>
  </si>
  <si>
    <t>RE111289</t>
  </si>
  <si>
    <t xml:space="preserve">In the road of Nineveh lane badsworth WF9 1AP </t>
  </si>
  <si>
    <t>RE111290</t>
  </si>
  <si>
    <t xml:space="preserve">In the footpath of Ninevah lane badsworth WF9 1AP </t>
  </si>
  <si>
    <t>XX058-5100042642</t>
  </si>
  <si>
    <t>RE111455</t>
  </si>
  <si>
    <t>Footpath outside 6</t>
  </si>
  <si>
    <t>KIRKSTALL VICARAGE AVENUE</t>
  </si>
  <si>
    <t>XX053-5100042677</t>
  </si>
  <si>
    <t>RE111236</t>
  </si>
  <si>
    <t>Outside 12Chestnut Avenue Washington</t>
  </si>
  <si>
    <t xml:space="preserve"> 12Chesnut Avenue Washington</t>
  </si>
  <si>
    <t>NE38 9BJ</t>
  </si>
  <si>
    <t>XX054-5100042715</t>
  </si>
  <si>
    <t>RE111706</t>
  </si>
  <si>
    <t>In footpath outside flat 5 belle vue court</t>
  </si>
  <si>
    <t>NORTON BELLE VUE COURT</t>
  </si>
  <si>
    <t>XX055-5100042720</t>
  </si>
  <si>
    <t>RE111590</t>
  </si>
  <si>
    <t>Dallamires road near farm shop</t>
  </si>
  <si>
    <t>RIPON DALLAMIRES LANE</t>
  </si>
  <si>
    <t>XX054-5100042814</t>
  </si>
  <si>
    <t>RE111058</t>
  </si>
  <si>
    <t>3 Castleton Walk
Thornaby
TS17 0EN</t>
  </si>
  <si>
    <t>THORNABY CASTLETON WALK</t>
  </si>
  <si>
    <t>XX055-5100042815</t>
  </si>
  <si>
    <t>RE111352</t>
  </si>
  <si>
    <t xml:space="preserve">Rd os no 7 </t>
  </si>
  <si>
    <t>NEW EARSWICK HAXBY ROAD</t>
  </si>
  <si>
    <t>NEW EARSWICK</t>
  </si>
  <si>
    <t>YO32 3HH</t>
  </si>
  <si>
    <t>XX053-5100042947</t>
  </si>
  <si>
    <t>RE111053</t>
  </si>
  <si>
    <t>In footpath 1m feom corner of num 6 essex place peterlee</t>
  </si>
  <si>
    <t>PETERLEE 6 ESSEX PLACE</t>
  </si>
  <si>
    <t>SR8 2BW</t>
  </si>
  <si>
    <t>RE111054</t>
  </si>
  <si>
    <t>Private 1m rhs of front door of num 6 essex place peterlee</t>
  </si>
  <si>
    <t>RE111055</t>
  </si>
  <si>
    <t>Public footpath In between num 6 and lavender house essex place peterlee</t>
  </si>
  <si>
    <t>RE111056</t>
  </si>
  <si>
    <t>Private 1m rhs of front door to lavender house essex place peterlee</t>
  </si>
  <si>
    <t>RC102634</t>
  </si>
  <si>
    <t>Harwood Close 3</t>
  </si>
  <si>
    <t>WF2 6QY</t>
  </si>
  <si>
    <t>RE110917</t>
  </si>
  <si>
    <t>Garden of no 3/5</t>
  </si>
  <si>
    <t>RE110919</t>
  </si>
  <si>
    <t>Side of no 3</t>
  </si>
  <si>
    <t>XX057-5100042995</t>
  </si>
  <si>
    <t>RE111512</t>
  </si>
  <si>
    <t>Junction paradise street</t>
  </si>
  <si>
    <t>BRADFORD SUNBRIDGE ROAD</t>
  </si>
  <si>
    <t>BD1 2HA</t>
  </si>
  <si>
    <t>XX055-5100043009</t>
  </si>
  <si>
    <t>RE111458</t>
  </si>
  <si>
    <t>SEAMER 11 LONDESBOROUGH PARK</t>
  </si>
  <si>
    <t>RE111459</t>
  </si>
  <si>
    <t>RC102761</t>
  </si>
  <si>
    <t>11 Londesborough park Scarborough</t>
  </si>
  <si>
    <t>XX055-5100043010</t>
  </si>
  <si>
    <t>RE111935</t>
  </si>
  <si>
    <t>Fp outside 83</t>
  </si>
  <si>
    <t>XX056-5100043108</t>
  </si>
  <si>
    <t>RE111193</t>
  </si>
  <si>
    <t>Carriageway opp lampost 13</t>
  </si>
  <si>
    <t>CARLTON SHAW LANE</t>
  </si>
  <si>
    <t>S713PG</t>
  </si>
  <si>
    <t>RE111194</t>
  </si>
  <si>
    <t>Grass verge opp lampost 13</t>
  </si>
  <si>
    <t>XX056-5100043146</t>
  </si>
  <si>
    <t>RE110977</t>
  </si>
  <si>
    <t>Footpath o.s 22</t>
  </si>
  <si>
    <t>KINGSTON UPON HULL 22 CEYLON STREET</t>
  </si>
  <si>
    <t>XX056-5100043170</t>
  </si>
  <si>
    <t>RE110834</t>
  </si>
  <si>
    <t>Footpath outside 27</t>
  </si>
  <si>
    <t>KINGSTON UPON HULL BRECON STREET</t>
  </si>
  <si>
    <t>HU8 8TN</t>
  </si>
  <si>
    <t>RE110833</t>
  </si>
  <si>
    <t>29 Strathyrum drive</t>
  </si>
  <si>
    <t xml:space="preserve"> 29 Strathyrum Drive </t>
  </si>
  <si>
    <t>NE23 8BE</t>
  </si>
  <si>
    <t>XX053-5100043196</t>
  </si>
  <si>
    <t>RE111101</t>
  </si>
  <si>
    <t>Footpath on Durham Way at rear of 14 Berwick Chase Peterlee</t>
  </si>
  <si>
    <t>PETERLEE DURHAM WAY</t>
  </si>
  <si>
    <t>SR81NB</t>
  </si>
  <si>
    <t>XX056-5100043280</t>
  </si>
  <si>
    <t>RE111227</t>
  </si>
  <si>
    <t>First Lane opposite kelston drive jct</t>
  </si>
  <si>
    <t>HESSLE FIRST LANE</t>
  </si>
  <si>
    <t>XX053-5100043374</t>
  </si>
  <si>
    <t>RE110896</t>
  </si>
  <si>
    <t>54 derwent crescent hamsterley ne17 7pe</t>
  </si>
  <si>
    <t>HAMSTERLEY COLLIERY 54 DERWENT CRESCENT</t>
  </si>
  <si>
    <t>HAMSTERLEY COLLIERY</t>
  </si>
  <si>
    <t>NE177PE</t>
  </si>
  <si>
    <t>XX059-5100043459</t>
  </si>
  <si>
    <t>RE111162</t>
  </si>
  <si>
    <t>in road outside golf club</t>
  </si>
  <si>
    <t>Mount Road Marsden Golf Club/</t>
  </si>
  <si>
    <t>HD76NN</t>
  </si>
  <si>
    <t>RE111161</t>
  </si>
  <si>
    <t>XX057-5100043480</t>
  </si>
  <si>
    <t>RE111335</t>
  </si>
  <si>
    <t>Garden prop 52</t>
  </si>
  <si>
    <t>WEST BOWLING BOWLING PARK DRIVE</t>
  </si>
  <si>
    <t>BD47ES</t>
  </si>
  <si>
    <t>RE111272</t>
  </si>
  <si>
    <t>Road outside 52</t>
  </si>
  <si>
    <t>RE111273</t>
  </si>
  <si>
    <t>RE111274</t>
  </si>
  <si>
    <t>Road outside 54</t>
  </si>
  <si>
    <t>RE111275</t>
  </si>
  <si>
    <t>Road outside 56</t>
  </si>
  <si>
    <t>RE111276</t>
  </si>
  <si>
    <t>Road outside 58</t>
  </si>
  <si>
    <t>5100043480/A</t>
  </si>
  <si>
    <t>RE111432</t>
  </si>
  <si>
    <t xml:space="preserve">Road outside gills yard </t>
  </si>
  <si>
    <t xml:space="preserve"> Hall Lane/ Bowling Park Drive </t>
  </si>
  <si>
    <t>BD47DT</t>
  </si>
  <si>
    <t>XX054-5100043483</t>
  </si>
  <si>
    <t>RE111384</t>
  </si>
  <si>
    <t xml:space="preserve"> 27 Monmouth Drive </t>
  </si>
  <si>
    <t xml:space="preserve">Eaglescliffe </t>
  </si>
  <si>
    <t>TS169HU</t>
  </si>
  <si>
    <t>XX053-5100043588</t>
  </si>
  <si>
    <t>RE111160</t>
  </si>
  <si>
    <t xml:space="preserve">Footpath outside number 5 </t>
  </si>
  <si>
    <t>PALLION HAZLEDENE TERRACE</t>
  </si>
  <si>
    <t>SR4 6NA</t>
  </si>
  <si>
    <t>XX052-5100043660</t>
  </si>
  <si>
    <t>RE111460</t>
  </si>
  <si>
    <t>Verge outside number 85</t>
  </si>
  <si>
    <t>ARTHURS HILL WELLINGTON STREET</t>
  </si>
  <si>
    <t>XX055-5100043666</t>
  </si>
  <si>
    <t>RE110879</t>
  </si>
  <si>
    <t>Os 71</t>
  </si>
  <si>
    <t>OTLEY NORTH PARADE</t>
  </si>
  <si>
    <t>LS211BA</t>
  </si>
  <si>
    <t>RE110880</t>
  </si>
  <si>
    <t>XX053-5100043702</t>
  </si>
  <si>
    <t>RE111312</t>
  </si>
  <si>
    <t>Outside 20</t>
  </si>
  <si>
    <t>CHESTER-LE-STREET DURHAM ROAD</t>
  </si>
  <si>
    <t>RE111313</t>
  </si>
  <si>
    <t>RE111314</t>
  </si>
  <si>
    <t>RE111311</t>
  </si>
  <si>
    <t>RE111468</t>
  </si>
  <si>
    <t>RearGarden of no 20 martlett drive</t>
  </si>
  <si>
    <t xml:space="preserve">Martlett Drive No 20 </t>
  </si>
  <si>
    <t>BD58QD</t>
  </si>
  <si>
    <t>RE111469</t>
  </si>
  <si>
    <t>No 20 martlett drive</t>
  </si>
  <si>
    <t>RE111470</t>
  </si>
  <si>
    <t>No 22 martlett drive</t>
  </si>
  <si>
    <t>RE111471</t>
  </si>
  <si>
    <t>No 1 parkway garden</t>
  </si>
  <si>
    <t>RE111472</t>
  </si>
  <si>
    <t xml:space="preserve">No 3 garden rear </t>
  </si>
  <si>
    <t>RE111473</t>
  </si>
  <si>
    <t xml:space="preserve">No 3 garde </t>
  </si>
  <si>
    <t>RE111195</t>
  </si>
  <si>
    <t>Next to lay by by butty van</t>
  </si>
  <si>
    <t>XX053-5100043998</t>
  </si>
  <si>
    <t>RE111336</t>
  </si>
  <si>
    <t>Just off the round about at lowhills road Peterlee next to lamppost number 6030 .</t>
  </si>
  <si>
    <t>PETERLEE LOWHILLS ROAD</t>
  </si>
  <si>
    <t>RE111846</t>
  </si>
  <si>
    <t xml:space="preserve">In grass verge next to valve covers On the round about next to Mill hill junction with Lowhills Road Peterlee </t>
  </si>
  <si>
    <t>RE111115</t>
  </si>
  <si>
    <t>Garden number 24</t>
  </si>
  <si>
    <t xml:space="preserve"> 24 THE GROVE</t>
  </si>
  <si>
    <t>BD162ET</t>
  </si>
  <si>
    <t>RE111116</t>
  </si>
  <si>
    <t>Back garden number 24</t>
  </si>
  <si>
    <t>XX058-5100044041</t>
  </si>
  <si>
    <t>RE111582</t>
  </si>
  <si>
    <t>RE111583</t>
  </si>
  <si>
    <t>RE111584</t>
  </si>
  <si>
    <t>XX057-5100044125</t>
  </si>
  <si>
    <t>RE111176</t>
  </si>
  <si>
    <t>Footpath outside 15</t>
  </si>
  <si>
    <t>Heaton Ctesant 13</t>
  </si>
  <si>
    <t xml:space="preserve">Bingley </t>
  </si>
  <si>
    <t>BD163DP</t>
  </si>
  <si>
    <t>RE111367</t>
  </si>
  <si>
    <t>O/side  no19</t>
  </si>
  <si>
    <t>RE111368</t>
  </si>
  <si>
    <t>O/side no19</t>
  </si>
  <si>
    <t>RE111555</t>
  </si>
  <si>
    <t>F/path o/side no19</t>
  </si>
  <si>
    <t>RE111554</t>
  </si>
  <si>
    <t>XX056-5100044267</t>
  </si>
  <si>
    <t>RE110961</t>
  </si>
  <si>
    <t>15 Hanley road hull</t>
  </si>
  <si>
    <t>KINGSTON UPON HULL HANLEY ROAD</t>
  </si>
  <si>
    <t>RE110962</t>
  </si>
  <si>
    <t xml:space="preserve">Footpath outside 15 Hanley road in hull </t>
  </si>
  <si>
    <t>XX058-5100044310</t>
  </si>
  <si>
    <t>RE111140</t>
  </si>
  <si>
    <t xml:space="preserve">Os1 </t>
  </si>
  <si>
    <t>GUISELEY SPENSER ROAD</t>
  </si>
  <si>
    <t>XX053-5100044518</t>
  </si>
  <si>
    <t>RE111094</t>
  </si>
  <si>
    <t>XX056-5100044541</t>
  </si>
  <si>
    <t>RE111026</t>
  </si>
  <si>
    <t>Outside no67</t>
  </si>
  <si>
    <t xml:space="preserve"> Hollingthorpe Road </t>
  </si>
  <si>
    <t>RE111671</t>
  </si>
  <si>
    <t>garden of 2</t>
  </si>
  <si>
    <t>no 2 Holt garth</t>
  </si>
  <si>
    <t>ls167qn</t>
  </si>
  <si>
    <t>RC102822</t>
  </si>
  <si>
    <t>5100044595/A</t>
  </si>
  <si>
    <t>RE111513</t>
  </si>
  <si>
    <t xml:space="preserve"> Sunbridge Road</t>
  </si>
  <si>
    <t>BD12HA</t>
  </si>
  <si>
    <t>RE111514</t>
  </si>
  <si>
    <t>XX058-5100044612</t>
  </si>
  <si>
    <t>RE111173</t>
  </si>
  <si>
    <t>BEESTON CARDINAL SQUARE</t>
  </si>
  <si>
    <t>RE111171</t>
  </si>
  <si>
    <t>outside 101</t>
  </si>
  <si>
    <t>RE111172</t>
  </si>
  <si>
    <t>RE111174</t>
  </si>
  <si>
    <t>XX052-5100044632</t>
  </si>
  <si>
    <t>RE111405</t>
  </si>
  <si>
    <t xml:space="preserve">Footpath outside number 3 </t>
  </si>
  <si>
    <t>XX054-5100044650</t>
  </si>
  <si>
    <t>RE111122</t>
  </si>
  <si>
    <t>44 cypress road redcar</t>
  </si>
  <si>
    <t>REDCAR CYPRESS ROAD</t>
  </si>
  <si>
    <t>ts103pn</t>
  </si>
  <si>
    <t>XX057-5100044681</t>
  </si>
  <si>
    <t>RE111427</t>
  </si>
  <si>
    <t>garden of no 9</t>
  </si>
  <si>
    <t>BAILDON MOORFIELD DRIVE</t>
  </si>
  <si>
    <t>bd176lq</t>
  </si>
  <si>
    <t>RE111428</t>
  </si>
  <si>
    <t>garden of no9</t>
  </si>
  <si>
    <t>RE111429</t>
  </si>
  <si>
    <t>footpath side of no 9</t>
  </si>
  <si>
    <t>RE111425</t>
  </si>
  <si>
    <t>os no 9 in footpath</t>
  </si>
  <si>
    <t>RE111426</t>
  </si>
  <si>
    <t>RE111430</t>
  </si>
  <si>
    <t>rear of no 9</t>
  </si>
  <si>
    <t>RE111431</t>
  </si>
  <si>
    <t>XX053-5100044773</t>
  </si>
  <si>
    <t>RE111112</t>
  </si>
  <si>
    <t>Number 35</t>
  </si>
  <si>
    <t>RAINTON BRIDGE ROTHERHAM CLOSE</t>
  </si>
  <si>
    <t>RAINTON BRIDGE</t>
  </si>
  <si>
    <t>RE111113</t>
  </si>
  <si>
    <t>RE111114</t>
  </si>
  <si>
    <t>Footpath outside 35</t>
  </si>
  <si>
    <t>RE111165</t>
  </si>
  <si>
    <t>Side of 22</t>
  </si>
  <si>
    <t xml:space="preserve"> Brownhill Crescent</t>
  </si>
  <si>
    <t>WF9 5LB</t>
  </si>
  <si>
    <t>RE111163</t>
  </si>
  <si>
    <t>RE111164</t>
  </si>
  <si>
    <t>RE111166</t>
  </si>
  <si>
    <t>RE111167</t>
  </si>
  <si>
    <t>Rear of 22</t>
  </si>
  <si>
    <t>XX057-5100044853</t>
  </si>
  <si>
    <t>RE111152</t>
  </si>
  <si>
    <t xml:space="preserve">Footpath os no 255 </t>
  </si>
  <si>
    <t>EAST BOWLING BOWLING HALL ROAD</t>
  </si>
  <si>
    <t>EAST BOWLING</t>
  </si>
  <si>
    <t>RE111153</t>
  </si>
  <si>
    <t>Garden of 255</t>
  </si>
  <si>
    <t>XX059-5100044927</t>
  </si>
  <si>
    <t>RE111373</t>
  </si>
  <si>
    <t>In footpath outside number 90</t>
  </si>
  <si>
    <t>HECKMONDWIKE FOOTPATH TO 86-92 FAIRMOOR WAY</t>
  </si>
  <si>
    <t>WF169RQ</t>
  </si>
  <si>
    <t>RE111374</t>
  </si>
  <si>
    <t>Outside door to number 92</t>
  </si>
  <si>
    <t>XX059-5100044934</t>
  </si>
  <si>
    <t>RE111191</t>
  </si>
  <si>
    <t>Opposite 38</t>
  </si>
  <si>
    <t xml:space="preserve"> 37 Toothill Bank</t>
  </si>
  <si>
    <t xml:space="preserve">Bright </t>
  </si>
  <si>
    <t>HD6 1SG</t>
  </si>
  <si>
    <t>RE111192</t>
  </si>
  <si>
    <t>Garden of 38</t>
  </si>
  <si>
    <t>RE111607</t>
  </si>
  <si>
    <t>Driveway of South view</t>
  </si>
  <si>
    <t xml:space="preserve"> South View</t>
  </si>
  <si>
    <t>Arkendale</t>
  </si>
  <si>
    <t>HG5 0QX</t>
  </si>
  <si>
    <t>XX056-5100044963</t>
  </si>
  <si>
    <t>RE111357</t>
  </si>
  <si>
    <t>Paved ftway o/sage and serenity home interiors</t>
  </si>
  <si>
    <t>SELBY CHURCH LANE</t>
  </si>
  <si>
    <t>YO8 4PL</t>
  </si>
  <si>
    <t>RE111728</t>
  </si>
  <si>
    <t>Road outside no 17 sage and serenity</t>
  </si>
  <si>
    <t>RE111729</t>
  </si>
  <si>
    <t xml:space="preserve">Road outside no 17 sage and serenity </t>
  </si>
  <si>
    <t>RE111730</t>
  </si>
  <si>
    <t xml:space="preserve">Side of no 17 sage and serenity </t>
  </si>
  <si>
    <t>XX055-5100045024</t>
  </si>
  <si>
    <t>RE111293</t>
  </si>
  <si>
    <t>Barrowcliff 84 ST LEONARDS CRESCENT</t>
  </si>
  <si>
    <t>XX057-5100045072</t>
  </si>
  <si>
    <t>RE111474</t>
  </si>
  <si>
    <t>Garden of 256</t>
  </si>
  <si>
    <t>RE111475</t>
  </si>
  <si>
    <t>RE111476</t>
  </si>
  <si>
    <t>RE111477</t>
  </si>
  <si>
    <t>Footpath os 256</t>
  </si>
  <si>
    <t>RE111478</t>
  </si>
  <si>
    <t>Road os 256</t>
  </si>
  <si>
    <t>XX059-5100045158</t>
  </si>
  <si>
    <t>RE111268</t>
  </si>
  <si>
    <t>footpath outside no 18</t>
  </si>
  <si>
    <t>ALMONDBURY WORMALD STREET</t>
  </si>
  <si>
    <t>HD58NQ</t>
  </si>
  <si>
    <t>XX055-5100045230</t>
  </si>
  <si>
    <t>RE111454</t>
  </si>
  <si>
    <t>In verge outside church</t>
  </si>
  <si>
    <t xml:space="preserve">Mill Lane  Hawsker Methodist Church </t>
  </si>
  <si>
    <t>RE111315</t>
  </si>
  <si>
    <t xml:space="preserve"> 22 Cliff Terrace </t>
  </si>
  <si>
    <t xml:space="preserve">Hornsea </t>
  </si>
  <si>
    <t>HU18 1JA</t>
  </si>
  <si>
    <t>RE111316</t>
  </si>
  <si>
    <t>Garden 22</t>
  </si>
  <si>
    <t>XX054-5100045293</t>
  </si>
  <si>
    <t>RE111317</t>
  </si>
  <si>
    <t>1 Brine street Middlesbrough
TS4  2DL</t>
  </si>
  <si>
    <t>MIDDLESBROUGH BRINE STREET</t>
  </si>
  <si>
    <t>RE111318</t>
  </si>
  <si>
    <t>1 Brine street Middlesbrough
TS4 2DL</t>
  </si>
  <si>
    <t>XX056-5100045305</t>
  </si>
  <si>
    <t>RE111308</t>
  </si>
  <si>
    <t>Footway outside no 72</t>
  </si>
  <si>
    <t>SELBY MILLGATE</t>
  </si>
  <si>
    <t>YO8 3JZ</t>
  </si>
  <si>
    <t>RE111449</t>
  </si>
  <si>
    <t>XX057-5100045378</t>
  </si>
  <si>
    <t>RE111645</t>
  </si>
  <si>
    <t>os no 31 in garden</t>
  </si>
  <si>
    <t xml:space="preserve">31 cow pasture road </t>
  </si>
  <si>
    <t xml:space="preserve">ilkley </t>
  </si>
  <si>
    <t>ls298sy</t>
  </si>
  <si>
    <t>RE111643</t>
  </si>
  <si>
    <t>front of no 31</t>
  </si>
  <si>
    <t>RE111644</t>
  </si>
  <si>
    <t>os no 31 in footpath</t>
  </si>
  <si>
    <t>XX053-5100045396</t>
  </si>
  <si>
    <t>RE111529</t>
  </si>
  <si>
    <t>Car park at front of OBrians architectural  Station Road East Boldon</t>
  </si>
  <si>
    <t>EAST BOLDON CLEADON LANE INDUSTRIAL ESTATE</t>
  </si>
  <si>
    <t>EAST BOLDON</t>
  </si>
  <si>
    <t>NE360AB</t>
  </si>
  <si>
    <t>RE111527</t>
  </si>
  <si>
    <t>Road behind OBrians on Station Road Condensary Lane in Cleadon Lane Ind. Est  East Boldon</t>
  </si>
  <si>
    <t>RE111528</t>
  </si>
  <si>
    <t>XX055-5100045452</t>
  </si>
  <si>
    <t>RE111636</t>
  </si>
  <si>
    <t>Fp os no 40</t>
  </si>
  <si>
    <t>NEW EARSWICK ROWAN AVENUE</t>
  </si>
  <si>
    <t>XX052-5100045456</t>
  </si>
  <si>
    <t>RE111407</t>
  </si>
  <si>
    <t>Garden on 158</t>
  </si>
  <si>
    <t>NEWBIGGIN HALL LOWBIGGIN</t>
  </si>
  <si>
    <t>NE5 5QA</t>
  </si>
  <si>
    <t>RE111406</t>
  </si>
  <si>
    <t>Fpath round back of 158</t>
  </si>
  <si>
    <t>RE111319</t>
  </si>
  <si>
    <t>Concrete drive number 11</t>
  </si>
  <si>
    <t>Tenter Balk Lane 11</t>
  </si>
  <si>
    <t>Doncaster</t>
  </si>
  <si>
    <t>DN67EQ</t>
  </si>
  <si>
    <t>XX053-5100045481</t>
  </si>
  <si>
    <t>RE111370</t>
  </si>
  <si>
    <t>In footpath outside no 141</t>
  </si>
  <si>
    <t>FULWELL SIDECLIFF ROAD</t>
  </si>
  <si>
    <t>FULWELL</t>
  </si>
  <si>
    <t>XX055-5100045500</t>
  </si>
  <si>
    <t>RE111515</t>
  </si>
  <si>
    <t>In footpath outside no 23</t>
  </si>
  <si>
    <t>HAXBY TOWTHORPE ROAD</t>
  </si>
  <si>
    <t>XX053-5100045503</t>
  </si>
  <si>
    <t>RE111369</t>
  </si>
  <si>
    <t>William hills</t>
  </si>
  <si>
    <t>JARROW FELLGATE AVENUE</t>
  </si>
  <si>
    <t>XX057-5100045596</t>
  </si>
  <si>
    <t>RE111586</t>
  </si>
  <si>
    <t>Footpath os no38</t>
  </si>
  <si>
    <t>ODSAL DEAN BECK AVENUE</t>
  </si>
  <si>
    <t>ODSAL</t>
  </si>
  <si>
    <t>RE111587</t>
  </si>
  <si>
    <t xml:space="preserve">Driveway no 19 </t>
  </si>
  <si>
    <t>RE111588</t>
  </si>
  <si>
    <t>Driveway no 19</t>
  </si>
  <si>
    <t>RE111574</t>
  </si>
  <si>
    <t>Front garden of number 71</t>
  </si>
  <si>
    <t xml:space="preserve"> 71 Beechwood Road</t>
  </si>
  <si>
    <t>TS160AE</t>
  </si>
  <si>
    <t>XX055-5100045679</t>
  </si>
  <si>
    <t>RE111634</t>
  </si>
  <si>
    <t xml:space="preserve"> 8 Carleton Close</t>
  </si>
  <si>
    <t>RE111461</t>
  </si>
  <si>
    <t>RE111635</t>
  </si>
  <si>
    <t>fp os 10</t>
  </si>
  <si>
    <t>RE111632</t>
  </si>
  <si>
    <t>RE111633</t>
  </si>
  <si>
    <t>XX059-5100045704</t>
  </si>
  <si>
    <t>RE111444</t>
  </si>
  <si>
    <t>Outside car bed shop</t>
  </si>
  <si>
    <t xml:space="preserve"> Hirst Road </t>
  </si>
  <si>
    <t>WF13 2AF</t>
  </si>
  <si>
    <t>XX056-5100045777</t>
  </si>
  <si>
    <t>RE111493</t>
  </si>
  <si>
    <t>HORNSEA HULL ROAD</t>
  </si>
  <si>
    <t>HORNSEA</t>
  </si>
  <si>
    <t>HU18 1RL</t>
  </si>
  <si>
    <t>RE111494</t>
  </si>
  <si>
    <t>RE111495</t>
  </si>
  <si>
    <t>RE111496</t>
  </si>
  <si>
    <t>Garden of 37</t>
  </si>
  <si>
    <t>XX053-5100045813</t>
  </si>
  <si>
    <t>RE111652</t>
  </si>
  <si>
    <t>SOUTHWICK EDINBURGH SQUARE</t>
  </si>
  <si>
    <t>SR5 2RF</t>
  </si>
  <si>
    <t>XX053-5100045838</t>
  </si>
  <si>
    <t>RE111609</t>
  </si>
  <si>
    <t xml:space="preserve">FP AT DRIVEWAY ENTRANCE TO THE THREE GABLES BARMOOR LANE </t>
  </si>
  <si>
    <t>RYTON CENTRAL BARMOOR LANE</t>
  </si>
  <si>
    <t>RYTON CENTRAL</t>
  </si>
  <si>
    <t>XX053-5100045947</t>
  </si>
  <si>
    <t>RE111693</t>
  </si>
  <si>
    <t>In front of front door num 24 londonderry street seaham</t>
  </si>
  <si>
    <t>SEAHAM 24 LONDONDERRY STREET</t>
  </si>
  <si>
    <t>SR7 7NB</t>
  </si>
  <si>
    <t>RE111694</t>
  </si>
  <si>
    <t>In footpath opp num 24 londonderry street seaham. 4m left of num 10.</t>
  </si>
  <si>
    <t>XX059-5100045980</t>
  </si>
  <si>
    <t>RE111464</t>
  </si>
  <si>
    <t>rear of no 103</t>
  </si>
  <si>
    <t>blacker road rear of 103</t>
  </si>
  <si>
    <t>HD15HQ</t>
  </si>
  <si>
    <t>RE111463</t>
  </si>
  <si>
    <t>rear of no 103 blacker road</t>
  </si>
  <si>
    <t>RE111465</t>
  </si>
  <si>
    <t>Hylton Street  42</t>
  </si>
  <si>
    <t>SR4 7DG</t>
  </si>
  <si>
    <t>RE111484</t>
  </si>
  <si>
    <t>Outside 31</t>
  </si>
  <si>
    <t>RE111502</t>
  </si>
  <si>
    <t xml:space="preserve">Garden of wood bottom. </t>
  </si>
  <si>
    <t>RE111491</t>
  </si>
  <si>
    <t>Garden of no 2</t>
  </si>
  <si>
    <t>Green Lane 2</t>
  </si>
  <si>
    <t>YO8 9AW</t>
  </si>
  <si>
    <t>XX051-5100046162</t>
  </si>
  <si>
    <t>RE111753</t>
  </si>
  <si>
    <t>Back garden footpath</t>
  </si>
  <si>
    <t>CARLISLE REETH ROAD</t>
  </si>
  <si>
    <t>RE111754</t>
  </si>
  <si>
    <t>Footpath next to meter boxes</t>
  </si>
  <si>
    <t>XX055-5100046211</t>
  </si>
  <si>
    <t>RE111625</t>
  </si>
  <si>
    <t xml:space="preserve">In rd os woodlands </t>
  </si>
  <si>
    <t>RE111626</t>
  </si>
  <si>
    <t>RE111627</t>
  </si>
  <si>
    <t>RE111778</t>
  </si>
  <si>
    <t xml:space="preserve">Netherhall School </t>
  </si>
  <si>
    <t>Netherhall School  Netherhall Road</t>
  </si>
  <si>
    <t>XX052-5100046311</t>
  </si>
  <si>
    <t>RE111719</t>
  </si>
  <si>
    <t>O/s no 2</t>
  </si>
  <si>
    <t>TYNEMOUTH 2 KING EDWARD ROAD</t>
  </si>
  <si>
    <t>TYNEMOUTH</t>
  </si>
  <si>
    <t>XX058-5100046348</t>
  </si>
  <si>
    <t>RE111585</t>
  </si>
  <si>
    <t xml:space="preserve">Verge outside Leeds caravan centre </t>
  </si>
  <si>
    <t>SCHOLES YORK ROAD</t>
  </si>
  <si>
    <t>XX054-5100046524</t>
  </si>
  <si>
    <t>RE111589</t>
  </si>
  <si>
    <t>Rear 47 William st</t>
  </si>
  <si>
    <t>William st  47</t>
  </si>
  <si>
    <t>North Skelton</t>
  </si>
  <si>
    <t>XX052-5100046543</t>
  </si>
  <si>
    <t>RE111691</t>
  </si>
  <si>
    <t xml:space="preserve">Footpath outside 215 Simonside near yellow hedge </t>
  </si>
  <si>
    <t>HEATON SIMONSIDE TERRACE</t>
  </si>
  <si>
    <t>NE6 5DZ</t>
  </si>
  <si>
    <t>RE111692</t>
  </si>
  <si>
    <t xml:space="preserve">Footpath outside 215 Simonside Terrace near yellow hedge </t>
  </si>
  <si>
    <t>RE111758</t>
  </si>
  <si>
    <t xml:space="preserve">Garden side of no 2 </t>
  </si>
  <si>
    <t>XX056-5100046598</t>
  </si>
  <si>
    <t>RE111792</t>
  </si>
  <si>
    <t>In the road outside number 1 park villas drive WF8 4QG</t>
  </si>
  <si>
    <t>Park Villas Drive  1</t>
  </si>
  <si>
    <t>WF8 4QG</t>
  </si>
  <si>
    <t>RE111793</t>
  </si>
  <si>
    <t>XX056-5100046603</t>
  </si>
  <si>
    <t>RE111735</t>
  </si>
  <si>
    <t>Outside 83 Westfield lane</t>
  </si>
  <si>
    <t>SOUTH MILFORD WESTFIELD LANE</t>
  </si>
  <si>
    <t>SOUTH MILFORD</t>
  </si>
  <si>
    <t>RE111769</t>
  </si>
  <si>
    <t xml:space="preserve">To The rear of number 7 Vernon Place up the back lane from the front street </t>
  </si>
  <si>
    <t xml:space="preserve"> To The Rear Of Number 7 Vernon Place </t>
  </si>
  <si>
    <t>Newbiggin By The Sea</t>
  </si>
  <si>
    <t>NE64 6ED</t>
  </si>
  <si>
    <t>RE111770</t>
  </si>
  <si>
    <t xml:space="preserve">To The rear of number 7 Vernon Place up the back lane </t>
  </si>
  <si>
    <t>XX052-5100046647</t>
  </si>
  <si>
    <t>RE111709</t>
  </si>
  <si>
    <t xml:space="preserve">Junction ov old school close lisburn terrace  Alnwick me66 1fh </t>
  </si>
  <si>
    <t xml:space="preserve"> Entrance To Old School Close </t>
  </si>
  <si>
    <t xml:space="preserve">Alnwick </t>
  </si>
  <si>
    <t>RE111838</t>
  </si>
  <si>
    <t xml:space="preserve">leeds caravans </t>
  </si>
  <si>
    <t>york road leeds caravan centre</t>
  </si>
  <si>
    <t>ls15 4ng</t>
  </si>
  <si>
    <t>XX057-5100046819</t>
  </si>
  <si>
    <t>RE111824</t>
  </si>
  <si>
    <t>Addingham 10 Southfield Road</t>
  </si>
  <si>
    <t>LS290QF</t>
  </si>
  <si>
    <t>XX053-5100046839</t>
  </si>
  <si>
    <t>RE111896</t>
  </si>
  <si>
    <t xml:space="preserve">Footpath outside 80 Cockermouth Road Sunderland </t>
  </si>
  <si>
    <t>HYLTON CASTLE COCKERMOUTH ROAD</t>
  </si>
  <si>
    <t>HYLTON CASTLE</t>
  </si>
  <si>
    <t>SR53NB</t>
  </si>
  <si>
    <t>XX055-5100046864</t>
  </si>
  <si>
    <t>RE111849</t>
  </si>
  <si>
    <t>Drive of number 115</t>
  </si>
  <si>
    <t>Poplar Grove 115</t>
  </si>
  <si>
    <t>HG14PW</t>
  </si>
  <si>
    <t>RE111850</t>
  </si>
  <si>
    <t>RE111978</t>
  </si>
  <si>
    <t>In the road outside number 48 park estate WF9 3PA</t>
  </si>
  <si>
    <t>XX053-5100047006</t>
  </si>
  <si>
    <t>RE111877</t>
  </si>
  <si>
    <t>Viola Terrace 3</t>
  </si>
  <si>
    <t>Whickham</t>
  </si>
  <si>
    <t>NE164NF</t>
  </si>
  <si>
    <t>XX053-5100047166</t>
  </si>
  <si>
    <t>RE111983</t>
  </si>
  <si>
    <t>In foot path outside no 7</t>
  </si>
  <si>
    <t>BOLDON COLLIERY DAVISON STREET</t>
  </si>
  <si>
    <t>BOLDON COLLIERY</t>
  </si>
  <si>
    <t>XX051-5200010887</t>
  </si>
  <si>
    <t>RE110353</t>
  </si>
  <si>
    <t>Rear no51</t>
  </si>
  <si>
    <t>CARLISLE SCOTBY GARDENS</t>
  </si>
  <si>
    <t>XX052-5200013108</t>
  </si>
  <si>
    <t>RE111436</t>
  </si>
  <si>
    <t xml:space="preserve">Six avenue </t>
  </si>
  <si>
    <t>BLYTH SIXTH AVENUE</t>
  </si>
  <si>
    <t>BLYTH</t>
  </si>
  <si>
    <t>NE24 2SU</t>
  </si>
  <si>
    <t>XX052-5200013130</t>
  </si>
  <si>
    <t>RE111511</t>
  </si>
  <si>
    <t>At the rear of harehill tower</t>
  </si>
  <si>
    <t>KENTON BRIGHAM CLOSE</t>
  </si>
  <si>
    <t>NE3 4RE</t>
  </si>
  <si>
    <t>RE111261</t>
  </si>
  <si>
    <t>At the side of 10 dibley streey</t>
  </si>
  <si>
    <t>Byker 10 Dibley Street</t>
  </si>
  <si>
    <t>NE61RF</t>
  </si>
  <si>
    <t>XX053-5200033512</t>
  </si>
  <si>
    <t>RE111326</t>
  </si>
  <si>
    <t>Footpath outside 9 Prospector Street</t>
  </si>
  <si>
    <t>CHESTER-LE-STREET PROSPECT STREET</t>
  </si>
  <si>
    <t>XX054-5200033732</t>
  </si>
  <si>
    <t>RE111025</t>
  </si>
  <si>
    <t xml:space="preserve">Grangefield academy </t>
  </si>
  <si>
    <t>STOCKTON-ON-TEES OXBRIDGE AVENUE</t>
  </si>
  <si>
    <t>RE111516</t>
  </si>
  <si>
    <t>On roundabout outside anson house</t>
  </si>
  <si>
    <t>XX053-5200036250</t>
  </si>
  <si>
    <t>RE111433</t>
  </si>
  <si>
    <t xml:space="preserve">Outside community centre </t>
  </si>
  <si>
    <t>SHOTTON COLLIERY ROAD LEADING TO COMMUNITY CENTRE</t>
  </si>
  <si>
    <t>SHOTTON COLLIERY</t>
  </si>
  <si>
    <t>RE111434</t>
  </si>
  <si>
    <t>RE111435</t>
  </si>
  <si>
    <t>XX053-5200037400</t>
  </si>
  <si>
    <t>RE111956</t>
  </si>
  <si>
    <t>Outside the big kitchen</t>
  </si>
  <si>
    <t>PALLION TRADING ESTATE PALLION WAY</t>
  </si>
  <si>
    <t>PALLION TRADING ESTATE</t>
  </si>
  <si>
    <t>XX053-5200037767</t>
  </si>
  <si>
    <t>RE111127</t>
  </si>
  <si>
    <t>SOUTH SHIELDS CORSTORPHINE TOWN</t>
  </si>
  <si>
    <t>XX056-5200037936</t>
  </si>
  <si>
    <t>RE111863</t>
  </si>
  <si>
    <t>KINGSTON UPON HULL HOLDERNESS ROAD</t>
  </si>
  <si>
    <t>XX053-5200038397</t>
  </si>
  <si>
    <t>RE111309</t>
  </si>
  <si>
    <t>2.5m rhs Front door</t>
  </si>
  <si>
    <t>GATESHEAD CENTRAL HIGH STREET</t>
  </si>
  <si>
    <t>XX054-5200039738</t>
  </si>
  <si>
    <t>RE111828</t>
  </si>
  <si>
    <t>Footpath outside number 4</t>
  </si>
  <si>
    <t>HARTLEPOOL HARCOURT STREET</t>
  </si>
  <si>
    <t>RE111749</t>
  </si>
  <si>
    <t xml:space="preserve">Courtyard near school reception </t>
  </si>
  <si>
    <t xml:space="preserve">Flatts Lane Normanby Primary School </t>
  </si>
  <si>
    <t>TS6 0TX</t>
  </si>
  <si>
    <t>RE111750</t>
  </si>
  <si>
    <t xml:space="preserve">Verge within school grounds near carpark entrance </t>
  </si>
  <si>
    <t>RE111751</t>
  </si>
  <si>
    <t>Grass verge within school play area</t>
  </si>
  <si>
    <t>RE111810</t>
  </si>
  <si>
    <t>Verge edge of carpark nearest to flatts lane</t>
  </si>
  <si>
    <t>RE111811</t>
  </si>
  <si>
    <t xml:space="preserve">Footpath in school carpark </t>
  </si>
  <si>
    <t>RE111974</t>
  </si>
  <si>
    <t xml:space="preserve">Footpath opposite college Redcar Road Sunderland </t>
  </si>
  <si>
    <t>RE111975</t>
  </si>
  <si>
    <t>RE111601</t>
  </si>
  <si>
    <t xml:space="preserve"> New Road</t>
  </si>
  <si>
    <t>DN6 9HW</t>
  </si>
  <si>
    <t>RE111602</t>
  </si>
  <si>
    <t>RE111603</t>
  </si>
  <si>
    <t>RE111604</t>
  </si>
  <si>
    <t>Outside no8</t>
  </si>
  <si>
    <t>XX058-5200041330</t>
  </si>
  <si>
    <t>RE111413</t>
  </si>
  <si>
    <t>HOLBECK CROSBY ROAD</t>
  </si>
  <si>
    <t>XX053-5200041402</t>
  </si>
  <si>
    <t>RE111228</t>
  </si>
  <si>
    <t>In road outside no 3</t>
  </si>
  <si>
    <t>HETTON-LE-HOLE EDWARD STREET</t>
  </si>
  <si>
    <t>HETTON-LE-HOLE</t>
  </si>
  <si>
    <t>RE111337</t>
  </si>
  <si>
    <t>XX058-5200041993</t>
  </si>
  <si>
    <t>RE111763</t>
  </si>
  <si>
    <t>footpath outside n.o 38</t>
  </si>
  <si>
    <t>MANSTON DENNIL CRESCENT</t>
  </si>
  <si>
    <t>MANSTON</t>
  </si>
  <si>
    <t xml:space="preserve">ls15 8sa </t>
  </si>
  <si>
    <t>RE111327</t>
  </si>
  <si>
    <t xml:space="preserve">34 front garden </t>
  </si>
  <si>
    <t>Thornbridge Mews 34</t>
  </si>
  <si>
    <t>BD23BL</t>
  </si>
  <si>
    <t>RE111440</t>
  </si>
  <si>
    <t>No3</t>
  </si>
  <si>
    <t xml:space="preserve">Knaresborough </t>
  </si>
  <si>
    <t>RE111441</t>
  </si>
  <si>
    <t>No1</t>
  </si>
  <si>
    <t>RE111453</t>
  </si>
  <si>
    <t>Edinburgh Square  14</t>
  </si>
  <si>
    <t>SR52RF</t>
  </si>
  <si>
    <t>RE111452</t>
  </si>
  <si>
    <t xml:space="preserve">Rodridge farm </t>
  </si>
  <si>
    <t xml:space="preserve">Rodridge Lane  Rodridge farm </t>
  </si>
  <si>
    <t xml:space="preserve">Station Town </t>
  </si>
  <si>
    <t>TS25 5HG</t>
  </si>
  <si>
    <t>RE111456</t>
  </si>
  <si>
    <t>No 116E</t>
  </si>
  <si>
    <t>Haxby 116E Greenshaw Drive</t>
  </si>
  <si>
    <t>YO32 2DG</t>
  </si>
  <si>
    <t>RE111457</t>
  </si>
  <si>
    <t>RE111487</t>
  </si>
  <si>
    <t>Garden number 13 rosebury</t>
  </si>
  <si>
    <t xml:space="preserve"> 13 Rosebury ST</t>
  </si>
  <si>
    <t>XX056-5200044728</t>
  </si>
  <si>
    <t>RE112088</t>
  </si>
  <si>
    <t xml:space="preserve">Footpath outside land </t>
  </si>
  <si>
    <t>PONTEFRACT HOLMFIELD CLOSE</t>
  </si>
  <si>
    <t>WF82NF</t>
  </si>
  <si>
    <t>RE111623</t>
  </si>
  <si>
    <t>Drive of bramham croft farm</t>
  </si>
  <si>
    <t>Bramham Rd Bramham Croft Farm</t>
  </si>
  <si>
    <t>LS236JQ</t>
  </si>
  <si>
    <t>RE111895</t>
  </si>
  <si>
    <t>Drive of number 31</t>
  </si>
  <si>
    <t>Harlow Manor Park  31</t>
  </si>
  <si>
    <t>HG20EG</t>
  </si>
  <si>
    <t>RC102873</t>
  </si>
  <si>
    <t>31 Harlow manor</t>
  </si>
  <si>
    <t>RE111307</t>
  </si>
  <si>
    <t>On driveway to no 8</t>
  </si>
  <si>
    <t>Lancaster Way  8</t>
  </si>
  <si>
    <t>YO305ZA</t>
  </si>
  <si>
    <t>RE111568</t>
  </si>
  <si>
    <t xml:space="preserve"> 2 Winfield cottages </t>
  </si>
  <si>
    <t>ne391pq</t>
  </si>
  <si>
    <t>RE110999</t>
  </si>
  <si>
    <t>Stone Hill 11</t>
  </si>
  <si>
    <t>BD16 3DS</t>
  </si>
  <si>
    <t>RE110972</t>
  </si>
  <si>
    <t>Outside 177</t>
  </si>
  <si>
    <t xml:space="preserve"> 117 Marsden road </t>
  </si>
  <si>
    <t>south shields</t>
  </si>
  <si>
    <t>RE110973</t>
  </si>
  <si>
    <t>RE111540</t>
  </si>
  <si>
    <t>Prop 142</t>
  </si>
  <si>
    <t xml:space="preserve"> 142a Manchester Road</t>
  </si>
  <si>
    <t>HD13JA</t>
  </si>
  <si>
    <t>XX051-5300003123</t>
  </si>
  <si>
    <t>RC102355</t>
  </si>
  <si>
    <t>CARLISLE MALLYCLOSE DRIVE</t>
  </si>
  <si>
    <t>XX056-5300003239</t>
  </si>
  <si>
    <t>RE111757</t>
  </si>
  <si>
    <t xml:space="preserve">Footpath outside of enerdale govenor </t>
  </si>
  <si>
    <t xml:space="preserve">Liesure Centre  Ennerdale </t>
  </si>
  <si>
    <t>HU76EA</t>
  </si>
  <si>
    <t>RE111756</t>
  </si>
  <si>
    <t xml:space="preserve">Grass verge outside of govenor house ennderdale leisure centre </t>
  </si>
  <si>
    <t>XX057-5300003351</t>
  </si>
  <si>
    <t>RE111591</t>
  </si>
  <si>
    <t>Outside number 1</t>
  </si>
  <si>
    <t>High Fernley Court 1</t>
  </si>
  <si>
    <t>Court</t>
  </si>
  <si>
    <t>BD12 8AN</t>
  </si>
  <si>
    <t>RE111592</t>
  </si>
  <si>
    <t>Path at side of property</t>
  </si>
  <si>
    <t>RE111593</t>
  </si>
  <si>
    <t>XX058-5300003370</t>
  </si>
  <si>
    <t>RE111517</t>
  </si>
  <si>
    <t xml:space="preserve">front garden of n.o 26/28 </t>
  </si>
  <si>
    <t>PUDSEY CHAUCER AVENUE</t>
  </si>
  <si>
    <t xml:space="preserve">ls28 9dl </t>
  </si>
  <si>
    <t>RE111518</t>
  </si>
  <si>
    <t>RE111519</t>
  </si>
  <si>
    <t xml:space="preserve">front garden of.n.o 26/28 </t>
  </si>
  <si>
    <t>RE111665</t>
  </si>
  <si>
    <t xml:space="preserve">front drive of number 17 </t>
  </si>
  <si>
    <t xml:space="preserve">Middleton  middle croft road </t>
  </si>
  <si>
    <t xml:space="preserve">ls10 4qz </t>
  </si>
  <si>
    <t>RE111264</t>
  </si>
  <si>
    <t xml:space="preserve">Private of 5 barnes park road. Sunderland </t>
  </si>
  <si>
    <t xml:space="preserve"> 5 Barnes Park Road</t>
  </si>
  <si>
    <t>SR4 7PY</t>
  </si>
  <si>
    <t>RE111265</t>
  </si>
  <si>
    <t>Private of 5 barnes park road. Sunderland</t>
  </si>
  <si>
    <t>RE111266</t>
  </si>
  <si>
    <t>RE111267</t>
  </si>
  <si>
    <t>XX053-5300003451</t>
  </si>
  <si>
    <t>RE111229</t>
  </si>
  <si>
    <t>JARROW ST PAULS ROAD</t>
  </si>
  <si>
    <t>RE111605</t>
  </si>
  <si>
    <t>No70</t>
  </si>
  <si>
    <t>No 70 Valley Park</t>
  </si>
  <si>
    <t>CA28 8BA</t>
  </si>
  <si>
    <t>RE111333</t>
  </si>
  <si>
    <t>Garden of number 12</t>
  </si>
  <si>
    <t xml:space="preserve"> 12 High Escombe</t>
  </si>
  <si>
    <t>Bishop Auckland</t>
  </si>
  <si>
    <t>XX053-5300003525</t>
  </si>
  <si>
    <t>RE111567</t>
  </si>
  <si>
    <t>Footpath outside 9 Robert Street</t>
  </si>
  <si>
    <t>SILKSWORTH GOLDLYNN DRIVE</t>
  </si>
  <si>
    <t>XX053-5300003530</t>
  </si>
  <si>
    <t>RE111670</t>
  </si>
  <si>
    <t xml:space="preserve">Footpath outside 31 Ash Grove Whitburn Sunderland </t>
  </si>
  <si>
    <t>Whitburn 31 Ash Grove</t>
  </si>
  <si>
    <t>SR67DU</t>
  </si>
  <si>
    <t>RE111840</t>
  </si>
  <si>
    <t>Private of 9 Dunn Road</t>
  </si>
  <si>
    <t xml:space="preserve"> 9 Dunn Road</t>
  </si>
  <si>
    <t>SR8 5JF</t>
  </si>
  <si>
    <t>RE111865</t>
  </si>
  <si>
    <t>outside front door of number 19</t>
  </si>
  <si>
    <t>wynyard street  19</t>
  </si>
  <si>
    <t>ne119nr</t>
  </si>
  <si>
    <t>RE111262</t>
  </si>
  <si>
    <t xml:space="preserve"> 11 Throstle Nest Close</t>
  </si>
  <si>
    <t>Otley</t>
  </si>
  <si>
    <t>RE111263</t>
  </si>
  <si>
    <t>RE110523</t>
  </si>
  <si>
    <t>Gofton Place
South Terrace
Skelton
TS12 2EW</t>
  </si>
  <si>
    <t>South Terrace Gorton Place</t>
  </si>
  <si>
    <t>Skelton</t>
  </si>
  <si>
    <t>TS12 2EW</t>
  </si>
  <si>
    <t>XX042-2000086330</t>
  </si>
  <si>
    <t>RE110454</t>
  </si>
  <si>
    <t xml:space="preserve">Coniston developed </t>
  </si>
  <si>
    <t>FENHAM SLATYFORD LANE</t>
  </si>
  <si>
    <t>NE52SH</t>
  </si>
  <si>
    <t>RE110453</t>
  </si>
  <si>
    <t>RE110455</t>
  </si>
  <si>
    <t>XX046-2000093832</t>
  </si>
  <si>
    <t>RE110556</t>
  </si>
  <si>
    <t>Verge outside 22a</t>
  </si>
  <si>
    <t>SWANLAND WEST LEYS ROAD</t>
  </si>
  <si>
    <t>XX046-2000094169</t>
  </si>
  <si>
    <t>RE110967</t>
  </si>
  <si>
    <t xml:space="preserve">South Cave 76 A Beverley Road </t>
  </si>
  <si>
    <t>Brough</t>
  </si>
  <si>
    <t>HU152BB</t>
  </si>
  <si>
    <t>RE110966</t>
  </si>
  <si>
    <t>Verge OPPO 76</t>
  </si>
  <si>
    <t>RE110968</t>
  </si>
  <si>
    <t>RE110969</t>
  </si>
  <si>
    <t>XX048-3900001176</t>
  </si>
  <si>
    <t>RE110415</t>
  </si>
  <si>
    <t>O/side 23</t>
  </si>
  <si>
    <t>RE110416</t>
  </si>
  <si>
    <t>XX049-3900001718</t>
  </si>
  <si>
    <t>RE110732</t>
  </si>
  <si>
    <t>new plot adj no 32</t>
  </si>
  <si>
    <t>GLEDHOLT GRASMERE ROAD</t>
  </si>
  <si>
    <t>GLEDHOLT</t>
  </si>
  <si>
    <t>RE110733</t>
  </si>
  <si>
    <t>RE110310</t>
  </si>
  <si>
    <t>In footpath outside the friary</t>
  </si>
  <si>
    <t xml:space="preserve">Whitefrigate The Lantern </t>
  </si>
  <si>
    <t>HU1 2HP</t>
  </si>
  <si>
    <t>RE108782</t>
  </si>
  <si>
    <t>RE108783</t>
  </si>
  <si>
    <t>XX046-3900028483</t>
  </si>
  <si>
    <t>RE110598</t>
  </si>
  <si>
    <t>Drive of 25</t>
  </si>
  <si>
    <t>STAINCROSS STAINCROSS COMMON</t>
  </si>
  <si>
    <t>XX046-3900028566</t>
  </si>
  <si>
    <t>RE110707</t>
  </si>
  <si>
    <t xml:space="preserve">Hu6 8sy </t>
  </si>
  <si>
    <t>KINGSTON UPON HULL BAINTON GROVE</t>
  </si>
  <si>
    <t>HU6 8SY</t>
  </si>
  <si>
    <t>RE110706</t>
  </si>
  <si>
    <t>Hu6 8sy 22 bainton grove hull</t>
  </si>
  <si>
    <t>XX046-3900028965</t>
  </si>
  <si>
    <t>RE110595</t>
  </si>
  <si>
    <t>FOOTPATH outside 46 Nancy rd</t>
  </si>
  <si>
    <t>GRIMETHORPE NANCY ROAD</t>
  </si>
  <si>
    <t>GRIMETHORPE</t>
  </si>
  <si>
    <t>S727JU</t>
  </si>
  <si>
    <t>RE110596</t>
  </si>
  <si>
    <t>road outside 46 Nancy rd</t>
  </si>
  <si>
    <t>XX046-3900029103</t>
  </si>
  <si>
    <t>RE110729</t>
  </si>
  <si>
    <t>ACKWORTH WESTFIELD GROVE</t>
  </si>
  <si>
    <t>ACKWORTH</t>
  </si>
  <si>
    <t>WF77HF</t>
  </si>
  <si>
    <t>XX044-3900029499</t>
  </si>
  <si>
    <t>RE110736</t>
  </si>
  <si>
    <t>At no67</t>
  </si>
  <si>
    <t>NORTON 67 THE GLEBE</t>
  </si>
  <si>
    <t>StocktonOn Tees</t>
  </si>
  <si>
    <t>TS20 1RD</t>
  </si>
  <si>
    <t>RE110735</t>
  </si>
  <si>
    <t>Outside no 67</t>
  </si>
  <si>
    <t>RE110737</t>
  </si>
  <si>
    <t>RE110995</t>
  </si>
  <si>
    <t>XX044-3900029648</t>
  </si>
  <si>
    <t>RE110615</t>
  </si>
  <si>
    <t>Wood view stables</t>
  </si>
  <si>
    <t>WINGATE ROAD LEADING TO WOODMANS COTTAGE</t>
  </si>
  <si>
    <t>WINGATE</t>
  </si>
  <si>
    <t>TS28 5LS</t>
  </si>
  <si>
    <t>XX045-3900029932</t>
  </si>
  <si>
    <t>RE110861</t>
  </si>
  <si>
    <t>FLAMBOROUGH BRIDLINGTON ROAD</t>
  </si>
  <si>
    <t>FLAMBOROUGH</t>
  </si>
  <si>
    <t>RE110863</t>
  </si>
  <si>
    <t>RE110865</t>
  </si>
  <si>
    <t>RE110867</t>
  </si>
  <si>
    <t>RC102221</t>
  </si>
  <si>
    <t>RE110866</t>
  </si>
  <si>
    <t>RE110869</t>
  </si>
  <si>
    <t>RE110854</t>
  </si>
  <si>
    <t>RE110855</t>
  </si>
  <si>
    <t>RE110856</t>
  </si>
  <si>
    <t>RE110857</t>
  </si>
  <si>
    <t>RE110858</t>
  </si>
  <si>
    <t>RE110859</t>
  </si>
  <si>
    <t>RE110860</t>
  </si>
  <si>
    <t>RE110862</t>
  </si>
  <si>
    <t>RE110864</t>
  </si>
  <si>
    <t>RE110868</t>
  </si>
  <si>
    <t>XX045-3900030108</t>
  </si>
  <si>
    <t>RE110592</t>
  </si>
  <si>
    <t>Footway os 22</t>
  </si>
  <si>
    <t>RICCALL HAWTHORNS</t>
  </si>
  <si>
    <t>RICCALL</t>
  </si>
  <si>
    <t>RE110593</t>
  </si>
  <si>
    <t>Cway os 22</t>
  </si>
  <si>
    <t>RE110594</t>
  </si>
  <si>
    <t>RE111203</t>
  </si>
  <si>
    <t>Outside 3a doorstep</t>
  </si>
  <si>
    <t>RE110946</t>
  </si>
  <si>
    <t>No7</t>
  </si>
  <si>
    <t>RE110841</t>
  </si>
  <si>
    <t xml:space="preserve">13 Belsay Ave Newcastle ne13 7db </t>
  </si>
  <si>
    <t xml:space="preserve"> 13 Belsay Ave </t>
  </si>
  <si>
    <t>XX044-3900030238</t>
  </si>
  <si>
    <t>RE110885</t>
  </si>
  <si>
    <t>Footpath in private</t>
  </si>
  <si>
    <t>MIDDLESBROUGH 159 BOROUGH ROAD</t>
  </si>
  <si>
    <t>TS13AS</t>
  </si>
  <si>
    <t>RE110886</t>
  </si>
  <si>
    <t xml:space="preserve">Private. Concrete </t>
  </si>
  <si>
    <t>3900030448/01</t>
  </si>
  <si>
    <t>RE110893</t>
  </si>
  <si>
    <t>91a</t>
  </si>
  <si>
    <t xml:space="preserve">Wakefield  91a Kirkgate </t>
  </si>
  <si>
    <t>WF11JG</t>
  </si>
  <si>
    <t>RE110888</t>
  </si>
  <si>
    <t>Drive of West barn</t>
  </si>
  <si>
    <t>Thompson St West Barn</t>
  </si>
  <si>
    <t>XX048-3900030477</t>
  </si>
  <si>
    <t>RE110583</t>
  </si>
  <si>
    <t>HOLBECK SHAFTON VIEW</t>
  </si>
  <si>
    <t>RE110584</t>
  </si>
  <si>
    <t>RE110840</t>
  </si>
  <si>
    <t xml:space="preserve">30 Stephenson St </t>
  </si>
  <si>
    <t>XX045-3900030883</t>
  </si>
  <si>
    <t>RE111241</t>
  </si>
  <si>
    <t>No.27</t>
  </si>
  <si>
    <t>BRIDLINGTON CLARENCE ROAD</t>
  </si>
  <si>
    <t>XX041-3900030930</t>
  </si>
  <si>
    <t>RE110428</t>
  </si>
  <si>
    <t>Priv path of 11</t>
  </si>
  <si>
    <t>SEASCALE HIGHFIELD CLOSE</t>
  </si>
  <si>
    <t>SEASCALE</t>
  </si>
  <si>
    <t>XX044-3900030976</t>
  </si>
  <si>
    <t>RE110927</t>
  </si>
  <si>
    <t>At no 24</t>
  </si>
  <si>
    <t>THORNABY SCAMPTON CLOSE</t>
  </si>
  <si>
    <t>TS17 0LH</t>
  </si>
  <si>
    <t>RE110924</t>
  </si>
  <si>
    <t>O/S no 24</t>
  </si>
  <si>
    <t>RE110925</t>
  </si>
  <si>
    <t>RE110926</t>
  </si>
  <si>
    <t>RE111005</t>
  </si>
  <si>
    <t>Footpath outside of Witton Hall Farm</t>
  </si>
  <si>
    <t>XX045-3900031013</t>
  </si>
  <si>
    <t>RE110752</t>
  </si>
  <si>
    <t>No.17 rear</t>
  </si>
  <si>
    <t>SCARBOROUGH ALBION ROAD</t>
  </si>
  <si>
    <t>RE110753</t>
  </si>
  <si>
    <t>RE110424</t>
  </si>
  <si>
    <t>Winrose Avenue  1</t>
  </si>
  <si>
    <t>LS103AJ</t>
  </si>
  <si>
    <t>RE111159</t>
  </si>
  <si>
    <t>XX046-3900031148</t>
  </si>
  <si>
    <t>RE110587</t>
  </si>
  <si>
    <t>The Elms Suttonfield road Doncaster dn69jx</t>
  </si>
  <si>
    <t>SUTTON SUTTONFIELD ROAD</t>
  </si>
  <si>
    <t>SUTTON</t>
  </si>
  <si>
    <t>DN69JX</t>
  </si>
  <si>
    <t>RE110589</t>
  </si>
  <si>
    <t xml:space="preserve">The Elms Suttonfield road Doncaster dn69jx </t>
  </si>
  <si>
    <t>RE110590</t>
  </si>
  <si>
    <t>RE110586</t>
  </si>
  <si>
    <t>RE110588</t>
  </si>
  <si>
    <t>XX042-3900031207</t>
  </si>
  <si>
    <t>RE110708</t>
  </si>
  <si>
    <t>F/p o/s 78</t>
  </si>
  <si>
    <t>JESMOND 78 SAINT GEORGES TERRACE</t>
  </si>
  <si>
    <t>RE110709</t>
  </si>
  <si>
    <t>Garden of 78</t>
  </si>
  <si>
    <t>RE110710</t>
  </si>
  <si>
    <t>Outside bay window</t>
  </si>
  <si>
    <t>XX042-3900031212</t>
  </si>
  <si>
    <t>RE110701</t>
  </si>
  <si>
    <t>F/p outside 72</t>
  </si>
  <si>
    <t>JESMOND 72 SAINT GEORGES TERRACE</t>
  </si>
  <si>
    <t>RE110705</t>
  </si>
  <si>
    <t>Bay window 72</t>
  </si>
  <si>
    <t>RE110702</t>
  </si>
  <si>
    <t>Hedge bush of garden 72</t>
  </si>
  <si>
    <t>RE110703</t>
  </si>
  <si>
    <t>Garden of 72</t>
  </si>
  <si>
    <t>RE110704</t>
  </si>
  <si>
    <t>Garden outside bay window</t>
  </si>
  <si>
    <t>RE110570</t>
  </si>
  <si>
    <t>Rivendale</t>
  </si>
  <si>
    <t>RE110571</t>
  </si>
  <si>
    <t>XX042-3900031269</t>
  </si>
  <si>
    <t>RE111011</t>
  </si>
  <si>
    <t>Footpath os no3 st georges terrace near lampost 2s17</t>
  </si>
  <si>
    <t>RC102095</t>
  </si>
  <si>
    <t>Garden of number 3</t>
  </si>
  <si>
    <t>RE111012</t>
  </si>
  <si>
    <t>Carrigeway os no3 st georges terrace near lampost 2s17</t>
  </si>
  <si>
    <t>XX043-3900031422</t>
  </si>
  <si>
    <t>RE110657</t>
  </si>
  <si>
    <t>CLEADON BYWELL ROAD</t>
  </si>
  <si>
    <t>CLEADON</t>
  </si>
  <si>
    <t>RE110658</t>
  </si>
  <si>
    <t>RE110659</t>
  </si>
  <si>
    <t>RE110660</t>
  </si>
  <si>
    <t>XX048-3900031494</t>
  </si>
  <si>
    <t>RE111117</t>
  </si>
  <si>
    <t>adjacent to number 55</t>
  </si>
  <si>
    <t>EAST ARDSLEY MAIN STREET</t>
  </si>
  <si>
    <t>RE111118</t>
  </si>
  <si>
    <t>XX043-3900031504</t>
  </si>
  <si>
    <t>RE110889</t>
  </si>
  <si>
    <t>SOUTH SHIELDS KING GEORGE ROAD</t>
  </si>
  <si>
    <t>NE34 0EU</t>
  </si>
  <si>
    <t>RE110890</t>
  </si>
  <si>
    <t>RE110891</t>
  </si>
  <si>
    <t>XX049-3900031553</t>
  </si>
  <si>
    <t>RE110676</t>
  </si>
  <si>
    <t>ROBERTTOWN STANLEY ROAD</t>
  </si>
  <si>
    <t>ROBERTTOWN</t>
  </si>
  <si>
    <t>WF15 7NN</t>
  </si>
  <si>
    <t>RE110677</t>
  </si>
  <si>
    <t>RE110678</t>
  </si>
  <si>
    <t>Opp 10</t>
  </si>
  <si>
    <t>XX045-3900031678</t>
  </si>
  <si>
    <t>RE110819</t>
  </si>
  <si>
    <t>Ftway</t>
  </si>
  <si>
    <t>FILEY WEST ROAD</t>
  </si>
  <si>
    <t>YO149NF</t>
  </si>
  <si>
    <t>RE110820</t>
  </si>
  <si>
    <t>RE110821</t>
  </si>
  <si>
    <t>Drive of 152</t>
  </si>
  <si>
    <t>XX048-3900031744</t>
  </si>
  <si>
    <t>RE110941</t>
  </si>
  <si>
    <t>In drive of number 46</t>
  </si>
  <si>
    <t>CHAPELTOWN ROXHOLME TERRACE</t>
  </si>
  <si>
    <t>3900031761/01</t>
  </si>
  <si>
    <t>RE111106</t>
  </si>
  <si>
    <t xml:space="preserve">Outside New plots </t>
  </si>
  <si>
    <t xml:space="preserve">Mains St Plots 1 /2 </t>
  </si>
  <si>
    <t xml:space="preserve">Kirk Deighton </t>
  </si>
  <si>
    <t>LS224DZ</t>
  </si>
  <si>
    <t>RE111107</t>
  </si>
  <si>
    <t>RE111108</t>
  </si>
  <si>
    <t>RE111109</t>
  </si>
  <si>
    <t>RE111110</t>
  </si>
  <si>
    <t>XX042-3900031791</t>
  </si>
  <si>
    <t>RE110656</t>
  </si>
  <si>
    <t>Drive of 15</t>
  </si>
  <si>
    <t>KINGSTON PARK 15 WARBECK CLOSE</t>
  </si>
  <si>
    <t>KINGSTON PARK</t>
  </si>
  <si>
    <t>XX042-3900031902</t>
  </si>
  <si>
    <t>RE110711</t>
  </si>
  <si>
    <t xml:space="preserve">Opp 1 sycamore street  haltwhistle ne49 0ag </t>
  </si>
  <si>
    <t xml:space="preserve"> Sycamore Street </t>
  </si>
  <si>
    <t xml:space="preserve">Haltwhistle </t>
  </si>
  <si>
    <t>RE110712</t>
  </si>
  <si>
    <t xml:space="preserve">Opp 1 sycamore street haltwhistle </t>
  </si>
  <si>
    <t>RE110713</t>
  </si>
  <si>
    <t>RE110714</t>
  </si>
  <si>
    <t xml:space="preserve">Rear garden of Berwick House sycamore street haltwhistle </t>
  </si>
  <si>
    <t>RE110715</t>
  </si>
  <si>
    <t>RE110716</t>
  </si>
  <si>
    <t>XX045-3900031962</t>
  </si>
  <si>
    <t>RE110951</t>
  </si>
  <si>
    <t xml:space="preserve">Ravenscliffe </t>
  </si>
  <si>
    <t xml:space="preserve"> Lands Lane</t>
  </si>
  <si>
    <t>3900031962/01</t>
  </si>
  <si>
    <t>RE111230</t>
  </si>
  <si>
    <t>Ravenscliffe</t>
  </si>
  <si>
    <t>RE110503</t>
  </si>
  <si>
    <t>drive of Bali Hai</t>
  </si>
  <si>
    <t>Orchard drive  Bali Hai</t>
  </si>
  <si>
    <t xml:space="preserve">Goole </t>
  </si>
  <si>
    <t>DN145PD</t>
  </si>
  <si>
    <t>RE110913</t>
  </si>
  <si>
    <t xml:space="preserve">19 Market Place </t>
  </si>
  <si>
    <t>Market Place  19</t>
  </si>
  <si>
    <t xml:space="preserve">Thirsk </t>
  </si>
  <si>
    <t>YO71HD</t>
  </si>
  <si>
    <t>XX046-3900032059</t>
  </si>
  <si>
    <t>RE110488</t>
  </si>
  <si>
    <t>Hu17 8qh 48 pudding gate</t>
  </si>
  <si>
    <t>BISHOP BURTON JOBY LANE</t>
  </si>
  <si>
    <t>BISHOP BURTON</t>
  </si>
  <si>
    <t>HU17 8QH</t>
  </si>
  <si>
    <t>RE110489</t>
  </si>
  <si>
    <t>Hi17 8qh</t>
  </si>
  <si>
    <t>RE110490</t>
  </si>
  <si>
    <t>XX049-3900032295</t>
  </si>
  <si>
    <t>RE110618</t>
  </si>
  <si>
    <t>footpath adj no 119</t>
  </si>
  <si>
    <t>THORNHILL LEES FOOTPATH TO REAR OF 51-123 PARKER ROAD</t>
  </si>
  <si>
    <t>THORNHILL LEES</t>
  </si>
  <si>
    <t>RE110619</t>
  </si>
  <si>
    <t>footpath rear of no 119</t>
  </si>
  <si>
    <t>XX042-3900032325</t>
  </si>
  <si>
    <t>RE110830</t>
  </si>
  <si>
    <t>WALLSEND SELBY GARDENS</t>
  </si>
  <si>
    <t>NE288ST</t>
  </si>
  <si>
    <t>RE110836</t>
  </si>
  <si>
    <t>RE110837</t>
  </si>
  <si>
    <t>RE110850</t>
  </si>
  <si>
    <t>RE110851</t>
  </si>
  <si>
    <t>XX046-3900032332</t>
  </si>
  <si>
    <t>RE110694</t>
  </si>
  <si>
    <t>21 Ferrybridge Road Castleford wf10 4jq</t>
  </si>
  <si>
    <t>CASTLEFORD FERRYBRIDGE ROAD</t>
  </si>
  <si>
    <t>WF10 4JQ</t>
  </si>
  <si>
    <t>XX044-3900032343</t>
  </si>
  <si>
    <t>RE110460</t>
  </si>
  <si>
    <t>FP rear of no.56/58</t>
  </si>
  <si>
    <t>MIDDLESBROUGH 56-58 JOHNSON STREET</t>
  </si>
  <si>
    <t>TS1 1LB</t>
  </si>
  <si>
    <t>RE110461</t>
  </si>
  <si>
    <t>Road rear of 56/58</t>
  </si>
  <si>
    <t>RE110462</t>
  </si>
  <si>
    <t>XX044-3900032464</t>
  </si>
  <si>
    <t>RE110814</t>
  </si>
  <si>
    <t>BLACKHALL COLLIERY TENTH STREET</t>
  </si>
  <si>
    <t>BLACKHALL COLLIERY</t>
  </si>
  <si>
    <t>XX044-3900032599</t>
  </si>
  <si>
    <t>RE111123</t>
  </si>
  <si>
    <t xml:space="preserve">10 Newgate St </t>
  </si>
  <si>
    <t>BISHOP AUCKLAND NEWGATE STREET</t>
  </si>
  <si>
    <t>DL14 7EG</t>
  </si>
  <si>
    <t>RE111124</t>
  </si>
  <si>
    <t>RE111125</t>
  </si>
  <si>
    <t>RE110910</t>
  </si>
  <si>
    <t>2m rhs gate rear 4</t>
  </si>
  <si>
    <t>RE110911</t>
  </si>
  <si>
    <t>3m rhs gate rear 4</t>
  </si>
  <si>
    <t>XX046-3900032736</t>
  </si>
  <si>
    <t>RE110507</t>
  </si>
  <si>
    <t>In the footpath Outside number 33a Barnsley road brierley</t>
  </si>
  <si>
    <t>Barnsley road  33</t>
  </si>
  <si>
    <t>Brierly</t>
  </si>
  <si>
    <t>S72 9JT</t>
  </si>
  <si>
    <t>3900032779/01</t>
  </si>
  <si>
    <t>RE110870</t>
  </si>
  <si>
    <t xml:space="preserve">White swan inn </t>
  </si>
  <si>
    <t xml:space="preserve"> Boroughgate </t>
  </si>
  <si>
    <t xml:space="preserve">Otley </t>
  </si>
  <si>
    <t>XX042-3900032786</t>
  </si>
  <si>
    <t>RE110742</t>
  </si>
  <si>
    <t>No86 morwick road opposite telegraph pole bt 9l1521</t>
  </si>
  <si>
    <t>WARKWORTH MORWICK ROAD</t>
  </si>
  <si>
    <t>WARKWORTH</t>
  </si>
  <si>
    <t>RE110743</t>
  </si>
  <si>
    <t>Verge next to private rd of No86 morwick road opposite telegraph pole bt 9l1521</t>
  </si>
  <si>
    <t>RE110739</t>
  </si>
  <si>
    <t>RE110740</t>
  </si>
  <si>
    <t>Os No84 morwick road opposite telegraph pole bt 9l1521</t>
  </si>
  <si>
    <t>RE110741</t>
  </si>
  <si>
    <t>RE110738</t>
  </si>
  <si>
    <t xml:space="preserve">No86 morwick road opposite telegraph pole bt 9l1521 this excavation to be done 1st if possible </t>
  </si>
  <si>
    <t>XX048-3900032860</t>
  </si>
  <si>
    <t>RE110852</t>
  </si>
  <si>
    <t>rear of number 11</t>
  </si>
  <si>
    <t>HORSFORTH BACK ROSE AVENUE</t>
  </si>
  <si>
    <t>RE110853</t>
  </si>
  <si>
    <t>XX046-3900032917</t>
  </si>
  <si>
    <t>RE110984</t>
  </si>
  <si>
    <t>WAKEFIELD SYCAMORE GROVE</t>
  </si>
  <si>
    <t>RE110985</t>
  </si>
  <si>
    <t>RE110986</t>
  </si>
  <si>
    <t xml:space="preserve">FOOTPATH outside of 15 Sycamore Court </t>
  </si>
  <si>
    <t>RE110987</t>
  </si>
  <si>
    <t xml:space="preserve">road outside of 15 Sycamore grove </t>
  </si>
  <si>
    <t>XX046-3900033061</t>
  </si>
  <si>
    <t>RE111328</t>
  </si>
  <si>
    <t>Drive 71</t>
  </si>
  <si>
    <t>CASTLEFORD HEMSBY ROAD</t>
  </si>
  <si>
    <t>WF105ED</t>
  </si>
  <si>
    <t>XX044-3900033082</t>
  </si>
  <si>
    <t>RE111277</t>
  </si>
  <si>
    <t>22manlees terrace skelton green</t>
  </si>
  <si>
    <t>SKELTON GREEN MANLESS TERRACE</t>
  </si>
  <si>
    <t>SKELTON GREEN</t>
  </si>
  <si>
    <t>ts122dq</t>
  </si>
  <si>
    <t>RE110611</t>
  </si>
  <si>
    <t xml:space="preserve">37 Shirley Close </t>
  </si>
  <si>
    <t xml:space="preserve"> 37 Shirley Close </t>
  </si>
  <si>
    <t xml:space="preserve">Evenwood </t>
  </si>
  <si>
    <t>DL14 9RQ</t>
  </si>
  <si>
    <t>RE110613</t>
  </si>
  <si>
    <t>RE110614</t>
  </si>
  <si>
    <t>XX044-3900033373</t>
  </si>
  <si>
    <t>RE110790</t>
  </si>
  <si>
    <t>On hammerhead in road</t>
  </si>
  <si>
    <t>HILTON 36 FIR TREE CLOSE</t>
  </si>
  <si>
    <t>HILTON</t>
  </si>
  <si>
    <t>TS15 9JZ</t>
  </si>
  <si>
    <t>RE110794</t>
  </si>
  <si>
    <t>RE110792</t>
  </si>
  <si>
    <t>At top of garden</t>
  </si>
  <si>
    <t>RE110793</t>
  </si>
  <si>
    <t>RE110789</t>
  </si>
  <si>
    <t>Footpath outside no36</t>
  </si>
  <si>
    <t>RE110791</t>
  </si>
  <si>
    <t>Footpath at end of road</t>
  </si>
  <si>
    <t>XX044-3900033564</t>
  </si>
  <si>
    <t>RE110645</t>
  </si>
  <si>
    <t xml:space="preserve">Drive </t>
  </si>
  <si>
    <t>MIDDLESBROUGH 29 OLDFORD CRESCENT</t>
  </si>
  <si>
    <t>RE110646</t>
  </si>
  <si>
    <t>RE110647</t>
  </si>
  <si>
    <t>RE110644</t>
  </si>
  <si>
    <t>Drive and footpath outside 29</t>
  </si>
  <si>
    <t>XX046-3900033807</t>
  </si>
  <si>
    <t>RE110641</t>
  </si>
  <si>
    <t>Hu17 7rq 1 canada drive</t>
  </si>
  <si>
    <t>CHERRY BURTON MAIN STREET</t>
  </si>
  <si>
    <t>HU17 7RQ</t>
  </si>
  <si>
    <t>RE110642</t>
  </si>
  <si>
    <t>Hu17 7rq 1 canada drive cherry burton</t>
  </si>
  <si>
    <t>RE110639</t>
  </si>
  <si>
    <t>Hu17 7rq 1 canada drive cherry burton.</t>
  </si>
  <si>
    <t>RE110640</t>
  </si>
  <si>
    <t>Hu17 7rq</t>
  </si>
  <si>
    <t>XX042-3900034223</t>
  </si>
  <si>
    <t>RE110942</t>
  </si>
  <si>
    <t>KILLINGWORTH HALLINGTON MEWS</t>
  </si>
  <si>
    <t>NE126UE</t>
  </si>
  <si>
    <t>XX057-5100002521</t>
  </si>
  <si>
    <t>RE110728</t>
  </si>
  <si>
    <t>Carriageway outside no 8</t>
  </si>
  <si>
    <t>BRADFORD CLAREMONT</t>
  </si>
  <si>
    <t>RE110838</t>
  </si>
  <si>
    <t>O.s mosque</t>
  </si>
  <si>
    <t>XX051-5100006176</t>
  </si>
  <si>
    <t>RE110473</t>
  </si>
  <si>
    <t>in garden of no20</t>
  </si>
  <si>
    <t>KESWICK HEADS ROAD</t>
  </si>
  <si>
    <t>ca125ex</t>
  </si>
  <si>
    <t>XX052-5100006681</t>
  </si>
  <si>
    <t>RC101862</t>
  </si>
  <si>
    <t>Behind Kerbs</t>
  </si>
  <si>
    <t>WALKER WALKER ROAD</t>
  </si>
  <si>
    <t xml:space="preserve">NE6 2ES </t>
  </si>
  <si>
    <t>RE111128</t>
  </si>
  <si>
    <t>in footpath outside 134</t>
  </si>
  <si>
    <t>RE110827</t>
  </si>
  <si>
    <t>in road outside number 124</t>
  </si>
  <si>
    <t>RE110828</t>
  </si>
  <si>
    <t>in road  outside number 120</t>
  </si>
  <si>
    <t>RE110829</t>
  </si>
  <si>
    <t>in road outside number 118</t>
  </si>
  <si>
    <t>RE111129</t>
  </si>
  <si>
    <t>in road outside number 134</t>
  </si>
  <si>
    <t>RE111130</t>
  </si>
  <si>
    <t>in footpath outside number 134</t>
  </si>
  <si>
    <t>RE111131</t>
  </si>
  <si>
    <t>in road outside numbers 114 and 116</t>
  </si>
  <si>
    <t>RE111259</t>
  </si>
  <si>
    <t>Outside 126-128</t>
  </si>
  <si>
    <t>RE110669</t>
  </si>
  <si>
    <t>Rear garden of no 15</t>
  </si>
  <si>
    <t xml:space="preserve"> 25 Everest Avenue </t>
  </si>
  <si>
    <t>BD181JX</t>
  </si>
  <si>
    <t>RE111091</t>
  </si>
  <si>
    <t>RE111092</t>
  </si>
  <si>
    <t>XX053-5100026561</t>
  </si>
  <si>
    <t>RE111344</t>
  </si>
  <si>
    <t xml:space="preserve">In verge woodland next to bridge past petrol station on opposite side </t>
  </si>
  <si>
    <t>BOURNMOOR CHESTER ROAD</t>
  </si>
  <si>
    <t>BOURNMOOR</t>
  </si>
  <si>
    <t>RE111001</t>
  </si>
  <si>
    <t>ROAD OPP ENTRANCE TO LANCHESTER RISE LANCHESTER BANK</t>
  </si>
  <si>
    <t>RE110993</t>
  </si>
  <si>
    <t>jct of red lonning</t>
  </si>
  <si>
    <t>XX053-5100035318</t>
  </si>
  <si>
    <t>RE110746</t>
  </si>
  <si>
    <t xml:space="preserve">Thinford rd junction station rd </t>
  </si>
  <si>
    <t>METAL BRIDGE C69 (FROM THINFORD ROAD JUNC TO STATION ROAD ROUNDABOUT)</t>
  </si>
  <si>
    <t>METAL BRIDGE</t>
  </si>
  <si>
    <t>RE110747</t>
  </si>
  <si>
    <t>Thinford rd junction of station rd 30m from gov house 100m from old mill pub</t>
  </si>
  <si>
    <t>RE110745</t>
  </si>
  <si>
    <t>Junction thinford rd / station rd metal bridge durham dh65nx</t>
  </si>
  <si>
    <t>RE110921</t>
  </si>
  <si>
    <t>RE110922</t>
  </si>
  <si>
    <t>RE110484</t>
  </si>
  <si>
    <t>A64 junction with Scholes lane</t>
  </si>
  <si>
    <t>RE110485</t>
  </si>
  <si>
    <t>XX054-5100037010</t>
  </si>
  <si>
    <t>RE110816</t>
  </si>
  <si>
    <t>verge</t>
  </si>
  <si>
    <t xml:space="preserve">Thornaby Ingleby Way / Thornaby Road </t>
  </si>
  <si>
    <t>ts170rw</t>
  </si>
  <si>
    <t>XX055-5100037111</t>
  </si>
  <si>
    <t>RE110504</t>
  </si>
  <si>
    <t>Fp os hospital</t>
  </si>
  <si>
    <t>XX052-5100037576</t>
  </si>
  <si>
    <t>RE110871</t>
  </si>
  <si>
    <t xml:space="preserve">Outside number 1 redburn crescent </t>
  </si>
  <si>
    <t>ACOMB REDBURN CRESCENT</t>
  </si>
  <si>
    <t>NE464QZ</t>
  </si>
  <si>
    <t>RE110872</t>
  </si>
  <si>
    <t>RE110873</t>
  </si>
  <si>
    <t>RE110874</t>
  </si>
  <si>
    <t xml:space="preserve">Outside number 1 </t>
  </si>
  <si>
    <t>RE110875</t>
  </si>
  <si>
    <t>RE110876</t>
  </si>
  <si>
    <t>XX054-5100037825</t>
  </si>
  <si>
    <t>RE110944</t>
  </si>
  <si>
    <t>The glebe outside hanover point</t>
  </si>
  <si>
    <t>NORTON THE GLEBE</t>
  </si>
  <si>
    <t>RE110767</t>
  </si>
  <si>
    <t xml:space="preserve">Footpath through bollards at top Station Road by bridge </t>
  </si>
  <si>
    <t>XX057-5100039137</t>
  </si>
  <si>
    <t>RE110465</t>
  </si>
  <si>
    <t>In road opposite junction with Maxwell road</t>
  </si>
  <si>
    <t>BURLEY WOODHEAD HANGINGSTONE ROAD</t>
  </si>
  <si>
    <t>BURLEY WOODHEAD</t>
  </si>
  <si>
    <t>LS298RR</t>
  </si>
  <si>
    <t>RE110466</t>
  </si>
  <si>
    <t xml:space="preserve">Road opposite junction with Maxwell road </t>
  </si>
  <si>
    <t>XX053-5100039208</t>
  </si>
  <si>
    <t>RE110905</t>
  </si>
  <si>
    <t>In road at side of 22 rainton street seaham. At corner of junction</t>
  </si>
  <si>
    <t>SEAHAM RAINTON STREET</t>
  </si>
  <si>
    <t>XX057-5100039297</t>
  </si>
  <si>
    <t>RE110894</t>
  </si>
  <si>
    <t xml:space="preserve">Footpath os Bradford Grammar school Keighley Road </t>
  </si>
  <si>
    <t>FRIZINGHALL KEIGHLEY ROAD</t>
  </si>
  <si>
    <t>FRIZINGHALL</t>
  </si>
  <si>
    <t>XX053-5100039352</t>
  </si>
  <si>
    <t>RE111211</t>
  </si>
  <si>
    <t>Durham road opp 28  in road. Near esso petrol station durham road sunderland</t>
  </si>
  <si>
    <t>SUNDERLAND DURHAM ROAD</t>
  </si>
  <si>
    <t>SR3 4AH</t>
  </si>
  <si>
    <t>RE111212</t>
  </si>
  <si>
    <t>10m down from bus stop at junction barnes park road/durham road sunderland. (Opp side of road to 3 humbledon park)</t>
  </si>
  <si>
    <t>RE111213</t>
  </si>
  <si>
    <t>RE111214</t>
  </si>
  <si>
    <t>5100039687/A</t>
  </si>
  <si>
    <t>RE110935</t>
  </si>
  <si>
    <t>The school house ( burton road)</t>
  </si>
  <si>
    <t xml:space="preserve"> 34Moleacroft Road </t>
  </si>
  <si>
    <t>HI17</t>
  </si>
  <si>
    <t>RE110930</t>
  </si>
  <si>
    <t>Os 34</t>
  </si>
  <si>
    <t>RE110931</t>
  </si>
  <si>
    <t>Opp 34</t>
  </si>
  <si>
    <t>RE110932</t>
  </si>
  <si>
    <t>RE110933</t>
  </si>
  <si>
    <t>RE110934</t>
  </si>
  <si>
    <t>RE110936</t>
  </si>
  <si>
    <t xml:space="preserve">Os the school house </t>
  </si>
  <si>
    <t>XX058-5100039778</t>
  </si>
  <si>
    <t>RE110975</t>
  </si>
  <si>
    <t xml:space="preserve">opposite mg access </t>
  </si>
  <si>
    <t>HORSFORTH HAWKSWORTH ROAD</t>
  </si>
  <si>
    <t>RE110976</t>
  </si>
  <si>
    <t xml:space="preserve">outside mg access </t>
  </si>
  <si>
    <t>XX057-5100040057</t>
  </si>
  <si>
    <t>RE110782</t>
  </si>
  <si>
    <t>Os27</t>
  </si>
  <si>
    <t xml:space="preserve"> Ashbourne Gardens </t>
  </si>
  <si>
    <t>RE110783</t>
  </si>
  <si>
    <t>Od27</t>
  </si>
  <si>
    <t>XX054-5100040199</t>
  </si>
  <si>
    <t>RE111134</t>
  </si>
  <si>
    <t xml:space="preserve">43 frenchgate Richmond </t>
  </si>
  <si>
    <t>RE111132</t>
  </si>
  <si>
    <t>RE111133</t>
  </si>
  <si>
    <t>RE110826</t>
  </si>
  <si>
    <t>43 frenchgate richmond</t>
  </si>
  <si>
    <t>XX058-5100040202</t>
  </si>
  <si>
    <t>RE110565</t>
  </si>
  <si>
    <t>no62</t>
  </si>
  <si>
    <t>GLEDHOW DAVIES AVENUE</t>
  </si>
  <si>
    <t>RE110566</t>
  </si>
  <si>
    <t>XX055-5100040204</t>
  </si>
  <si>
    <t>RE111023</t>
  </si>
  <si>
    <t>In road os 58</t>
  </si>
  <si>
    <t>BRIDLINGTON NORTH STREET</t>
  </si>
  <si>
    <t>RE110730</t>
  </si>
  <si>
    <t>Footway fron no 15</t>
  </si>
  <si>
    <t>Coppice Close  15</t>
  </si>
  <si>
    <t>YO323RR</t>
  </si>
  <si>
    <t>XX058-5100040248</t>
  </si>
  <si>
    <t>RE110382</t>
  </si>
  <si>
    <t>SHADWELL STRICKLAND AVENUE</t>
  </si>
  <si>
    <t>XX058-5100040463</t>
  </si>
  <si>
    <t>RE110717</t>
  </si>
  <si>
    <t>YEADON WHACK HOUSE LANE</t>
  </si>
  <si>
    <t>RE110718</t>
  </si>
  <si>
    <t>RE110719</t>
  </si>
  <si>
    <t>Footpath outside 11</t>
  </si>
  <si>
    <t>XX054-5100040806</t>
  </si>
  <si>
    <t>RE110665</t>
  </si>
  <si>
    <t>71 Coniston Road Middlesbrough
TS6 7QW</t>
  </si>
  <si>
    <t>GRANGETOWN CONISTON ROAD</t>
  </si>
  <si>
    <t>XX059-5100040830</t>
  </si>
  <si>
    <t>RE110691</t>
  </si>
  <si>
    <t xml:space="preserve">In footpath near bridge </t>
  </si>
  <si>
    <t>TODMORDEN BURNLEY ROAD</t>
  </si>
  <si>
    <t>OL14 8LF</t>
  </si>
  <si>
    <t>RE110692</t>
  </si>
  <si>
    <t>In carriageway near bridge</t>
  </si>
  <si>
    <t>RE110693</t>
  </si>
  <si>
    <t>In road near jnc of pudsey road</t>
  </si>
  <si>
    <t>XX052-5100040967</t>
  </si>
  <si>
    <t>RE111015</t>
  </si>
  <si>
    <t xml:space="preserve">Footpath o/s The Bridge PH Front Street Annitsford  </t>
  </si>
  <si>
    <t>ANNITSFORD FRONT STREET</t>
  </si>
  <si>
    <t>ANNITSFORD</t>
  </si>
  <si>
    <t>NE23 7QS</t>
  </si>
  <si>
    <t>XX052-5100040976</t>
  </si>
  <si>
    <t>RE111043</t>
  </si>
  <si>
    <t xml:space="preserve">Opposite number 13 </t>
  </si>
  <si>
    <t>KENTON BRIGHAM AVENUE</t>
  </si>
  <si>
    <t xml:space="preserve">NE3 4PN </t>
  </si>
  <si>
    <t>XX055-5100041024</t>
  </si>
  <si>
    <t>RE110663</t>
  </si>
  <si>
    <t>Road outside 47</t>
  </si>
  <si>
    <t>RIPON BORRAGE LANE</t>
  </si>
  <si>
    <t>RE110764</t>
  </si>
  <si>
    <t>In front garden of number 21</t>
  </si>
  <si>
    <t xml:space="preserve"> 21 Leaholme Terrace</t>
  </si>
  <si>
    <t>TS274AF</t>
  </si>
  <si>
    <t>RE110763</t>
  </si>
  <si>
    <t>Down side of property number 21</t>
  </si>
  <si>
    <t>XX052-5100041182</t>
  </si>
  <si>
    <t>RE111233</t>
  </si>
  <si>
    <t>To The rear of post office on church walk</t>
  </si>
  <si>
    <t>WALKER BERRY CLOSE</t>
  </si>
  <si>
    <t>NE6 3DW</t>
  </si>
  <si>
    <t>RE111234</t>
  </si>
  <si>
    <t>To The rear of the post office on church walk</t>
  </si>
  <si>
    <t>XX056-5100041232</t>
  </si>
  <si>
    <t>RE110445</t>
  </si>
  <si>
    <t>Footpath outside no 36</t>
  </si>
  <si>
    <t>KINGSTON UPON HULL CAVENDISH ROAD</t>
  </si>
  <si>
    <t>XX054-5100041389</t>
  </si>
  <si>
    <t>RE111095</t>
  </si>
  <si>
    <t>Front of no 6</t>
  </si>
  <si>
    <t>Thickley Tce  6  Ferens Tce</t>
  </si>
  <si>
    <t>DL14 2LJ</t>
  </si>
  <si>
    <t>RE111096</t>
  </si>
  <si>
    <t>RE110218</t>
  </si>
  <si>
    <t xml:space="preserve">In garden at the front of No139 Grasmere Avenue </t>
  </si>
  <si>
    <t>Grasmere Avenue 139</t>
  </si>
  <si>
    <t>CA14 3LN</t>
  </si>
  <si>
    <t>XX058-5100041568</t>
  </si>
  <si>
    <t>RE110404</t>
  </si>
  <si>
    <t xml:space="preserve">Carriageway of cookridge lane </t>
  </si>
  <si>
    <t>XX052-5100041639</t>
  </si>
  <si>
    <t>RE110815</t>
  </si>
  <si>
    <t>Dovecrest  30</t>
  </si>
  <si>
    <t>NE287ER</t>
  </si>
  <si>
    <t>XX051-5100041727</t>
  </si>
  <si>
    <t>RE110723</t>
  </si>
  <si>
    <t>WETHERAL GREENACRES</t>
  </si>
  <si>
    <t>WETHERAL</t>
  </si>
  <si>
    <t>RE110965</t>
  </si>
  <si>
    <t>XX059-5100041896</t>
  </si>
  <si>
    <t>RE110775</t>
  </si>
  <si>
    <t>Side of 13 front of wooden gate</t>
  </si>
  <si>
    <t>SOUTHOWRAM LAW LANE</t>
  </si>
  <si>
    <t>HX3 9QU</t>
  </si>
  <si>
    <t>RE110774</t>
  </si>
  <si>
    <t>Outside papa jews</t>
  </si>
  <si>
    <t>RE110980</t>
  </si>
  <si>
    <t>Footpath outside number 19</t>
  </si>
  <si>
    <t>RE110981</t>
  </si>
  <si>
    <t>Carriageway outside number 17</t>
  </si>
  <si>
    <t>RE111154</t>
  </si>
  <si>
    <t>Footpath o/s 520 Welbeck Road Walker</t>
  </si>
  <si>
    <t>RE111156</t>
  </si>
  <si>
    <t>XX052-5100042062</t>
  </si>
  <si>
    <t>RE110899</t>
  </si>
  <si>
    <t>Side rd off gt n.road</t>
  </si>
  <si>
    <t>Great North Rd Between Playing Fields</t>
  </si>
  <si>
    <t>NE2 3AE</t>
  </si>
  <si>
    <t>RE110900</t>
  </si>
  <si>
    <t>Gt n.rd</t>
  </si>
  <si>
    <t>RE110901</t>
  </si>
  <si>
    <t>RE110902</t>
  </si>
  <si>
    <t>RE110903</t>
  </si>
  <si>
    <t>XX056-5100042089</t>
  </si>
  <si>
    <t>RE110604</t>
  </si>
  <si>
    <t>In footpath o.s no 46</t>
  </si>
  <si>
    <t>XX056-5100042197</t>
  </si>
  <si>
    <t>RE110914</t>
  </si>
  <si>
    <t xml:space="preserve"> Hague Park Coppice</t>
  </si>
  <si>
    <t>WF9 3SU</t>
  </si>
  <si>
    <t>XX051-5100042224</t>
  </si>
  <si>
    <t>RE111093</t>
  </si>
  <si>
    <t>Footpath outside 44</t>
  </si>
  <si>
    <t>CARLISLE HOLMACRES DRIVE</t>
  </si>
  <si>
    <t>XX053-5100042225</t>
  </si>
  <si>
    <t>RE110559</t>
  </si>
  <si>
    <t xml:space="preserve">junction quarryheads lane </t>
  </si>
  <si>
    <t xml:space="preserve"> junction quarryheads lane </t>
  </si>
  <si>
    <t>durham</t>
  </si>
  <si>
    <t>dh13dy</t>
  </si>
  <si>
    <t>RE110560</t>
  </si>
  <si>
    <t>XX055-5100042237</t>
  </si>
  <si>
    <t>RE111017</t>
  </si>
  <si>
    <t>Fp os no 138</t>
  </si>
  <si>
    <t>RE111018</t>
  </si>
  <si>
    <t>Verge os no 138</t>
  </si>
  <si>
    <t>RE111019</t>
  </si>
  <si>
    <t>Rd os no 138</t>
  </si>
  <si>
    <t>XX056-5100042270</t>
  </si>
  <si>
    <t>RE110412</t>
  </si>
  <si>
    <t>Os no 5</t>
  </si>
  <si>
    <t>KINGSTON UPON HULL FPATH AT HAYDOCK GARTH</t>
  </si>
  <si>
    <t>XX053-5100042316</t>
  </si>
  <si>
    <t>RE110531</t>
  </si>
  <si>
    <t>Footpath outside number 71</t>
  </si>
  <si>
    <t>CARRVILLE GRANGE ROAD</t>
  </si>
  <si>
    <t>CARRVILLE</t>
  </si>
  <si>
    <t>RE110532</t>
  </si>
  <si>
    <t>Road outside 71</t>
  </si>
  <si>
    <t>RE110533</t>
  </si>
  <si>
    <t>Footpath outside number 82</t>
  </si>
  <si>
    <t>XX053-5100042317</t>
  </si>
  <si>
    <t>RE110409</t>
  </si>
  <si>
    <t xml:space="preserve">Side of no 15 in footpath </t>
  </si>
  <si>
    <t>Seaview Street  15</t>
  </si>
  <si>
    <t>SR2 9QX</t>
  </si>
  <si>
    <t>XX059-5100042356</t>
  </si>
  <si>
    <t>RE111046</t>
  </si>
  <si>
    <t xml:space="preserve">In road opposite  prospect terrace </t>
  </si>
  <si>
    <t>HIGHTOWN HALIFAX ROAD</t>
  </si>
  <si>
    <t>HIGHTOWN</t>
  </si>
  <si>
    <t>WF156QQ</t>
  </si>
  <si>
    <t>RE111047</t>
  </si>
  <si>
    <t>In carriageway next to lampost 139</t>
  </si>
  <si>
    <t>XX056-5100042366</t>
  </si>
  <si>
    <t>RE110636</t>
  </si>
  <si>
    <t>Footpath outside 68</t>
  </si>
  <si>
    <t>ANLABY SPRINGFIELD WAY</t>
  </si>
  <si>
    <t>RE110631</t>
  </si>
  <si>
    <t xml:space="preserve">Side of 68 behind gate </t>
  </si>
  <si>
    <t>RE110632</t>
  </si>
  <si>
    <t>Infront.of garage no 68</t>
  </si>
  <si>
    <t>RE110633</t>
  </si>
  <si>
    <t xml:space="preserve">Garden of 68 imfromt of garage </t>
  </si>
  <si>
    <t>RE110634</t>
  </si>
  <si>
    <t>Driveway of 68</t>
  </si>
  <si>
    <t>RE110635</t>
  </si>
  <si>
    <t>Footpath outside no 68</t>
  </si>
  <si>
    <t>RE110637</t>
  </si>
  <si>
    <t>XX059-5100042377</t>
  </si>
  <si>
    <t>RE110399</t>
  </si>
  <si>
    <t>Footpath outside 18</t>
  </si>
  <si>
    <t xml:space="preserve"> 18 Chatsworth Terrace</t>
  </si>
  <si>
    <t>WF128JL</t>
  </si>
  <si>
    <t>RE111177</t>
  </si>
  <si>
    <t>Outside mables</t>
  </si>
  <si>
    <t>RE111178</t>
  </si>
  <si>
    <t>Outside mabels</t>
  </si>
  <si>
    <t>RE111179</t>
  </si>
  <si>
    <t>Outside no150</t>
  </si>
  <si>
    <t>RE111180</t>
  </si>
  <si>
    <t>Outside j p news</t>
  </si>
  <si>
    <t>RE111181</t>
  </si>
  <si>
    <t>Outside pub</t>
  </si>
  <si>
    <t>RE111182</t>
  </si>
  <si>
    <t>RE110769</t>
  </si>
  <si>
    <t xml:space="preserve">Driveway outside no 4 </t>
  </si>
  <si>
    <t>RE110770</t>
  </si>
  <si>
    <t>Driveway no 4</t>
  </si>
  <si>
    <t>RE110771</t>
  </si>
  <si>
    <t>Driveway outside no 4</t>
  </si>
  <si>
    <t>RE110772</t>
  </si>
  <si>
    <t>XX058-5100042445</t>
  </si>
  <si>
    <t>RE111003</t>
  </si>
  <si>
    <t>opp 311</t>
  </si>
  <si>
    <t>BELLE ISLE BELLE ISLE ROAD</t>
  </si>
  <si>
    <t>RE111004</t>
  </si>
  <si>
    <t xml:space="preserve">footpath </t>
  </si>
  <si>
    <t>RE111029</t>
  </si>
  <si>
    <t>Footpath outside no.120</t>
  </si>
  <si>
    <t>RE111032</t>
  </si>
  <si>
    <t>Path of no.120</t>
  </si>
  <si>
    <t>RE111033</t>
  </si>
  <si>
    <t>RE111035</t>
  </si>
  <si>
    <t xml:space="preserve">Path of no.120 </t>
  </si>
  <si>
    <t>XX055-5100042478</t>
  </si>
  <si>
    <t>RE110620</t>
  </si>
  <si>
    <t xml:space="preserve">Outside 40 Ridgeway </t>
  </si>
  <si>
    <t>ACOMB RIDGEWAY</t>
  </si>
  <si>
    <t>RE110502</t>
  </si>
  <si>
    <t xml:space="preserve">Rear garden of number 53 Longroyd Terrace </t>
  </si>
  <si>
    <t xml:space="preserve"> 53 Longroyd Terrace </t>
  </si>
  <si>
    <t>LS11 5HJ</t>
  </si>
  <si>
    <t>XX056-5100042537</t>
  </si>
  <si>
    <t>RE110524</t>
  </si>
  <si>
    <t>Outside 42 davidstow close</t>
  </si>
  <si>
    <t xml:space="preserve"> 42 Davidstow Close</t>
  </si>
  <si>
    <t>XX051-5100042546</t>
  </si>
  <si>
    <t>RE110622</t>
  </si>
  <si>
    <t>in back garden of 15</t>
  </si>
  <si>
    <t>WORKINGTON FELL VIEW WALK</t>
  </si>
  <si>
    <t>RE110621</t>
  </si>
  <si>
    <t>o/s no15 in f/path</t>
  </si>
  <si>
    <t>RE110623</t>
  </si>
  <si>
    <t>XX054-5100042548</t>
  </si>
  <si>
    <t>RE110982</t>
  </si>
  <si>
    <t xml:space="preserve">Yatton House Guisborough Road Great Ayton TS9 6QJ </t>
  </si>
  <si>
    <t xml:space="preserve">Guisborough Road  Hatton House </t>
  </si>
  <si>
    <t xml:space="preserve">Great Ayton </t>
  </si>
  <si>
    <t>TS9 6QJ</t>
  </si>
  <si>
    <t>RE111285</t>
  </si>
  <si>
    <t xml:space="preserve">In the front drive of high brow Nineveh lane badsworth WF9 1AP  </t>
  </si>
  <si>
    <t>RE111286</t>
  </si>
  <si>
    <t xml:space="preserve">In the front garden of high brow Nineveh lane badsworth WF9 1AP  </t>
  </si>
  <si>
    <t>RE111287</t>
  </si>
  <si>
    <t>XX054-5100042618</t>
  </si>
  <si>
    <t>RE110528</t>
  </si>
  <si>
    <t xml:space="preserve">O/s 35 in flagged footpath </t>
  </si>
  <si>
    <t>Penrith Rd 35</t>
  </si>
  <si>
    <t>TS3 7LA</t>
  </si>
  <si>
    <t>RE110817</t>
  </si>
  <si>
    <t>Garden of number 65</t>
  </si>
  <si>
    <t>65 Turnsteads Drive</t>
  </si>
  <si>
    <t>Cleckheaton</t>
  </si>
  <si>
    <t>BD19 3UR</t>
  </si>
  <si>
    <t>RE111020</t>
  </si>
  <si>
    <t>XX055-5100042653</t>
  </si>
  <si>
    <t>RE110599</t>
  </si>
  <si>
    <t>Footoarh outside universal tyres</t>
  </si>
  <si>
    <t>HARROGATE CHATSWORTH TERRACE</t>
  </si>
  <si>
    <t>RE110600</t>
  </si>
  <si>
    <t>Outside building next to uni tyres</t>
  </si>
  <si>
    <t>RE110846</t>
  </si>
  <si>
    <t>Drive Way Of no.3</t>
  </si>
  <si>
    <t>Ashdene Grove Drive Way Of No.3</t>
  </si>
  <si>
    <t>RE110847</t>
  </si>
  <si>
    <t>Drive of no.3</t>
  </si>
  <si>
    <t>XX059-5100042831</t>
  </si>
  <si>
    <t>RE110887</t>
  </si>
  <si>
    <t>RASTRICK BROOK GRAIN HILL</t>
  </si>
  <si>
    <t>RASTRICK</t>
  </si>
  <si>
    <t>RE111007</t>
  </si>
  <si>
    <t>RE111008</t>
  </si>
  <si>
    <t>8 garden</t>
  </si>
  <si>
    <t>RE111009</t>
  </si>
  <si>
    <t>In garden</t>
  </si>
  <si>
    <t>XX054-5100042835</t>
  </si>
  <si>
    <t>RE110898</t>
  </si>
  <si>
    <t>Footpath on junction of woodcrest road</t>
  </si>
  <si>
    <t>DARLINGTON RAVENSDALE ROAD</t>
  </si>
  <si>
    <t>XX054-5100042857</t>
  </si>
  <si>
    <t>RE110681</t>
  </si>
  <si>
    <t xml:space="preserve">190 Normanby Rd Middlesbrough </t>
  </si>
  <si>
    <t>Normanby Rd  190</t>
  </si>
  <si>
    <t>TS6 6SW</t>
  </si>
  <si>
    <t>RE110682</t>
  </si>
  <si>
    <t>RE110683</t>
  </si>
  <si>
    <t xml:space="preserve">188 Normanby Rd Middlesbrough </t>
  </si>
  <si>
    <t>RE110684</t>
  </si>
  <si>
    <t>RE110685</t>
  </si>
  <si>
    <t>RE110700</t>
  </si>
  <si>
    <t xml:space="preserve"> Lidgett Hill</t>
  </si>
  <si>
    <t xml:space="preserve">LS8 1PE </t>
  </si>
  <si>
    <t>XX054-5100042900</t>
  </si>
  <si>
    <t>RE110662</t>
  </si>
  <si>
    <t>In front garden number 69 hart lane.</t>
  </si>
  <si>
    <t>HARTLEPOOL HART LANE</t>
  </si>
  <si>
    <t>RE110661</t>
  </si>
  <si>
    <t>In footpath outside number 69 hart lane</t>
  </si>
  <si>
    <t>XX053-5100042953</t>
  </si>
  <si>
    <t>RE110626</t>
  </si>
  <si>
    <t>Verge round back to flats 9 10  11</t>
  </si>
  <si>
    <t>OXCLOSE LANGLEY CLOSE</t>
  </si>
  <si>
    <t>OXCLOSE</t>
  </si>
  <si>
    <t>RE110916</t>
  </si>
  <si>
    <t>Driveway of no 8</t>
  </si>
  <si>
    <t>RE110918</t>
  </si>
  <si>
    <t>Garden of no 3</t>
  </si>
  <si>
    <t>XX054-5100042975</t>
  </si>
  <si>
    <t>RE110638</t>
  </si>
  <si>
    <t>46 Abingdon Road
Middlesbrough
TS1 2DW</t>
  </si>
  <si>
    <t>Abingdon Road 46</t>
  </si>
  <si>
    <t>TS1 2DW</t>
  </si>
  <si>
    <t>RE110988</t>
  </si>
  <si>
    <t>Footway os 85</t>
  </si>
  <si>
    <t>XX052-5100043012</t>
  </si>
  <si>
    <t>RE110648</t>
  </si>
  <si>
    <t xml:space="preserve">Wallsend 18 Farndale </t>
  </si>
  <si>
    <t>NE28 8TH</t>
  </si>
  <si>
    <t>XX059-5100043042</t>
  </si>
  <si>
    <t>RE110649</t>
  </si>
  <si>
    <t>Carriageway outside prop 74</t>
  </si>
  <si>
    <t xml:space="preserve"> 74 Cliff Road</t>
  </si>
  <si>
    <t>Holmfirth</t>
  </si>
  <si>
    <t>XX055-5100043109</t>
  </si>
  <si>
    <t>RE110759</t>
  </si>
  <si>
    <t>Fp opp 47</t>
  </si>
  <si>
    <t>47 Aspin Oval</t>
  </si>
  <si>
    <t>HG5 1EL</t>
  </si>
  <si>
    <t>RE110760</t>
  </si>
  <si>
    <t>Fp no 47</t>
  </si>
  <si>
    <t>XX054-5100043141</t>
  </si>
  <si>
    <t>RE110992</t>
  </si>
  <si>
    <t>4 quarry drive stainton middlesbrough</t>
  </si>
  <si>
    <t>MIDDLESBROUGH QUARRY DRIVE</t>
  </si>
  <si>
    <t>ts89as</t>
  </si>
  <si>
    <t>XX052-5100043150</t>
  </si>
  <si>
    <t>RE110974</t>
  </si>
  <si>
    <t>Opposite 52 brackenfield road</t>
  </si>
  <si>
    <t>SOUTH GOSFORTH BRACKENFIELD ROAD</t>
  </si>
  <si>
    <t>NE3</t>
  </si>
  <si>
    <t>RE110831</t>
  </si>
  <si>
    <t>RE110832</t>
  </si>
  <si>
    <t>29 Strathyrum Drive</t>
  </si>
  <si>
    <t>RE110721</t>
  </si>
  <si>
    <t xml:space="preserve"> 13 Rowantree Avenue </t>
  </si>
  <si>
    <t xml:space="preserve">Baildon </t>
  </si>
  <si>
    <t>BD17 5LQ</t>
  </si>
  <si>
    <t>RE110722</t>
  </si>
  <si>
    <t>XX052-5100043205</t>
  </si>
  <si>
    <t>RE111151</t>
  </si>
  <si>
    <t>Footpath outside number 27</t>
  </si>
  <si>
    <t>HOLYWELL DUNSDALE ROAD</t>
  </si>
  <si>
    <t>HOLYWELL</t>
  </si>
  <si>
    <t>XX051-5100043207</t>
  </si>
  <si>
    <t>RE111249</t>
  </si>
  <si>
    <t>PENRITH ASKHAM CRESCENT</t>
  </si>
  <si>
    <t>CA11 8DN</t>
  </si>
  <si>
    <t>XX055-5100043221</t>
  </si>
  <si>
    <t>RE110666</t>
  </si>
  <si>
    <t>Outside cafe</t>
  </si>
  <si>
    <t xml:space="preserve">Wellington Road  Whites Bakehouse Cafe </t>
  </si>
  <si>
    <t>Bridlington</t>
  </si>
  <si>
    <t>YO15 2BG</t>
  </si>
  <si>
    <t>XX051-5100043237</t>
  </si>
  <si>
    <t>RE110673</t>
  </si>
  <si>
    <t>Opposite the cottage</t>
  </si>
  <si>
    <t>CARLISLE LONGLANDS ROAD</t>
  </si>
  <si>
    <t>RE110672</t>
  </si>
  <si>
    <t>Footpath opposite the cottage</t>
  </si>
  <si>
    <t>RE110957</t>
  </si>
  <si>
    <t>In the front garden of 5Harvest Close Sunderland next to front door</t>
  </si>
  <si>
    <t xml:space="preserve"> 5Harvest Close </t>
  </si>
  <si>
    <t>SR3 2UF</t>
  </si>
  <si>
    <t>RE110765</t>
  </si>
  <si>
    <t>Rear garden no 15</t>
  </si>
  <si>
    <t>Bradford  25 Low Ash Road</t>
  </si>
  <si>
    <t>BD181HZ</t>
  </si>
  <si>
    <t>XX059-5100043287</t>
  </si>
  <si>
    <t>RE110784</t>
  </si>
  <si>
    <t xml:space="preserve"> 19 Inghead Rd</t>
  </si>
  <si>
    <t>HD75DS</t>
  </si>
  <si>
    <t>RE110785</t>
  </si>
  <si>
    <t>RE110786</t>
  </si>
  <si>
    <t>XX053-5100043360</t>
  </si>
  <si>
    <t>RE110796</t>
  </si>
  <si>
    <t>Wellburn Road  41</t>
  </si>
  <si>
    <t>NE371BZ</t>
  </si>
  <si>
    <t>RE110795</t>
  </si>
  <si>
    <t>RE110895</t>
  </si>
  <si>
    <t xml:space="preserve">54 derwent crescent hamsterley </t>
  </si>
  <si>
    <t>RE111041</t>
  </si>
  <si>
    <t xml:space="preserve">inside garden </t>
  </si>
  <si>
    <t xml:space="preserve"> 61 hall lane </t>
  </si>
  <si>
    <t>hg1 3bn</t>
  </si>
  <si>
    <t>RE111042</t>
  </si>
  <si>
    <t>footway</t>
  </si>
  <si>
    <t>XX055-5100043477</t>
  </si>
  <si>
    <t>RE110845</t>
  </si>
  <si>
    <t xml:space="preserve"> 11 POTTERGATE</t>
  </si>
  <si>
    <t>RE110797</t>
  </si>
  <si>
    <t>RE110798</t>
  </si>
  <si>
    <t>RE111068</t>
  </si>
  <si>
    <t>XX058-5100043508</t>
  </si>
  <si>
    <t>RE110844</t>
  </si>
  <si>
    <t>Footpath outside 38-40</t>
  </si>
  <si>
    <t>ROTHWELL CHURCHFIELD GROVE</t>
  </si>
  <si>
    <t>LS26 0LL</t>
  </si>
  <si>
    <t>XX057-5100043532</t>
  </si>
  <si>
    <t>RE110800</t>
  </si>
  <si>
    <t>Footpath at the side of 47</t>
  </si>
  <si>
    <t>Melrose Street  47</t>
  </si>
  <si>
    <t>BD73EW</t>
  </si>
  <si>
    <t>RE110801</t>
  </si>
  <si>
    <t>Footpath side of 47</t>
  </si>
  <si>
    <t>RE110802</t>
  </si>
  <si>
    <t>Alley way rear of 47</t>
  </si>
  <si>
    <t>RE110803</t>
  </si>
  <si>
    <t>Rear garden of 47</t>
  </si>
  <si>
    <t>RE110804</t>
  </si>
  <si>
    <t>RE110805</t>
  </si>
  <si>
    <t>Rear garden 45</t>
  </si>
  <si>
    <t>RE110806</t>
  </si>
  <si>
    <t>Rear garden of 45</t>
  </si>
  <si>
    <t>RE110807</t>
  </si>
  <si>
    <t>RE110808</t>
  </si>
  <si>
    <t>RE110809</t>
  </si>
  <si>
    <t>RE110810</t>
  </si>
  <si>
    <t>RE110811</t>
  </si>
  <si>
    <t>RE110812</t>
  </si>
  <si>
    <t>RE110813</t>
  </si>
  <si>
    <t>XX053-5100043537</t>
  </si>
  <si>
    <t>RE110787</t>
  </si>
  <si>
    <t xml:space="preserve"> 8 pont view</t>
  </si>
  <si>
    <t>consett</t>
  </si>
  <si>
    <t>dh86jd</t>
  </si>
  <si>
    <t>RE110780</t>
  </si>
  <si>
    <t>Gardens of flats</t>
  </si>
  <si>
    <t>George Street 18 Firth House</t>
  </si>
  <si>
    <t>WF1 1LJ</t>
  </si>
  <si>
    <t>RE110781</t>
  </si>
  <si>
    <t>Garden of flats</t>
  </si>
  <si>
    <t>XX059-5100043636</t>
  </si>
  <si>
    <t>RE110906</t>
  </si>
  <si>
    <t xml:space="preserve">Outside 43 </t>
  </si>
  <si>
    <t>HOLMFIELD 43 BEECHWOOD ROAD</t>
  </si>
  <si>
    <t>HOLMFIELD</t>
  </si>
  <si>
    <t>HX29AR</t>
  </si>
  <si>
    <t>RE110907</t>
  </si>
  <si>
    <t>Outside 43</t>
  </si>
  <si>
    <t>RE110909</t>
  </si>
  <si>
    <t>Rear of prop 43</t>
  </si>
  <si>
    <t>RE110908</t>
  </si>
  <si>
    <t>Prop 43</t>
  </si>
  <si>
    <t>XX054-5100043648</t>
  </si>
  <si>
    <t>RE110877</t>
  </si>
  <si>
    <t>Side of 290</t>
  </si>
  <si>
    <t xml:space="preserve">290 Headley Close </t>
  </si>
  <si>
    <t xml:space="preserve">Newton Ayecliffe </t>
  </si>
  <si>
    <t>DL5</t>
  </si>
  <si>
    <t>RE110878</t>
  </si>
  <si>
    <t>Left of gate .2</t>
  </si>
  <si>
    <t>RE110788</t>
  </si>
  <si>
    <t>Garden of 58</t>
  </si>
  <si>
    <t xml:space="preserve"> 58 Hillcrest Avenue</t>
  </si>
  <si>
    <t>LS74ED</t>
  </si>
  <si>
    <t>XX058-5100043784</t>
  </si>
  <si>
    <t>RE110923</t>
  </si>
  <si>
    <t>KIRKSTALL VESPER GATE MOUNT</t>
  </si>
  <si>
    <t>RE110883</t>
  </si>
  <si>
    <t>garden of 17</t>
  </si>
  <si>
    <t xml:space="preserve">17 west lea crescent </t>
  </si>
  <si>
    <t>ls197ee</t>
  </si>
  <si>
    <t>RE110884</t>
  </si>
  <si>
    <t>RE111150</t>
  </si>
  <si>
    <t>in garden of 26</t>
  </si>
  <si>
    <t>RE111077</t>
  </si>
  <si>
    <t>Prop 10</t>
  </si>
  <si>
    <t>RE111078</t>
  </si>
  <si>
    <t>RE111079</t>
  </si>
  <si>
    <t xml:space="preserve">Rear of prop 1 </t>
  </si>
  <si>
    <t>RE111080</t>
  </si>
  <si>
    <t>RE111081</t>
  </si>
  <si>
    <t>Rear prop 1</t>
  </si>
  <si>
    <t>RE110928</t>
  </si>
  <si>
    <t>Back garden of 208</t>
  </si>
  <si>
    <t xml:space="preserve"> 208 Park Lane </t>
  </si>
  <si>
    <t>BD21 4RH</t>
  </si>
  <si>
    <t>RE110955</t>
  </si>
  <si>
    <t xml:space="preserve">Front garden of 27 Falstead Crescent Sunderland </t>
  </si>
  <si>
    <t xml:space="preserve"> 27 Falstead Crescent</t>
  </si>
  <si>
    <t>SR40AB</t>
  </si>
  <si>
    <t>XX059-5100044140</t>
  </si>
  <si>
    <t>RE111142</t>
  </si>
  <si>
    <t xml:space="preserve">out side Lidl </t>
  </si>
  <si>
    <t>LOWER HOPTON HOPTON LANE</t>
  </si>
  <si>
    <t>LOWER HOPTON</t>
  </si>
  <si>
    <t>RE111143</t>
  </si>
  <si>
    <t>RE111144</t>
  </si>
  <si>
    <t xml:space="preserve">junction of back station lane </t>
  </si>
  <si>
    <t>RE111145</t>
  </si>
  <si>
    <t>XX055-5100044156</t>
  </si>
  <si>
    <t>RE110952</t>
  </si>
  <si>
    <t>HUNTINGTON WRAYS AVENUE</t>
  </si>
  <si>
    <t>XX053-5100044457</t>
  </si>
  <si>
    <t>RE111013</t>
  </si>
  <si>
    <t>ELSTOB COPLEY DRIVE</t>
  </si>
  <si>
    <t>ELSTOB</t>
  </si>
  <si>
    <t>SR3 1PQ</t>
  </si>
  <si>
    <t>RE111014</t>
  </si>
  <si>
    <t>RE111027</t>
  </si>
  <si>
    <t>Outside 67</t>
  </si>
  <si>
    <t>RE111028</t>
  </si>
  <si>
    <t>XX054-5100044616</t>
  </si>
  <si>
    <t>RE111250</t>
  </si>
  <si>
    <t xml:space="preserve">1 Laurel Road Redcar </t>
  </si>
  <si>
    <t>Laurel Road  1</t>
  </si>
  <si>
    <t xml:space="preserve">Redcar </t>
  </si>
  <si>
    <t>TS10 3PW</t>
  </si>
  <si>
    <t>RE111251</t>
  </si>
  <si>
    <t>XX058-5100044617</t>
  </si>
  <si>
    <t>RE111119</t>
  </si>
  <si>
    <t>Verge outside number 9</t>
  </si>
  <si>
    <t xml:space="preserve"> 9 Cottingley Road</t>
  </si>
  <si>
    <t xml:space="preserve">LS11 OJU </t>
  </si>
  <si>
    <t>RE111120</t>
  </si>
  <si>
    <t>Outside number 9</t>
  </si>
  <si>
    <t>RE111121</t>
  </si>
  <si>
    <t>XX056-5100044679</t>
  </si>
  <si>
    <t>RE111036</t>
  </si>
  <si>
    <t>Flagged ftway o/s 36</t>
  </si>
  <si>
    <t>Hunt street 36</t>
  </si>
  <si>
    <t>WF10 2LR</t>
  </si>
  <si>
    <t>RE111126</t>
  </si>
  <si>
    <t>outside number 3</t>
  </si>
  <si>
    <t xml:space="preserve"> prospect view </t>
  </si>
  <si>
    <t xml:space="preserve">parlay bridge </t>
  </si>
  <si>
    <t>hg3 5hh</t>
  </si>
  <si>
    <t>RE111074</t>
  </si>
  <si>
    <t>Rear of market cross shopping centre 461399/432260</t>
  </si>
  <si>
    <t>Access Through Carpark Rear Of Market Cross Shopping Centre</t>
  </si>
  <si>
    <t>YO84JS</t>
  </si>
  <si>
    <t>RE111232</t>
  </si>
  <si>
    <t>Road outside 17 sage and serenity</t>
  </si>
  <si>
    <t>RE111260</t>
  </si>
  <si>
    <t>Front garden 281</t>
  </si>
  <si>
    <t xml:space="preserve">Grovehill Road 281 </t>
  </si>
  <si>
    <t>RE110352</t>
  </si>
  <si>
    <t>Rear garden no51</t>
  </si>
  <si>
    <t>XX058-5200012970</t>
  </si>
  <si>
    <t>RE111291</t>
  </si>
  <si>
    <t xml:space="preserve">Lindale </t>
  </si>
  <si>
    <t>SCARCROFT LING LANE</t>
  </si>
  <si>
    <t>RE111292</t>
  </si>
  <si>
    <t>RE107779</t>
  </si>
  <si>
    <t>RE107780</t>
  </si>
  <si>
    <t>RE110963</t>
  </si>
  <si>
    <t>S/o 47</t>
  </si>
  <si>
    <t>Bolehillpark 47</t>
  </si>
  <si>
    <t>HD6 2RS</t>
  </si>
  <si>
    <t>XX052-5200016285</t>
  </si>
  <si>
    <t>RE110426</t>
  </si>
  <si>
    <t>BYKER BAMBURGH TERRACE</t>
  </si>
  <si>
    <t>NE6 2HG</t>
  </si>
  <si>
    <t>XX052-5200016298</t>
  </si>
  <si>
    <t>RE110989</t>
  </si>
  <si>
    <t>BYKER HEADLAM STREET</t>
  </si>
  <si>
    <t>NE6 2LG</t>
  </si>
  <si>
    <t>RE110990</t>
  </si>
  <si>
    <t>RE110991</t>
  </si>
  <si>
    <t>XX052-5200016422</t>
  </si>
  <si>
    <t>RE111219</t>
  </si>
  <si>
    <t>Rear of 4 dibley</t>
  </si>
  <si>
    <t>BYKER DIBLEY STREET</t>
  </si>
  <si>
    <t>NE6 1RA</t>
  </si>
  <si>
    <t>XX052-5200018343</t>
  </si>
  <si>
    <t>RE110627</t>
  </si>
  <si>
    <t>Fpath opp gas gov</t>
  </si>
  <si>
    <t>Wideopen Sandy Lane</t>
  </si>
  <si>
    <t>NE136D</t>
  </si>
  <si>
    <t>RE110628</t>
  </si>
  <si>
    <t>Opp gas gov</t>
  </si>
  <si>
    <t>RE110629</t>
  </si>
  <si>
    <t>Fpath opp gov</t>
  </si>
  <si>
    <t>RE110630</t>
  </si>
  <si>
    <t xml:space="preserve">Fpath opp gas gov </t>
  </si>
  <si>
    <t>XX059-5200029101</t>
  </si>
  <si>
    <t>RE110690</t>
  </si>
  <si>
    <t>HALIFAX BACK CAVENDISH TERRACE</t>
  </si>
  <si>
    <t>XX053-5200032897</t>
  </si>
  <si>
    <t>RE110624</t>
  </si>
  <si>
    <t>Outside 239</t>
  </si>
  <si>
    <t>SOUTH SHIELDS REAR OF 209 TO 249 DEAN ROAD</t>
  </si>
  <si>
    <t>XX058-5200033051</t>
  </si>
  <si>
    <t>RE110449</t>
  </si>
  <si>
    <t>Fp os no 20</t>
  </si>
  <si>
    <t>HUNSLET ARTHINGTON STREET</t>
  </si>
  <si>
    <t>XX058-5200033052</t>
  </si>
  <si>
    <t>RE110664</t>
  </si>
  <si>
    <t xml:space="preserve">footpath outside n.o 67b </t>
  </si>
  <si>
    <t xml:space="preserve">headingley  raglan road </t>
  </si>
  <si>
    <t xml:space="preserve">ls2 9dz </t>
  </si>
  <si>
    <t>XX054-5200033477</t>
  </si>
  <si>
    <t>RE110652</t>
  </si>
  <si>
    <t xml:space="preserve"> 8argyle road grangetown middlesbrough</t>
  </si>
  <si>
    <t>GRANGETOWN ARGYLE ROAD</t>
  </si>
  <si>
    <t>ts67he</t>
  </si>
  <si>
    <t>RE110653</t>
  </si>
  <si>
    <t>8 argyle road grangetown middlesbrough</t>
  </si>
  <si>
    <t>RE110654</t>
  </si>
  <si>
    <t>8 argyle road grangetown.middlesbrough</t>
  </si>
  <si>
    <t>RE110655</t>
  </si>
  <si>
    <t>8 argyle road /junct/westcroft road grangetown middlesbrough</t>
  </si>
  <si>
    <t>RE111024</t>
  </si>
  <si>
    <t>XX054-5200035416</t>
  </si>
  <si>
    <t>RE110679</t>
  </si>
  <si>
    <t xml:space="preserve">Footpath outside 366 Linthorpe Road </t>
  </si>
  <si>
    <t>MIDDLESBROUGH 366 LINTHORPE ROAD</t>
  </si>
  <si>
    <t>XX054-5200035418</t>
  </si>
  <si>
    <t>RE110674</t>
  </si>
  <si>
    <t xml:space="preserve">Junction of Skipton close 4m to the right in footpath </t>
  </si>
  <si>
    <t>FERRYHILL LAMBTON ROAD</t>
  </si>
  <si>
    <t>DL178TB</t>
  </si>
  <si>
    <t>RE110675</t>
  </si>
  <si>
    <t>Junction of skipton close 4m to the right of junction in verge</t>
  </si>
  <si>
    <t>XX053-5200036542</t>
  </si>
  <si>
    <t>RE111067</t>
  </si>
  <si>
    <t>Side no12</t>
  </si>
  <si>
    <t>CHESTER-LE-STREET THE GARDENS</t>
  </si>
  <si>
    <t>XX053-5200037171</t>
  </si>
  <si>
    <t>RE111037</t>
  </si>
  <si>
    <t>rear of family centre</t>
  </si>
  <si>
    <t>TEAMS NORTHUMBERLAND STREET</t>
  </si>
  <si>
    <t>RE111038</t>
  </si>
  <si>
    <t xml:space="preserve">rear of family centre </t>
  </si>
  <si>
    <t>5200039204/01</t>
  </si>
  <si>
    <t>RE111048</t>
  </si>
  <si>
    <t>Opposite 8 dent road</t>
  </si>
  <si>
    <t xml:space="preserve"> Meadow Road</t>
  </si>
  <si>
    <t>CA28 2</t>
  </si>
  <si>
    <t>RC102195</t>
  </si>
  <si>
    <t>Meadow road</t>
  </si>
  <si>
    <t>RE110562</t>
  </si>
  <si>
    <t xml:space="preserve">The co op car park </t>
  </si>
  <si>
    <t xml:space="preserve">Station Ln The Co-op </t>
  </si>
  <si>
    <t xml:space="preserve">Pannal </t>
  </si>
  <si>
    <t>HG31JL</t>
  </si>
  <si>
    <t>XX056-5200039526</t>
  </si>
  <si>
    <t>RE110667</t>
  </si>
  <si>
    <t>In footpath outside unit 11</t>
  </si>
  <si>
    <t>COTTINGHAM STATION ROAD</t>
  </si>
  <si>
    <t>RE110668</t>
  </si>
  <si>
    <t>In road outside unit 11</t>
  </si>
  <si>
    <t>RE110956</t>
  </si>
  <si>
    <t>In garden of 31Smith Street Sunderland</t>
  </si>
  <si>
    <t xml:space="preserve"> 31Smith Street Sunderland</t>
  </si>
  <si>
    <t>SR2 ORG</t>
  </si>
  <si>
    <t>RE110540</t>
  </si>
  <si>
    <t xml:space="preserve">Concept Business Centre </t>
  </si>
  <si>
    <t xml:space="preserve">Kettlestring Ln Concept Business Centre </t>
  </si>
  <si>
    <t>YO304GT</t>
  </si>
  <si>
    <t>XX056-5200040279</t>
  </si>
  <si>
    <t>RE110547</t>
  </si>
  <si>
    <t>Os 12</t>
  </si>
  <si>
    <t>KINGSTON UPON HULL 12 DE GREY STREET</t>
  </si>
  <si>
    <t>RE111064</t>
  </si>
  <si>
    <t>No 10</t>
  </si>
  <si>
    <t xml:space="preserve"> 10 Brookside </t>
  </si>
  <si>
    <t>RE111065</t>
  </si>
  <si>
    <t>RE110835</t>
  </si>
  <si>
    <t>side of property of n.o 8</t>
  </si>
  <si>
    <t xml:space="preserve"> moor allerton gardens </t>
  </si>
  <si>
    <t xml:space="preserve">ls17 6qu </t>
  </si>
  <si>
    <t>RE111070</t>
  </si>
  <si>
    <t xml:space="preserve">Front footpath outside no 19 </t>
  </si>
  <si>
    <t>Wynyard Street 17</t>
  </si>
  <si>
    <t xml:space="preserve">Dunston Gateshead </t>
  </si>
  <si>
    <t>NE11 9NR</t>
  </si>
  <si>
    <t>XX058-5200041995</t>
  </si>
  <si>
    <t>RE110892</t>
  </si>
  <si>
    <t>Footpath os37</t>
  </si>
  <si>
    <t xml:space="preserve"> 37 Parkwood Road </t>
  </si>
  <si>
    <t>RE110915</t>
  </si>
  <si>
    <t>No16.</t>
  </si>
  <si>
    <t xml:space="preserve"> 16 Bullroyd DRIVE.</t>
  </si>
  <si>
    <t>BD8 0AS.</t>
  </si>
  <si>
    <t>XX052-5200042558</t>
  </si>
  <si>
    <t>RE111059</t>
  </si>
  <si>
    <t>At the rear of number 11 headlam street</t>
  </si>
  <si>
    <t>WALKER GRACE STREET</t>
  </si>
  <si>
    <t>RE111060</t>
  </si>
  <si>
    <t>At the rear of 11 headlam street</t>
  </si>
  <si>
    <t>RE111061</t>
  </si>
  <si>
    <t>Rear of number 11 headlam street</t>
  </si>
  <si>
    <t>RE111062</t>
  </si>
  <si>
    <t xml:space="preserve">At the rear 15 headlam street </t>
  </si>
  <si>
    <t>RE111063</t>
  </si>
  <si>
    <t xml:space="preserve">Rear of 15 headlam street </t>
  </si>
  <si>
    <t>RE110680</t>
  </si>
  <si>
    <t xml:space="preserve">In drive of 10 </t>
  </si>
  <si>
    <t xml:space="preserve"> 10 Cherrywood Gardens </t>
  </si>
  <si>
    <t>RC101841</t>
  </si>
  <si>
    <t xml:space="preserve">sherburn  park avenue </t>
  </si>
  <si>
    <t xml:space="preserve">ls25 6ef </t>
  </si>
  <si>
    <t>RE110960</t>
  </si>
  <si>
    <t>rear of 409</t>
  </si>
  <si>
    <t>Wakefield road 409</t>
  </si>
  <si>
    <t>s71 3lt</t>
  </si>
  <si>
    <t>RE110959</t>
  </si>
  <si>
    <t>rear of no 409</t>
  </si>
  <si>
    <t>RE111000</t>
  </si>
  <si>
    <t>XX058-5300003048</t>
  </si>
  <si>
    <t>RE110377</t>
  </si>
  <si>
    <t xml:space="preserve">footpath outside n.o 50 </t>
  </si>
  <si>
    <t>FARNLEY NUTTING GROVE TERRACE</t>
  </si>
  <si>
    <t>FARNLEY</t>
  </si>
  <si>
    <t xml:space="preserve">ls12 5rb </t>
  </si>
  <si>
    <t>RE110839</t>
  </si>
  <si>
    <t>Private footpath behind 3</t>
  </si>
  <si>
    <t>RE110971</t>
  </si>
  <si>
    <t>Driveway of 1</t>
  </si>
  <si>
    <t>XX051-5300003134</t>
  </si>
  <si>
    <t>RE110601</t>
  </si>
  <si>
    <t xml:space="preserve">In footpath outside No52 Elterwater Avenue. </t>
  </si>
  <si>
    <t>WORKINGTON ELTERWATER AVENUE</t>
  </si>
  <si>
    <t>RE110602</t>
  </si>
  <si>
    <t xml:space="preserve">In footpath outside No52 Elterwater Avenue </t>
  </si>
  <si>
    <t>RE110561</t>
  </si>
  <si>
    <t>7 binks fold</t>
  </si>
  <si>
    <t>7 bunks fold</t>
  </si>
  <si>
    <t>bd129ex</t>
  </si>
  <si>
    <t>RE110520</t>
  </si>
  <si>
    <t>Townhead Way 26</t>
  </si>
  <si>
    <t>BD24 9RG</t>
  </si>
  <si>
    <t>RE110521</t>
  </si>
  <si>
    <t>XX052-5300003241</t>
  </si>
  <si>
    <t>RE110513</t>
  </si>
  <si>
    <t xml:space="preserve">Verge oppoaite number 4 the dene ne41 8en </t>
  </si>
  <si>
    <t>WYLAM THE DENE</t>
  </si>
  <si>
    <t>WYLAM</t>
  </si>
  <si>
    <t xml:space="preserve">NE41 8EN </t>
  </si>
  <si>
    <t>RE110514</t>
  </si>
  <si>
    <t>Verge opposite number 4 the dene ne41 8en</t>
  </si>
  <si>
    <t>RE110515</t>
  </si>
  <si>
    <t xml:space="preserve">Garden of number 4 the dene ne41 8en </t>
  </si>
  <si>
    <t>RE110516</t>
  </si>
  <si>
    <t>XX052-5300003259</t>
  </si>
  <si>
    <t>RE110734</t>
  </si>
  <si>
    <t>Footpath outside no 81</t>
  </si>
  <si>
    <t>WALLSEND HOWDON ROAD</t>
  </si>
  <si>
    <t>XX056-5300003340</t>
  </si>
  <si>
    <t>RE110688</t>
  </si>
  <si>
    <t>Garden of no 26</t>
  </si>
  <si>
    <t>GRIMETHORPE CHESTNUT STREET</t>
  </si>
  <si>
    <t>S72 7LQ</t>
  </si>
  <si>
    <t>RE110689</t>
  </si>
  <si>
    <t>Driveway of 26</t>
  </si>
  <si>
    <t>RE110686</t>
  </si>
  <si>
    <t>Footway outside building site</t>
  </si>
  <si>
    <t>RE110687</t>
  </si>
  <si>
    <t>XX055-5300003360</t>
  </si>
  <si>
    <t>RE110731</t>
  </si>
  <si>
    <t xml:space="preserve">Os no 20 </t>
  </si>
  <si>
    <t>OTLEY WHITELEY CROFT</t>
  </si>
  <si>
    <t>LS213JA</t>
  </si>
  <si>
    <t>RE110954</t>
  </si>
  <si>
    <t xml:space="preserve">22 Challener Way </t>
  </si>
  <si>
    <t xml:space="preserve"> 22 Challener Way</t>
  </si>
  <si>
    <t>St Helens</t>
  </si>
  <si>
    <t>DL14 9EH</t>
  </si>
  <si>
    <t>RE110937</t>
  </si>
  <si>
    <t xml:space="preserve"> 36 Eversley Walk </t>
  </si>
  <si>
    <t>RE110953</t>
  </si>
  <si>
    <t>Rear Of 16</t>
  </si>
  <si>
    <t>16 Dale Tce</t>
  </si>
  <si>
    <t>DL159RB</t>
  </si>
  <si>
    <t>RE110425</t>
  </si>
  <si>
    <t>108 Churchill Road
Middlesbrough TS6 9NS</t>
  </si>
  <si>
    <t>Churchill Road 108</t>
  </si>
  <si>
    <t>TS6 9NS</t>
  </si>
  <si>
    <t>XX042-2000085047</t>
  </si>
  <si>
    <t>RE110347</t>
  </si>
  <si>
    <t>Corner ov 49</t>
  </si>
  <si>
    <t>BLAKELAW ROUNDHILL AVENUE</t>
  </si>
  <si>
    <t>RE110348</t>
  </si>
  <si>
    <t>RE110349</t>
  </si>
  <si>
    <t>Owa road from 49</t>
  </si>
  <si>
    <t>XX041-2000087185/01</t>
  </si>
  <si>
    <t>RE110143</t>
  </si>
  <si>
    <t>Outside oak howe</t>
  </si>
  <si>
    <t>Wetheralpastures Oak Howe</t>
  </si>
  <si>
    <t>XX046-2000092737</t>
  </si>
  <si>
    <t>RE110343</t>
  </si>
  <si>
    <t>Plot Adj To 28 flounder hill.ackworth Pontefract wf7 7ht</t>
  </si>
  <si>
    <t>ACKWORTH ANDREWS GROVE</t>
  </si>
  <si>
    <t>WF7 7HT</t>
  </si>
  <si>
    <t>XX046-2000095577</t>
  </si>
  <si>
    <t>RE110286</t>
  </si>
  <si>
    <t>The Acres.rawcliffe Road.airmyn Goole dn14 8jn</t>
  </si>
  <si>
    <t>GOOLE RAWCLIFFE ROAD</t>
  </si>
  <si>
    <t>DN14 8JN</t>
  </si>
  <si>
    <t>RE110060</t>
  </si>
  <si>
    <t xml:space="preserve">In tarmac footpath Cargo fleet rd Middlesbrough  </t>
  </si>
  <si>
    <t xml:space="preserve">North Fleet Ave Milford house Middlesbrough </t>
  </si>
  <si>
    <t>TS39AB</t>
  </si>
  <si>
    <t>RE110061</t>
  </si>
  <si>
    <t xml:space="preserve">Milford house Middlesbrough please </t>
  </si>
  <si>
    <t>RE110062</t>
  </si>
  <si>
    <t>30517198/1</t>
  </si>
  <si>
    <t>RE110341</t>
  </si>
  <si>
    <t>2 North road</t>
  </si>
  <si>
    <t xml:space="preserve"> North Road</t>
  </si>
  <si>
    <t>Ponteland</t>
  </si>
  <si>
    <t>RE110519</t>
  </si>
  <si>
    <t>Rear of 48.</t>
  </si>
  <si>
    <t xml:space="preserve"> 48 Redcar Rd.</t>
  </si>
  <si>
    <t>BD10 0BY.</t>
  </si>
  <si>
    <t>XX048-3900000753</t>
  </si>
  <si>
    <t>RE110567</t>
  </si>
  <si>
    <t xml:space="preserve">adjacent to sub station </t>
  </si>
  <si>
    <t>ADEL SPRING HILL</t>
  </si>
  <si>
    <t>ADEL</t>
  </si>
  <si>
    <t>ls16 8eb</t>
  </si>
  <si>
    <t>RE110414</t>
  </si>
  <si>
    <t>XX044-3900001295</t>
  </si>
  <si>
    <t>RE110196</t>
  </si>
  <si>
    <t>Road opposite office block</t>
  </si>
  <si>
    <t>DARLINGTON BEAUMONT STREET</t>
  </si>
  <si>
    <t>RE110199</t>
  </si>
  <si>
    <t>RE110195</t>
  </si>
  <si>
    <t>Footpath opposite side of road to office block</t>
  </si>
  <si>
    <t>RE110197</t>
  </si>
  <si>
    <t>Footpath outside office block</t>
  </si>
  <si>
    <t>XX044-3900003169</t>
  </si>
  <si>
    <t>RE109906</t>
  </si>
  <si>
    <t>Side of entrance to sportsman pub in road</t>
  </si>
  <si>
    <t>HIGH ETHERLEY A68 (FROM B6282 TOFT HILL LANE JUNC TO B6282 CHURCH STREET JUNC)</t>
  </si>
  <si>
    <t>DL140JE</t>
  </si>
  <si>
    <t>RE109905</t>
  </si>
  <si>
    <t>Left of entrance to the sportsman pub .5 off electric pole</t>
  </si>
  <si>
    <t>RE109907</t>
  </si>
  <si>
    <t xml:space="preserve">Side of entrance to the sportsman pub </t>
  </si>
  <si>
    <t>RE109904</t>
  </si>
  <si>
    <t xml:space="preserve">Outside New Development in verge .2 off footpath </t>
  </si>
  <si>
    <t>RE109908</t>
  </si>
  <si>
    <t>Left Side of bus stop 4m in verge</t>
  </si>
  <si>
    <t>RE109909</t>
  </si>
  <si>
    <t>Left side of bus stop 5m 2m off kerb</t>
  </si>
  <si>
    <t>RE109910</t>
  </si>
  <si>
    <t>Left of bus stop 7m in verge 2m off kerb</t>
  </si>
  <si>
    <t>XX048-3900003563</t>
  </si>
  <si>
    <t>RE110233</t>
  </si>
  <si>
    <t>Next to 406 New house</t>
  </si>
  <si>
    <t>MEANWOOD STONEGATE ROAD</t>
  </si>
  <si>
    <t>MEANWOOD</t>
  </si>
  <si>
    <t>LS17 5BX</t>
  </si>
  <si>
    <t>RE110234</t>
  </si>
  <si>
    <t xml:space="preserve">In footpath next to 406 New house no house number </t>
  </si>
  <si>
    <t>RE110311</t>
  </si>
  <si>
    <t>Down alleyway next to the friary</t>
  </si>
  <si>
    <t>RE110312</t>
  </si>
  <si>
    <t>Down alleyway next to friary</t>
  </si>
  <si>
    <t>RE110537</t>
  </si>
  <si>
    <t>in road outside number 8</t>
  </si>
  <si>
    <t>RE110067</t>
  </si>
  <si>
    <t>Bakers</t>
  </si>
  <si>
    <t xml:space="preserve"> Cross Hills</t>
  </si>
  <si>
    <t>HX11XQ</t>
  </si>
  <si>
    <t>RE110068</t>
  </si>
  <si>
    <t>Barbers</t>
  </si>
  <si>
    <t>RE110069</t>
  </si>
  <si>
    <t>Deli on bridge</t>
  </si>
  <si>
    <t>RE110065</t>
  </si>
  <si>
    <t>Printout</t>
  </si>
  <si>
    <t>RE110066</t>
  </si>
  <si>
    <t>PcxA</t>
  </si>
  <si>
    <t>RE109896</t>
  </si>
  <si>
    <t xml:space="preserve">driveway near the  bottom gate </t>
  </si>
  <si>
    <t>XX045-3900028428</t>
  </si>
  <si>
    <t>RE110350</t>
  </si>
  <si>
    <t xml:space="preserve">footpath bear village </t>
  </si>
  <si>
    <t>STAMFORD BRIDGE LOW CATTON ROAD</t>
  </si>
  <si>
    <t>RE110351</t>
  </si>
  <si>
    <t xml:space="preserve">road opposite </t>
  </si>
  <si>
    <t>RE109922</t>
  </si>
  <si>
    <t xml:space="preserve">Morrisons coquet enterprise park amble </t>
  </si>
  <si>
    <t>RE109923</t>
  </si>
  <si>
    <t>RE109924</t>
  </si>
  <si>
    <t>RE109925</t>
  </si>
  <si>
    <t>XX045-3900028730</t>
  </si>
  <si>
    <t>RE110577</t>
  </si>
  <si>
    <t>Next to bus stop</t>
  </si>
  <si>
    <t>WHITBY UPGANG LANE</t>
  </si>
  <si>
    <t>RE110578</t>
  </si>
  <si>
    <t>RE110579</t>
  </si>
  <si>
    <t>3a The parade</t>
  </si>
  <si>
    <t>XX045-3900028828</t>
  </si>
  <si>
    <t>RE110401</t>
  </si>
  <si>
    <t xml:space="preserve">Private </t>
  </si>
  <si>
    <t>EASINGWOLD UPPLEBY</t>
  </si>
  <si>
    <t>RE110400</t>
  </si>
  <si>
    <t>Footway os 49</t>
  </si>
  <si>
    <t>RE110037</t>
  </si>
  <si>
    <t xml:space="preserve">Palace Road </t>
  </si>
  <si>
    <t>RE110038</t>
  </si>
  <si>
    <t>RE110039</t>
  </si>
  <si>
    <t>RE110040</t>
  </si>
  <si>
    <t>RE110041</t>
  </si>
  <si>
    <t>RE110042</t>
  </si>
  <si>
    <t>RE110597</t>
  </si>
  <si>
    <t>XX044-3900028972</t>
  </si>
  <si>
    <t>RE110487</t>
  </si>
  <si>
    <t>Lhs front of drive</t>
  </si>
  <si>
    <t>WOLSINGHAM   8    LYDGATE LANE</t>
  </si>
  <si>
    <t>DL13 3LF</t>
  </si>
  <si>
    <t>XX045-3900028979</t>
  </si>
  <si>
    <t>RE110419</t>
  </si>
  <si>
    <t>OTLEY WHITELEY CROFT RISE</t>
  </si>
  <si>
    <t>RE109770</t>
  </si>
  <si>
    <t>XX045-3900029121</t>
  </si>
  <si>
    <t>RE110443</t>
  </si>
  <si>
    <t>Fp os 60</t>
  </si>
  <si>
    <t>BISHOPHILL NUNNERY LANE</t>
  </si>
  <si>
    <t>BISHOPHILL</t>
  </si>
  <si>
    <t>XX046-3900029399</t>
  </si>
  <si>
    <t>RE110436</t>
  </si>
  <si>
    <t>REAR OFF 2 PRIORY grange to number 3 PRIORY grange Pontefract wf82nz</t>
  </si>
  <si>
    <t>PONTEFRACT BOX LANE</t>
  </si>
  <si>
    <t>WF82NZ</t>
  </si>
  <si>
    <t>RE110437</t>
  </si>
  <si>
    <t>2 priory  grange Pontefract wf8 2nz</t>
  </si>
  <si>
    <t>RE110438</t>
  </si>
  <si>
    <t xml:space="preserve">2 priory grange Pontefract wf82nz </t>
  </si>
  <si>
    <t>RE110439</t>
  </si>
  <si>
    <t xml:space="preserve">2 priory grange Pontefract  wf82nz </t>
  </si>
  <si>
    <t>RE110440</t>
  </si>
  <si>
    <t>RE110441</t>
  </si>
  <si>
    <t>1 and 2 Priory Grange Pontefract  wf8 2nz</t>
  </si>
  <si>
    <t>RE110442</t>
  </si>
  <si>
    <t xml:space="preserve">1 priory grange Pontefract  wf8 2nz </t>
  </si>
  <si>
    <t>XX046-3900029455</t>
  </si>
  <si>
    <t>RE110365</t>
  </si>
  <si>
    <t>WAKEFIELD BROADWAY</t>
  </si>
  <si>
    <t>WF28LY</t>
  </si>
  <si>
    <t>RE110366</t>
  </si>
  <si>
    <t>RE110367</t>
  </si>
  <si>
    <t>XX046-3900029770</t>
  </si>
  <si>
    <t>RE109855</t>
  </si>
  <si>
    <t>drive of Lavina Lodge</t>
  </si>
  <si>
    <t>SNAITH PONTEFRACT ROAD</t>
  </si>
  <si>
    <t>SNAITH</t>
  </si>
  <si>
    <t>DN149JS</t>
  </si>
  <si>
    <t>RE109856</t>
  </si>
  <si>
    <t xml:space="preserve">FOOTPATH outside of clovelly pontefract road </t>
  </si>
  <si>
    <t>XX045-3900029872</t>
  </si>
  <si>
    <t>RE110173</t>
  </si>
  <si>
    <t>WEST AYTON MILL LANE</t>
  </si>
  <si>
    <t>WEST AYTON</t>
  </si>
  <si>
    <t>RE110174</t>
  </si>
  <si>
    <t>Road outside leaville</t>
  </si>
  <si>
    <t>RE110172</t>
  </si>
  <si>
    <t>Footway outside leaville</t>
  </si>
  <si>
    <t>XX048-3900030028</t>
  </si>
  <si>
    <t>RE109947</t>
  </si>
  <si>
    <t xml:space="preserve">bin yard next to 2a/b </t>
  </si>
  <si>
    <t>BRAMLEY ASHBY CRESCENT</t>
  </si>
  <si>
    <t>ls13 3AE</t>
  </si>
  <si>
    <t>RE109948</t>
  </si>
  <si>
    <t xml:space="preserve">bin yard then along footpath to outside n.o 4 </t>
  </si>
  <si>
    <t>RE109949</t>
  </si>
  <si>
    <t>RE109950</t>
  </si>
  <si>
    <t>XX046-3900030055</t>
  </si>
  <si>
    <t>RE109976</t>
  </si>
  <si>
    <t>Garden 63</t>
  </si>
  <si>
    <t>THORPE WILLOUGHBY DANE AVENUE</t>
  </si>
  <si>
    <t>THORPE WILLOUGHBY</t>
  </si>
  <si>
    <t>YO89NU</t>
  </si>
  <si>
    <t>RE109977</t>
  </si>
  <si>
    <t xml:space="preserve">63 footpath </t>
  </si>
  <si>
    <t>XX045-3900030106</t>
  </si>
  <si>
    <t>RE110022</t>
  </si>
  <si>
    <t>In footway side of 49</t>
  </si>
  <si>
    <t>SCARBOROUGH EASTBOROUGH</t>
  </si>
  <si>
    <t>RE110023</t>
  </si>
  <si>
    <t>Side of 49</t>
  </si>
  <si>
    <t>XX045-3900030161</t>
  </si>
  <si>
    <t>RE110297</t>
  </si>
  <si>
    <t>Opposite 83</t>
  </si>
  <si>
    <t>WESTFIELD ASCOT WAY</t>
  </si>
  <si>
    <t>RE110298</t>
  </si>
  <si>
    <t>Outside 83</t>
  </si>
  <si>
    <t>XX048-3900030187</t>
  </si>
  <si>
    <t>RE110585</t>
  </si>
  <si>
    <t xml:space="preserve">In verge at side of factory </t>
  </si>
  <si>
    <t>HUNSLET FOX WAY</t>
  </si>
  <si>
    <t>RE110591</t>
  </si>
  <si>
    <t>XX042-3900030239</t>
  </si>
  <si>
    <t>RE110568</t>
  </si>
  <si>
    <t>Ta the left ov back doir</t>
  </si>
  <si>
    <t>COLLINGWOOD GRANGE CHESTERHILL</t>
  </si>
  <si>
    <t>RE110569</t>
  </si>
  <si>
    <t>Left ov back door</t>
  </si>
  <si>
    <t>XX046-3900030448</t>
  </si>
  <si>
    <t>RE110372</t>
  </si>
  <si>
    <t xml:space="preserve">Outside 91 a </t>
  </si>
  <si>
    <t>WAKEFIELD KIRKGATE</t>
  </si>
  <si>
    <t>RE110373</t>
  </si>
  <si>
    <t xml:space="preserve">91 a road </t>
  </si>
  <si>
    <t>XX041-3900030858</t>
  </si>
  <si>
    <t>RE110340</t>
  </si>
  <si>
    <t>Verge outside Hill House</t>
  </si>
  <si>
    <t>EAST WOODSIDE THURSBY TO THE A595 VIA WEST CURTHWAITE</t>
  </si>
  <si>
    <t>EAST WOODSIDE</t>
  </si>
  <si>
    <t>RE110427</t>
  </si>
  <si>
    <t>XX041-3900030954</t>
  </si>
  <si>
    <t>RE109590</t>
  </si>
  <si>
    <t>Fp outside 18 crown street</t>
  </si>
  <si>
    <t>COCKERMOUTH CROWN STREET</t>
  </si>
  <si>
    <t>COCKERMOUTH</t>
  </si>
  <si>
    <t>XX043-3900031078</t>
  </si>
  <si>
    <t>RE110253</t>
  </si>
  <si>
    <t>DURHAM CITY CROSSGATE</t>
  </si>
  <si>
    <t>RE110254</t>
  </si>
  <si>
    <t>XX047-3900031100</t>
  </si>
  <si>
    <t>RE110240</t>
  </si>
  <si>
    <t>Back of no 502a</t>
  </si>
  <si>
    <t>THORNTON FIRTH STREET</t>
  </si>
  <si>
    <t>THORNTON</t>
  </si>
  <si>
    <t>RE110239</t>
  </si>
  <si>
    <t>Footpath on firth st</t>
  </si>
  <si>
    <t>XX045-3900031137</t>
  </si>
  <si>
    <t>RE110390</t>
  </si>
  <si>
    <t>SCARBOROUGH FALSGRAVE ROAD</t>
  </si>
  <si>
    <t>RE110391</t>
  </si>
  <si>
    <t>RE110388</t>
  </si>
  <si>
    <t xml:space="preserve">In carriageway </t>
  </si>
  <si>
    <t>RE110389</t>
  </si>
  <si>
    <t>XX042-3900031202</t>
  </si>
  <si>
    <t>RE110580</t>
  </si>
  <si>
    <t>Dmmtpatgwmttggdd number 2</t>
  </si>
  <si>
    <t>JESMOND SANDERSON ROAD</t>
  </si>
  <si>
    <t>NE2 2DR</t>
  </si>
  <si>
    <t>RE110582</t>
  </si>
  <si>
    <t>Footpath outside number 2</t>
  </si>
  <si>
    <t>RE110581</t>
  </si>
  <si>
    <t>Grass verge inside number 2</t>
  </si>
  <si>
    <t>XX044-3900031254</t>
  </si>
  <si>
    <t>RE110448</t>
  </si>
  <si>
    <t xml:space="preserve">Opposite number 6 in footpath </t>
  </si>
  <si>
    <t xml:space="preserve">3a South Road </t>
  </si>
  <si>
    <t>DL140HY</t>
  </si>
  <si>
    <t>RE110359</t>
  </si>
  <si>
    <t xml:space="preserve">Opposite number 5 </t>
  </si>
  <si>
    <t>XX049-3900031462</t>
  </si>
  <si>
    <t>RE110423</t>
  </si>
  <si>
    <t>outside no 5</t>
  </si>
  <si>
    <t>HALIFAX CROSS STREET</t>
  </si>
  <si>
    <t>RE110421</t>
  </si>
  <si>
    <t>RE110422</t>
  </si>
  <si>
    <t>XX046-3900031475</t>
  </si>
  <si>
    <t>RE109934</t>
  </si>
  <si>
    <t>21a Dene Close.hensall Doncaster dn14 0rg</t>
  </si>
  <si>
    <t>HENSALL DENE CLOSE</t>
  </si>
  <si>
    <t>HENSALL</t>
  </si>
  <si>
    <t>DN14 0RG</t>
  </si>
  <si>
    <t>RE109935</t>
  </si>
  <si>
    <t>RE109932</t>
  </si>
  <si>
    <t>RE109933</t>
  </si>
  <si>
    <t>21a Dene Close Kendall Doncaster dn14 0rg</t>
  </si>
  <si>
    <t>XX045-3900031514</t>
  </si>
  <si>
    <t>RE110104</t>
  </si>
  <si>
    <t>Drive of beechroyd</t>
  </si>
  <si>
    <t>BOSTON SPA CLIFFORD ROAD</t>
  </si>
  <si>
    <t>BOSTON SPA</t>
  </si>
  <si>
    <t>RE110543</t>
  </si>
  <si>
    <t>Beechroyd drive</t>
  </si>
  <si>
    <t>XX044-3900031544</t>
  </si>
  <si>
    <t>RE110151</t>
  </si>
  <si>
    <t>Road outside 2 baker st</t>
  </si>
  <si>
    <t>MIDDLESBROUGH 2 BAKER STREET</t>
  </si>
  <si>
    <t>TS1 2JR</t>
  </si>
  <si>
    <t>RE110152</t>
  </si>
  <si>
    <t>Road outside no.2</t>
  </si>
  <si>
    <t>RE110150</t>
  </si>
  <si>
    <t>Rear of no.118-120</t>
  </si>
  <si>
    <t>XX045-3900031627</t>
  </si>
  <si>
    <t>RE110133</t>
  </si>
  <si>
    <t>Drive of 13</t>
  </si>
  <si>
    <t>Fairway  13</t>
  </si>
  <si>
    <t>YO305QA</t>
  </si>
  <si>
    <t>XX044-3900031740</t>
  </si>
  <si>
    <t>RE110549</t>
  </si>
  <si>
    <t xml:space="preserve">64 high riggs barnard castle </t>
  </si>
  <si>
    <t>BARNARD CASTLE HIGH RIGGS</t>
  </si>
  <si>
    <t>BARNARD CASTLE</t>
  </si>
  <si>
    <t>XX042-3900031743</t>
  </si>
  <si>
    <t>RE110335</t>
  </si>
  <si>
    <t>Footpath outside the barber surgeons hall</t>
  </si>
  <si>
    <t>RYE HILL HOUSTON STREET</t>
  </si>
  <si>
    <t>RYE HILL</t>
  </si>
  <si>
    <t>NE4 6EE</t>
  </si>
  <si>
    <t>XX042-3900031787</t>
  </si>
  <si>
    <t>RE110129</t>
  </si>
  <si>
    <t>Carriageway os no 5 Brentwood avenue near lampost L68</t>
  </si>
  <si>
    <t>NEWBIGGIN-BY-THE-SEA BRENTWOOD AVENUE</t>
  </si>
  <si>
    <t>NEWBIGGIN-BY-THE-SEA</t>
  </si>
  <si>
    <t>RE110130</t>
  </si>
  <si>
    <t>Footpath os no 5 Brentwood avenue near lampost L68</t>
  </si>
  <si>
    <t>RE110131</t>
  </si>
  <si>
    <t>Private of no 5 Brentwood avenue near lampost L68</t>
  </si>
  <si>
    <t>RE110132</t>
  </si>
  <si>
    <t>XX044-3900031817</t>
  </si>
  <si>
    <t>RE110278</t>
  </si>
  <si>
    <t>AT SIDE OF PET SHOP</t>
  </si>
  <si>
    <t>ESTON WINSTON DRIVE</t>
  </si>
  <si>
    <t xml:space="preserve">MIDDLESBROUGH </t>
  </si>
  <si>
    <t>TS6 9LY</t>
  </si>
  <si>
    <t>RE110279</t>
  </si>
  <si>
    <t>O/S 4a</t>
  </si>
  <si>
    <t>RE110280</t>
  </si>
  <si>
    <t>O/S 4A</t>
  </si>
  <si>
    <t>RE110276</t>
  </si>
  <si>
    <t xml:space="preserve">O/S FRONT OF PET SHOP </t>
  </si>
  <si>
    <t>RE110277</t>
  </si>
  <si>
    <t>AT FRONT OF PET SHOP</t>
  </si>
  <si>
    <t>XX044-3900031882</t>
  </si>
  <si>
    <t>RE110408</t>
  </si>
  <si>
    <t>Front of new build</t>
  </si>
  <si>
    <t>STANHOPE EASTCROFT</t>
  </si>
  <si>
    <t>STANHOPE</t>
  </si>
  <si>
    <t>DL13 2NS</t>
  </si>
  <si>
    <t>RE110407</t>
  </si>
  <si>
    <t>Front of no 18</t>
  </si>
  <si>
    <t>XX042-3900031934</t>
  </si>
  <si>
    <t>RE110063</t>
  </si>
  <si>
    <t>Garden of 6</t>
  </si>
  <si>
    <t>WHITLEY BAY 6 WINDSOR GARDENS</t>
  </si>
  <si>
    <t>XX044-3900031960</t>
  </si>
  <si>
    <t>RE110180</t>
  </si>
  <si>
    <t xml:space="preserve">14 East Terrace </t>
  </si>
  <si>
    <t>RODDYMOOR RODDYMOOR ROAD</t>
  </si>
  <si>
    <t>RODDYMOOR</t>
  </si>
  <si>
    <t>DL15 9QY</t>
  </si>
  <si>
    <t>RE110181</t>
  </si>
  <si>
    <t xml:space="preserve">9b East Terrace </t>
  </si>
  <si>
    <t>RE110182</t>
  </si>
  <si>
    <t xml:space="preserve">9c East Terrace </t>
  </si>
  <si>
    <t>RE110183</t>
  </si>
  <si>
    <t>XX047-3900031988</t>
  </si>
  <si>
    <t>RE110288</t>
  </si>
  <si>
    <t>Front garden no 152</t>
  </si>
  <si>
    <t>ALLERTON ALLERTON ROAD</t>
  </si>
  <si>
    <t>RE110289</t>
  </si>
  <si>
    <t>Footpath os no 152</t>
  </si>
  <si>
    <t>XX044-3900032001</t>
  </si>
  <si>
    <t>RE109864</t>
  </si>
  <si>
    <t xml:space="preserve">14 South Terrace </t>
  </si>
  <si>
    <t>CROOK LOW JOBS HILL</t>
  </si>
  <si>
    <t>DL15 9AD</t>
  </si>
  <si>
    <t>RE109863</t>
  </si>
  <si>
    <t>RE109865</t>
  </si>
  <si>
    <t>RE109866</t>
  </si>
  <si>
    <t>XX046-3900032003</t>
  </si>
  <si>
    <t>RE110116</t>
  </si>
  <si>
    <t>Hu10 7qj</t>
  </si>
  <si>
    <t>KIRK ELLA ELMS DRIVE</t>
  </si>
  <si>
    <t>HU10 7QJ</t>
  </si>
  <si>
    <t>XX042-3900032107</t>
  </si>
  <si>
    <t>RE110402</t>
  </si>
  <si>
    <t>Side ov 84</t>
  </si>
  <si>
    <t>NEWBIGGIN-BY-THE-SEA U6520 FOOTWAY OUTSIDE 107-108 AND 84-87 EAST LEA</t>
  </si>
  <si>
    <t>XX042-3900032272</t>
  </si>
  <si>
    <t>RE110403</t>
  </si>
  <si>
    <t>WALLSEND RISING SUN VILLAS</t>
  </si>
  <si>
    <t>NE289JW</t>
  </si>
  <si>
    <t>RE109489</t>
  </si>
  <si>
    <t>Gardenof no38</t>
  </si>
  <si>
    <t>RE110695</t>
  </si>
  <si>
    <t>RE110696</t>
  </si>
  <si>
    <t>RE110697</t>
  </si>
  <si>
    <t>21 ferry bridge road Castleford wf10 4jq</t>
  </si>
  <si>
    <t>XX046-3900032359</t>
  </si>
  <si>
    <t>RE110344</t>
  </si>
  <si>
    <t>back of building 407</t>
  </si>
  <si>
    <t>STANLEY ABERFORD ROAD</t>
  </si>
  <si>
    <t>WF34AD</t>
  </si>
  <si>
    <t>RE110345</t>
  </si>
  <si>
    <t xml:space="preserve">drive way </t>
  </si>
  <si>
    <t>XX046-3900032368</t>
  </si>
  <si>
    <t>RE109915</t>
  </si>
  <si>
    <t>26 footpath</t>
  </si>
  <si>
    <t>SELBY OLYMPIA CRESCENT</t>
  </si>
  <si>
    <t>YO85AG</t>
  </si>
  <si>
    <t>XX044-3900032394</t>
  </si>
  <si>
    <t>RE110021</t>
  </si>
  <si>
    <t>18 cleveland street redcar</t>
  </si>
  <si>
    <t xml:space="preserve">cleveland street 18 </t>
  </si>
  <si>
    <t>ts101ap</t>
  </si>
  <si>
    <t>XX048-3900032404</t>
  </si>
  <si>
    <t>RE110338</t>
  </si>
  <si>
    <t>FARNLEY KIRKDALE GROVE</t>
  </si>
  <si>
    <t>RE110446</t>
  </si>
  <si>
    <t>Primrose Road 4</t>
  </si>
  <si>
    <t>LS157RR</t>
  </si>
  <si>
    <t>RE110447</t>
  </si>
  <si>
    <t>RE110247</t>
  </si>
  <si>
    <t>O/s no.37</t>
  </si>
  <si>
    <t>XX048-3900032485</t>
  </si>
  <si>
    <t>RE110127</t>
  </si>
  <si>
    <t>HAREHILLS COWPER GROVE</t>
  </si>
  <si>
    <t>RE110128</t>
  </si>
  <si>
    <t>XX044-3900032513</t>
  </si>
  <si>
    <t>RE110030</t>
  </si>
  <si>
    <t>24 market place barnard castle</t>
  </si>
  <si>
    <t>BARNARD CASTLE MARKET PLACE</t>
  </si>
  <si>
    <t>RE110031</t>
  </si>
  <si>
    <t xml:space="preserve">24 market place barnard castle </t>
  </si>
  <si>
    <t>RE110124</t>
  </si>
  <si>
    <t xml:space="preserve">braeside upleatham street saltburn </t>
  </si>
  <si>
    <t>upleatham street  braeside</t>
  </si>
  <si>
    <t>satburn bt the sea</t>
  </si>
  <si>
    <t>ts121lr</t>
  </si>
  <si>
    <t>XX046-3900032658</t>
  </si>
  <si>
    <t>RE110110</t>
  </si>
  <si>
    <t xml:space="preserve">FOOTPATH outside 16 PUGNEYS ROAD </t>
  </si>
  <si>
    <t>WAKEFIELD PUGNEYS ROAD</t>
  </si>
  <si>
    <t>WF27JR</t>
  </si>
  <si>
    <t>RE110111</t>
  </si>
  <si>
    <t>RE110112</t>
  </si>
  <si>
    <t xml:space="preserve">pebble garden </t>
  </si>
  <si>
    <t>XX044-3900032709</t>
  </si>
  <si>
    <t>RE110557</t>
  </si>
  <si>
    <t>14 Jervaulx Road</t>
  </si>
  <si>
    <t>MORTON-ON-SWALE JERVAULX ROAD</t>
  </si>
  <si>
    <t>MORTON-ON-SWALE</t>
  </si>
  <si>
    <t>DL7 9RA</t>
  </si>
  <si>
    <t>RE110558</t>
  </si>
  <si>
    <t>RE110505</t>
  </si>
  <si>
    <t xml:space="preserve">In the front drive of number 33a Barnsley road brierly S72 9JT </t>
  </si>
  <si>
    <t>RE110506</t>
  </si>
  <si>
    <t xml:space="preserve">In the front drive of number 33a Barnsley road brierley S72 9JT  </t>
  </si>
  <si>
    <t>RE109899</t>
  </si>
  <si>
    <t>RE109900</t>
  </si>
  <si>
    <t>RE109901</t>
  </si>
  <si>
    <t>XX045-3900032779</t>
  </si>
  <si>
    <t>RE110379</t>
  </si>
  <si>
    <t>White swan inn</t>
  </si>
  <si>
    <t>OTLEY BOROUGHGATE</t>
  </si>
  <si>
    <t>RE110381</t>
  </si>
  <si>
    <t>RE110380</t>
  </si>
  <si>
    <t>XX043-3900032816</t>
  </si>
  <si>
    <t>RE110109</t>
  </si>
  <si>
    <t>EDMONDSLEY TYZACK STREET</t>
  </si>
  <si>
    <t>RE110108</t>
  </si>
  <si>
    <t>XX046-3900032911</t>
  </si>
  <si>
    <t>RE109936</t>
  </si>
  <si>
    <t>Admiral Duncan  (ph)</t>
  </si>
  <si>
    <t>WAKEFIELD THORNES LANE</t>
  </si>
  <si>
    <t xml:space="preserve">WF27QX </t>
  </si>
  <si>
    <t>XX049-3900032942</t>
  </si>
  <si>
    <t>RE110299</t>
  </si>
  <si>
    <t>outside no 10</t>
  </si>
  <si>
    <t>BATLEY HOWLEY STREET</t>
  </si>
  <si>
    <t>RE110300</t>
  </si>
  <si>
    <t>RE110301</t>
  </si>
  <si>
    <t>RE109937</t>
  </si>
  <si>
    <t>Outside yarn lea</t>
  </si>
  <si>
    <t>RE109940</t>
  </si>
  <si>
    <t>Next to new build</t>
  </si>
  <si>
    <t>XX049-3900033028</t>
  </si>
  <si>
    <t>RE110255</t>
  </si>
  <si>
    <t>outside no 17</t>
  </si>
  <si>
    <t>MIRFIELD SUNNY BANK WALK</t>
  </si>
  <si>
    <t>MIRFIELD</t>
  </si>
  <si>
    <t>XX041-3900033032</t>
  </si>
  <si>
    <t>RE109953</t>
  </si>
  <si>
    <t>HAYTON ACRE CLOSE</t>
  </si>
  <si>
    <t>RE109954</t>
  </si>
  <si>
    <t>Fp outside 2</t>
  </si>
  <si>
    <t>RE109955</t>
  </si>
  <si>
    <t>Verge outside 2</t>
  </si>
  <si>
    <t>RE109956</t>
  </si>
  <si>
    <t>RE110285</t>
  </si>
  <si>
    <t>springbank road  130</t>
  </si>
  <si>
    <t xml:space="preserve">ls27 7dj </t>
  </si>
  <si>
    <t>RE110612</t>
  </si>
  <si>
    <t>XX043-3900033170</t>
  </si>
  <si>
    <t>RE110094</t>
  </si>
  <si>
    <t>Private of 141 Avenue</t>
  </si>
  <si>
    <t>LUDWORTH BARNARD AVENUE</t>
  </si>
  <si>
    <t>LUDWORTH</t>
  </si>
  <si>
    <t>RE110093</t>
  </si>
  <si>
    <t>Footpath outside 141 Barnard Avenue</t>
  </si>
  <si>
    <t>XX044-3900033299</t>
  </si>
  <si>
    <t>RE110430</t>
  </si>
  <si>
    <t>Footpath outside number 1</t>
  </si>
  <si>
    <t>INGLETON HILLSIDE</t>
  </si>
  <si>
    <t>INGLETON</t>
  </si>
  <si>
    <t>RE110431</t>
  </si>
  <si>
    <t>Driveway to number 1</t>
  </si>
  <si>
    <t>RE110486</t>
  </si>
  <si>
    <t xml:space="preserve">In drive 23 </t>
  </si>
  <si>
    <t xml:space="preserve"> Lidgett Court </t>
  </si>
  <si>
    <t>XX042-3900033475</t>
  </si>
  <si>
    <t>RE110555</t>
  </si>
  <si>
    <t>CULLERCOATS ST GEORGES ROAD</t>
  </si>
  <si>
    <t>NE303JZ</t>
  </si>
  <si>
    <t>XX041-3900033593</t>
  </si>
  <si>
    <t>RE110281</t>
  </si>
  <si>
    <t xml:space="preserve">Kaths Cottage </t>
  </si>
  <si>
    <t xml:space="preserve">Kaths Cottage The Square </t>
  </si>
  <si>
    <t>Alonby</t>
  </si>
  <si>
    <t>CA15 6QD</t>
  </si>
  <si>
    <t>RE110282</t>
  </si>
  <si>
    <t>RE110117</t>
  </si>
  <si>
    <t xml:space="preserve"> 11 hambleton close </t>
  </si>
  <si>
    <t xml:space="preserve">knarsborough </t>
  </si>
  <si>
    <t>hg5 0py</t>
  </si>
  <si>
    <t>RE110260</t>
  </si>
  <si>
    <t xml:space="preserve">In garden number 2 </t>
  </si>
  <si>
    <t xml:space="preserve"> Kingsware Grove </t>
  </si>
  <si>
    <t>RE110261</t>
  </si>
  <si>
    <t xml:space="preserve">In garden 2 </t>
  </si>
  <si>
    <t>XX048-3900034163</t>
  </si>
  <si>
    <t>RE110362</t>
  </si>
  <si>
    <t>HYDE PARK MIDLAND ROAD</t>
  </si>
  <si>
    <t>RE110113</t>
  </si>
  <si>
    <t>260a Castleford Road.normanton wf6 1py</t>
  </si>
  <si>
    <t>260a Castleford Road 260a Castleford Road Normanton Wf6 1py</t>
  </si>
  <si>
    <t>Normanton</t>
  </si>
  <si>
    <t>WF6 1PY</t>
  </si>
  <si>
    <t>RE110114</t>
  </si>
  <si>
    <t>260a Castleford Road Normanton wf6 1py</t>
  </si>
  <si>
    <t>XX057-5100002496</t>
  </si>
  <si>
    <t>RE110356</t>
  </si>
  <si>
    <t>Carriageway opposite 497</t>
  </si>
  <si>
    <t xml:space="preserve"> 495 Tong Strert</t>
  </si>
  <si>
    <t>BD46NA</t>
  </si>
  <si>
    <t>RE110235</t>
  </si>
  <si>
    <t>Gate near 80</t>
  </si>
  <si>
    <t>RE110223</t>
  </si>
  <si>
    <t>Road outside number 2</t>
  </si>
  <si>
    <t>RE110044</t>
  </si>
  <si>
    <t xml:space="preserve">Outside Ford garage </t>
  </si>
  <si>
    <t>RE110269</t>
  </si>
  <si>
    <t xml:space="preserve">Verge outside police station </t>
  </si>
  <si>
    <t xml:space="preserve">Pudsey Police Station  Bradford Road </t>
  </si>
  <si>
    <t xml:space="preserve">LS28 5TA </t>
  </si>
  <si>
    <t>RC101631</t>
  </si>
  <si>
    <t>RC101782</t>
  </si>
  <si>
    <t>Heads mount</t>
  </si>
  <si>
    <t>RE110467</t>
  </si>
  <si>
    <t>in road o/s no21</t>
  </si>
  <si>
    <t>RE110468</t>
  </si>
  <si>
    <t>RE110469</t>
  </si>
  <si>
    <t>RE110470</t>
  </si>
  <si>
    <t>RE110471</t>
  </si>
  <si>
    <t>RE110472</t>
  </si>
  <si>
    <t>RE110354</t>
  </si>
  <si>
    <t xml:space="preserve">Opposite biffa waste company  walker road ne6 2es </t>
  </si>
  <si>
    <t>RE110355</t>
  </si>
  <si>
    <t xml:space="preserve">Opposite biffa waste company walker road ne6 2es </t>
  </si>
  <si>
    <t>XX059-5100008160</t>
  </si>
  <si>
    <t>RE110287</t>
  </si>
  <si>
    <t>Buy asda</t>
  </si>
  <si>
    <t>FIXBY BRADFORD ROAD</t>
  </si>
  <si>
    <t>XX056-5100011337</t>
  </si>
  <si>
    <t>RE110495</t>
  </si>
  <si>
    <t>Fp os 14</t>
  </si>
  <si>
    <t>NORTON BROC-O-BANK</t>
  </si>
  <si>
    <t>RE110317</t>
  </si>
  <si>
    <t>RE110318</t>
  </si>
  <si>
    <t>RE110319</t>
  </si>
  <si>
    <t>No9</t>
  </si>
  <si>
    <t>RE110320</t>
  </si>
  <si>
    <t>XX057-5100015370</t>
  </si>
  <si>
    <t>RE110475</t>
  </si>
  <si>
    <t xml:space="preserve">Outside Myers building merchants lamp post 354 Thornton Rd </t>
  </si>
  <si>
    <t>Thornton Road Road Outside Myers</t>
  </si>
  <si>
    <t>BD133NW</t>
  </si>
  <si>
    <t>RE110476</t>
  </si>
  <si>
    <t>Thornton Rd outside Myers by lamp post 353</t>
  </si>
  <si>
    <t>XX054-5100020513</t>
  </si>
  <si>
    <t>RE109741</t>
  </si>
  <si>
    <t>Outside Natwest bank</t>
  </si>
  <si>
    <t>HARTLEPOOL PARK ROAD</t>
  </si>
  <si>
    <t>TS26 9BT</t>
  </si>
  <si>
    <t>RE110159</t>
  </si>
  <si>
    <t xml:space="preserve">ROAD BY RBOUT OS 312 MEDOMSLEY ROAD </t>
  </si>
  <si>
    <t>RE110291</t>
  </si>
  <si>
    <t>Footway o/S selfstore</t>
  </si>
  <si>
    <t>RE110292</t>
  </si>
  <si>
    <t xml:space="preserve">O/s selfstore </t>
  </si>
  <si>
    <t>RE110293</t>
  </si>
  <si>
    <t xml:space="preserve">O/s 310 Durham Road </t>
  </si>
  <si>
    <t>RE110294</t>
  </si>
  <si>
    <t>RC101622</t>
  </si>
  <si>
    <t>Opp Bus Shelter</t>
  </si>
  <si>
    <t>RE110541</t>
  </si>
  <si>
    <t>in school playground</t>
  </si>
  <si>
    <t>XX053-5100023013</t>
  </si>
  <si>
    <t>RE110072</t>
  </si>
  <si>
    <t>Footpath opp cherry blossom way jctn of A1290</t>
  </si>
  <si>
    <t>USWORTH WASHINGTON ROAD</t>
  </si>
  <si>
    <t>RE110074</t>
  </si>
  <si>
    <t>RE110076</t>
  </si>
  <si>
    <t>Footpath opp barmston lane jctn A1290</t>
  </si>
  <si>
    <t>RE110073</t>
  </si>
  <si>
    <t>Verge opp cherry blossom way jctn of A1290</t>
  </si>
  <si>
    <t>RE110075</t>
  </si>
  <si>
    <t>RE110077</t>
  </si>
  <si>
    <t>Verge opp barmston lane jctn A1290</t>
  </si>
  <si>
    <t>RC101382</t>
  </si>
  <si>
    <t>Footpath opp Barmston Lane</t>
  </si>
  <si>
    <t>XX057-5100027343</t>
  </si>
  <si>
    <t>RE110458</t>
  </si>
  <si>
    <t>Os no 49 in footway</t>
  </si>
  <si>
    <t>TYERSAL TYERSAL COURT</t>
  </si>
  <si>
    <t>TYERSAL</t>
  </si>
  <si>
    <t>BD48EW</t>
  </si>
  <si>
    <t>RE110459</t>
  </si>
  <si>
    <t>No 49 garden</t>
  </si>
  <si>
    <t>RE109898</t>
  </si>
  <si>
    <t xml:space="preserve">ROAD O/S USL DEPOT BARRACK STREET. </t>
  </si>
  <si>
    <t>RE110071</t>
  </si>
  <si>
    <t xml:space="preserve">Footpath side USL depot Barrack Street LS7. </t>
  </si>
  <si>
    <t>XX053-5100030195</t>
  </si>
  <si>
    <t>RE109563</t>
  </si>
  <si>
    <t xml:space="preserve">Bob gins lane  100m  from  tanfield farm and gas pressure station towards beckly farm </t>
  </si>
  <si>
    <t xml:space="preserve">TANFIELD Bob Gins Lane Between Tanfield Farm And Gas Pressure Station </t>
  </si>
  <si>
    <t>RE110392</t>
  </si>
  <si>
    <t>Ferriby Road  40</t>
  </si>
  <si>
    <t xml:space="preserve">Hessle </t>
  </si>
  <si>
    <t>HU13 OHT</t>
  </si>
  <si>
    <t>XX055-5100031074</t>
  </si>
  <si>
    <t>RE109876</t>
  </si>
  <si>
    <t>In footway outside 20a</t>
  </si>
  <si>
    <t>SCARBOROUGH ST MARTINS AVENUE</t>
  </si>
  <si>
    <t>RE109877</t>
  </si>
  <si>
    <t>In road outside 20a</t>
  </si>
  <si>
    <t>XX059-5100031344</t>
  </si>
  <si>
    <t>RE110028</t>
  </si>
  <si>
    <t>In garden of Heron Lodge Huddersfield Road New Mill Huddersfield HD9 7JU</t>
  </si>
  <si>
    <t xml:space="preserve">Huddersfield Road  Heron House </t>
  </si>
  <si>
    <t xml:space="preserve">New Mill Holmfirth </t>
  </si>
  <si>
    <t>HD9 7JU</t>
  </si>
  <si>
    <t>RE109859</t>
  </si>
  <si>
    <t xml:space="preserve">Road. Corner of Linthorpe and Devonshire road at junction </t>
  </si>
  <si>
    <t>RE109857</t>
  </si>
  <si>
    <t xml:space="preserve">Footpath outside 475A Linthorpe Road </t>
  </si>
  <si>
    <t>RE109858</t>
  </si>
  <si>
    <t xml:space="preserve">Footpath outside olivellos restaurant corner of Linthorpe and Devonshire road </t>
  </si>
  <si>
    <t>RE110464</t>
  </si>
  <si>
    <t xml:space="preserve">Linthorpe Road Junc Cumberland Road Middlesbrough </t>
  </si>
  <si>
    <t>RE110186</t>
  </si>
  <si>
    <t xml:space="preserve">Linthorpe Road junction of Cumberland Road </t>
  </si>
  <si>
    <t>XX058-5100034433</t>
  </si>
  <si>
    <t>RE110339</t>
  </si>
  <si>
    <t>VERGE IN PARK VICTORIA AVENUE JCN PARK PARADE.</t>
  </si>
  <si>
    <t>OSMONDTHORPE VICTORIA AVENUE</t>
  </si>
  <si>
    <t>OSMONDTHORPE</t>
  </si>
  <si>
    <t>LS9 8QN</t>
  </si>
  <si>
    <t>RE109160</t>
  </si>
  <si>
    <t xml:space="preserve">Garden of 50 </t>
  </si>
  <si>
    <t>RE109161</t>
  </si>
  <si>
    <t xml:space="preserve">Footway os 50 </t>
  </si>
  <si>
    <t>XX054-5100034762</t>
  </si>
  <si>
    <t>RE109731</t>
  </si>
  <si>
    <t xml:space="preserve">2 Prissic Street </t>
  </si>
  <si>
    <t xml:space="preserve">Headland 2 Prissic Street </t>
  </si>
  <si>
    <t>TS24 0QJ</t>
  </si>
  <si>
    <t>RC101385</t>
  </si>
  <si>
    <t>2 Prissic Street</t>
  </si>
  <si>
    <t>RE110238</t>
  </si>
  <si>
    <t xml:space="preserve">St Hilds Chare.  Prissic St Jkn Hartlepool </t>
  </si>
  <si>
    <t>RE110118</t>
  </si>
  <si>
    <t xml:space="preserve">Footpath opposite school </t>
  </si>
  <si>
    <t>RE110119</t>
  </si>
  <si>
    <t>RE110120</t>
  </si>
  <si>
    <t xml:space="preserve">Grass verge outside of 113 </t>
  </si>
  <si>
    <t>RE110121</t>
  </si>
  <si>
    <t xml:space="preserve">Inside new build site </t>
  </si>
  <si>
    <t>XX057-5100035911</t>
  </si>
  <si>
    <t>RE109894</t>
  </si>
  <si>
    <t>Road front of old school house</t>
  </si>
  <si>
    <t>Manor Road Old School House</t>
  </si>
  <si>
    <t>LS297AX</t>
  </si>
  <si>
    <t>RE110551</t>
  </si>
  <si>
    <t>Footway opposite napoleons</t>
  </si>
  <si>
    <t>RE110552</t>
  </si>
  <si>
    <t>Footway outside Napoleons</t>
  </si>
  <si>
    <t>RE109828</t>
  </si>
  <si>
    <t>Outside number 3</t>
  </si>
  <si>
    <t>RE109829</t>
  </si>
  <si>
    <t>Grass verge opposite number 9</t>
  </si>
  <si>
    <t>RE109830</t>
  </si>
  <si>
    <t>RE109833</t>
  </si>
  <si>
    <t>Verge out number 15</t>
  </si>
  <si>
    <t>RE109835</t>
  </si>
  <si>
    <t>Verge opposite number 15</t>
  </si>
  <si>
    <t>XX057-5100036556</t>
  </si>
  <si>
    <t>RE110236</t>
  </si>
  <si>
    <t xml:space="preserve">Junction Green Lane Thompson lane </t>
  </si>
  <si>
    <t>RE110171</t>
  </si>
  <si>
    <t>Outside 59</t>
  </si>
  <si>
    <t>XX057-5100036829</t>
  </si>
  <si>
    <t>RE110126</t>
  </si>
  <si>
    <t>WYKE Lane Ashley Road</t>
  </si>
  <si>
    <t>BD12 9JR</t>
  </si>
  <si>
    <t>XX056-5100037088</t>
  </si>
  <si>
    <t>RE110122</t>
  </si>
  <si>
    <t>Verge outside no 8 baynard avenue cottingham</t>
  </si>
  <si>
    <t>COTTINGHAM BAYNARD AVENUE</t>
  </si>
  <si>
    <t>RE110123</t>
  </si>
  <si>
    <t xml:space="preserve">Verge outside no 4 baynard ave Cottingham </t>
  </si>
  <si>
    <t>XX053-5100037218</t>
  </si>
  <si>
    <t>RE110477</t>
  </si>
  <si>
    <t>STANLEY TWEED TERRACE (BACK)</t>
  </si>
  <si>
    <t>XX055-5100037276</t>
  </si>
  <si>
    <t>RE109957</t>
  </si>
  <si>
    <t>Outside no 32</t>
  </si>
  <si>
    <t>HELMSLEY ELMSLAC ROAD</t>
  </si>
  <si>
    <t>XX053-5100037281</t>
  </si>
  <si>
    <t>RE110079</t>
  </si>
  <si>
    <t xml:space="preserve">Foot path front of no 24 left of entrance of drive </t>
  </si>
  <si>
    <t>RE110080</t>
  </si>
  <si>
    <t xml:space="preserve">Foot path front of no 28 drive </t>
  </si>
  <si>
    <t>RE110450</t>
  </si>
  <si>
    <t>Outside 158</t>
  </si>
  <si>
    <t>RE110451</t>
  </si>
  <si>
    <t>Prop 164</t>
  </si>
  <si>
    <t>RE110452</t>
  </si>
  <si>
    <t>Prop 162</t>
  </si>
  <si>
    <t>XX055-5100037565</t>
  </si>
  <si>
    <t>RE110192</t>
  </si>
  <si>
    <t>outside 38</t>
  </si>
  <si>
    <t>WETHERBY OAKWOOD ROAD</t>
  </si>
  <si>
    <t>RC101379</t>
  </si>
  <si>
    <t>XX058-5100037600</t>
  </si>
  <si>
    <t>RE110209</t>
  </si>
  <si>
    <t xml:space="preserve"> 4 Foundry Mill Gardens</t>
  </si>
  <si>
    <t>LS146RG</t>
  </si>
  <si>
    <t>XX053-5100037621</t>
  </si>
  <si>
    <t>RE110316</t>
  </si>
  <si>
    <t xml:space="preserve">To the right of the lamppost </t>
  </si>
  <si>
    <t>BIRTLEY BIRTLEY LANE</t>
  </si>
  <si>
    <t>BIRTLEY</t>
  </si>
  <si>
    <t>DH3 2LR</t>
  </si>
  <si>
    <t>XX056-5100037644</t>
  </si>
  <si>
    <t>RE110187</t>
  </si>
  <si>
    <t>Footpath outside the mill</t>
  </si>
  <si>
    <t>EGGBOROUGH SELBY ROAD</t>
  </si>
  <si>
    <t>RE110188</t>
  </si>
  <si>
    <t xml:space="preserve">Road outside the mull </t>
  </si>
  <si>
    <t>RE110189</t>
  </si>
  <si>
    <t xml:space="preserve">Road outside the mill </t>
  </si>
  <si>
    <t>RE109543</t>
  </si>
  <si>
    <t>XX057-5100037806</t>
  </si>
  <si>
    <t>RE109807</t>
  </si>
  <si>
    <t>Road opp no 4</t>
  </si>
  <si>
    <t>MENSTON HALSTEAD DRIVE</t>
  </si>
  <si>
    <t>XX053-5100037935</t>
  </si>
  <si>
    <t>RE110262</t>
  </si>
  <si>
    <t>OS 70</t>
  </si>
  <si>
    <t>BRIDGEHILL BARLEY MILL ROAD</t>
  </si>
  <si>
    <t>RE110263</t>
  </si>
  <si>
    <t>Opp 59</t>
  </si>
  <si>
    <t>RE110264</t>
  </si>
  <si>
    <t>Opp59</t>
  </si>
  <si>
    <t>XX054-5100038010</t>
  </si>
  <si>
    <t>RE109802</t>
  </si>
  <si>
    <t>peican crossing keithroad middlesbrough</t>
  </si>
  <si>
    <t>MIDDLESBROUGH KEITH ROAD</t>
  </si>
  <si>
    <t>ts57qj</t>
  </si>
  <si>
    <t>RE109803</t>
  </si>
  <si>
    <t>pelican crossing keith road middlesbrough</t>
  </si>
  <si>
    <t>RE109804</t>
  </si>
  <si>
    <t>lamp post near governor house keith road middlesbrough</t>
  </si>
  <si>
    <t>RE109805</t>
  </si>
  <si>
    <t>near govenor house keith road middlesbrough</t>
  </si>
  <si>
    <t>RE110226</t>
  </si>
  <si>
    <t>No.24</t>
  </si>
  <si>
    <t>RE109306</t>
  </si>
  <si>
    <t>XX058-5100038208</t>
  </si>
  <si>
    <t>RE110139</t>
  </si>
  <si>
    <t>O/side no119</t>
  </si>
  <si>
    <t>WHITKIRK KNIGHTSWAY</t>
  </si>
  <si>
    <t>WHITKIRK</t>
  </si>
  <si>
    <t>LS157BL</t>
  </si>
  <si>
    <t>RE110141</t>
  </si>
  <si>
    <t>RE110142</t>
  </si>
  <si>
    <t>RE110138</t>
  </si>
  <si>
    <t>RE110140</t>
  </si>
  <si>
    <t>XX054-5100038268</t>
  </si>
  <si>
    <t>RE109772</t>
  </si>
  <si>
    <t>323 yarm road darlington</t>
  </si>
  <si>
    <t>DARLINGTON YARM ROAD</t>
  </si>
  <si>
    <t>RE109773</t>
  </si>
  <si>
    <t>XX057-5100038272</t>
  </si>
  <si>
    <t>RE110429</t>
  </si>
  <si>
    <t>Footway outside 11</t>
  </si>
  <si>
    <t>ALLERTON CHARTERIS ROAD</t>
  </si>
  <si>
    <t>XX054-5100038358</t>
  </si>
  <si>
    <t>RE109760</t>
  </si>
  <si>
    <t>51 Ferndale Avenue Middlesbrough
TS3 9EJ</t>
  </si>
  <si>
    <t>Ferndale Avenue 51</t>
  </si>
  <si>
    <t>TS3 9EJ</t>
  </si>
  <si>
    <t>XX057-5100038363</t>
  </si>
  <si>
    <t>RE110538</t>
  </si>
  <si>
    <t>Footpath opposite no 362</t>
  </si>
  <si>
    <t>RE110539</t>
  </si>
  <si>
    <t>RE109941</t>
  </si>
  <si>
    <t>RE109942</t>
  </si>
  <si>
    <t>Outside no87</t>
  </si>
  <si>
    <t>XX056-5100038410</t>
  </si>
  <si>
    <t>RE110201</t>
  </si>
  <si>
    <t>In road opposite no.133</t>
  </si>
  <si>
    <t>ACKWORTH WAKEFIELD ROAD</t>
  </si>
  <si>
    <t>XX058-5100038439</t>
  </si>
  <si>
    <t>RE110164</t>
  </si>
  <si>
    <t>ROUNDHAY MONTAGU DRIVE</t>
  </si>
  <si>
    <t>RE110165</t>
  </si>
  <si>
    <t>Garden of 19</t>
  </si>
  <si>
    <t>RE110166</t>
  </si>
  <si>
    <t>XX052-5100038469</t>
  </si>
  <si>
    <t>RE110241</t>
  </si>
  <si>
    <t xml:space="preserve">At the side of number 1 valley view ne15 8be </t>
  </si>
  <si>
    <t xml:space="preserve">NE15 8BE </t>
  </si>
  <si>
    <t>XX054-5100038474</t>
  </si>
  <si>
    <t>RE110101</t>
  </si>
  <si>
    <t>hambleton forum
bullamoor road northallerton</t>
  </si>
  <si>
    <t>NORTHALLERTON BULLAMOOR ROAD</t>
  </si>
  <si>
    <t>RE110103</t>
  </si>
  <si>
    <t>RE110099</t>
  </si>
  <si>
    <t>RE110102</t>
  </si>
  <si>
    <t>RE110100</t>
  </si>
  <si>
    <t>hambleton forum
bullamoor road northallerton around back</t>
  </si>
  <si>
    <t>XX053-5100038478</t>
  </si>
  <si>
    <t>RE110091</t>
  </si>
  <si>
    <t xml:space="preserve">Outside no 10 lanthwaite road </t>
  </si>
  <si>
    <t>SHERIFF HILL LANTHWAITE ROAD</t>
  </si>
  <si>
    <t>NE9 6TL</t>
  </si>
  <si>
    <t>XX058-5100038612</t>
  </si>
  <si>
    <t>RE110283</t>
  </si>
  <si>
    <t>Corner on pendas way</t>
  </si>
  <si>
    <t>MANSTON PENDAS WAY</t>
  </si>
  <si>
    <t>RE110284</t>
  </si>
  <si>
    <t>Road on corner of pendas way</t>
  </si>
  <si>
    <t>RE109467</t>
  </si>
  <si>
    <t>In garden of 18 church rd</t>
  </si>
  <si>
    <t>RE110325</t>
  </si>
  <si>
    <t>verge opposite no 20</t>
  </si>
  <si>
    <t xml:space="preserve"> 20 owler park road</t>
  </si>
  <si>
    <t>ilkley</t>
  </si>
  <si>
    <t>ls290bg</t>
  </si>
  <si>
    <t>RE110326</t>
  </si>
  <si>
    <t>opposite no 20</t>
  </si>
  <si>
    <t>RE110324</t>
  </si>
  <si>
    <t>RE109889</t>
  </si>
  <si>
    <t>RE109893</t>
  </si>
  <si>
    <t>RE110228</t>
  </si>
  <si>
    <t>Bottom of Rainton Street Seaham please on junction at the side of number 22.</t>
  </si>
  <si>
    <t>RE110229</t>
  </si>
  <si>
    <t>At the side of 22Rainton Street Seaham next to junction</t>
  </si>
  <si>
    <t>RE110230</t>
  </si>
  <si>
    <t>At the side of 22RaintonStreet Seaham next to junction</t>
  </si>
  <si>
    <t>RE110231</t>
  </si>
  <si>
    <t>XX058-5100039211</t>
  </si>
  <si>
    <t>RE110374</t>
  </si>
  <si>
    <t xml:space="preserve">Verge next to govner </t>
  </si>
  <si>
    <t>RE110375</t>
  </si>
  <si>
    <t>XX057-5100039325</t>
  </si>
  <si>
    <t>RE110542</t>
  </si>
  <si>
    <t>Outside 2 SENSE</t>
  </si>
  <si>
    <t>SKIPTON NEWMARKET STREET</t>
  </si>
  <si>
    <t>BD232HR</t>
  </si>
  <si>
    <t>RE110265</t>
  </si>
  <si>
    <t>Footpath outside sense</t>
  </si>
  <si>
    <t>BD232HU</t>
  </si>
  <si>
    <t>RE110266</t>
  </si>
  <si>
    <t>RE109995</t>
  </si>
  <si>
    <t>Road outside number 6</t>
  </si>
  <si>
    <t>RE110267</t>
  </si>
  <si>
    <t xml:space="preserve">Road outside sense </t>
  </si>
  <si>
    <t>RE110268</t>
  </si>
  <si>
    <t>RE109649</t>
  </si>
  <si>
    <t>RE109650</t>
  </si>
  <si>
    <t>XX055-5100039449</t>
  </si>
  <si>
    <t>RE110144</t>
  </si>
  <si>
    <t>Carriageway outside 111</t>
  </si>
  <si>
    <t>YO24 1XA</t>
  </si>
  <si>
    <t>XX054-5100039547</t>
  </si>
  <si>
    <t>RE110046</t>
  </si>
  <si>
    <t>Side of no 2 behind gate</t>
  </si>
  <si>
    <t>DARLINGTON EGGLESTON VIEW</t>
  </si>
  <si>
    <t>RE110047</t>
  </si>
  <si>
    <t>Front no 2 on step to rd</t>
  </si>
  <si>
    <t>RE110048</t>
  </si>
  <si>
    <t>Front no 2</t>
  </si>
  <si>
    <t>XX059-5100039577</t>
  </si>
  <si>
    <t>RE110245</t>
  </si>
  <si>
    <t xml:space="preserve">Windyridge </t>
  </si>
  <si>
    <t>SOWERBY BRIDGE SOWERBY NEW ROAD</t>
  </si>
  <si>
    <t>RE110242</t>
  </si>
  <si>
    <t>Opposite windyridge</t>
  </si>
  <si>
    <t>RE110243</t>
  </si>
  <si>
    <t>Windyridge</t>
  </si>
  <si>
    <t>RE110246</t>
  </si>
  <si>
    <t xml:space="preserve">Side of windyridge </t>
  </si>
  <si>
    <t>RE110145</t>
  </si>
  <si>
    <t>Garden of no 18</t>
  </si>
  <si>
    <t>Hemsworth  18 Springvale Rise</t>
  </si>
  <si>
    <t>WF9 5HY</t>
  </si>
  <si>
    <t>RE110146</t>
  </si>
  <si>
    <t>RE110147</t>
  </si>
  <si>
    <t>RE110148</t>
  </si>
  <si>
    <t>Driveway of 18</t>
  </si>
  <si>
    <t>RE110149</t>
  </si>
  <si>
    <t>Garden at side of driveway</t>
  </si>
  <si>
    <t>XX054-5100039831</t>
  </si>
  <si>
    <t>RE110535</t>
  </si>
  <si>
    <t>NORTHALLERTON BROMPTON ROAD</t>
  </si>
  <si>
    <t>DL6 1EA</t>
  </si>
  <si>
    <t>RE110758</t>
  </si>
  <si>
    <t>Outside 28 Brompton Road</t>
  </si>
  <si>
    <t>XX054-5100039891</t>
  </si>
  <si>
    <t>RE109658</t>
  </si>
  <si>
    <t>rear in aley 11 scarborough street loftus</t>
  </si>
  <si>
    <t xml:space="preserve">scarborough street 11 </t>
  </si>
  <si>
    <t>loftus</t>
  </si>
  <si>
    <t>ts134rx</t>
  </si>
  <si>
    <t>XX058-5100039921</t>
  </si>
  <si>
    <t>RE110082</t>
  </si>
  <si>
    <t>garden no49</t>
  </si>
  <si>
    <t>HAREHILLS FOUNDRY WALK</t>
  </si>
  <si>
    <t>RE110083</t>
  </si>
  <si>
    <t>no49</t>
  </si>
  <si>
    <t>RE110081</t>
  </si>
  <si>
    <t>RE110084</t>
  </si>
  <si>
    <t>XX057-5100039997</t>
  </si>
  <si>
    <t>RE110563</t>
  </si>
  <si>
    <t>Verge os no 9</t>
  </si>
  <si>
    <t xml:space="preserve"> Ashbourne Grove</t>
  </si>
  <si>
    <t>BD2 4AF</t>
  </si>
  <si>
    <t>RE110573</t>
  </si>
  <si>
    <t>RE110574</t>
  </si>
  <si>
    <t xml:space="preserve">Verge os no9 </t>
  </si>
  <si>
    <t>RE110575</t>
  </si>
  <si>
    <t>RE110576</t>
  </si>
  <si>
    <t>XX059-5100040007</t>
  </si>
  <si>
    <t>RE109868</t>
  </si>
  <si>
    <t xml:space="preserve">In layby lumb lane </t>
  </si>
  <si>
    <t xml:space="preserve"> Lay by Lumb Lane</t>
  </si>
  <si>
    <t>HD46SZ</t>
  </si>
  <si>
    <t>XX055-5100040033</t>
  </si>
  <si>
    <t>RE110432</t>
  </si>
  <si>
    <t>Near traffic island oppo monument close</t>
  </si>
  <si>
    <t>HOLGATE ACOMB ROAD</t>
  </si>
  <si>
    <t>HOLGATE</t>
  </si>
  <si>
    <t>RE110433</t>
  </si>
  <si>
    <t>Oppo 136 York Rd Acomb</t>
  </si>
  <si>
    <t>RE110434</t>
  </si>
  <si>
    <t>Opp 136 York road</t>
  </si>
  <si>
    <t>RE110435</t>
  </si>
  <si>
    <t>RE109782</t>
  </si>
  <si>
    <t>RE109783</t>
  </si>
  <si>
    <t>XX055-5100040073</t>
  </si>
  <si>
    <t>RE110098</t>
  </si>
  <si>
    <t>WETHERBY NIDD APPROACH</t>
  </si>
  <si>
    <t>RE110095</t>
  </si>
  <si>
    <t>Fp os no 8</t>
  </si>
  <si>
    <t>RE110096</t>
  </si>
  <si>
    <t>RE110097</t>
  </si>
  <si>
    <t>RE110184</t>
  </si>
  <si>
    <t xml:space="preserve">Footpath outside loch sloy </t>
  </si>
  <si>
    <t>RE110185</t>
  </si>
  <si>
    <t>Footpath outside loch sloy</t>
  </si>
  <si>
    <t>RE110248</t>
  </si>
  <si>
    <t>in private if no 17</t>
  </si>
  <si>
    <t xml:space="preserve"> 16 Anfield court</t>
  </si>
  <si>
    <t>darlington</t>
  </si>
  <si>
    <t>RE110249</t>
  </si>
  <si>
    <t>in private of no 16</t>
  </si>
  <si>
    <t>RE110250</t>
  </si>
  <si>
    <t xml:space="preserve">in block driveway </t>
  </si>
  <si>
    <t>XX058-5100040120</t>
  </si>
  <si>
    <t>RE110168</t>
  </si>
  <si>
    <t>Garden of number 33</t>
  </si>
  <si>
    <t xml:space="preserve">33 Cottingley Drive  41 Cottingley Drive </t>
  </si>
  <si>
    <t>LS11 0JP</t>
  </si>
  <si>
    <t>RE110167</t>
  </si>
  <si>
    <t>Footpath between numbers 33 and 41</t>
  </si>
  <si>
    <t>XX057-5100040135</t>
  </si>
  <si>
    <t>RE110564</t>
  </si>
  <si>
    <t>Opp no 50 in verge</t>
  </si>
  <si>
    <t>Madison Avenue No 50</t>
  </si>
  <si>
    <t>BD40JJ</t>
  </si>
  <si>
    <t>XX058-5100040197</t>
  </si>
  <si>
    <t>RE110014</t>
  </si>
  <si>
    <t>Garden 12</t>
  </si>
  <si>
    <t xml:space="preserve"> 12 Oaklea Gardens </t>
  </si>
  <si>
    <t>RE110013</t>
  </si>
  <si>
    <t xml:space="preserve">Footpath os12 </t>
  </si>
  <si>
    <t>RC101599</t>
  </si>
  <si>
    <t>XX058-5100040226</t>
  </si>
  <si>
    <t>RE109776</t>
  </si>
  <si>
    <t xml:space="preserve">Footpath outside number 8 </t>
  </si>
  <si>
    <t>GARFORTH WHITE ROSE WAY</t>
  </si>
  <si>
    <t>RE109777</t>
  </si>
  <si>
    <t>Driveway of number 8</t>
  </si>
  <si>
    <t>XX054-5100040232</t>
  </si>
  <si>
    <t>RE110029</t>
  </si>
  <si>
    <t xml:space="preserve">Side of Albert Park.  Park Vale Road Middlesbrough </t>
  </si>
  <si>
    <t>Park Vale Road Side Of Albert Park</t>
  </si>
  <si>
    <t>TS4 2RB</t>
  </si>
  <si>
    <t>XX057-5100040245</t>
  </si>
  <si>
    <t>RE110055</t>
  </si>
  <si>
    <t>os damems mill</t>
  </si>
  <si>
    <t>INGROW DAMEMS LANE</t>
  </si>
  <si>
    <t>INGROW</t>
  </si>
  <si>
    <t>bd22 7ar</t>
  </si>
  <si>
    <t>RE110056</t>
  </si>
  <si>
    <t>RE110057</t>
  </si>
  <si>
    <t>against damems mill</t>
  </si>
  <si>
    <t>XX054-5100040304</t>
  </si>
  <si>
    <t>RE110194</t>
  </si>
  <si>
    <t>MIDDLESBROUGH WATERLOO ROAD</t>
  </si>
  <si>
    <t>TS13JE</t>
  </si>
  <si>
    <t>RE110193</t>
  </si>
  <si>
    <t>RE109875</t>
  </si>
  <si>
    <t>Side of takeaway</t>
  </si>
  <si>
    <t>Weekend Road 132A Kismst Takeaway</t>
  </si>
  <si>
    <t>RE110321</t>
  </si>
  <si>
    <t>RE110322</t>
  </si>
  <si>
    <t>RE110323</t>
  </si>
  <si>
    <t>XX059-5100040523</t>
  </si>
  <si>
    <t>RE109887</t>
  </si>
  <si>
    <t>By Wesley chambers</t>
  </si>
  <si>
    <t>DEWSBURY UNION STREET</t>
  </si>
  <si>
    <t>DEWSBURY</t>
  </si>
  <si>
    <t>RE109888</t>
  </si>
  <si>
    <t>Outside Wesley chambers</t>
  </si>
  <si>
    <t>XX059-5100040531</t>
  </si>
  <si>
    <t>RE110155</t>
  </si>
  <si>
    <t>In footpath outside number 5</t>
  </si>
  <si>
    <t>GOMERSAL WILLOW CLOSE</t>
  </si>
  <si>
    <t>GOMERSAL</t>
  </si>
  <si>
    <t>BD194JA</t>
  </si>
  <si>
    <t>XX057-5100040616</t>
  </si>
  <si>
    <t>RE110160</t>
  </si>
  <si>
    <t>Private of 33</t>
  </si>
  <si>
    <t>LITTLE HORTON 33 HAWKSHEAD DRIVE</t>
  </si>
  <si>
    <t>BD5 0TW</t>
  </si>
  <si>
    <t>RE110162</t>
  </si>
  <si>
    <t>Fp outside 1</t>
  </si>
  <si>
    <t>RE110163</t>
  </si>
  <si>
    <t>Garden of 1</t>
  </si>
  <si>
    <t>RE110175</t>
  </si>
  <si>
    <t>RE110177</t>
  </si>
  <si>
    <t>RE110178</t>
  </si>
  <si>
    <t>RE110179</t>
  </si>
  <si>
    <t>RE110161</t>
  </si>
  <si>
    <t>Fp outside 33</t>
  </si>
  <si>
    <t>RE110176</t>
  </si>
  <si>
    <t>XX056-5100040623</t>
  </si>
  <si>
    <t>RE109983</t>
  </si>
  <si>
    <t xml:space="preserve">Footpath outside of 273 chants ave </t>
  </si>
  <si>
    <t>KINGSTON UPON HULL CHANTERLANDS AVENUE</t>
  </si>
  <si>
    <t>RE109984</t>
  </si>
  <si>
    <t>RE109985</t>
  </si>
  <si>
    <t>RE110058</t>
  </si>
  <si>
    <t>In garden outside no 55/57</t>
  </si>
  <si>
    <t xml:space="preserve">Sand Hall Lane 55 /57 </t>
  </si>
  <si>
    <t>HX2 0DJ</t>
  </si>
  <si>
    <t>RE110059</t>
  </si>
  <si>
    <t>XX056-5100040643</t>
  </si>
  <si>
    <t>RE109996</t>
  </si>
  <si>
    <t>In drive way of no 60</t>
  </si>
  <si>
    <t>NORTH FERRIBY MARINE AVENUE</t>
  </si>
  <si>
    <t>NORTH FERRIBY</t>
  </si>
  <si>
    <t>HU14 3DR</t>
  </si>
  <si>
    <t>RE109997</t>
  </si>
  <si>
    <t>In garden of no 60</t>
  </si>
  <si>
    <t>RE109998</t>
  </si>
  <si>
    <t>Drive way no 60</t>
  </si>
  <si>
    <t>RE109999</t>
  </si>
  <si>
    <t xml:space="preserve">Drive way no 60 </t>
  </si>
  <si>
    <t>RE110000</t>
  </si>
  <si>
    <t>In verge outside no 60</t>
  </si>
  <si>
    <t>RE110090</t>
  </si>
  <si>
    <t>In verge outside 60</t>
  </si>
  <si>
    <t>XX053-5100040686</t>
  </si>
  <si>
    <t>RE110105</t>
  </si>
  <si>
    <t>Footpath outside 61 Ravensbourne Ave East Boldon NE360EG</t>
  </si>
  <si>
    <t>EAST BOLDON RAVENSBOURNE AVENUE</t>
  </si>
  <si>
    <t>NE360EG</t>
  </si>
  <si>
    <t>RE110106</t>
  </si>
  <si>
    <t>RE110107</t>
  </si>
  <si>
    <t>XX056-5100040696</t>
  </si>
  <si>
    <t>RE109991</t>
  </si>
  <si>
    <t>Outside 21</t>
  </si>
  <si>
    <t>PONTEFRACT GROVE LEA WALK</t>
  </si>
  <si>
    <t>WF8 2RL</t>
  </si>
  <si>
    <t>RE110008</t>
  </si>
  <si>
    <t>RE110009</t>
  </si>
  <si>
    <t>RE110156</t>
  </si>
  <si>
    <t>front of no31</t>
  </si>
  <si>
    <t>31 carnoustie grove</t>
  </si>
  <si>
    <t xml:space="preserve">bingley </t>
  </si>
  <si>
    <t>bd161qf</t>
  </si>
  <si>
    <t>XX054-5100040788</t>
  </si>
  <si>
    <t>RE110045</t>
  </si>
  <si>
    <t>Out the back of the snooker centre.</t>
  </si>
  <si>
    <t>HARTLEPOOL HOUGHTON-WHITBURN BACKSTREET</t>
  </si>
  <si>
    <t>XX056-5100040812</t>
  </si>
  <si>
    <t>RE110227</t>
  </si>
  <si>
    <t xml:space="preserve">Near bambo scaffolding </t>
  </si>
  <si>
    <t>KINGSTON UPON HULL WINCOLMLEE</t>
  </si>
  <si>
    <t>RE110332</t>
  </si>
  <si>
    <t xml:space="preserve">Bank side os bambo scaffolding </t>
  </si>
  <si>
    <t>XX059-5100040832</t>
  </si>
  <si>
    <t>RE110232</t>
  </si>
  <si>
    <t>Brook foot lane</t>
  </si>
  <si>
    <t>SOUTHOWRAM BROOKFOOT LANE</t>
  </si>
  <si>
    <t>XX052-5100040909</t>
  </si>
  <si>
    <t>RE110015</t>
  </si>
  <si>
    <t xml:space="preserve">Footpath o/s #7 St Georges Road North Shields Cullercoats </t>
  </si>
  <si>
    <t>NE30 3JX</t>
  </si>
  <si>
    <t>XX055-5100040946</t>
  </si>
  <si>
    <t>RE110371</t>
  </si>
  <si>
    <t>Opposite cemetry</t>
  </si>
  <si>
    <t>FULFORD FORDLANDS ROAD</t>
  </si>
  <si>
    <t>FULFORD</t>
  </si>
  <si>
    <t>RE110043</t>
  </si>
  <si>
    <t xml:space="preserve"> 15 Alberta Avenue </t>
  </si>
  <si>
    <t>XX052-5100040983</t>
  </si>
  <si>
    <t>RE110327</t>
  </si>
  <si>
    <t>Footpath rear of 4 Vernon place</t>
  </si>
  <si>
    <t xml:space="preserve"> 4 Vernon Place</t>
  </si>
  <si>
    <t xml:space="preserve">Newbiggin By The Sea </t>
  </si>
  <si>
    <t>RE110328</t>
  </si>
  <si>
    <t xml:space="preserve">Footpath rear of 4 Vernon place </t>
  </si>
  <si>
    <t>RE110329</t>
  </si>
  <si>
    <t>RE110330</t>
  </si>
  <si>
    <t>RE110331</t>
  </si>
  <si>
    <t>XX055-5100040988</t>
  </si>
  <si>
    <t>RE110346</t>
  </si>
  <si>
    <t>Fp os no 4</t>
  </si>
  <si>
    <t>FOXWOOD EDEN CLOSE</t>
  </si>
  <si>
    <t>XX056-5100040992</t>
  </si>
  <si>
    <t>RE110158</t>
  </si>
  <si>
    <t>Willow Lane 54</t>
  </si>
  <si>
    <t xml:space="preserve">Featherstone </t>
  </si>
  <si>
    <t>XX052-5100041054</t>
  </si>
  <si>
    <t>RE110376</t>
  </si>
  <si>
    <t>Footpath outside 56</t>
  </si>
  <si>
    <t>NORTH SHIELDS GLENDALE AVENUE</t>
  </si>
  <si>
    <t>XX057-5100041220</t>
  </si>
  <si>
    <t>RE110203</t>
  </si>
  <si>
    <t>Fp outside 52</t>
  </si>
  <si>
    <t xml:space="preserve"> 52 Great Horton Road </t>
  </si>
  <si>
    <t>BD7 1AL</t>
  </si>
  <si>
    <t>XX056-5100041228</t>
  </si>
  <si>
    <t>RE110274</t>
  </si>
  <si>
    <t>WAKEFIELD ACME TERRACE</t>
  </si>
  <si>
    <t>WF1 5PT</t>
  </si>
  <si>
    <t>RE110275</t>
  </si>
  <si>
    <t>RE110259</t>
  </si>
  <si>
    <t>XX057-5100041266</t>
  </si>
  <si>
    <t>RE110368</t>
  </si>
  <si>
    <t>Burley lane junction rombalds way</t>
  </si>
  <si>
    <t>MENSTON BURLEY LANE</t>
  </si>
  <si>
    <t>LS29 6ES</t>
  </si>
  <si>
    <t>RE110369</t>
  </si>
  <si>
    <t xml:space="preserve">Burley lane junction Clarence Drive </t>
  </si>
  <si>
    <t>XX053-5100041359</t>
  </si>
  <si>
    <t>RE110202</t>
  </si>
  <si>
    <t xml:space="preserve">Concrete footpath outside 165 westbourne avenue. </t>
  </si>
  <si>
    <t xml:space="preserve"> 165 Westbourne Avenue </t>
  </si>
  <si>
    <t>NE8 4NR</t>
  </si>
  <si>
    <t>RE110207</t>
  </si>
  <si>
    <t>Garden number 10</t>
  </si>
  <si>
    <t xml:space="preserve"> 10 CORONA DRIVE</t>
  </si>
  <si>
    <t>RE110208</t>
  </si>
  <si>
    <t>Garden outside number 10</t>
  </si>
  <si>
    <t>RE110492</t>
  </si>
  <si>
    <t>Junction of spring lane . Rosedale</t>
  </si>
  <si>
    <t>XX055-5100041391</t>
  </si>
  <si>
    <t>RE110204</t>
  </si>
  <si>
    <t>Footway 87</t>
  </si>
  <si>
    <t>Town Street 87</t>
  </si>
  <si>
    <t>Malton</t>
  </si>
  <si>
    <t>YO17 7HD</t>
  </si>
  <si>
    <t>XX055-5100041460</t>
  </si>
  <si>
    <t>RE110214</t>
  </si>
  <si>
    <t>Front of.prop</t>
  </si>
  <si>
    <t xml:space="preserve"> 4 Marina Way </t>
  </si>
  <si>
    <t>HG4 2LJ</t>
  </si>
  <si>
    <t>RE110212</t>
  </si>
  <si>
    <t>Side of.no 4</t>
  </si>
  <si>
    <t>RE110213</t>
  </si>
  <si>
    <t>XX056-5100041462</t>
  </si>
  <si>
    <t>RE110210</t>
  </si>
  <si>
    <t xml:space="preserve">Os 51 </t>
  </si>
  <si>
    <t xml:space="preserve"> 51 Trinity Road </t>
  </si>
  <si>
    <t>HU181TF</t>
  </si>
  <si>
    <t>RE110211</t>
  </si>
  <si>
    <t>Os no 51</t>
  </si>
  <si>
    <t>RE110219</t>
  </si>
  <si>
    <t xml:space="preserve">In garden at the front of No141 Grasmere Avenue </t>
  </si>
  <si>
    <t>RE110220</t>
  </si>
  <si>
    <t xml:space="preserve">In footpath at the front of No139 Grasmere Avenue </t>
  </si>
  <si>
    <t>RE110215</t>
  </si>
  <si>
    <t>Garden number 15</t>
  </si>
  <si>
    <t xml:space="preserve"> 15 Roxburgh Street</t>
  </si>
  <si>
    <t>RE110216</t>
  </si>
  <si>
    <t>Garden near front door 10</t>
  </si>
  <si>
    <t>XX055-5100041502</t>
  </si>
  <si>
    <t>RE110217</t>
  </si>
  <si>
    <t xml:space="preserve"> 5 Farfield Mount</t>
  </si>
  <si>
    <t>HG58HA</t>
  </si>
  <si>
    <t>XX059-5100041512</t>
  </si>
  <si>
    <t>RE110290</t>
  </si>
  <si>
    <t xml:space="preserve">In road outside  withernsea cottage </t>
  </si>
  <si>
    <t>LUDDENDEN NEW ROAD</t>
  </si>
  <si>
    <t>LUDDENDEN</t>
  </si>
  <si>
    <t>HX26QX</t>
  </si>
  <si>
    <t>RE110221</t>
  </si>
  <si>
    <t>Rear garden of no 22</t>
  </si>
  <si>
    <t>Darkfield Lane 22</t>
  </si>
  <si>
    <t>WF8 2PJ</t>
  </si>
  <si>
    <t>RE110222</t>
  </si>
  <si>
    <t>Side of no 22</t>
  </si>
  <si>
    <t>RE110224</t>
  </si>
  <si>
    <t>In verge os no 7</t>
  </si>
  <si>
    <t xml:space="preserve">Nether Poppleton  Esk Drive </t>
  </si>
  <si>
    <t>YO26 6RP</t>
  </si>
  <si>
    <t>RE110225</t>
  </si>
  <si>
    <t xml:space="preserve">I  walkway of flats </t>
  </si>
  <si>
    <t>RE110273</t>
  </si>
  <si>
    <t>Garden of 142</t>
  </si>
  <si>
    <t xml:space="preserve"> Northstead</t>
  </si>
  <si>
    <t>WF13 3DZ</t>
  </si>
  <si>
    <t>RE110295</t>
  </si>
  <si>
    <t xml:space="preserve">52 Burnside Crescent </t>
  </si>
  <si>
    <t xml:space="preserve"> 52 Burnside Crescent </t>
  </si>
  <si>
    <t>Skipton</t>
  </si>
  <si>
    <t>BD23 2BJ</t>
  </si>
  <si>
    <t>RE110296</t>
  </si>
  <si>
    <t xml:space="preserve">Garden of 58 Burnside Crescent </t>
  </si>
  <si>
    <t>XX056-5100041640</t>
  </si>
  <si>
    <t>RE110357</t>
  </si>
  <si>
    <t>Outside no27</t>
  </si>
  <si>
    <t>KNOTTINGLEY COW LANE</t>
  </si>
  <si>
    <t>WF11 9BX</t>
  </si>
  <si>
    <t>XX056-5100041648</t>
  </si>
  <si>
    <t>RE110457</t>
  </si>
  <si>
    <t>CARCROFT ASKERN ROAD</t>
  </si>
  <si>
    <t>DN5 0LP</t>
  </si>
  <si>
    <t>RE110237</t>
  </si>
  <si>
    <t xml:space="preserve">In garden no.136 directly in front of front door </t>
  </si>
  <si>
    <t xml:space="preserve"> 136 Ashley Road </t>
  </si>
  <si>
    <t xml:space="preserve">NE34 0PE </t>
  </si>
  <si>
    <t>XX058-5100041812</t>
  </si>
  <si>
    <t>RE110361</t>
  </si>
  <si>
    <t>MOORTOWN NURSERY LANE</t>
  </si>
  <si>
    <t>RE110360</t>
  </si>
  <si>
    <t>opp rugby pitchs</t>
  </si>
  <si>
    <t>XX052-5100041816</t>
  </si>
  <si>
    <t>RE110493</t>
  </si>
  <si>
    <t>Garden outside number 183</t>
  </si>
  <si>
    <t>HEATON WARTON TERRACE</t>
  </si>
  <si>
    <t>RE110494</t>
  </si>
  <si>
    <t>Footpath outside number 183</t>
  </si>
  <si>
    <t>RE110605</t>
  </si>
  <si>
    <t>Garden of no.46</t>
  </si>
  <si>
    <t>RE110606</t>
  </si>
  <si>
    <t xml:space="preserve">Top of Driveway no.46 blocks on site to re use </t>
  </si>
  <si>
    <t>XX056-5100042103</t>
  </si>
  <si>
    <t>RE110363</t>
  </si>
  <si>
    <t xml:space="preserve">Mitcham road jct with bellfield ave </t>
  </si>
  <si>
    <t>KINGSTON UPON HULL MITCHAM ROAD</t>
  </si>
  <si>
    <t>RC101573</t>
  </si>
  <si>
    <t>Mitcham road</t>
  </si>
  <si>
    <t>RE110396</t>
  </si>
  <si>
    <t>Garden of no 6 Whitfield Road opp lampost 762s</t>
  </si>
  <si>
    <t xml:space="preserve"> 6 Whitfield Road</t>
  </si>
  <si>
    <t xml:space="preserve">Seaton Delaval </t>
  </si>
  <si>
    <t>NE25 0JH</t>
  </si>
  <si>
    <t>RE110397</t>
  </si>
  <si>
    <t>RE110398</t>
  </si>
  <si>
    <t>RE110411</t>
  </si>
  <si>
    <t xml:space="preserve">No 5 </t>
  </si>
  <si>
    <t>RE110529</t>
  </si>
  <si>
    <t>Number 71 side of prop</t>
  </si>
  <si>
    <t>RE110530</t>
  </si>
  <si>
    <t>Number 71 next to front door</t>
  </si>
  <si>
    <t>XX052-5100042375</t>
  </si>
  <si>
    <t>RE110525</t>
  </si>
  <si>
    <t>Out front ov60</t>
  </si>
  <si>
    <t>BLYTH NEWCASTLE ROAD</t>
  </si>
  <si>
    <t>RE110526</t>
  </si>
  <si>
    <t xml:space="preserve">Middle of 60&amp; 62 </t>
  </si>
  <si>
    <t>RE110527</t>
  </si>
  <si>
    <t>Alleyway between 60 &amp; 62</t>
  </si>
  <si>
    <t>RE110643</t>
  </si>
  <si>
    <t xml:space="preserve">In carriageway outside 60 Newcastle rd </t>
  </si>
  <si>
    <t>XX052-5100042407</t>
  </si>
  <si>
    <t>RE110508</t>
  </si>
  <si>
    <t xml:space="preserve">Opposite junction of stoneyhurst avenue and wayside in scotswood </t>
  </si>
  <si>
    <t>SCOTSWOOD WAYSIDE</t>
  </si>
  <si>
    <t>SCOTSWOOD</t>
  </si>
  <si>
    <t>NE15</t>
  </si>
  <si>
    <t>XX052-5100042427</t>
  </si>
  <si>
    <t>RE110616</t>
  </si>
  <si>
    <t xml:space="preserve">Outside number 3 warkworth crescent </t>
  </si>
  <si>
    <t>NEWBURN WARKWORTH CRESCENT</t>
  </si>
  <si>
    <t>NE15 8PL</t>
  </si>
  <si>
    <t>RE110617</t>
  </si>
  <si>
    <t>XX053-5100042457</t>
  </si>
  <si>
    <t>RE110491</t>
  </si>
  <si>
    <t xml:space="preserve">Footpath outside 35 Ewart Crescent South Shields </t>
  </si>
  <si>
    <t xml:space="preserve"> 35 Ewart Crescent</t>
  </si>
  <si>
    <t>NE349EL</t>
  </si>
  <si>
    <t>XX054-5100042662</t>
  </si>
  <si>
    <t>RE110534</t>
  </si>
  <si>
    <t>Dunrobin Cl 17</t>
  </si>
  <si>
    <t>DL13QP</t>
  </si>
  <si>
    <t>RE110761</t>
  </si>
  <si>
    <t>Garden of 47</t>
  </si>
  <si>
    <t>RE110762</t>
  </si>
  <si>
    <t>Garage inside 47</t>
  </si>
  <si>
    <t>5100P43148</t>
  </si>
  <si>
    <t>RE110724</t>
  </si>
  <si>
    <t>Outside apartment 3</t>
  </si>
  <si>
    <t>Windsor Court  3</t>
  </si>
  <si>
    <t>HG129E</t>
  </si>
  <si>
    <t>RE110725</t>
  </si>
  <si>
    <t xml:space="preserve">In outside storages </t>
  </si>
  <si>
    <t>XX055-5200000711</t>
  </si>
  <si>
    <t>RE110420</t>
  </si>
  <si>
    <t>CLIFTON EVELYN CRESCENT</t>
  </si>
  <si>
    <t>XX054-5200013109</t>
  </si>
  <si>
    <t>RE109918</t>
  </si>
  <si>
    <t>9 anns terrace darlington</t>
  </si>
  <si>
    <t>DARLINGTON ANNS TERRACE</t>
  </si>
  <si>
    <t>XX052-5200016079</t>
  </si>
  <si>
    <t>RE110251</t>
  </si>
  <si>
    <t>BYKER BYKER CRESCENT</t>
  </si>
  <si>
    <t>NE6 2JT</t>
  </si>
  <si>
    <t>RE110252</t>
  </si>
  <si>
    <t>XX052-5200016297</t>
  </si>
  <si>
    <t>RE110364</t>
  </si>
  <si>
    <t xml:space="preserve">Verge outside no 6 Bamburgh terr </t>
  </si>
  <si>
    <t>Byker Wall  6 Bamburgh Terrace</t>
  </si>
  <si>
    <t>NE62HG</t>
  </si>
  <si>
    <t>5200021993/A</t>
  </si>
  <si>
    <t>RE110016</t>
  </si>
  <si>
    <t xml:space="preserve"> 38 Mill Lane</t>
  </si>
  <si>
    <t>TS23 1HF</t>
  </si>
  <si>
    <t>XX059-5200022057</t>
  </si>
  <si>
    <t>RE110337</t>
  </si>
  <si>
    <t xml:space="preserve">20 hair dressers </t>
  </si>
  <si>
    <t>BIRKBY GRIMSCAR AVENUE</t>
  </si>
  <si>
    <t>HD2 2TY</t>
  </si>
  <si>
    <t>XX059-5200022076</t>
  </si>
  <si>
    <t>RE109986</t>
  </si>
  <si>
    <t xml:space="preserve">Pawty uk limited </t>
  </si>
  <si>
    <t>Meltham Knowle Lane</t>
  </si>
  <si>
    <t>HD9 4AR</t>
  </si>
  <si>
    <t>XX054-5200022583</t>
  </si>
  <si>
    <t>RE109958</t>
  </si>
  <si>
    <t>O/s 106</t>
  </si>
  <si>
    <t>HARTLEPOOL FLINT WALK</t>
  </si>
  <si>
    <t>TS26 0TQ</t>
  </si>
  <si>
    <t>RE109959</t>
  </si>
  <si>
    <t>Between 106 flint walk and 1 Winchester way</t>
  </si>
  <si>
    <t>RE110115</t>
  </si>
  <si>
    <t xml:space="preserve">20 Roman crescent catterick garrison </t>
  </si>
  <si>
    <t>Roman Crescent 20</t>
  </si>
  <si>
    <t>Catterick Garrison</t>
  </si>
  <si>
    <t>DL9 3HY</t>
  </si>
  <si>
    <t>XX052-5200031329</t>
  </si>
  <si>
    <t>RE109881</t>
  </si>
  <si>
    <t>Verge Inbetween lamppost 640pc and 639pc</t>
  </si>
  <si>
    <t>PONTELAND CALLERTON LANE</t>
  </si>
  <si>
    <t>RE109882</t>
  </si>
  <si>
    <t xml:space="preserve">Verge Near lamppost 638pc </t>
  </si>
  <si>
    <t>RE109883</t>
  </si>
  <si>
    <t xml:space="preserve">Verge at junctionto Mayfield gardens </t>
  </si>
  <si>
    <t>RE109884</t>
  </si>
  <si>
    <t xml:space="preserve">Verge opposite garden centre </t>
  </si>
  <si>
    <t>RE109885</t>
  </si>
  <si>
    <t xml:space="preserve">Verge opposite bognor house </t>
  </si>
  <si>
    <t>XX053-5200033059</t>
  </si>
  <si>
    <t>RE110336</t>
  </si>
  <si>
    <t xml:space="preserve">Outside 18 Berkley avenue </t>
  </si>
  <si>
    <t>AXWELL PARK AXWELL PARK</t>
  </si>
  <si>
    <t>XX053-5200033468</t>
  </si>
  <si>
    <t>RE110603</t>
  </si>
  <si>
    <t xml:space="preserve">Bushes to the side of 1 Thorntons close </t>
  </si>
  <si>
    <t>PELTON KINGS LANE</t>
  </si>
  <si>
    <t>PELTON</t>
  </si>
  <si>
    <t>XX053-5200033703</t>
  </si>
  <si>
    <t>RE110070</t>
  </si>
  <si>
    <t xml:space="preserve">1m from lhs gable deanery farm </t>
  </si>
  <si>
    <t>LANCHESTER LANCHESTER FOOTPATH 1</t>
  </si>
  <si>
    <t>XX058-5200034908</t>
  </si>
  <si>
    <t>RE110190</t>
  </si>
  <si>
    <t>BEESTON WOODVIEW ROAD</t>
  </si>
  <si>
    <t>RE110191</t>
  </si>
  <si>
    <t>XX051-5200035415</t>
  </si>
  <si>
    <t>RE110671</t>
  </si>
  <si>
    <t xml:space="preserve">Ewanrigg lonning </t>
  </si>
  <si>
    <t>MARYPORT BUTTERMERE ROAD</t>
  </si>
  <si>
    <t>RE110463</t>
  </si>
  <si>
    <t xml:space="preserve">Outside of ings lodge </t>
  </si>
  <si>
    <t xml:space="preserve">Middlesex Road  Ings Lodge </t>
  </si>
  <si>
    <t>HU8 0RB</t>
  </si>
  <si>
    <t>5200038746/01</t>
  </si>
  <si>
    <t>RE110499</t>
  </si>
  <si>
    <t>No 77</t>
  </si>
  <si>
    <t xml:space="preserve"> 77 Bachelor Gardens</t>
  </si>
  <si>
    <t>RE110500</t>
  </si>
  <si>
    <t>No 77 road</t>
  </si>
  <si>
    <t>RE110501</t>
  </si>
  <si>
    <t>XX056-5200038818</t>
  </si>
  <si>
    <t>RE110418</t>
  </si>
  <si>
    <t>Footpath outside number 3</t>
  </si>
  <si>
    <t>HESSLE GLADSTONE STREET</t>
  </si>
  <si>
    <t>HU13 0SD</t>
  </si>
  <si>
    <t>XX053-5200038859</t>
  </si>
  <si>
    <t>RE110092</t>
  </si>
  <si>
    <t xml:space="preserve"> 21 South Veiw</t>
  </si>
  <si>
    <t>Sherburn Hill</t>
  </si>
  <si>
    <t>XX056-5200039078</t>
  </si>
  <si>
    <t>RE110270</t>
  </si>
  <si>
    <t>Road os no11</t>
  </si>
  <si>
    <t>NORTON ARUNDEL ROAD</t>
  </si>
  <si>
    <t>DN6 9ET</t>
  </si>
  <si>
    <t>XX054-5200039750</t>
  </si>
  <si>
    <t>RE110698</t>
  </si>
  <si>
    <t>SPENNYMOOR WOOD VUE</t>
  </si>
  <si>
    <t>RE110699</t>
  </si>
  <si>
    <t>RE110387</t>
  </si>
  <si>
    <t xml:space="preserve"> 2 Kings Mill Road </t>
  </si>
  <si>
    <t xml:space="preserve">Driffield </t>
  </si>
  <si>
    <t>YO256TT</t>
  </si>
  <si>
    <t>RE110378</t>
  </si>
  <si>
    <t xml:space="preserve">Outside no 3 in garden </t>
  </si>
  <si>
    <t xml:space="preserve"> 3 Farfield Avenue</t>
  </si>
  <si>
    <t>RE110370</t>
  </si>
  <si>
    <t>private of no 11</t>
  </si>
  <si>
    <t>Princess Avenue  11</t>
  </si>
  <si>
    <t>CA141DH</t>
  </si>
  <si>
    <t>RE110444</t>
  </si>
  <si>
    <t>Drive of number 1</t>
  </si>
  <si>
    <t>Devon Place  1</t>
  </si>
  <si>
    <t>YO103HD</t>
  </si>
  <si>
    <t>RE110413</t>
  </si>
  <si>
    <t xml:space="preserve"> 9 Waldridge road </t>
  </si>
  <si>
    <t xml:space="preserve">Chester Le Street </t>
  </si>
  <si>
    <t>dh23ab</t>
  </si>
  <si>
    <t>RE110496</t>
  </si>
  <si>
    <t>Outside number 58</t>
  </si>
  <si>
    <t xml:space="preserve"> Darnley Avenue </t>
  </si>
  <si>
    <t>WF2 9QQ</t>
  </si>
  <si>
    <t>RE110497</t>
  </si>
  <si>
    <t>Outside 58</t>
  </si>
  <si>
    <t>RE110498</t>
  </si>
  <si>
    <t>Side of 58</t>
  </si>
  <si>
    <t>RE110550</t>
  </si>
  <si>
    <t>In private o.s 359a</t>
  </si>
  <si>
    <t xml:space="preserve"> 359a Hessle Road</t>
  </si>
  <si>
    <t>RE110670</t>
  </si>
  <si>
    <t xml:space="preserve">Rear garden of 5 </t>
  </si>
  <si>
    <t>North View Street 5</t>
  </si>
  <si>
    <t>BD206AD</t>
  </si>
  <si>
    <t>RE109988</t>
  </si>
  <si>
    <t>In garage of number 19</t>
  </si>
  <si>
    <t xml:space="preserve">Hampswaite  19 Brookfield Cresent </t>
  </si>
  <si>
    <t>HG3 2EE</t>
  </si>
  <si>
    <t>RE109990</t>
  </si>
  <si>
    <t>In walkway of 19</t>
  </si>
  <si>
    <t>RE110019</t>
  </si>
  <si>
    <t xml:space="preserve">In drive </t>
  </si>
  <si>
    <t>RE109989</t>
  </si>
  <si>
    <t>RE110134</t>
  </si>
  <si>
    <t xml:space="preserve">Barmby Lane  The Coach House </t>
  </si>
  <si>
    <t>YO42 2QE</t>
  </si>
  <si>
    <t>RE110135</t>
  </si>
  <si>
    <t xml:space="preserve">In gravel </t>
  </si>
  <si>
    <t>RE110136</t>
  </si>
  <si>
    <t xml:space="preserve">In walkway </t>
  </si>
  <si>
    <t>RE110137</t>
  </si>
  <si>
    <t xml:space="preserve">In grass </t>
  </si>
  <si>
    <t>RE110258</t>
  </si>
  <si>
    <t xml:space="preserve">in front of garage </t>
  </si>
  <si>
    <t xml:space="preserve">seacroft  birchfields rise </t>
  </si>
  <si>
    <t xml:space="preserve">ls14 2hu </t>
  </si>
  <si>
    <t>RE110572</t>
  </si>
  <si>
    <t xml:space="preserve">driveway of n.o 31 </t>
  </si>
  <si>
    <t>RE109824</t>
  </si>
  <si>
    <t>XX052-5300002828</t>
  </si>
  <si>
    <t>RE110314</t>
  </si>
  <si>
    <t>Side of building</t>
  </si>
  <si>
    <t xml:space="preserve">HEXHAM BRIDGE END (Think ENERGY) </t>
  </si>
  <si>
    <t>HEXHAM</t>
  </si>
  <si>
    <t>RE110313</t>
  </si>
  <si>
    <t>Grass verge o/s Think energy</t>
  </si>
  <si>
    <t>RE110315</t>
  </si>
  <si>
    <t>Grass verge near lamp post</t>
  </si>
  <si>
    <t>XX059-5300002856</t>
  </si>
  <si>
    <t>RE110625</t>
  </si>
  <si>
    <t>28 osbourne st</t>
  </si>
  <si>
    <t>HEBDEN BRIDGE OSBORNE STREET</t>
  </si>
  <si>
    <t>HX7 8BE</t>
  </si>
  <si>
    <t>XX058-5300002970</t>
  </si>
  <si>
    <t>RE110169</t>
  </si>
  <si>
    <t>FARSLEY NEW PARK WAY</t>
  </si>
  <si>
    <t>FARSLEY</t>
  </si>
  <si>
    <t>RE110170</t>
  </si>
  <si>
    <t>XX054-5300002980</t>
  </si>
  <si>
    <t>RE110153</t>
  </si>
  <si>
    <t>Outside number 3 bransdale close</t>
  </si>
  <si>
    <t>STOCKTON-ON-TEES BRANSDALE CLOSE</t>
  </si>
  <si>
    <t>RE110154</t>
  </si>
  <si>
    <t>In private outside number 3 bransdale close</t>
  </si>
  <si>
    <t>XX056-5300003125</t>
  </si>
  <si>
    <t>RE109867</t>
  </si>
  <si>
    <t>Fp os Durban house</t>
  </si>
  <si>
    <t>NEWPORT MAIN ROAD</t>
  </si>
  <si>
    <t>RE110522</t>
  </si>
  <si>
    <t>RE110517</t>
  </si>
  <si>
    <t xml:space="preserve">Garden of no 4 the dene ne41 8en </t>
  </si>
  <si>
    <t>RE110518</t>
  </si>
  <si>
    <t>RE110509</t>
  </si>
  <si>
    <t xml:space="preserve">Footpath over the road opposite number 4 the dene ..ne41 8en </t>
  </si>
  <si>
    <t>RE110510</t>
  </si>
  <si>
    <t xml:space="preserve">Road opposite number 4 the dene ne41 8en </t>
  </si>
  <si>
    <t>RE110511</t>
  </si>
  <si>
    <t xml:space="preserve">Road opposite number 4 the dene </t>
  </si>
  <si>
    <t>RE110512</t>
  </si>
  <si>
    <t xml:space="preserve">Footpath opposite 4 the dene ne41 8en </t>
  </si>
  <si>
    <t>RE110358</t>
  </si>
  <si>
    <t xml:space="preserve">1 Beddow Court </t>
  </si>
  <si>
    <t xml:space="preserve"> 1 Beddow Court</t>
  </si>
  <si>
    <t>Witton Park</t>
  </si>
  <si>
    <t>DL14 0EN</t>
  </si>
  <si>
    <t>XX052-5300003257</t>
  </si>
  <si>
    <t>RE110383</t>
  </si>
  <si>
    <t xml:space="preserve">Opposite number 3 leazes terrace </t>
  </si>
  <si>
    <t>HEXHAM LEAZES TERRACE</t>
  </si>
  <si>
    <t>NE46 3DL</t>
  </si>
  <si>
    <t>RE110384</t>
  </si>
  <si>
    <t>RE110385</t>
  </si>
  <si>
    <t xml:space="preserve">In road outside number 3 leazes terrace </t>
  </si>
  <si>
    <t>RE110386</t>
  </si>
  <si>
    <t xml:space="preserve">In garden of number 3 leazes terrace </t>
  </si>
  <si>
    <t>XX053-5300003258</t>
  </si>
  <si>
    <t>RE110548</t>
  </si>
  <si>
    <t xml:space="preserve">In footpath outside the front of number 44 Hepburn Gardens </t>
  </si>
  <si>
    <t xml:space="preserve"> 44 Hepburn Gardens </t>
  </si>
  <si>
    <t>NE10 0AD</t>
  </si>
  <si>
    <t>XX055-5300003260</t>
  </si>
  <si>
    <t>RE110017</t>
  </si>
  <si>
    <t>Fp 32</t>
  </si>
  <si>
    <t xml:space="preserve">Mount Crescent  32 </t>
  </si>
  <si>
    <t>XX058-5300003268</t>
  </si>
  <si>
    <t>RE110342</t>
  </si>
  <si>
    <t xml:space="preserve"> 23 Haigh Side Drive</t>
  </si>
  <si>
    <t>RE110474</t>
  </si>
  <si>
    <t>Gleneagles road  78</t>
  </si>
  <si>
    <t>SR4 8JE</t>
  </si>
  <si>
    <t>RE110744</t>
  </si>
  <si>
    <t>Side of flats 23</t>
  </si>
  <si>
    <t>Roundhay  23 West Court</t>
  </si>
  <si>
    <t>LS82JP</t>
  </si>
  <si>
    <t>NGN Reinstatement Works for Emergency Projects January and February 2020</t>
  </si>
  <si>
    <t>Volume (m3)</t>
  </si>
  <si>
    <t>Mean tonnage @1.9t/m3</t>
  </si>
  <si>
    <t>Typical spoil per NGN excavation</t>
  </si>
  <si>
    <t>Based on sample NGN reinstatement data for Jan and Feb 2020 - see tab</t>
  </si>
  <si>
    <t>Typical number of NGN excavations per year</t>
  </si>
  <si>
    <t>No.</t>
  </si>
  <si>
    <t>Repex projects, typical number of excavations per typical 150m insertion length (street/work site)</t>
  </si>
  <si>
    <t>Excavations per length inserted (site)</t>
  </si>
  <si>
    <t>Excavation numbers per Repex work site / street</t>
  </si>
  <si>
    <t>Email from NGN Commercial Team - see tab</t>
  </si>
  <si>
    <t>Total excavation spoil (t) - unplanned/emergency works</t>
  </si>
  <si>
    <t>Total excavation spoil (t) - planned works (Repex or connections)</t>
  </si>
  <si>
    <t>Unknown</t>
  </si>
  <si>
    <t>% spoil from unplanned/emergency works</t>
  </si>
  <si>
    <t>Calculated from RRP data</t>
  </si>
  <si>
    <t>% spoil from planned works (Repex or connections)</t>
  </si>
  <si>
    <t>Sum of asphalt/tarmac</t>
  </si>
  <si>
    <t>%</t>
  </si>
  <si>
    <t>Estimate based on NGN reinstatement data - see tab</t>
  </si>
  <si>
    <t>Planned projects (Repex) produce 85% of total spoil typically (see Row 11)</t>
  </si>
  <si>
    <t>Total number of work sites per year based on typical number of excavations per insertion</t>
  </si>
  <si>
    <t>Asphalt</t>
  </si>
  <si>
    <t>Spoil</t>
  </si>
  <si>
    <t>Disposal Costs</t>
  </si>
  <si>
    <t>Prevalence of Hazardous Spoil in NGN Network Areas</t>
  </si>
  <si>
    <t>Sampling and Testing Requirements</t>
  </si>
  <si>
    <t>Cost Impact Analysis</t>
  </si>
  <si>
    <t>samples per year based on NGN trial data</t>
  </si>
  <si>
    <t>samples per year based on UK wide trial data</t>
  </si>
  <si>
    <t>Tonnes</t>
  </si>
  <si>
    <t>Total surface finish materials that are not tarmac/asphalt, assume 100% disposal as non-hazardous</t>
  </si>
  <si>
    <t>WAC</t>
  </si>
  <si>
    <t>Assuming one sample of asphalt and one sample of spoil is sufficient to characterise a work site also 1 WAC sample per material type per contaminated site to enable disposal, minimum numbers of samples required per year based trial findings:</t>
  </si>
  <si>
    <t>Total annual additional cost</t>
  </si>
  <si>
    <t>Annual laboratory testing costs (additional)</t>
  </si>
  <si>
    <t>Financial Implications to NGN</t>
  </si>
  <si>
    <t>Additional annual testing and disposal cost</t>
  </si>
  <si>
    <t>Annual RRP data - emergency reinstatement contractor data (USSL), remainder is planned (Repex works)</t>
  </si>
  <si>
    <t>times more expensive that current</t>
  </si>
  <si>
    <t>Volme</t>
  </si>
  <si>
    <t>Mean volume surface finish (m3)</t>
  </si>
  <si>
    <t>Total reinstatment materials</t>
  </si>
  <si>
    <t>Total surface finish materials</t>
  </si>
  <si>
    <t>Mean volume total reinstatement materials (m3)</t>
  </si>
  <si>
    <t>% Tarmac/asphalt use in reinstatement</t>
  </si>
  <si>
    <t>Landfill tax at time of quote (standard rate as applicable to contaminated material)</t>
  </si>
  <si>
    <t>Landfill tax as of April 2020 (standard rate as applicable to contaminated material)</t>
  </si>
  <si>
    <t>Assume 100% of hazardous waste meets hazardous waste disposal criteria, ie 0% of waste is WAC failing. Assume all non-hazardous spoil meets requirements of inert waste and thus suitable for recycling or disposal at lower rate of landfill tax as current, with no spoil classified as non-hazardous waste and requiring landfill disposal at standard rate of landfill tax.</t>
  </si>
  <si>
    <t>Hazardous (t)*</t>
  </si>
  <si>
    <t>Non-hazardous recycled/disposed as inert waste (t)*</t>
  </si>
  <si>
    <t>* See assumptions on line 31</t>
  </si>
  <si>
    <t>Total additional cost over 5 years of RIIO-2 (disposal and testing)</t>
  </si>
  <si>
    <t>Currently 100% of excavation spoil is classified as non-hazardous and meeting the requirements of inert waste. Spoil is typically discarded to recycling (&gt;99.9% in 2019/20) thus incurring waste handling charges, or landfill (&lt;0.1% in 2019/20) thus incurring inert waste disposal cost rates (incurring lower rate of landfill tax)</t>
  </si>
  <si>
    <t xml:space="preserve">Current excavation spoil recycling cost range (£/t) </t>
  </si>
  <si>
    <t>Total estimated average annual cost of spoil recycling</t>
  </si>
  <si>
    <t>Current disposal and recycling average cost</t>
  </si>
  <si>
    <t>Current annual disposal and recycling cost</t>
  </si>
  <si>
    <t>Forecast testingm, disposal and recycling cost annually</t>
  </si>
  <si>
    <t>Additional cost over RIIO-2</t>
  </si>
  <si>
    <t>Table 49 in the RIIO-2 Draft Determinations Northern Gas Networks (NGN) Annex identified that Ofgem rejected NGN’s proposed uncertainty mechanism for streetworks excavation disposal costs. This assessment was taken by Ofgem based on their assessment that insufficient evidence of cost impacts had been provided, in addition to a lack of detail of how to implement the proposed mechanism. Following receipt of additional information since submission of our business plan we are able to provide a more refined cost impact assessment below.</t>
  </si>
  <si>
    <t>Background</t>
  </si>
  <si>
    <t xml:space="preserve">In respect of their transient, physically constrained and responsive nature, utility streetworks projects in England are currently afforded light touch regulation with respect to the application of waste management regulations via Regulatory Position Statement (RPS) 211   (https://www.gov.uk/government/publications/excavated-waste-from-utilities-installation-and-repair-rps-211).  RPS 211 has been in place for many years and significantly reduces the testing and waste classification requirements for utility excavation spoil, but is due to be withdrawn on 31 October 2020. </t>
  </si>
  <si>
    <t>Proposals to Replace RPS 211</t>
  </si>
  <si>
    <t xml:space="preserve">NGN have actively participated in Street Works UK’s programme to develop a sampling and assessment protocol that would effectively replace RPS 211 after 31 October 2020. This work has identified that considerably more utility excavation spoil is classified as hazardous waste than previously thought. NGN typically generate c.189,000 tonnes of excavation spoil each year of which effectively all is currently classified as non-hazardous waste and either recycled (&gt;99%) or disposed to landfill as inert waste (&lt;1%). From the 135 work sites sampled by NGN during the 2019 Street Works UK sampling trial, 17% of tarmac and 8% of mixed excavation spoil was found to be classified as hazardous waste (nationally this was 18% for both material types). Based on current disposal cost rates, as detailed in the attached cost assessment, hazardous waste is 25 x more expensive than current disposal routes (recycling or inert landfill). </t>
  </si>
  <si>
    <t>Cost Impact Assessment of Removal of RPS 211</t>
  </si>
  <si>
    <t>Based on the findings of this trial and the subsequent assessment protocol being developed by Street Works UK, we have forecast a potential annual increase of excavation spoil disposal costs to NGN of £4.3m (£22m over RIIO-2) associated with increased requirements for laboratory analysis of excavation spoil and resultant requirements for increased disposal of excavation spoil as hazardous waste. Our cost estimate methodology and assessment have been independently reviewed by a third party environmental consultant with waste assessment expertise and confirmed as reasonable and in accordance with current and likely future waste disposal and laboratory testing costs (third party assessment attached). The third party assessment noted that NGN’s assessment is likely to be an under estimation of the overall cost impact over RIIO-2 due in part to anticipated future increases in landfill tax and potentially more sophisticated and expensive laboratory analysis requirements required by the environmental regulator. Our assessment identifies that the cumulative potential impact to all GDNs during RIIO-2 could be c.£320m.</t>
  </si>
  <si>
    <t>Networks will also face additional costs associated with training our operational teams with respect to the requirements of the new protocol, additional back office management requirements associated with waste management and record keeping, and potentially additional street works noticing costs where hazardous spoil is encountered and has to be quarantined on the work site whilst laboratory tests are received and special disposal arranged. We have not quantified these costs at this stage as they remain uncertain until the final details of the assessment protocol are agreed by Street Works UK and the Environment Agency. There is also potential that having to retain quarantined hazardous excavation spoil on site for longer periods than under current operational practices could negatively impact our customer performance scores.</t>
  </si>
  <si>
    <t xml:space="preserve"> </t>
  </si>
  <si>
    <t>Street works excavation spoil cost Uncertainty Mechanism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</si>
</sst>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6" formatCode="&quot;£&quot;#,##0;[Red]\-&quot;£&quot;#,##0"/>
    <numFmt numFmtId="8" formatCode="&quot;£&quot;#,##0.00;[Red]\-&quot;£&quot;#,##0.00"/>
    <numFmt numFmtId="164" formatCode="&quot;£&quot;#,##0"/>
    <numFmt numFmtId="165" formatCode="&quot;£&quot;#,##0.00"/>
    <numFmt numFmtId="166" formatCode="#,##0.0"/>
    <numFmt numFmtId="167" formatCode="0.0"/>
  </numFmts>
  <fonts count="9" x14ac:knownFonts="1">
    <font>
      <sz val="11"/>
      <color theme="1"/>
      <name val="Calibri"/>
      <family val="2"/>
      <scheme val="minor"/>
    </font>
    <font>
      <b/>
      <sz val="11"/>
      <color theme="1"/>
      <name val="Calibri"/>
      <family val="2"/>
      <scheme val="minor"/>
    </font>
    <font>
      <sz val="11"/>
      <color rgb="FFFF0000"/>
      <name val="Calibri"/>
      <family val="2"/>
      <scheme val="minor"/>
    </font>
    <font>
      <sz val="11"/>
      <color theme="1"/>
      <name val="Calibri"/>
      <family val="2"/>
      <scheme val="minor"/>
    </font>
    <font>
      <sz val="11"/>
      <name val="Calibri"/>
      <family val="2"/>
      <scheme val="minor"/>
    </font>
    <font>
      <u/>
      <sz val="11"/>
      <color theme="10"/>
      <name val="Calibri"/>
      <family val="2"/>
      <scheme val="minor"/>
    </font>
    <font>
      <b/>
      <i/>
      <sz val="11"/>
      <color theme="1"/>
      <name val="Calibri"/>
      <family val="2"/>
      <scheme val="minor"/>
    </font>
    <font>
      <b/>
      <u/>
      <sz val="11"/>
      <color theme="1"/>
      <name val="Calibri"/>
      <family val="2"/>
      <scheme val="minor"/>
    </font>
    <font>
      <sz val="8"/>
      <name val="Calibri"/>
      <family val="2"/>
      <scheme val="minor"/>
    </font>
  </fonts>
  <fills count="4">
    <fill>
      <patternFill patternType="none"/>
    </fill>
    <fill>
      <patternFill patternType="gray125"/>
    </fill>
    <fill>
      <patternFill patternType="solid">
        <fgColor rgb="FFFFFF00"/>
        <bgColor indexed="64"/>
      </patternFill>
    </fill>
    <fill>
      <patternFill patternType="solid">
        <fgColor rgb="FFFFC000"/>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theme="0" tint="-0.14996795556505021"/>
      </left>
      <right style="thin">
        <color auto="1"/>
      </right>
      <top style="thin">
        <color theme="0" tint="-0.14996795556505021"/>
      </top>
      <bottom style="thin">
        <color theme="0" tint="-0.14996795556505021"/>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s>
  <cellStyleXfs count="3">
    <xf numFmtId="0" fontId="0" fillId="0" borderId="0"/>
    <xf numFmtId="9" fontId="3" fillId="0" borderId="0" applyFont="0" applyFill="0" applyBorder="0" applyAlignment="0" applyProtection="0"/>
    <xf numFmtId="0" fontId="5" fillId="0" borderId="0" applyNumberFormat="0" applyFill="0" applyBorder="0" applyAlignment="0" applyProtection="0"/>
  </cellStyleXfs>
  <cellXfs count="57">
    <xf numFmtId="0" fontId="0" fillId="0" borderId="0" xfId="0"/>
    <xf numFmtId="0" fontId="0" fillId="0" borderId="0" xfId="0" applyAlignment="1">
      <alignment wrapText="1"/>
    </xf>
    <xf numFmtId="3" fontId="0" fillId="0" borderId="0" xfId="0" applyNumberFormat="1"/>
    <xf numFmtId="8" fontId="0" fillId="0" borderId="0" xfId="0" applyNumberFormat="1"/>
    <xf numFmtId="0" fontId="1" fillId="0" borderId="1" xfId="0" applyFont="1" applyBorder="1"/>
    <xf numFmtId="0" fontId="0" fillId="0" borderId="1" xfId="0" applyBorder="1"/>
    <xf numFmtId="3" fontId="0" fillId="0" borderId="1" xfId="0" applyNumberFormat="1" applyBorder="1"/>
    <xf numFmtId="164" fontId="0" fillId="0" borderId="1" xfId="0" applyNumberFormat="1" applyBorder="1"/>
    <xf numFmtId="8" fontId="0" fillId="0" borderId="1" xfId="0" applyNumberFormat="1" applyBorder="1"/>
    <xf numFmtId="165" fontId="0" fillId="0" borderId="1" xfId="0" applyNumberFormat="1" applyBorder="1"/>
    <xf numFmtId="0" fontId="1" fillId="2" borderId="0" xfId="0" applyFont="1" applyFill="1"/>
    <xf numFmtId="0" fontId="0" fillId="2" borderId="0" xfId="0" applyFill="1"/>
    <xf numFmtId="165" fontId="0" fillId="2" borderId="0" xfId="0" applyNumberFormat="1" applyFill="1"/>
    <xf numFmtId="8" fontId="0" fillId="2" borderId="0" xfId="0" applyNumberFormat="1" applyFill="1"/>
    <xf numFmtId="0" fontId="2" fillId="0" borderId="0" xfId="0" applyFont="1"/>
    <xf numFmtId="6" fontId="2" fillId="0" borderId="0" xfId="0" applyNumberFormat="1" applyFont="1"/>
    <xf numFmtId="8" fontId="2" fillId="0" borderId="0" xfId="0" applyNumberFormat="1" applyFont="1"/>
    <xf numFmtId="0" fontId="1" fillId="0" borderId="0" xfId="0" applyFont="1"/>
    <xf numFmtId="0" fontId="0" fillId="0" borderId="1" xfId="0" applyBorder="1" applyAlignment="1">
      <alignment wrapText="1"/>
    </xf>
    <xf numFmtId="0" fontId="1" fillId="0" borderId="1" xfId="0" applyFont="1" applyBorder="1" applyAlignment="1">
      <alignment horizontal="center"/>
    </xf>
    <xf numFmtId="0" fontId="1" fillId="0" borderId="1" xfId="0" applyFont="1" applyFill="1" applyBorder="1" applyAlignment="1">
      <alignment horizontal="center"/>
    </xf>
    <xf numFmtId="166" fontId="0" fillId="0" borderId="1" xfId="0" applyNumberFormat="1" applyBorder="1"/>
    <xf numFmtId="14" fontId="0" fillId="0" borderId="0" xfId="0" applyNumberFormat="1"/>
    <xf numFmtId="14" fontId="1" fillId="0" borderId="0" xfId="0" applyNumberFormat="1" applyFont="1"/>
    <xf numFmtId="0" fontId="0" fillId="0" borderId="0" xfId="0" applyAlignment="1"/>
    <xf numFmtId="0" fontId="0" fillId="0" borderId="0" xfId="0" applyBorder="1"/>
    <xf numFmtId="164" fontId="0" fillId="0" borderId="0" xfId="0" applyNumberFormat="1"/>
    <xf numFmtId="0" fontId="0" fillId="0" borderId="0" xfId="0" applyAlignment="1">
      <alignment horizontal="left" wrapText="1"/>
    </xf>
    <xf numFmtId="0" fontId="5" fillId="0" borderId="0" xfId="2"/>
    <xf numFmtId="0" fontId="0" fillId="0" borderId="1" xfId="0" applyFont="1" applyBorder="1"/>
    <xf numFmtId="0" fontId="0" fillId="0" borderId="1" xfId="0" applyFont="1" applyBorder="1" applyAlignment="1">
      <alignment horizontal="center"/>
    </xf>
    <xf numFmtId="167" fontId="0" fillId="0" borderId="0" xfId="0" applyNumberFormat="1"/>
    <xf numFmtId="1" fontId="0" fillId="0" borderId="0" xfId="0" applyNumberFormat="1"/>
    <xf numFmtId="2" fontId="0" fillId="0" borderId="2" xfId="1" applyNumberFormat="1" applyFont="1" applyBorder="1"/>
    <xf numFmtId="0" fontId="0" fillId="2" borderId="0" xfId="0" applyFill="1" applyAlignment="1"/>
    <xf numFmtId="167" fontId="0" fillId="0" borderId="1" xfId="0" applyNumberFormat="1" applyBorder="1"/>
    <xf numFmtId="1" fontId="0" fillId="0" borderId="0" xfId="0" applyNumberFormat="1" applyAlignment="1">
      <alignment wrapText="1"/>
    </xf>
    <xf numFmtId="0" fontId="6" fillId="0" borderId="0" xfId="0" applyFont="1"/>
    <xf numFmtId="0" fontId="7" fillId="0" borderId="0" xfId="0" applyFont="1"/>
    <xf numFmtId="0" fontId="0" fillId="0" borderId="0" xfId="0" applyFill="1"/>
    <xf numFmtId="0" fontId="0" fillId="0" borderId="1" xfId="0" applyFill="1" applyBorder="1"/>
    <xf numFmtId="165" fontId="0" fillId="0" borderId="1" xfId="0" applyNumberFormat="1" applyFill="1" applyBorder="1"/>
    <xf numFmtId="0" fontId="2" fillId="0" borderId="0" xfId="0" applyFont="1" applyFill="1"/>
    <xf numFmtId="6" fontId="2" fillId="0" borderId="0" xfId="0" applyNumberFormat="1" applyFont="1" applyFill="1"/>
    <xf numFmtId="0" fontId="0" fillId="0" borderId="0" xfId="0" applyAlignment="1">
      <alignment horizontal="left"/>
    </xf>
    <xf numFmtId="0" fontId="0" fillId="3" borderId="0" xfId="0" applyFill="1"/>
    <xf numFmtId="0" fontId="0" fillId="3" borderId="0" xfId="0" applyFill="1" applyAlignment="1"/>
    <xf numFmtId="0" fontId="0" fillId="0" borderId="0" xfId="0" applyFill="1" applyAlignment="1">
      <alignment wrapText="1"/>
    </xf>
    <xf numFmtId="0" fontId="0" fillId="0" borderId="0" xfId="0" applyAlignment="1">
      <alignment horizontal="left" wrapText="1"/>
    </xf>
    <xf numFmtId="0" fontId="4" fillId="0" borderId="1" xfId="0" applyFont="1" applyBorder="1" applyAlignment="1">
      <alignment horizontal="left" wrapText="1"/>
    </xf>
    <xf numFmtId="0" fontId="0" fillId="0" borderId="0" xfId="0" applyAlignment="1">
      <alignment horizontal="left" wrapText="1"/>
    </xf>
    <xf numFmtId="0" fontId="0" fillId="0" borderId="1" xfId="0" applyFont="1" applyBorder="1" applyAlignment="1">
      <alignment horizontal="center"/>
    </xf>
    <xf numFmtId="0" fontId="0" fillId="0" borderId="3" xfId="0" applyBorder="1" applyAlignment="1">
      <alignment wrapText="1"/>
    </xf>
    <xf numFmtId="0" fontId="0" fillId="0" borderId="4" xfId="0" applyBorder="1" applyAlignment="1">
      <alignment wrapText="1"/>
    </xf>
    <xf numFmtId="0" fontId="0" fillId="0" borderId="0" xfId="0" applyFill="1" applyBorder="1" applyAlignment="1">
      <alignment horizontal="left" wrapText="1"/>
    </xf>
    <xf numFmtId="0" fontId="0" fillId="2" borderId="0" xfId="0" applyFill="1" applyAlignment="1">
      <alignment horizontal="left" wrapText="1"/>
    </xf>
    <xf numFmtId="0" fontId="1" fillId="0" borderId="0" xfId="0" applyFont="1" applyAlignment="1">
      <alignment horizontal="left" wrapText="1"/>
    </xf>
  </cellXfs>
  <cellStyles count="3">
    <cellStyle name="Hyperlink" xfId="2" builtinId="8"/>
    <cellStyle name="Normal" xfId="0" builtinId="0"/>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ustomXml" Target="../customXml/item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customXml" Target="../customXml/item4.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 Id="rId4" Type="http://schemas.openxmlformats.org/officeDocument/2006/relationships/image" Target="../media/image7.png"/></Relationships>
</file>

<file path=xl/drawings/_rels/drawing4.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29</xdr:col>
      <xdr:colOff>607314</xdr:colOff>
      <xdr:row>58</xdr:row>
      <xdr:rowOff>151114</xdr:rowOff>
    </xdr:to>
    <xdr:pic>
      <xdr:nvPicPr>
        <xdr:cNvPr id="2" name="Picture 1">
          <a:extLst>
            <a:ext uri="{FF2B5EF4-FFF2-40B4-BE49-F238E27FC236}">
              <a16:creationId xmlns:a16="http://schemas.microsoft.com/office/drawing/2014/main" id="{39D9A9E6-35A3-423A-B77A-EB0A7FA3C8C9}"/>
            </a:ext>
          </a:extLst>
        </xdr:cNvPr>
        <xdr:cNvPicPr>
          <a:picLocks noChangeAspect="1"/>
        </xdr:cNvPicPr>
      </xdr:nvPicPr>
      <xdr:blipFill>
        <a:blip xmlns:r="http://schemas.openxmlformats.org/officeDocument/2006/relationships" r:embed="rId1"/>
        <a:stretch>
          <a:fillRect/>
        </a:stretch>
      </xdr:blipFill>
      <xdr:spPr>
        <a:xfrm>
          <a:off x="0" y="361950"/>
          <a:ext cx="18285714" cy="1028571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276225</xdr:colOff>
      <xdr:row>2</xdr:row>
      <xdr:rowOff>57150</xdr:rowOff>
    </xdr:from>
    <xdr:to>
      <xdr:col>14</xdr:col>
      <xdr:colOff>377826</xdr:colOff>
      <xdr:row>52</xdr:row>
      <xdr:rowOff>50799</xdr:rowOff>
    </xdr:to>
    <xdr:pic>
      <xdr:nvPicPr>
        <xdr:cNvPr id="2" name="Picture 1">
          <a:extLst>
            <a:ext uri="{FF2B5EF4-FFF2-40B4-BE49-F238E27FC236}">
              <a16:creationId xmlns:a16="http://schemas.microsoft.com/office/drawing/2014/main" id="{F045542F-253D-4C48-B8F5-A0F7A5064E7F}"/>
            </a:ext>
          </a:extLst>
        </xdr:cNvPr>
        <xdr:cNvPicPr>
          <a:picLocks noChangeAspect="1"/>
        </xdr:cNvPicPr>
      </xdr:nvPicPr>
      <xdr:blipFill rotWithShape="1">
        <a:blip xmlns:r="http://schemas.openxmlformats.org/officeDocument/2006/relationships" r:embed="rId1"/>
        <a:srcRect l="19846" t="11668" r="32908" b="450"/>
        <a:stretch/>
      </xdr:blipFill>
      <xdr:spPr>
        <a:xfrm>
          <a:off x="276225" y="419100"/>
          <a:ext cx="8636001" cy="9042399"/>
        </a:xfrm>
        <a:prstGeom prst="rect">
          <a:avLst/>
        </a:prstGeom>
      </xdr:spPr>
    </xdr:pic>
    <xdr:clientData/>
  </xdr:twoCellAnchor>
  <xdr:twoCellAnchor editAs="oneCell">
    <xdr:from>
      <xdr:col>17</xdr:col>
      <xdr:colOff>19050</xdr:colOff>
      <xdr:row>2</xdr:row>
      <xdr:rowOff>41274</xdr:rowOff>
    </xdr:from>
    <xdr:to>
      <xdr:col>27</xdr:col>
      <xdr:colOff>571500</xdr:colOff>
      <xdr:row>53</xdr:row>
      <xdr:rowOff>143431</xdr:rowOff>
    </xdr:to>
    <xdr:pic>
      <xdr:nvPicPr>
        <xdr:cNvPr id="3" name="Picture 2">
          <a:extLst>
            <a:ext uri="{FF2B5EF4-FFF2-40B4-BE49-F238E27FC236}">
              <a16:creationId xmlns:a16="http://schemas.microsoft.com/office/drawing/2014/main" id="{394D3D4D-1FAB-4264-88B1-4E395ABEEDD1}"/>
            </a:ext>
          </a:extLst>
        </xdr:cNvPr>
        <xdr:cNvPicPr>
          <a:picLocks noChangeAspect="1"/>
        </xdr:cNvPicPr>
      </xdr:nvPicPr>
      <xdr:blipFill rotWithShape="1">
        <a:blip xmlns:r="http://schemas.openxmlformats.org/officeDocument/2006/relationships" r:embed="rId2"/>
        <a:srcRect l="26795" t="12589" r="39712" b="3774"/>
        <a:stretch/>
      </xdr:blipFill>
      <xdr:spPr>
        <a:xfrm>
          <a:off x="10382250" y="403224"/>
          <a:ext cx="6648450" cy="933188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85724</xdr:colOff>
      <xdr:row>2</xdr:row>
      <xdr:rowOff>152400</xdr:rowOff>
    </xdr:from>
    <xdr:to>
      <xdr:col>11</xdr:col>
      <xdr:colOff>44450</xdr:colOff>
      <xdr:row>50</xdr:row>
      <xdr:rowOff>101600</xdr:rowOff>
    </xdr:to>
    <xdr:pic>
      <xdr:nvPicPr>
        <xdr:cNvPr id="2" name="Picture 1">
          <a:extLst>
            <a:ext uri="{FF2B5EF4-FFF2-40B4-BE49-F238E27FC236}">
              <a16:creationId xmlns:a16="http://schemas.microsoft.com/office/drawing/2014/main" id="{3AE421F7-3E96-44A0-94D0-562145FD2BF6}"/>
            </a:ext>
          </a:extLst>
        </xdr:cNvPr>
        <xdr:cNvPicPr>
          <a:picLocks noChangeAspect="1"/>
        </xdr:cNvPicPr>
      </xdr:nvPicPr>
      <xdr:blipFill rotWithShape="1">
        <a:blip xmlns:r="http://schemas.openxmlformats.org/officeDocument/2006/relationships" r:embed="rId1"/>
        <a:srcRect l="26722" t="11669" r="39481" b="4339"/>
        <a:stretch/>
      </xdr:blipFill>
      <xdr:spPr>
        <a:xfrm>
          <a:off x="695324" y="514350"/>
          <a:ext cx="6181726" cy="8636000"/>
        </a:xfrm>
        <a:prstGeom prst="rect">
          <a:avLst/>
        </a:prstGeom>
      </xdr:spPr>
    </xdr:pic>
    <xdr:clientData/>
  </xdr:twoCellAnchor>
  <xdr:twoCellAnchor editAs="oneCell">
    <xdr:from>
      <xdr:col>13</xdr:col>
      <xdr:colOff>552449</xdr:colOff>
      <xdr:row>3</xdr:row>
      <xdr:rowOff>41274</xdr:rowOff>
    </xdr:from>
    <xdr:to>
      <xdr:col>23</xdr:col>
      <xdr:colOff>428625</xdr:colOff>
      <xdr:row>50</xdr:row>
      <xdr:rowOff>139700</xdr:rowOff>
    </xdr:to>
    <xdr:pic>
      <xdr:nvPicPr>
        <xdr:cNvPr id="3" name="Picture 2">
          <a:extLst>
            <a:ext uri="{FF2B5EF4-FFF2-40B4-BE49-F238E27FC236}">
              <a16:creationId xmlns:a16="http://schemas.microsoft.com/office/drawing/2014/main" id="{14FB0939-E6FC-402B-87E9-A7075CCF63D8}"/>
            </a:ext>
          </a:extLst>
        </xdr:cNvPr>
        <xdr:cNvPicPr>
          <a:picLocks noChangeAspect="1"/>
        </xdr:cNvPicPr>
      </xdr:nvPicPr>
      <xdr:blipFill rotWithShape="1">
        <a:blip xmlns:r="http://schemas.openxmlformats.org/officeDocument/2006/relationships" r:embed="rId2"/>
        <a:srcRect l="26722" t="12872" r="39950" b="3414"/>
        <a:stretch/>
      </xdr:blipFill>
      <xdr:spPr>
        <a:xfrm>
          <a:off x="8601074" y="584199"/>
          <a:ext cx="6092826" cy="8604251"/>
        </a:xfrm>
        <a:prstGeom prst="rect">
          <a:avLst/>
        </a:prstGeom>
      </xdr:spPr>
    </xdr:pic>
    <xdr:clientData/>
  </xdr:twoCellAnchor>
  <xdr:twoCellAnchor editAs="oneCell">
    <xdr:from>
      <xdr:col>0</xdr:col>
      <xdr:colOff>571499</xdr:colOff>
      <xdr:row>55</xdr:row>
      <xdr:rowOff>95250</xdr:rowOff>
    </xdr:from>
    <xdr:to>
      <xdr:col>10</xdr:col>
      <xdr:colOff>523875</xdr:colOff>
      <xdr:row>103</xdr:row>
      <xdr:rowOff>6350</xdr:rowOff>
    </xdr:to>
    <xdr:pic>
      <xdr:nvPicPr>
        <xdr:cNvPr id="5" name="Picture 4">
          <a:extLst>
            <a:ext uri="{FF2B5EF4-FFF2-40B4-BE49-F238E27FC236}">
              <a16:creationId xmlns:a16="http://schemas.microsoft.com/office/drawing/2014/main" id="{6FA1CA7C-F126-4A1B-864A-27600F3675DA}"/>
            </a:ext>
          </a:extLst>
        </xdr:cNvPr>
        <xdr:cNvPicPr>
          <a:picLocks noChangeAspect="1"/>
        </xdr:cNvPicPr>
      </xdr:nvPicPr>
      <xdr:blipFill rotWithShape="1">
        <a:blip xmlns:r="http://schemas.openxmlformats.org/officeDocument/2006/relationships" r:embed="rId3"/>
        <a:srcRect l="26618" t="12224" r="39628" b="4154"/>
        <a:stretch/>
      </xdr:blipFill>
      <xdr:spPr>
        <a:xfrm>
          <a:off x="571499" y="10277475"/>
          <a:ext cx="6172201" cy="8597900"/>
        </a:xfrm>
        <a:prstGeom prst="rect">
          <a:avLst/>
        </a:prstGeom>
      </xdr:spPr>
    </xdr:pic>
    <xdr:clientData/>
  </xdr:twoCellAnchor>
  <xdr:twoCellAnchor editAs="oneCell">
    <xdr:from>
      <xdr:col>14</xdr:col>
      <xdr:colOff>57150</xdr:colOff>
      <xdr:row>55</xdr:row>
      <xdr:rowOff>57149</xdr:rowOff>
    </xdr:from>
    <xdr:to>
      <xdr:col>23</xdr:col>
      <xdr:colOff>606425</xdr:colOff>
      <xdr:row>103</xdr:row>
      <xdr:rowOff>15875</xdr:rowOff>
    </xdr:to>
    <xdr:pic>
      <xdr:nvPicPr>
        <xdr:cNvPr id="6" name="Picture 5">
          <a:extLst>
            <a:ext uri="{FF2B5EF4-FFF2-40B4-BE49-F238E27FC236}">
              <a16:creationId xmlns:a16="http://schemas.microsoft.com/office/drawing/2014/main" id="{6F85A854-9D34-405D-B8C5-315B46CD3B18}"/>
            </a:ext>
          </a:extLst>
        </xdr:cNvPr>
        <xdr:cNvPicPr>
          <a:picLocks noChangeAspect="1"/>
        </xdr:cNvPicPr>
      </xdr:nvPicPr>
      <xdr:blipFill rotWithShape="1">
        <a:blip xmlns:r="http://schemas.openxmlformats.org/officeDocument/2006/relationships" r:embed="rId4"/>
        <a:srcRect l="26717" t="11761" r="39578" b="4157"/>
        <a:stretch/>
      </xdr:blipFill>
      <xdr:spPr>
        <a:xfrm>
          <a:off x="8715375" y="10429874"/>
          <a:ext cx="6159500" cy="864552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29</xdr:col>
      <xdr:colOff>607314</xdr:colOff>
      <xdr:row>56</xdr:row>
      <xdr:rowOff>151114</xdr:rowOff>
    </xdr:to>
    <xdr:pic>
      <xdr:nvPicPr>
        <xdr:cNvPr id="3" name="Picture 2">
          <a:extLst>
            <a:ext uri="{FF2B5EF4-FFF2-40B4-BE49-F238E27FC236}">
              <a16:creationId xmlns:a16="http://schemas.microsoft.com/office/drawing/2014/main" id="{AD68EBBF-9E3A-4AA3-8110-6D7185154079}"/>
            </a:ext>
          </a:extLst>
        </xdr:cNvPr>
        <xdr:cNvPicPr>
          <a:picLocks noChangeAspect="1"/>
        </xdr:cNvPicPr>
      </xdr:nvPicPr>
      <xdr:blipFill>
        <a:blip xmlns:r="http://schemas.openxmlformats.org/officeDocument/2006/relationships" r:embed="rId1"/>
        <a:stretch>
          <a:fillRect/>
        </a:stretch>
      </xdr:blipFill>
      <xdr:spPr>
        <a:xfrm>
          <a:off x="0" y="0"/>
          <a:ext cx="18285714" cy="1028571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gov.uk/government/publications/rates-and-allowances-landfill-tax/landfill-tax-rates-from-1-april-2013" TargetMode="External"/><Relationship Id="rId1" Type="http://schemas.openxmlformats.org/officeDocument/2006/relationships/hyperlink" Target="https://resource.co/article/landfill-tax-201617-set-%C2%A38440-9956" TargetMode="Externa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55298B-F494-44C9-8B9D-C6EE60104B35}">
  <dimension ref="A1:Q16"/>
  <sheetViews>
    <sheetView tabSelected="1" workbookViewId="0">
      <selection activeCell="K17" sqref="K17"/>
    </sheetView>
  </sheetViews>
  <sheetFormatPr defaultRowHeight="14.5" x14ac:dyDescent="0.35"/>
  <cols>
    <col min="1" max="1" width="8.7265625" customWidth="1"/>
  </cols>
  <sheetData>
    <row r="1" spans="1:17" x14ac:dyDescent="0.35">
      <c r="A1" s="17" t="s">
        <v>14457</v>
      </c>
    </row>
    <row r="3" spans="1:17" ht="59" customHeight="1" x14ac:dyDescent="0.35">
      <c r="A3" s="50" t="s">
        <v>14448</v>
      </c>
      <c r="B3" s="50"/>
      <c r="C3" s="50"/>
      <c r="D3" s="50"/>
      <c r="E3" s="50"/>
      <c r="F3" s="50"/>
      <c r="G3" s="50"/>
      <c r="H3" s="50"/>
      <c r="I3" s="50"/>
      <c r="J3" s="50"/>
      <c r="K3" s="50"/>
      <c r="L3" s="50"/>
      <c r="M3" s="50"/>
      <c r="N3" s="50"/>
      <c r="O3" s="50"/>
      <c r="P3" s="50"/>
      <c r="Q3" s="50"/>
    </row>
    <row r="4" spans="1:17" ht="15.5" customHeight="1" x14ac:dyDescent="0.35">
      <c r="A4" s="48"/>
      <c r="B4" s="48"/>
      <c r="C4" s="48"/>
      <c r="D4" s="48"/>
      <c r="E4" s="48"/>
      <c r="F4" s="48"/>
      <c r="G4" s="48"/>
      <c r="H4" s="48"/>
      <c r="I4" s="48"/>
      <c r="J4" s="48"/>
      <c r="K4" s="48"/>
      <c r="L4" s="48"/>
      <c r="M4" s="48"/>
      <c r="N4" s="48"/>
      <c r="O4" s="48"/>
      <c r="P4" s="48"/>
      <c r="Q4" s="48"/>
    </row>
    <row r="5" spans="1:17" x14ac:dyDescent="0.35">
      <c r="A5" s="17" t="s">
        <v>14449</v>
      </c>
    </row>
    <row r="6" spans="1:17" ht="57.5" customHeight="1" x14ac:dyDescent="0.35">
      <c r="A6" s="50" t="s">
        <v>14450</v>
      </c>
      <c r="B6" s="50"/>
      <c r="C6" s="50"/>
      <c r="D6" s="50"/>
      <c r="E6" s="50"/>
      <c r="F6" s="50"/>
      <c r="G6" s="50"/>
      <c r="H6" s="50"/>
      <c r="I6" s="50"/>
      <c r="J6" s="50"/>
      <c r="K6" s="50"/>
      <c r="L6" s="50"/>
      <c r="M6" s="50"/>
      <c r="N6" s="50"/>
      <c r="O6" s="50"/>
      <c r="P6" s="50"/>
      <c r="Q6" s="50"/>
    </row>
    <row r="7" spans="1:17" ht="17.5" customHeight="1" x14ac:dyDescent="0.35">
      <c r="A7" s="48"/>
      <c r="B7" s="48"/>
      <c r="C7" s="48"/>
      <c r="D7" s="48"/>
      <c r="E7" s="48"/>
      <c r="F7" s="48"/>
      <c r="G7" s="48"/>
      <c r="H7" s="48"/>
      <c r="I7" s="48"/>
      <c r="J7" s="48"/>
      <c r="K7" s="48"/>
      <c r="L7" s="48"/>
      <c r="M7" s="48"/>
      <c r="N7" s="48"/>
      <c r="O7" s="48"/>
      <c r="P7" s="48"/>
      <c r="Q7" s="48"/>
    </row>
    <row r="8" spans="1:17" x14ac:dyDescent="0.35">
      <c r="A8" s="17" t="s">
        <v>14451</v>
      </c>
    </row>
    <row r="9" spans="1:17" ht="91.5" customHeight="1" x14ac:dyDescent="0.35">
      <c r="A9" s="50" t="s">
        <v>14452</v>
      </c>
      <c r="B9" s="50"/>
      <c r="C9" s="50"/>
      <c r="D9" s="50"/>
      <c r="E9" s="50"/>
      <c r="F9" s="50"/>
      <c r="G9" s="50"/>
      <c r="H9" s="50"/>
      <c r="I9" s="50"/>
      <c r="J9" s="50"/>
      <c r="K9" s="50"/>
      <c r="L9" s="50"/>
      <c r="M9" s="50"/>
      <c r="N9" s="50"/>
      <c r="O9" s="50"/>
      <c r="P9" s="50"/>
      <c r="Q9" s="50"/>
    </row>
    <row r="11" spans="1:17" x14ac:dyDescent="0.35">
      <c r="A11" s="17" t="s">
        <v>14453</v>
      </c>
    </row>
    <row r="12" spans="1:17" ht="113.5" customHeight="1" x14ac:dyDescent="0.35">
      <c r="A12" s="50" t="s">
        <v>14454</v>
      </c>
      <c r="B12" s="50"/>
      <c r="C12" s="50"/>
      <c r="D12" s="50"/>
      <c r="E12" s="50"/>
      <c r="F12" s="50"/>
      <c r="G12" s="50"/>
      <c r="H12" s="50"/>
      <c r="I12" s="50"/>
      <c r="J12" s="50"/>
      <c r="K12" s="50"/>
      <c r="L12" s="50"/>
      <c r="M12" s="50"/>
      <c r="N12" s="50"/>
      <c r="O12" s="50"/>
      <c r="P12" s="50"/>
      <c r="Q12" s="50"/>
    </row>
    <row r="13" spans="1:17" ht="19" customHeight="1" x14ac:dyDescent="0.35">
      <c r="A13" s="48"/>
      <c r="B13" s="48"/>
      <c r="C13" s="48"/>
      <c r="D13" s="48"/>
      <c r="E13" s="48"/>
      <c r="F13" s="48"/>
      <c r="G13" s="48"/>
      <c r="H13" s="48"/>
      <c r="I13" s="48"/>
      <c r="J13" s="48"/>
      <c r="K13" s="48"/>
      <c r="L13" s="48"/>
      <c r="M13" s="48"/>
      <c r="N13" s="48"/>
      <c r="O13" s="48"/>
      <c r="P13" s="48"/>
      <c r="Q13" s="48"/>
    </row>
    <row r="14" spans="1:17" ht="78.5" customHeight="1" x14ac:dyDescent="0.35">
      <c r="A14" s="50" t="s">
        <v>14455</v>
      </c>
      <c r="B14" s="50"/>
      <c r="C14" s="50"/>
      <c r="D14" s="50"/>
      <c r="E14" s="50"/>
      <c r="F14" s="50"/>
      <c r="G14" s="50"/>
      <c r="H14" s="50"/>
      <c r="I14" s="50"/>
      <c r="J14" s="50"/>
      <c r="K14" s="50"/>
      <c r="L14" s="50"/>
      <c r="M14" s="50"/>
      <c r="N14" s="50"/>
      <c r="O14" s="50"/>
      <c r="P14" s="50"/>
      <c r="Q14" s="50"/>
    </row>
    <row r="16" spans="1:17" x14ac:dyDescent="0.35">
      <c r="A16" t="s">
        <v>14456</v>
      </c>
    </row>
  </sheetData>
  <mergeCells count="5">
    <mergeCell ref="A3:Q3"/>
    <mergeCell ref="A6:Q6"/>
    <mergeCell ref="A9:Q9"/>
    <mergeCell ref="A12:Q12"/>
    <mergeCell ref="A14:Q14"/>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D8419B-EA17-4795-B171-A29E259097B3}">
  <sheetPr>
    <pageSetUpPr fitToPage="1"/>
  </sheetPr>
  <dimension ref="A1:T86"/>
  <sheetViews>
    <sheetView zoomScale="90" zoomScaleNormal="90" workbookViewId="0">
      <selection activeCell="A86" sqref="A86"/>
    </sheetView>
  </sheetViews>
  <sheetFormatPr defaultRowHeight="14.5" x14ac:dyDescent="0.35"/>
  <cols>
    <col min="1" max="1" width="50" customWidth="1"/>
    <col min="2" max="2" width="16" bestFit="1" customWidth="1"/>
    <col min="3" max="3" width="13.54296875" customWidth="1"/>
    <col min="4" max="4" width="17.08984375" customWidth="1"/>
    <col min="5" max="5" width="14.90625" bestFit="1" customWidth="1"/>
    <col min="6" max="6" width="11.54296875" bestFit="1" customWidth="1"/>
    <col min="7" max="7" width="19" customWidth="1"/>
    <col min="8" max="8" width="17.90625" customWidth="1"/>
    <col min="9" max="9" width="21.54296875" customWidth="1"/>
    <col min="10" max="10" width="34.453125" bestFit="1" customWidth="1"/>
  </cols>
  <sheetData>
    <row r="1" spans="1:10" x14ac:dyDescent="0.35">
      <c r="A1" s="17" t="s">
        <v>27</v>
      </c>
    </row>
    <row r="3" spans="1:10" x14ac:dyDescent="0.35">
      <c r="A3" s="17" t="s">
        <v>28</v>
      </c>
      <c r="B3" s="17" t="s">
        <v>29</v>
      </c>
    </row>
    <row r="5" spans="1:10" x14ac:dyDescent="0.35">
      <c r="A5" s="17" t="s">
        <v>30</v>
      </c>
    </row>
    <row r="6" spans="1:10" x14ac:dyDescent="0.35">
      <c r="A6" s="5"/>
      <c r="B6" s="19" t="s">
        <v>0</v>
      </c>
      <c r="C6" s="19" t="s">
        <v>1</v>
      </c>
      <c r="D6" s="19" t="s">
        <v>2</v>
      </c>
      <c r="E6" s="19" t="s">
        <v>3</v>
      </c>
      <c r="F6" s="19" t="s">
        <v>4</v>
      </c>
      <c r="G6" s="19" t="s">
        <v>5</v>
      </c>
      <c r="H6" s="19" t="s">
        <v>7</v>
      </c>
      <c r="I6" s="19" t="s">
        <v>6</v>
      </c>
      <c r="J6" s="20" t="s">
        <v>34</v>
      </c>
    </row>
    <row r="7" spans="1:10" x14ac:dyDescent="0.35">
      <c r="A7" s="18" t="s">
        <v>31</v>
      </c>
      <c r="B7" s="6">
        <v>171033.62</v>
      </c>
      <c r="C7" s="6">
        <v>185650</v>
      </c>
      <c r="D7" s="6">
        <v>174506.05</v>
      </c>
      <c r="E7" s="6">
        <v>192953</v>
      </c>
      <c r="F7" s="6">
        <v>189224</v>
      </c>
      <c r="G7" s="6">
        <v>202932</v>
      </c>
      <c r="H7" s="6">
        <v>210735.88</v>
      </c>
      <c r="I7" s="6">
        <f>AVERAGE(B7:H7)</f>
        <v>189576.36428571425</v>
      </c>
      <c r="J7" s="18" t="s">
        <v>35</v>
      </c>
    </row>
    <row r="8" spans="1:10" ht="43.5" x14ac:dyDescent="0.35">
      <c r="A8" s="18" t="s">
        <v>14399</v>
      </c>
      <c r="B8" s="6" t="s">
        <v>14401</v>
      </c>
      <c r="C8" s="6" t="s">
        <v>14401</v>
      </c>
      <c r="D8" s="33">
        <v>21062.389090909091</v>
      </c>
      <c r="E8" s="6">
        <v>35655.29</v>
      </c>
      <c r="F8" s="6">
        <v>30544.109999999997</v>
      </c>
      <c r="G8" s="6">
        <v>33049.08</v>
      </c>
      <c r="H8" s="6">
        <v>29127.99</v>
      </c>
      <c r="I8" s="6">
        <f>AVERAGE(D8:H8)</f>
        <v>29887.77181818182</v>
      </c>
      <c r="J8" s="18" t="s">
        <v>14426</v>
      </c>
    </row>
    <row r="9" spans="1:10" ht="29" x14ac:dyDescent="0.35">
      <c r="A9" s="18" t="s">
        <v>14400</v>
      </c>
      <c r="B9" s="6" t="s">
        <v>14401</v>
      </c>
      <c r="C9" s="6" t="s">
        <v>14401</v>
      </c>
      <c r="D9" s="6">
        <f>D7-D8</f>
        <v>153443.66090909089</v>
      </c>
      <c r="E9" s="6">
        <f t="shared" ref="E9:H9" si="0">E7-E8</f>
        <v>157297.71</v>
      </c>
      <c r="F9" s="6">
        <f t="shared" si="0"/>
        <v>158679.89000000001</v>
      </c>
      <c r="G9" s="6">
        <f t="shared" si="0"/>
        <v>169882.91999999998</v>
      </c>
      <c r="H9" s="6">
        <f t="shared" si="0"/>
        <v>181607.89</v>
      </c>
      <c r="I9" s="6">
        <f t="shared" ref="I9:I11" si="1">AVERAGE(D9:H9)</f>
        <v>164182.4141818182</v>
      </c>
      <c r="J9" s="18" t="s">
        <v>35</v>
      </c>
    </row>
    <row r="10" spans="1:10" x14ac:dyDescent="0.35">
      <c r="A10" s="18" t="s">
        <v>14402</v>
      </c>
      <c r="B10" s="6" t="s">
        <v>14401</v>
      </c>
      <c r="C10" s="6" t="s">
        <v>14401</v>
      </c>
      <c r="D10" s="21">
        <f>100*(D8/D7)</f>
        <v>12.069718551826194</v>
      </c>
      <c r="E10" s="21">
        <f t="shared" ref="E10:H10" si="2">100*(E8/E7)</f>
        <v>18.478743528216715</v>
      </c>
      <c r="F10" s="21">
        <f t="shared" si="2"/>
        <v>16.141773770769031</v>
      </c>
      <c r="G10" s="21">
        <f t="shared" si="2"/>
        <v>16.285790313996806</v>
      </c>
      <c r="H10" s="21">
        <f t="shared" si="2"/>
        <v>13.822036380325933</v>
      </c>
      <c r="I10" s="21">
        <f t="shared" si="1"/>
        <v>15.359612509026936</v>
      </c>
      <c r="J10" s="52" t="s">
        <v>14403</v>
      </c>
    </row>
    <row r="11" spans="1:10" x14ac:dyDescent="0.35">
      <c r="A11" s="18" t="s">
        <v>14404</v>
      </c>
      <c r="B11" s="6" t="s">
        <v>14401</v>
      </c>
      <c r="C11" s="6" t="s">
        <v>14401</v>
      </c>
      <c r="D11" s="21">
        <f>100-D10</f>
        <v>87.930281448173801</v>
      </c>
      <c r="E11" s="21">
        <f t="shared" ref="E11:H11" si="3">100-E10</f>
        <v>81.521256471783289</v>
      </c>
      <c r="F11" s="21">
        <f t="shared" si="3"/>
        <v>83.858226229230965</v>
      </c>
      <c r="G11" s="21">
        <f t="shared" si="3"/>
        <v>83.714209686003187</v>
      </c>
      <c r="H11" s="21">
        <f t="shared" si="3"/>
        <v>86.177963619674074</v>
      </c>
      <c r="I11" s="21">
        <f t="shared" si="1"/>
        <v>84.640387490973069</v>
      </c>
      <c r="J11" s="53"/>
    </row>
    <row r="12" spans="1:10" ht="29" x14ac:dyDescent="0.35">
      <c r="A12" s="18" t="s">
        <v>32</v>
      </c>
      <c r="B12" s="6">
        <v>132477.26</v>
      </c>
      <c r="C12" s="6">
        <v>127939.13</v>
      </c>
      <c r="D12" s="6">
        <v>131890.72</v>
      </c>
      <c r="E12" s="6">
        <v>136464.97</v>
      </c>
      <c r="F12" s="6">
        <v>136390.48000000001</v>
      </c>
      <c r="G12" s="6">
        <v>133770.49</v>
      </c>
      <c r="H12" s="6">
        <v>142062.92000000001</v>
      </c>
      <c r="I12" s="6">
        <f t="shared" ref="I12:I16" si="4">AVERAGE(B12:H12)</f>
        <v>134427.9957142857</v>
      </c>
      <c r="J12" s="18" t="s">
        <v>35</v>
      </c>
    </row>
    <row r="13" spans="1:10" ht="43.5" x14ac:dyDescent="0.35">
      <c r="A13" s="18" t="s">
        <v>33</v>
      </c>
      <c r="B13" s="6">
        <f t="shared" ref="B13:H13" si="5">B7-B12</f>
        <v>38556.359999999986</v>
      </c>
      <c r="C13" s="6">
        <f t="shared" si="5"/>
        <v>57710.869999999995</v>
      </c>
      <c r="D13" s="6">
        <f t="shared" si="5"/>
        <v>42615.329999999987</v>
      </c>
      <c r="E13" s="6">
        <f t="shared" si="5"/>
        <v>56488.03</v>
      </c>
      <c r="F13" s="6">
        <f t="shared" si="5"/>
        <v>52833.51999999999</v>
      </c>
      <c r="G13" s="6">
        <f t="shared" si="5"/>
        <v>69161.510000000009</v>
      </c>
      <c r="H13" s="6">
        <f t="shared" si="5"/>
        <v>68672.959999999992</v>
      </c>
      <c r="I13" s="6">
        <f t="shared" si="4"/>
        <v>55148.368571428568</v>
      </c>
      <c r="J13" s="18" t="s">
        <v>36</v>
      </c>
    </row>
    <row r="14" spans="1:10" ht="43.5" customHeight="1" x14ac:dyDescent="0.35">
      <c r="A14" s="18" t="s">
        <v>37</v>
      </c>
      <c r="B14" s="6">
        <f t="shared" ref="B14:F14" si="6">(B15/100)*B13</f>
        <v>24428.265972715952</v>
      </c>
      <c r="C14" s="6">
        <f t="shared" si="6"/>
        <v>36564.044994829237</v>
      </c>
      <c r="D14" s="6">
        <f t="shared" si="6"/>
        <v>26999.919488122356</v>
      </c>
      <c r="E14" s="6">
        <f t="shared" si="6"/>
        <v>35789.286673191098</v>
      </c>
      <c r="F14" s="6">
        <f t="shared" si="6"/>
        <v>33473.888065025014</v>
      </c>
      <c r="G14" s="6">
        <f>(G15/100)*G13</f>
        <v>43818.860529226688</v>
      </c>
      <c r="H14" s="6">
        <f>(H15/100)*H13</f>
        <v>43509.328474308364</v>
      </c>
      <c r="I14" s="6">
        <f t="shared" si="4"/>
        <v>34940.513456774097</v>
      </c>
      <c r="J14" s="49" t="s">
        <v>14407</v>
      </c>
    </row>
    <row r="15" spans="1:10" x14ac:dyDescent="0.35">
      <c r="A15" s="18" t="s">
        <v>38</v>
      </c>
      <c r="B15" s="35">
        <f>'NGN Reinstatement Data'!$U$4948</f>
        <v>63.357292993207757</v>
      </c>
      <c r="C15" s="35">
        <f>'NGN Reinstatement Data'!$U$4948</f>
        <v>63.357292993207757</v>
      </c>
      <c r="D15" s="35">
        <f>'NGN Reinstatement Data'!$U$4948</f>
        <v>63.357292993207757</v>
      </c>
      <c r="E15" s="35">
        <f>'NGN Reinstatement Data'!$U$4948</f>
        <v>63.357292993207757</v>
      </c>
      <c r="F15" s="35">
        <f>'NGN Reinstatement Data'!$U$4948</f>
        <v>63.357292993207757</v>
      </c>
      <c r="G15" s="35">
        <f>'NGN Reinstatement Data'!$U$4948</f>
        <v>63.357292993207757</v>
      </c>
      <c r="H15" s="35">
        <f>'NGN Reinstatement Data'!$U$4948</f>
        <v>63.357292993207757</v>
      </c>
      <c r="I15" s="35">
        <f t="shared" si="4"/>
        <v>63.357292993207757</v>
      </c>
      <c r="J15" s="49"/>
    </row>
    <row r="16" spans="1:10" ht="116" x14ac:dyDescent="0.35">
      <c r="A16" s="18" t="s">
        <v>40</v>
      </c>
      <c r="B16" s="6">
        <f>B13*($G$15/100)</f>
        <v>24428.265972715952</v>
      </c>
      <c r="C16" s="6">
        <f t="shared" ref="C16:H16" si="7">C13*($G$15/100)</f>
        <v>36564.044994829237</v>
      </c>
      <c r="D16" s="6">
        <f t="shared" si="7"/>
        <v>26999.919488122356</v>
      </c>
      <c r="E16" s="6">
        <f t="shared" si="7"/>
        <v>35789.286673191098</v>
      </c>
      <c r="F16" s="6">
        <f t="shared" si="7"/>
        <v>33473.888065025014</v>
      </c>
      <c r="G16" s="6">
        <f t="shared" si="7"/>
        <v>43818.860529226688</v>
      </c>
      <c r="H16" s="6">
        <f t="shared" si="7"/>
        <v>43509.328474308364</v>
      </c>
      <c r="I16" s="6">
        <f t="shared" si="4"/>
        <v>34940.513456774097</v>
      </c>
      <c r="J16" s="18" t="s">
        <v>39</v>
      </c>
    </row>
    <row r="18" spans="1:14" x14ac:dyDescent="0.35">
      <c r="A18" s="17" t="s">
        <v>41</v>
      </c>
    </row>
    <row r="19" spans="1:14" x14ac:dyDescent="0.35">
      <c r="A19" s="37" t="s">
        <v>14412</v>
      </c>
    </row>
    <row r="20" spans="1:14" ht="45.75" customHeight="1" x14ac:dyDescent="0.35">
      <c r="A20" s="54" t="s">
        <v>14441</v>
      </c>
      <c r="B20" s="54"/>
      <c r="C20" s="54"/>
      <c r="D20" s="54"/>
      <c r="E20" s="54"/>
      <c r="F20" s="54"/>
      <c r="G20" s="54"/>
      <c r="H20" s="54"/>
      <c r="I20" s="54"/>
      <c r="J20" s="54"/>
      <c r="K20" s="54"/>
      <c r="L20" s="54"/>
      <c r="M20" s="54"/>
      <c r="N20" s="54"/>
    </row>
    <row r="21" spans="1:14" x14ac:dyDescent="0.35">
      <c r="A21" s="24" t="s">
        <v>14442</v>
      </c>
      <c r="D21" s="5" t="s">
        <v>47</v>
      </c>
      <c r="E21" s="5" t="s">
        <v>48</v>
      </c>
      <c r="F21" s="5" t="s">
        <v>6</v>
      </c>
    </row>
    <row r="22" spans="1:14" x14ac:dyDescent="0.35">
      <c r="A22" s="24"/>
      <c r="D22" s="5">
        <f>'Current spoil disposal cost'!S55</f>
        <v>15</v>
      </c>
      <c r="E22" s="5">
        <f>'Current spoil disposal cost'!E2</f>
        <v>8.5</v>
      </c>
      <c r="F22" s="5">
        <f>('Current spoil disposal cost'!E2+'Current spoil disposal cost'!S2+'Current spoil disposal cost'!E55+'Current spoil disposal cost'!S55)/4</f>
        <v>11</v>
      </c>
    </row>
    <row r="23" spans="1:14" x14ac:dyDescent="0.35">
      <c r="A23" s="24"/>
      <c r="D23" s="25"/>
      <c r="E23" s="25"/>
      <c r="F23" s="25"/>
    </row>
    <row r="24" spans="1:14" x14ac:dyDescent="0.35">
      <c r="A24" s="24" t="s">
        <v>14443</v>
      </c>
      <c r="B24" s="3"/>
      <c r="F24" s="26">
        <f>I7*F22</f>
        <v>2085340.0071428567</v>
      </c>
    </row>
    <row r="25" spans="1:14" x14ac:dyDescent="0.35">
      <c r="A25" s="24"/>
      <c r="B25" s="3"/>
      <c r="F25" s="26"/>
    </row>
    <row r="27" spans="1:14" ht="29.4" customHeight="1" x14ac:dyDescent="0.35">
      <c r="A27" s="50" t="s">
        <v>49</v>
      </c>
      <c r="B27" s="50"/>
      <c r="C27" s="50"/>
      <c r="F27">
        <v>265</v>
      </c>
      <c r="G27" t="s">
        <v>14</v>
      </c>
    </row>
    <row r="28" spans="1:14" x14ac:dyDescent="0.35">
      <c r="A28" s="44" t="s">
        <v>14434</v>
      </c>
      <c r="B28" s="27"/>
      <c r="C28" s="27"/>
      <c r="F28">
        <v>84.4</v>
      </c>
      <c r="G28" t="s">
        <v>14</v>
      </c>
      <c r="H28" s="28" t="s">
        <v>50</v>
      </c>
    </row>
    <row r="29" spans="1:14" x14ac:dyDescent="0.35">
      <c r="A29" s="44" t="s">
        <v>14435</v>
      </c>
      <c r="B29" s="27"/>
      <c r="C29" s="27"/>
      <c r="F29">
        <v>94.15</v>
      </c>
      <c r="G29" t="s">
        <v>14</v>
      </c>
      <c r="H29" s="28" t="s">
        <v>51</v>
      </c>
    </row>
    <row r="30" spans="1:14" x14ac:dyDescent="0.35">
      <c r="A30" s="44" t="s">
        <v>52</v>
      </c>
      <c r="B30" s="27"/>
      <c r="C30" s="27"/>
      <c r="F30">
        <f>F27-F28+F29</f>
        <v>274.75</v>
      </c>
      <c r="G30" t="s">
        <v>14</v>
      </c>
      <c r="H30">
        <f>F30/F22</f>
        <v>24.977272727272727</v>
      </c>
      <c r="I30" t="s">
        <v>14427</v>
      </c>
    </row>
    <row r="31" spans="1:14" ht="32.25" customHeight="1" x14ac:dyDescent="0.35">
      <c r="A31" s="50" t="s">
        <v>14436</v>
      </c>
      <c r="B31" s="50"/>
      <c r="C31" s="50"/>
      <c r="D31" s="50"/>
      <c r="E31" s="50"/>
      <c r="F31" s="50"/>
      <c r="G31" s="50"/>
      <c r="H31" s="50"/>
      <c r="I31" s="50"/>
      <c r="J31" s="50"/>
      <c r="K31" s="50"/>
      <c r="L31" s="50"/>
      <c r="M31" s="50"/>
      <c r="N31" s="50"/>
    </row>
    <row r="32" spans="1:14" x14ac:dyDescent="0.35">
      <c r="A32" s="27"/>
      <c r="B32" s="27"/>
      <c r="C32" s="27"/>
    </row>
    <row r="33" spans="1:6" x14ac:dyDescent="0.35">
      <c r="A33" s="37" t="s">
        <v>14413</v>
      </c>
    </row>
    <row r="34" spans="1:6" x14ac:dyDescent="0.35">
      <c r="A34" s="24" t="s">
        <v>54</v>
      </c>
    </row>
    <row r="35" spans="1:6" x14ac:dyDescent="0.35">
      <c r="A35" s="18"/>
      <c r="B35" s="51" t="s">
        <v>53</v>
      </c>
      <c r="C35" s="51"/>
      <c r="D35" s="29"/>
      <c r="E35" s="51" t="s">
        <v>55</v>
      </c>
      <c r="F35" s="51"/>
    </row>
    <row r="36" spans="1:6" x14ac:dyDescent="0.35">
      <c r="A36" s="5"/>
      <c r="B36" s="30" t="s">
        <v>9</v>
      </c>
      <c r="C36" s="30" t="s">
        <v>10</v>
      </c>
      <c r="D36" s="30"/>
      <c r="E36" s="30" t="s">
        <v>9</v>
      </c>
      <c r="F36" s="30" t="s">
        <v>10</v>
      </c>
    </row>
    <row r="37" spans="1:6" x14ac:dyDescent="0.35">
      <c r="A37" s="5" t="s">
        <v>56</v>
      </c>
      <c r="B37" s="5">
        <f>100-C37</f>
        <v>92.5</v>
      </c>
      <c r="C37" s="5">
        <v>7.5</v>
      </c>
      <c r="D37" s="5"/>
      <c r="E37" s="5">
        <f>100-F37</f>
        <v>84.23</v>
      </c>
      <c r="F37" s="5">
        <v>15.77</v>
      </c>
    </row>
    <row r="38" spans="1:6" x14ac:dyDescent="0.35">
      <c r="A38" s="5" t="s">
        <v>8</v>
      </c>
      <c r="B38" s="5">
        <f>100-C38</f>
        <v>83.3</v>
      </c>
      <c r="C38" s="5">
        <v>16.7</v>
      </c>
      <c r="D38" s="5"/>
      <c r="E38" s="5">
        <f t="shared" ref="E38:E39" si="8">100-F38</f>
        <v>81.28</v>
      </c>
      <c r="F38" s="5">
        <v>18.72</v>
      </c>
    </row>
    <row r="39" spans="1:6" x14ac:dyDescent="0.35">
      <c r="A39" s="5" t="s">
        <v>11</v>
      </c>
      <c r="B39" s="5" t="s">
        <v>13</v>
      </c>
      <c r="C39" s="5" t="s">
        <v>13</v>
      </c>
      <c r="D39" s="5"/>
      <c r="E39" s="5">
        <f t="shared" si="8"/>
        <v>78.37</v>
      </c>
      <c r="F39" s="5">
        <v>21.63</v>
      </c>
    </row>
    <row r="40" spans="1:6" x14ac:dyDescent="0.35">
      <c r="A40" s="5" t="s">
        <v>57</v>
      </c>
      <c r="B40" s="5" t="s">
        <v>12</v>
      </c>
      <c r="C40" s="5" t="s">
        <v>12</v>
      </c>
      <c r="D40" s="5"/>
      <c r="E40" s="5">
        <f>(E39+E37)/2</f>
        <v>81.300000000000011</v>
      </c>
      <c r="F40" s="5">
        <f>(F39+F37)/2</f>
        <v>18.7</v>
      </c>
    </row>
    <row r="42" spans="1:6" x14ac:dyDescent="0.35">
      <c r="A42" s="37" t="s">
        <v>14414</v>
      </c>
    </row>
    <row r="43" spans="1:6" x14ac:dyDescent="0.35">
      <c r="A43" t="s">
        <v>58</v>
      </c>
      <c r="D43" t="s">
        <v>61</v>
      </c>
    </row>
    <row r="44" spans="1:6" x14ac:dyDescent="0.35">
      <c r="A44" t="s">
        <v>68</v>
      </c>
    </row>
    <row r="46" spans="1:6" x14ac:dyDescent="0.35">
      <c r="A46" t="s">
        <v>64</v>
      </c>
      <c r="B46">
        <f>16+3.4</f>
        <v>19.399999999999999</v>
      </c>
      <c r="C46" t="s">
        <v>60</v>
      </c>
      <c r="D46" t="s">
        <v>62</v>
      </c>
    </row>
    <row r="47" spans="1:6" x14ac:dyDescent="0.35">
      <c r="A47" t="s">
        <v>66</v>
      </c>
      <c r="B47">
        <f>3.4+46.8</f>
        <v>50.199999999999996</v>
      </c>
      <c r="C47" t="s">
        <v>60</v>
      </c>
      <c r="D47" t="s">
        <v>62</v>
      </c>
    </row>
    <row r="48" spans="1:6" x14ac:dyDescent="0.35">
      <c r="A48" t="s">
        <v>59</v>
      </c>
      <c r="B48">
        <v>125</v>
      </c>
      <c r="C48" t="s">
        <v>60</v>
      </c>
      <c r="D48" t="s">
        <v>63</v>
      </c>
    </row>
    <row r="50" spans="1:9" x14ac:dyDescent="0.35">
      <c r="A50" t="s">
        <v>69</v>
      </c>
    </row>
    <row r="51" spans="1:9" x14ac:dyDescent="0.35">
      <c r="A51" t="s">
        <v>14391</v>
      </c>
      <c r="B51" s="31">
        <f>'NGN Reinstatement Data'!N4939</f>
        <v>2.8826800000000006</v>
      </c>
      <c r="C51" t="s">
        <v>17</v>
      </c>
      <c r="D51" t="s">
        <v>14392</v>
      </c>
    </row>
    <row r="52" spans="1:9" x14ac:dyDescent="0.35">
      <c r="A52" t="s">
        <v>14393</v>
      </c>
      <c r="B52" s="32">
        <f>I7/B51</f>
        <v>65763.929498145546</v>
      </c>
      <c r="C52" t="s">
        <v>14394</v>
      </c>
    </row>
    <row r="53" spans="1:9" x14ac:dyDescent="0.35">
      <c r="A53" t="s">
        <v>14408</v>
      </c>
      <c r="B53" s="32"/>
    </row>
    <row r="54" spans="1:9" ht="43.5" x14ac:dyDescent="0.35">
      <c r="A54" s="1" t="s">
        <v>14395</v>
      </c>
      <c r="B54">
        <v>22</v>
      </c>
      <c r="C54" s="1" t="s">
        <v>14396</v>
      </c>
      <c r="D54" t="s">
        <v>14398</v>
      </c>
    </row>
    <row r="55" spans="1:9" ht="29" x14ac:dyDescent="0.35">
      <c r="A55" s="1" t="s">
        <v>14409</v>
      </c>
      <c r="B55" s="32">
        <f>B52/B54</f>
        <v>2989.2695226429792</v>
      </c>
      <c r="C55" s="1"/>
    </row>
    <row r="56" spans="1:9" ht="72.5" x14ac:dyDescent="0.35">
      <c r="A56" s="1" t="s">
        <v>14421</v>
      </c>
      <c r="B56" s="32" t="s">
        <v>14410</v>
      </c>
      <c r="C56" s="36">
        <f>B55*(C38/100)</f>
        <v>499.20801028137748</v>
      </c>
      <c r="D56" t="s">
        <v>14416</v>
      </c>
      <c r="H56" s="32">
        <f>(F38/100)*B55</f>
        <v>559.59125463876558</v>
      </c>
      <c r="I56" t="s">
        <v>14417</v>
      </c>
    </row>
    <row r="57" spans="1:9" x14ac:dyDescent="0.35">
      <c r="A57" s="1"/>
      <c r="B57" t="s">
        <v>14411</v>
      </c>
      <c r="C57" s="36">
        <f>(C37/100)*B55</f>
        <v>224.19521419822343</v>
      </c>
      <c r="D57" t="s">
        <v>14416</v>
      </c>
      <c r="H57" s="32">
        <f>(F40/100)*B55</f>
        <v>558.99340073423707</v>
      </c>
      <c r="I57" t="s">
        <v>14417</v>
      </c>
    </row>
    <row r="58" spans="1:9" x14ac:dyDescent="0.35">
      <c r="A58" s="1"/>
      <c r="B58" t="s">
        <v>14420</v>
      </c>
      <c r="C58" s="36">
        <f>C57+C56</f>
        <v>723.40322447960091</v>
      </c>
      <c r="D58" t="s">
        <v>14416</v>
      </c>
      <c r="H58" s="32">
        <f>H57+H56</f>
        <v>1118.5846553730025</v>
      </c>
      <c r="I58" t="s">
        <v>14417</v>
      </c>
    </row>
    <row r="60" spans="1:9" x14ac:dyDescent="0.35">
      <c r="A60" s="38" t="s">
        <v>14415</v>
      </c>
    </row>
    <row r="62" spans="1:9" x14ac:dyDescent="0.35">
      <c r="C62" s="4" t="s">
        <v>21</v>
      </c>
      <c r="D62" s="5"/>
      <c r="E62" s="5"/>
      <c r="G62" s="4" t="s">
        <v>22</v>
      </c>
      <c r="H62" s="5"/>
      <c r="I62" s="5"/>
    </row>
    <row r="63" spans="1:9" ht="43.5" x14ac:dyDescent="0.35">
      <c r="A63" t="s">
        <v>15</v>
      </c>
      <c r="B63" t="s">
        <v>14418</v>
      </c>
      <c r="C63" s="5" t="s">
        <v>14437</v>
      </c>
      <c r="D63" s="18" t="s">
        <v>14438</v>
      </c>
      <c r="E63" s="5"/>
      <c r="G63" s="5" t="s">
        <v>14437</v>
      </c>
      <c r="H63" s="18" t="s">
        <v>14438</v>
      </c>
      <c r="I63" s="5"/>
    </row>
    <row r="64" spans="1:9" x14ac:dyDescent="0.35">
      <c r="A64" t="s">
        <v>16</v>
      </c>
      <c r="B64" s="2">
        <f>I7</f>
        <v>189576.36428571425</v>
      </c>
      <c r="C64" s="5" t="s">
        <v>12</v>
      </c>
      <c r="D64" s="5" t="s">
        <v>12</v>
      </c>
      <c r="E64" s="5"/>
      <c r="G64" s="5" t="s">
        <v>12</v>
      </c>
      <c r="H64" s="5" t="s">
        <v>12</v>
      </c>
      <c r="I64" s="5"/>
    </row>
    <row r="65" spans="1:20" x14ac:dyDescent="0.35">
      <c r="A65" t="s">
        <v>18</v>
      </c>
      <c r="B65" s="2">
        <f>I12</f>
        <v>134427.9957142857</v>
      </c>
      <c r="C65" s="6">
        <f>B65*C37/100</f>
        <v>10082.099678571429</v>
      </c>
      <c r="D65" s="6">
        <f>B65-C65</f>
        <v>124345.89603571428</v>
      </c>
      <c r="E65" s="5"/>
      <c r="G65" s="6">
        <f>B65*(F40/100)</f>
        <v>25138.035198571426</v>
      </c>
      <c r="H65" s="6">
        <f>B65-G65</f>
        <v>109289.96051571428</v>
      </c>
      <c r="I65" s="5"/>
    </row>
    <row r="66" spans="1:20" x14ac:dyDescent="0.35">
      <c r="A66" t="s">
        <v>19</v>
      </c>
      <c r="B66" s="2">
        <f>I14</f>
        <v>34940.513456774097</v>
      </c>
      <c r="C66" s="6">
        <f>B66*(C38/100)</f>
        <v>5835.0657472812736</v>
      </c>
      <c r="D66" s="6">
        <f>B66-C66</f>
        <v>29105.447709492822</v>
      </c>
      <c r="E66" s="5"/>
      <c r="G66" s="6">
        <f>B66*(F38/100)</f>
        <v>6540.8641191081106</v>
      </c>
      <c r="H66" s="6">
        <f t="shared" ref="H66:H67" si="9">B66-G66</f>
        <v>28399.649337665986</v>
      </c>
      <c r="I66" s="5"/>
    </row>
    <row r="67" spans="1:20" ht="29" x14ac:dyDescent="0.35">
      <c r="A67" s="1" t="s">
        <v>14419</v>
      </c>
      <c r="B67" s="2">
        <f>I13-I16</f>
        <v>20207.855114654471</v>
      </c>
      <c r="C67" s="6">
        <v>0</v>
      </c>
      <c r="D67" s="6">
        <f>B67</f>
        <v>20207.855114654471</v>
      </c>
      <c r="E67" s="5"/>
      <c r="G67" s="6">
        <f t="shared" ref="G67" si="10">B67*(F60/100)</f>
        <v>0</v>
      </c>
      <c r="H67" s="6">
        <f t="shared" si="9"/>
        <v>20207.855114654471</v>
      </c>
      <c r="I67" s="5"/>
      <c r="N67" s="14"/>
    </row>
    <row r="68" spans="1:20" x14ac:dyDescent="0.35">
      <c r="A68" t="s">
        <v>26</v>
      </c>
      <c r="C68" s="6">
        <f>SUM(C65:C67)</f>
        <v>15917.165425852701</v>
      </c>
      <c r="D68" s="6">
        <f>SUM(D65:D67)</f>
        <v>173659.19885986156</v>
      </c>
      <c r="E68" s="5"/>
      <c r="G68" s="6">
        <f>SUM(G65:G67)</f>
        <v>31678.899317679537</v>
      </c>
      <c r="H68" s="6">
        <f>SUM(H65:H67)</f>
        <v>157897.46496803474</v>
      </c>
      <c r="I68" s="5"/>
      <c r="N68" s="14"/>
      <c r="O68" s="14"/>
      <c r="P68" s="14"/>
      <c r="Q68" s="14"/>
      <c r="R68" s="14"/>
      <c r="S68" s="14"/>
    </row>
    <row r="69" spans="1:20" x14ac:dyDescent="0.35">
      <c r="A69" t="s">
        <v>20</v>
      </c>
      <c r="C69" s="7">
        <f>C68*F30</f>
        <v>4373241.2007530294</v>
      </c>
      <c r="D69" s="7">
        <f>D68*F22</f>
        <v>1910251.1874584772</v>
      </c>
      <c r="E69" s="7">
        <f>SUM(C69:D69)</f>
        <v>6283492.3882115064</v>
      </c>
      <c r="G69" s="7">
        <f>G68*F30</f>
        <v>8703777.5875324532</v>
      </c>
      <c r="H69" s="7">
        <f>H68*F22</f>
        <v>1736872.1146483822</v>
      </c>
      <c r="I69" s="7">
        <f>SUM(G69:H69)</f>
        <v>10440649.702180836</v>
      </c>
      <c r="N69" s="14"/>
      <c r="O69" s="14"/>
      <c r="P69" s="14"/>
      <c r="Q69" s="15"/>
      <c r="R69" s="14"/>
      <c r="S69" s="14"/>
      <c r="T69" s="14"/>
    </row>
    <row r="70" spans="1:20" x14ac:dyDescent="0.35">
      <c r="A70" t="s">
        <v>14444</v>
      </c>
      <c r="C70" s="5"/>
      <c r="D70" s="5"/>
      <c r="E70" s="8">
        <f>F24</f>
        <v>2085340.0071428567</v>
      </c>
      <c r="G70" s="5"/>
      <c r="H70" s="5"/>
      <c r="I70" s="8">
        <f>F24</f>
        <v>2085340.0071428567</v>
      </c>
      <c r="N70" s="14"/>
      <c r="O70" s="14"/>
      <c r="P70" s="14"/>
      <c r="Q70" s="16"/>
      <c r="R70" s="14"/>
      <c r="S70" s="14"/>
    </row>
    <row r="71" spans="1:20" x14ac:dyDescent="0.35">
      <c r="A71" t="s">
        <v>23</v>
      </c>
      <c r="C71" s="5"/>
      <c r="D71" s="5"/>
      <c r="E71" s="9">
        <f>E69-E70</f>
        <v>4198152.3810686497</v>
      </c>
      <c r="G71" s="5"/>
      <c r="H71" s="5"/>
      <c r="I71" s="9">
        <f>I69-I70</f>
        <v>8355309.6950379796</v>
      </c>
      <c r="N71" s="14"/>
      <c r="Q71" s="15"/>
      <c r="R71" s="14"/>
    </row>
    <row r="72" spans="1:20" x14ac:dyDescent="0.35">
      <c r="A72" t="s">
        <v>14423</v>
      </c>
      <c r="C72" s="5"/>
      <c r="D72" s="5"/>
      <c r="E72" s="9">
        <f>(C56*B46)+(B47*C57)+(B48*C58)</f>
        <v>111364.63821215965</v>
      </c>
      <c r="G72" s="5"/>
      <c r="H72" s="5"/>
      <c r="I72" s="9">
        <f>(H56*B46)+(H57*B47)+(H58*B48)</f>
        <v>178740.62097847607</v>
      </c>
      <c r="N72" s="14"/>
      <c r="Q72" s="15"/>
      <c r="R72" s="14"/>
    </row>
    <row r="73" spans="1:20" s="39" customFormat="1" x14ac:dyDescent="0.35">
      <c r="A73" s="39" t="s">
        <v>14422</v>
      </c>
      <c r="C73" s="40"/>
      <c r="D73" s="40"/>
      <c r="E73" s="41">
        <f>E72+E71</f>
        <v>4309517.019280809</v>
      </c>
      <c r="G73" s="40"/>
      <c r="H73" s="40"/>
      <c r="I73" s="41">
        <f>I72+I71</f>
        <v>8534050.3160164561</v>
      </c>
      <c r="N73" s="42"/>
      <c r="Q73" s="43"/>
      <c r="R73" s="42"/>
    </row>
    <row r="74" spans="1:20" s="39" customFormat="1" ht="29" x14ac:dyDescent="0.35">
      <c r="A74" s="47" t="s">
        <v>14440</v>
      </c>
      <c r="C74" s="40"/>
      <c r="D74" s="40"/>
      <c r="E74" s="41">
        <f>E73*5</f>
        <v>21547585.096404046</v>
      </c>
      <c r="G74" s="40"/>
      <c r="H74" s="40"/>
      <c r="I74" s="41">
        <f>I73*5</f>
        <v>42670251.580082282</v>
      </c>
    </row>
    <row r="76" spans="1:20" x14ac:dyDescent="0.35">
      <c r="A76" t="s">
        <v>14439</v>
      </c>
    </row>
    <row r="78" spans="1:20" x14ac:dyDescent="0.35">
      <c r="A78" s="10" t="s">
        <v>14424</v>
      </c>
      <c r="B78" s="11"/>
    </row>
    <row r="79" spans="1:20" x14ac:dyDescent="0.35">
      <c r="A79" s="11" t="s">
        <v>14445</v>
      </c>
      <c r="B79" s="13">
        <f>F24</f>
        <v>2085340.0071428567</v>
      </c>
    </row>
    <row r="80" spans="1:20" x14ac:dyDescent="0.35">
      <c r="A80" s="11" t="s">
        <v>14446</v>
      </c>
      <c r="B80" s="13">
        <f>E69+E72</f>
        <v>6394857.0264236657</v>
      </c>
    </row>
    <row r="81" spans="1:4" x14ac:dyDescent="0.35">
      <c r="A81" s="11" t="s">
        <v>14425</v>
      </c>
      <c r="B81" s="12">
        <f>E73</f>
        <v>4309517.019280809</v>
      </c>
    </row>
    <row r="82" spans="1:4" x14ac:dyDescent="0.35">
      <c r="A82" s="11" t="s">
        <v>14447</v>
      </c>
      <c r="B82" s="12">
        <f>E74</f>
        <v>21547585.096404046</v>
      </c>
    </row>
    <row r="83" spans="1:4" x14ac:dyDescent="0.35">
      <c r="A83" s="11"/>
      <c r="B83" s="11"/>
    </row>
    <row r="84" spans="1:4" x14ac:dyDescent="0.35">
      <c r="A84" s="10" t="s">
        <v>24</v>
      </c>
      <c r="B84" s="11"/>
      <c r="D84" t="s">
        <v>25</v>
      </c>
    </row>
    <row r="85" spans="1:4" x14ac:dyDescent="0.35">
      <c r="A85" s="11" t="s">
        <v>14425</v>
      </c>
      <c r="B85" s="12">
        <f>B81+(7*I73)</f>
        <v>64047869.231395997</v>
      </c>
    </row>
    <row r="86" spans="1:4" x14ac:dyDescent="0.35">
      <c r="A86" s="11" t="s">
        <v>14447</v>
      </c>
      <c r="B86" s="12">
        <f>E74+(7*I74)</f>
        <v>320239346.15698004</v>
      </c>
    </row>
  </sheetData>
  <mergeCells count="7">
    <mergeCell ref="J14:J15"/>
    <mergeCell ref="A27:C27"/>
    <mergeCell ref="B35:C35"/>
    <mergeCell ref="E35:F35"/>
    <mergeCell ref="J10:J11"/>
    <mergeCell ref="A20:N20"/>
    <mergeCell ref="A31:N31"/>
  </mergeCells>
  <hyperlinks>
    <hyperlink ref="H28" r:id="rId1" xr:uid="{719DC779-BACD-435D-BBCF-D7509676002B}"/>
    <hyperlink ref="H29" r:id="rId2" xr:uid="{F6BD2B3D-6F08-417D-85CA-7E0A340440C7}"/>
  </hyperlinks>
  <pageMargins left="0.7" right="0.7" top="0.75" bottom="0.75" header="0.3" footer="0.3"/>
  <pageSetup paperSize="9" scale="36" orientation="portrait"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87C9C0-76F7-4081-8651-7B12A899AEC0}">
  <dimension ref="A1"/>
  <sheetViews>
    <sheetView workbookViewId="0">
      <selection activeCell="A3" sqref="A3"/>
    </sheetView>
  </sheetViews>
  <sheetFormatPr defaultRowHeight="14.5" x14ac:dyDescent="0.35"/>
  <sheetData>
    <row r="1" spans="1:1" x14ac:dyDescent="0.35">
      <c r="A1" t="s">
        <v>14397</v>
      </c>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D1D657-15CA-40E3-A776-C31D1906EAFD}">
  <dimension ref="A1:AF4948"/>
  <sheetViews>
    <sheetView workbookViewId="0">
      <selection activeCell="Z4861" sqref="Z1:Z1048576"/>
    </sheetView>
  </sheetViews>
  <sheetFormatPr defaultRowHeight="14.5" x14ac:dyDescent="0.35"/>
  <cols>
    <col min="1" max="1" width="18.54296875" customWidth="1"/>
    <col min="11" max="14" width="8.6328125" style="11"/>
    <col min="15" max="15" width="34.54296875" bestFit="1" customWidth="1"/>
    <col min="18" max="18" width="12.54296875" style="45" bestFit="1" customWidth="1"/>
    <col min="19" max="20" width="12" style="45" bestFit="1" customWidth="1"/>
    <col min="21" max="21" width="12" style="45" customWidth="1"/>
    <col min="22" max="22" width="24.453125" bestFit="1" customWidth="1"/>
    <col min="24" max="24" width="12.36328125" bestFit="1" customWidth="1"/>
    <col min="26" max="26" width="18.453125" bestFit="1" customWidth="1"/>
    <col min="32" max="32" width="17.54296875" bestFit="1" customWidth="1"/>
  </cols>
  <sheetData>
    <row r="1" spans="1:32" x14ac:dyDescent="0.35">
      <c r="A1" s="17" t="s">
        <v>14388</v>
      </c>
    </row>
    <row r="3" spans="1:32" x14ac:dyDescent="0.35">
      <c r="A3" t="s">
        <v>70</v>
      </c>
      <c r="B3" t="s">
        <v>71</v>
      </c>
      <c r="C3" t="s">
        <v>72</v>
      </c>
      <c r="D3" t="s">
        <v>73</v>
      </c>
      <c r="E3" t="s">
        <v>74</v>
      </c>
      <c r="F3" t="s">
        <v>75</v>
      </c>
      <c r="G3" t="s">
        <v>76</v>
      </c>
      <c r="H3" t="s">
        <v>77</v>
      </c>
      <c r="I3" t="s">
        <v>78</v>
      </c>
      <c r="J3" t="s">
        <v>79</v>
      </c>
      <c r="K3" s="11" t="s">
        <v>80</v>
      </c>
      <c r="L3" s="11" t="s">
        <v>81</v>
      </c>
      <c r="M3" s="11" t="s">
        <v>82</v>
      </c>
      <c r="N3" s="11" t="s">
        <v>14389</v>
      </c>
      <c r="O3" t="s">
        <v>83</v>
      </c>
      <c r="P3" t="s">
        <v>84</v>
      </c>
      <c r="Q3" t="s">
        <v>79</v>
      </c>
      <c r="R3" s="45" t="s">
        <v>85</v>
      </c>
      <c r="S3" s="45" t="s">
        <v>86</v>
      </c>
      <c r="T3" s="45" t="s">
        <v>87</v>
      </c>
      <c r="U3" s="45" t="s">
        <v>14428</v>
      </c>
      <c r="V3" t="s">
        <v>88</v>
      </c>
      <c r="W3" t="s">
        <v>89</v>
      </c>
      <c r="X3" t="s">
        <v>90</v>
      </c>
      <c r="Y3" t="s">
        <v>91</v>
      </c>
      <c r="Z3" t="s">
        <v>92</v>
      </c>
      <c r="AA3" t="s">
        <v>93</v>
      </c>
      <c r="AB3" t="s">
        <v>94</v>
      </c>
      <c r="AC3" t="s">
        <v>95</v>
      </c>
      <c r="AD3" t="s">
        <v>96</v>
      </c>
      <c r="AE3" t="s">
        <v>97</v>
      </c>
      <c r="AF3" t="s">
        <v>98</v>
      </c>
    </row>
    <row r="4" spans="1:32" x14ac:dyDescent="0.35">
      <c r="A4" t="s">
        <v>5865</v>
      </c>
      <c r="B4" t="s">
        <v>5866</v>
      </c>
      <c r="F4" t="s">
        <v>5867</v>
      </c>
      <c r="G4" t="s">
        <v>5868</v>
      </c>
      <c r="H4" t="s">
        <v>753</v>
      </c>
      <c r="N4" s="11">
        <f t="shared" ref="N4:N67" si="0">M4*L4*K4</f>
        <v>0</v>
      </c>
      <c r="Q4" t="s">
        <v>107</v>
      </c>
      <c r="R4" s="45">
        <v>4</v>
      </c>
      <c r="S4" s="45">
        <v>0.6</v>
      </c>
      <c r="T4" s="45">
        <v>0.05</v>
      </c>
      <c r="U4" s="45">
        <f t="shared" ref="U4:U67" si="1">T4*S4*R4</f>
        <v>0.12</v>
      </c>
      <c r="V4" t="s">
        <v>115</v>
      </c>
      <c r="W4" t="s">
        <v>109</v>
      </c>
      <c r="X4" s="22">
        <v>43654</v>
      </c>
      <c r="Y4" t="s">
        <v>110</v>
      </c>
      <c r="Z4" s="22">
        <v>43837</v>
      </c>
      <c r="AA4">
        <v>131</v>
      </c>
      <c r="AB4">
        <v>184</v>
      </c>
      <c r="AC4" t="s">
        <v>325</v>
      </c>
      <c r="AD4" t="s">
        <v>326</v>
      </c>
      <c r="AE4" t="s">
        <v>349</v>
      </c>
      <c r="AF4" s="22">
        <v>43658</v>
      </c>
    </row>
    <row r="5" spans="1:32" x14ac:dyDescent="0.35">
      <c r="A5" t="s">
        <v>5845</v>
      </c>
      <c r="B5" t="s">
        <v>5846</v>
      </c>
      <c r="D5" t="s">
        <v>199</v>
      </c>
      <c r="E5" t="s">
        <v>5847</v>
      </c>
      <c r="F5" t="s">
        <v>5848</v>
      </c>
      <c r="G5" t="s">
        <v>5849</v>
      </c>
      <c r="H5" t="s">
        <v>5850</v>
      </c>
      <c r="I5" t="s">
        <v>5851</v>
      </c>
      <c r="J5" t="s">
        <v>176</v>
      </c>
      <c r="K5" s="11">
        <v>1.2</v>
      </c>
      <c r="L5" s="11">
        <v>0.5</v>
      </c>
      <c r="M5" s="11">
        <v>0.65</v>
      </c>
      <c r="N5" s="11">
        <f t="shared" si="0"/>
        <v>0.39</v>
      </c>
      <c r="O5" t="s">
        <v>108</v>
      </c>
      <c r="P5" t="s">
        <v>180</v>
      </c>
      <c r="Q5" t="s">
        <v>176</v>
      </c>
      <c r="R5" s="45">
        <v>1.2</v>
      </c>
      <c r="S5" s="45">
        <v>0.5</v>
      </c>
      <c r="T5" s="45">
        <v>0.1</v>
      </c>
      <c r="U5" s="45">
        <f t="shared" si="1"/>
        <v>0.06</v>
      </c>
      <c r="V5" t="s">
        <v>108</v>
      </c>
      <c r="W5" t="s">
        <v>180</v>
      </c>
      <c r="X5">
        <v>43731</v>
      </c>
      <c r="Y5" t="s">
        <v>110</v>
      </c>
      <c r="Z5">
        <v>43843</v>
      </c>
      <c r="AA5">
        <v>80</v>
      </c>
      <c r="AB5">
        <v>113</v>
      </c>
      <c r="AC5" t="s">
        <v>111</v>
      </c>
      <c r="AD5" t="s">
        <v>204</v>
      </c>
      <c r="AE5" t="s">
        <v>232</v>
      </c>
      <c r="AF5">
        <v>43733</v>
      </c>
    </row>
    <row r="6" spans="1:32" x14ac:dyDescent="0.35">
      <c r="A6" t="s">
        <v>5845</v>
      </c>
      <c r="B6" t="s">
        <v>5852</v>
      </c>
      <c r="F6" t="s">
        <v>5853</v>
      </c>
      <c r="G6" t="s">
        <v>5849</v>
      </c>
      <c r="H6" t="s">
        <v>5850</v>
      </c>
      <c r="I6" t="s">
        <v>5851</v>
      </c>
      <c r="N6" s="11">
        <f t="shared" si="0"/>
        <v>0</v>
      </c>
      <c r="Q6" t="s">
        <v>176</v>
      </c>
      <c r="R6" s="45">
        <v>1.2</v>
      </c>
      <c r="S6" s="45">
        <v>0.5</v>
      </c>
      <c r="T6" s="45">
        <v>0.1</v>
      </c>
      <c r="U6" s="45">
        <f t="shared" si="1"/>
        <v>0.06</v>
      </c>
      <c r="V6" t="s">
        <v>115</v>
      </c>
      <c r="W6" t="s">
        <v>215</v>
      </c>
      <c r="X6">
        <v>43731</v>
      </c>
      <c r="Y6" t="s">
        <v>110</v>
      </c>
      <c r="Z6">
        <v>43843</v>
      </c>
      <c r="AA6">
        <v>80</v>
      </c>
      <c r="AB6">
        <v>113</v>
      </c>
      <c r="AC6" t="s">
        <v>111</v>
      </c>
      <c r="AD6" t="s">
        <v>204</v>
      </c>
      <c r="AE6" t="s">
        <v>232</v>
      </c>
      <c r="AF6">
        <v>43733</v>
      </c>
    </row>
    <row r="7" spans="1:32" x14ac:dyDescent="0.35">
      <c r="A7">
        <v>3900026393</v>
      </c>
      <c r="B7" t="s">
        <v>5929</v>
      </c>
      <c r="D7" t="s">
        <v>148</v>
      </c>
      <c r="E7" t="s">
        <v>125</v>
      </c>
      <c r="F7">
        <v>147</v>
      </c>
      <c r="G7" t="s">
        <v>5928</v>
      </c>
      <c r="H7" t="s">
        <v>3546</v>
      </c>
      <c r="J7" t="s">
        <v>107</v>
      </c>
      <c r="K7" s="11">
        <v>1</v>
      </c>
      <c r="L7" s="11">
        <v>1</v>
      </c>
      <c r="M7" s="11">
        <v>0.8</v>
      </c>
      <c r="N7" s="11">
        <f t="shared" si="0"/>
        <v>0.8</v>
      </c>
      <c r="O7" t="s">
        <v>144</v>
      </c>
      <c r="P7" t="s">
        <v>116</v>
      </c>
      <c r="Q7" t="s">
        <v>107</v>
      </c>
      <c r="R7" s="45">
        <v>1</v>
      </c>
      <c r="S7" s="45">
        <v>1</v>
      </c>
      <c r="T7" s="45">
        <v>0.1</v>
      </c>
      <c r="U7" s="45">
        <f t="shared" si="1"/>
        <v>0.1</v>
      </c>
      <c r="V7" t="s">
        <v>144</v>
      </c>
      <c r="W7" t="s">
        <v>116</v>
      </c>
      <c r="X7" s="22">
        <v>43803</v>
      </c>
      <c r="Y7" t="s">
        <v>110</v>
      </c>
      <c r="Z7" s="22">
        <v>43805</v>
      </c>
      <c r="AA7">
        <v>2</v>
      </c>
      <c r="AB7">
        <v>3</v>
      </c>
      <c r="AC7" t="s">
        <v>111</v>
      </c>
    </row>
    <row r="8" spans="1:32" x14ac:dyDescent="0.35">
      <c r="A8">
        <v>3900026393</v>
      </c>
      <c r="B8" t="s">
        <v>5927</v>
      </c>
      <c r="D8" t="s">
        <v>148</v>
      </c>
      <c r="E8" t="s">
        <v>125</v>
      </c>
      <c r="F8">
        <v>147</v>
      </c>
      <c r="G8" t="s">
        <v>5928</v>
      </c>
      <c r="H8" t="s">
        <v>3546</v>
      </c>
      <c r="J8" t="s">
        <v>107</v>
      </c>
      <c r="K8" s="11">
        <v>1.2</v>
      </c>
      <c r="L8" s="11">
        <v>1.2</v>
      </c>
      <c r="M8" s="11">
        <v>1</v>
      </c>
      <c r="N8" s="11">
        <f t="shared" si="0"/>
        <v>1.44</v>
      </c>
      <c r="O8" t="s">
        <v>187</v>
      </c>
      <c r="P8" t="s">
        <v>109</v>
      </c>
      <c r="Q8" t="s">
        <v>107</v>
      </c>
      <c r="R8" s="45">
        <v>1.2</v>
      </c>
      <c r="S8" s="45">
        <v>1.2</v>
      </c>
      <c r="T8" s="45">
        <v>0.1</v>
      </c>
      <c r="U8" s="45">
        <f t="shared" si="1"/>
        <v>0.14399999999999999</v>
      </c>
      <c r="V8" t="s">
        <v>187</v>
      </c>
      <c r="W8" t="s">
        <v>109</v>
      </c>
      <c r="X8" s="22">
        <v>43803</v>
      </c>
      <c r="Y8" t="s">
        <v>110</v>
      </c>
      <c r="Z8" s="22">
        <v>43805</v>
      </c>
      <c r="AA8">
        <v>2</v>
      </c>
      <c r="AB8">
        <v>3</v>
      </c>
      <c r="AC8" t="s">
        <v>111</v>
      </c>
    </row>
    <row r="9" spans="1:32" x14ac:dyDescent="0.35">
      <c r="A9">
        <v>3300004013</v>
      </c>
      <c r="B9" t="s">
        <v>5891</v>
      </c>
      <c r="F9">
        <v>85</v>
      </c>
      <c r="G9" t="s">
        <v>5889</v>
      </c>
      <c r="H9" t="s">
        <v>460</v>
      </c>
      <c r="I9" t="s">
        <v>5890</v>
      </c>
      <c r="N9" s="11">
        <f t="shared" si="0"/>
        <v>0</v>
      </c>
      <c r="Q9" t="s">
        <v>176</v>
      </c>
      <c r="R9" s="45">
        <v>0.45</v>
      </c>
      <c r="S9" s="45">
        <v>0.45</v>
      </c>
      <c r="T9" s="45">
        <v>0.1</v>
      </c>
      <c r="U9" s="45">
        <f t="shared" si="1"/>
        <v>2.0250000000000004E-2</v>
      </c>
      <c r="V9" t="s">
        <v>122</v>
      </c>
      <c r="W9" t="s">
        <v>116</v>
      </c>
      <c r="X9" s="22">
        <v>43804</v>
      </c>
      <c r="Y9" t="s">
        <v>110</v>
      </c>
      <c r="Z9" s="22">
        <v>43808</v>
      </c>
      <c r="AA9">
        <v>2</v>
      </c>
      <c r="AB9">
        <v>5</v>
      </c>
      <c r="AC9" t="s">
        <v>111</v>
      </c>
    </row>
    <row r="10" spans="1:32" x14ac:dyDescent="0.35">
      <c r="A10">
        <v>3300004013</v>
      </c>
      <c r="B10" t="s">
        <v>5887</v>
      </c>
      <c r="D10" t="s">
        <v>101</v>
      </c>
      <c r="E10" t="s">
        <v>102</v>
      </c>
      <c r="F10" t="s">
        <v>5888</v>
      </c>
      <c r="G10" t="s">
        <v>5889</v>
      </c>
      <c r="H10" t="s">
        <v>460</v>
      </c>
      <c r="I10" t="s">
        <v>5890</v>
      </c>
      <c r="J10" t="s">
        <v>176</v>
      </c>
      <c r="K10" s="11">
        <v>0.8</v>
      </c>
      <c r="L10" s="11">
        <v>0.7</v>
      </c>
      <c r="M10" s="11">
        <v>0.3</v>
      </c>
      <c r="N10" s="11">
        <f t="shared" si="0"/>
        <v>0.16800000000000001</v>
      </c>
      <c r="O10" t="s">
        <v>108</v>
      </c>
      <c r="P10" t="s">
        <v>116</v>
      </c>
      <c r="Q10" t="s">
        <v>176</v>
      </c>
      <c r="R10" s="45">
        <v>1</v>
      </c>
      <c r="S10" s="45">
        <v>0.6</v>
      </c>
      <c r="T10" s="45">
        <v>0.1</v>
      </c>
      <c r="U10" s="45">
        <f t="shared" si="1"/>
        <v>0.06</v>
      </c>
      <c r="V10" t="s">
        <v>108</v>
      </c>
      <c r="W10" t="s">
        <v>116</v>
      </c>
      <c r="X10" s="22">
        <v>43804</v>
      </c>
      <c r="Y10" t="s">
        <v>110</v>
      </c>
      <c r="Z10" s="22">
        <v>43808</v>
      </c>
      <c r="AA10">
        <v>2</v>
      </c>
      <c r="AB10">
        <v>5</v>
      </c>
      <c r="AC10" t="s">
        <v>111</v>
      </c>
    </row>
    <row r="11" spans="1:32" x14ac:dyDescent="0.35">
      <c r="A11" t="s">
        <v>10405</v>
      </c>
      <c r="B11" t="s">
        <v>10406</v>
      </c>
      <c r="E11" t="s">
        <v>816</v>
      </c>
      <c r="F11" t="s">
        <v>10407</v>
      </c>
      <c r="G11" t="s">
        <v>10408</v>
      </c>
      <c r="H11" t="s">
        <v>2735</v>
      </c>
      <c r="I11" t="s">
        <v>4891</v>
      </c>
      <c r="J11" t="s">
        <v>176</v>
      </c>
      <c r="K11" s="11">
        <v>1.5</v>
      </c>
      <c r="L11" s="11">
        <v>0.6</v>
      </c>
      <c r="M11" s="11">
        <v>0.8</v>
      </c>
      <c r="N11" s="11">
        <f t="shared" si="0"/>
        <v>0.72</v>
      </c>
      <c r="O11" t="s">
        <v>115</v>
      </c>
      <c r="P11" t="s">
        <v>215</v>
      </c>
      <c r="Q11" t="s">
        <v>176</v>
      </c>
      <c r="R11" s="45">
        <v>1.5</v>
      </c>
      <c r="S11" s="45">
        <v>0.6</v>
      </c>
      <c r="T11" s="45">
        <v>0.1</v>
      </c>
      <c r="U11" s="45">
        <f t="shared" si="1"/>
        <v>0.09</v>
      </c>
      <c r="V11" t="s">
        <v>115</v>
      </c>
      <c r="W11" t="s">
        <v>215</v>
      </c>
      <c r="X11">
        <v>43804</v>
      </c>
      <c r="Y11" t="s">
        <v>110</v>
      </c>
      <c r="Z11">
        <v>43810</v>
      </c>
      <c r="AA11">
        <v>4</v>
      </c>
      <c r="AB11">
        <v>7</v>
      </c>
      <c r="AC11" t="s">
        <v>111</v>
      </c>
      <c r="AD11" t="s">
        <v>208</v>
      </c>
      <c r="AE11" t="s">
        <v>604</v>
      </c>
      <c r="AF11">
        <v>43810</v>
      </c>
    </row>
    <row r="12" spans="1:32" x14ac:dyDescent="0.35">
      <c r="A12">
        <v>2000094122</v>
      </c>
      <c r="B12" t="s">
        <v>5869</v>
      </c>
      <c r="D12" t="s">
        <v>134</v>
      </c>
      <c r="E12" t="s">
        <v>245</v>
      </c>
      <c r="F12" t="s">
        <v>2617</v>
      </c>
      <c r="G12" t="s">
        <v>5870</v>
      </c>
      <c r="H12" t="s">
        <v>3667</v>
      </c>
      <c r="J12" t="s">
        <v>253</v>
      </c>
      <c r="K12" s="11">
        <v>1.5</v>
      </c>
      <c r="L12" s="11">
        <v>1.5</v>
      </c>
      <c r="M12" s="11">
        <v>0.6</v>
      </c>
      <c r="N12" s="11">
        <f t="shared" si="0"/>
        <v>1.3499999999999999</v>
      </c>
      <c r="O12" t="s">
        <v>130</v>
      </c>
      <c r="P12" t="s">
        <v>131</v>
      </c>
      <c r="Q12" t="s">
        <v>253</v>
      </c>
      <c r="R12" s="45">
        <v>1.5</v>
      </c>
      <c r="S12" s="45">
        <v>1.5</v>
      </c>
      <c r="T12" s="45">
        <v>0.1</v>
      </c>
      <c r="U12" s="45">
        <f t="shared" si="1"/>
        <v>0.22500000000000003</v>
      </c>
      <c r="V12" t="s">
        <v>130</v>
      </c>
      <c r="W12" t="s">
        <v>131</v>
      </c>
      <c r="X12" s="22">
        <v>43804</v>
      </c>
      <c r="Y12" t="s">
        <v>110</v>
      </c>
      <c r="Z12" s="22">
        <v>43816</v>
      </c>
      <c r="AA12">
        <v>8</v>
      </c>
      <c r="AB12">
        <v>13</v>
      </c>
      <c r="AC12" t="s">
        <v>111</v>
      </c>
    </row>
    <row r="13" spans="1:32" x14ac:dyDescent="0.35">
      <c r="A13">
        <v>5100022988</v>
      </c>
      <c r="B13" t="s">
        <v>6403</v>
      </c>
      <c r="D13" t="s">
        <v>362</v>
      </c>
      <c r="E13" t="s">
        <v>987</v>
      </c>
      <c r="F13" t="s">
        <v>6404</v>
      </c>
      <c r="G13" t="s">
        <v>6405</v>
      </c>
      <c r="H13" t="s">
        <v>6406</v>
      </c>
      <c r="J13" t="s">
        <v>176</v>
      </c>
      <c r="K13" s="11">
        <v>1</v>
      </c>
      <c r="L13" s="11">
        <v>0.5</v>
      </c>
      <c r="M13" s="11">
        <v>0.5</v>
      </c>
      <c r="N13" s="11">
        <f t="shared" si="0"/>
        <v>0.25</v>
      </c>
      <c r="O13" t="s">
        <v>122</v>
      </c>
      <c r="P13" t="s">
        <v>116</v>
      </c>
      <c r="Q13" t="s">
        <v>176</v>
      </c>
      <c r="R13" s="45">
        <v>1</v>
      </c>
      <c r="S13" s="45">
        <v>0.5</v>
      </c>
      <c r="T13" s="45">
        <v>0.5</v>
      </c>
      <c r="U13" s="45">
        <f t="shared" si="1"/>
        <v>0.25</v>
      </c>
      <c r="V13" t="s">
        <v>122</v>
      </c>
      <c r="W13" t="s">
        <v>116</v>
      </c>
      <c r="X13" s="22">
        <v>43804</v>
      </c>
      <c r="Y13" t="s">
        <v>110</v>
      </c>
      <c r="Z13" s="22">
        <v>43808</v>
      </c>
      <c r="AA13">
        <v>2</v>
      </c>
      <c r="AB13">
        <v>5</v>
      </c>
      <c r="AC13" t="s">
        <v>325</v>
      </c>
    </row>
    <row r="14" spans="1:32" x14ac:dyDescent="0.35">
      <c r="A14" t="s">
        <v>6398</v>
      </c>
      <c r="B14" t="s">
        <v>6399</v>
      </c>
      <c r="D14" t="s">
        <v>199</v>
      </c>
      <c r="E14" t="s">
        <v>781</v>
      </c>
      <c r="F14" t="s">
        <v>6400</v>
      </c>
      <c r="G14" t="s">
        <v>6401</v>
      </c>
      <c r="H14" t="s">
        <v>4276</v>
      </c>
      <c r="I14" t="s">
        <v>6402</v>
      </c>
      <c r="J14" t="s">
        <v>107</v>
      </c>
      <c r="K14" s="11">
        <v>2</v>
      </c>
      <c r="L14" s="11">
        <v>1.1000000000000001</v>
      </c>
      <c r="M14" s="11">
        <v>0.9</v>
      </c>
      <c r="N14" s="11">
        <f t="shared" si="0"/>
        <v>1.9800000000000002</v>
      </c>
      <c r="O14" t="s">
        <v>115</v>
      </c>
      <c r="P14" t="s">
        <v>116</v>
      </c>
      <c r="Q14" t="s">
        <v>107</v>
      </c>
      <c r="R14" s="45">
        <v>2</v>
      </c>
      <c r="S14" s="45">
        <v>1.3</v>
      </c>
      <c r="T14" s="45">
        <v>0.1</v>
      </c>
      <c r="U14" s="45">
        <f t="shared" si="1"/>
        <v>0.26</v>
      </c>
      <c r="V14" t="s">
        <v>115</v>
      </c>
      <c r="W14" t="s">
        <v>116</v>
      </c>
      <c r="X14" s="22">
        <v>43804</v>
      </c>
      <c r="Y14" t="s">
        <v>110</v>
      </c>
      <c r="Z14" s="22">
        <v>43805</v>
      </c>
      <c r="AA14">
        <v>1</v>
      </c>
      <c r="AB14">
        <v>0</v>
      </c>
      <c r="AC14" t="s">
        <v>111</v>
      </c>
      <c r="AD14" t="s">
        <v>112</v>
      </c>
      <c r="AE14" t="s">
        <v>349</v>
      </c>
      <c r="AF14" s="22">
        <v>43805</v>
      </c>
    </row>
    <row r="15" spans="1:32" x14ac:dyDescent="0.35">
      <c r="A15" t="s">
        <v>6297</v>
      </c>
      <c r="B15" t="s">
        <v>6301</v>
      </c>
      <c r="D15" t="s">
        <v>893</v>
      </c>
      <c r="E15" t="s">
        <v>781</v>
      </c>
      <c r="F15" t="s">
        <v>6302</v>
      </c>
      <c r="G15" t="s">
        <v>6300</v>
      </c>
      <c r="H15" t="s">
        <v>482</v>
      </c>
      <c r="J15" t="s">
        <v>253</v>
      </c>
      <c r="K15" s="11">
        <v>1.06</v>
      </c>
      <c r="L15" s="11">
        <v>0.44</v>
      </c>
      <c r="M15" s="11">
        <v>0.4</v>
      </c>
      <c r="N15" s="11">
        <f t="shared" si="0"/>
        <v>0.18656000000000003</v>
      </c>
      <c r="O15" t="s">
        <v>144</v>
      </c>
      <c r="P15" t="s">
        <v>116</v>
      </c>
      <c r="Q15" t="s">
        <v>253</v>
      </c>
      <c r="R15" s="45">
        <v>4</v>
      </c>
      <c r="S15" s="45">
        <v>0.4</v>
      </c>
      <c r="T15" s="45">
        <v>0.1</v>
      </c>
      <c r="U15" s="45">
        <f t="shared" si="1"/>
        <v>0.16000000000000003</v>
      </c>
      <c r="V15" t="s">
        <v>115</v>
      </c>
      <c r="W15" t="s">
        <v>116</v>
      </c>
      <c r="X15" s="22">
        <v>43810</v>
      </c>
      <c r="Y15" t="s">
        <v>110</v>
      </c>
      <c r="Z15" s="22">
        <v>43820</v>
      </c>
      <c r="AA15">
        <v>8</v>
      </c>
      <c r="AB15">
        <v>11</v>
      </c>
      <c r="AC15" t="s">
        <v>111</v>
      </c>
      <c r="AD15" t="s">
        <v>326</v>
      </c>
      <c r="AE15" t="s">
        <v>349</v>
      </c>
      <c r="AF15" s="22">
        <v>43809</v>
      </c>
    </row>
    <row r="16" spans="1:32" x14ac:dyDescent="0.35">
      <c r="A16" t="s">
        <v>6297</v>
      </c>
      <c r="B16" t="s">
        <v>6298</v>
      </c>
      <c r="D16" t="s">
        <v>893</v>
      </c>
      <c r="E16" t="s">
        <v>781</v>
      </c>
      <c r="F16" t="s">
        <v>6299</v>
      </c>
      <c r="G16" t="s">
        <v>6300</v>
      </c>
      <c r="H16" t="s">
        <v>482</v>
      </c>
      <c r="J16" t="s">
        <v>253</v>
      </c>
      <c r="K16" s="11">
        <v>4</v>
      </c>
      <c r="L16" s="11">
        <v>1.5</v>
      </c>
      <c r="M16" s="11">
        <v>0.6</v>
      </c>
      <c r="N16" s="11">
        <f t="shared" si="0"/>
        <v>3.5999999999999996</v>
      </c>
      <c r="O16" t="s">
        <v>122</v>
      </c>
      <c r="P16" t="s">
        <v>116</v>
      </c>
      <c r="Q16" t="s">
        <v>253</v>
      </c>
      <c r="R16" s="45">
        <v>4</v>
      </c>
      <c r="S16" s="45">
        <v>1.5</v>
      </c>
      <c r="T16" s="45">
        <v>0.1</v>
      </c>
      <c r="U16" s="45">
        <f t="shared" si="1"/>
        <v>0.60000000000000009</v>
      </c>
      <c r="V16" t="s">
        <v>122</v>
      </c>
      <c r="W16" t="s">
        <v>116</v>
      </c>
      <c r="X16" s="22">
        <v>43810</v>
      </c>
      <c r="Y16" t="s">
        <v>110</v>
      </c>
      <c r="Z16" s="22">
        <v>43822</v>
      </c>
      <c r="AA16">
        <v>8</v>
      </c>
      <c r="AB16">
        <v>13</v>
      </c>
      <c r="AC16" t="s">
        <v>111</v>
      </c>
      <c r="AD16" t="s">
        <v>326</v>
      </c>
      <c r="AE16" t="s">
        <v>349</v>
      </c>
      <c r="AF16" s="22">
        <v>43809</v>
      </c>
    </row>
    <row r="17" spans="1:32" x14ac:dyDescent="0.35">
      <c r="A17">
        <v>5200022521</v>
      </c>
      <c r="B17" t="s">
        <v>7832</v>
      </c>
      <c r="D17" t="s">
        <v>893</v>
      </c>
      <c r="E17" t="s">
        <v>816</v>
      </c>
      <c r="F17" t="s">
        <v>7833</v>
      </c>
      <c r="G17" t="s">
        <v>7834</v>
      </c>
      <c r="H17" t="s">
        <v>7835</v>
      </c>
      <c r="J17" t="s">
        <v>176</v>
      </c>
      <c r="K17" s="11">
        <v>1.8</v>
      </c>
      <c r="L17" s="11">
        <v>0.5</v>
      </c>
      <c r="M17" s="11">
        <v>0.5</v>
      </c>
      <c r="N17" s="11">
        <f t="shared" si="0"/>
        <v>0.45</v>
      </c>
      <c r="O17" t="s">
        <v>115</v>
      </c>
      <c r="P17" t="s">
        <v>215</v>
      </c>
      <c r="Q17" t="s">
        <v>176</v>
      </c>
      <c r="R17" s="45">
        <v>1.8</v>
      </c>
      <c r="S17" s="45">
        <v>0.5</v>
      </c>
      <c r="T17" s="45">
        <v>0.1</v>
      </c>
      <c r="U17" s="45">
        <f t="shared" si="1"/>
        <v>9.0000000000000011E-2</v>
      </c>
      <c r="V17" t="s">
        <v>115</v>
      </c>
      <c r="W17" t="s">
        <v>215</v>
      </c>
      <c r="X17" s="22">
        <v>43811</v>
      </c>
      <c r="Y17" t="s">
        <v>110</v>
      </c>
      <c r="Z17" s="22">
        <v>43839</v>
      </c>
      <c r="AA17">
        <v>20</v>
      </c>
      <c r="AB17">
        <v>29</v>
      </c>
      <c r="AC17" t="s">
        <v>111</v>
      </c>
    </row>
    <row r="18" spans="1:32" x14ac:dyDescent="0.35">
      <c r="A18" t="s">
        <v>7971</v>
      </c>
      <c r="B18" t="s">
        <v>7977</v>
      </c>
      <c r="D18" t="s">
        <v>148</v>
      </c>
      <c r="E18" t="s">
        <v>816</v>
      </c>
      <c r="F18" t="s">
        <v>7978</v>
      </c>
      <c r="G18" t="s">
        <v>7974</v>
      </c>
      <c r="H18" t="s">
        <v>7975</v>
      </c>
      <c r="I18" t="s">
        <v>7976</v>
      </c>
      <c r="J18" t="s">
        <v>253</v>
      </c>
      <c r="K18" s="11">
        <v>1.5</v>
      </c>
      <c r="L18" s="11">
        <v>1</v>
      </c>
      <c r="M18" s="11">
        <v>0.45</v>
      </c>
      <c r="N18" s="11">
        <f t="shared" si="0"/>
        <v>0.67500000000000004</v>
      </c>
      <c r="O18" t="s">
        <v>122</v>
      </c>
      <c r="P18" t="s">
        <v>180</v>
      </c>
      <c r="Q18" t="s">
        <v>253</v>
      </c>
      <c r="R18" s="45">
        <v>1.5</v>
      </c>
      <c r="S18" s="45">
        <v>1</v>
      </c>
      <c r="T18" s="45">
        <v>0.1</v>
      </c>
      <c r="U18" s="45">
        <f t="shared" si="1"/>
        <v>0.15000000000000002</v>
      </c>
      <c r="V18" t="s">
        <v>122</v>
      </c>
      <c r="W18" t="s">
        <v>180</v>
      </c>
      <c r="X18" s="22">
        <v>43811</v>
      </c>
      <c r="Y18" t="s">
        <v>110</v>
      </c>
      <c r="Z18" s="22">
        <v>43839</v>
      </c>
      <c r="AA18">
        <v>20</v>
      </c>
      <c r="AB18">
        <v>29</v>
      </c>
      <c r="AC18" t="s">
        <v>111</v>
      </c>
      <c r="AD18" t="s">
        <v>196</v>
      </c>
      <c r="AE18" t="s">
        <v>232</v>
      </c>
      <c r="AF18" s="22">
        <v>43819</v>
      </c>
    </row>
    <row r="19" spans="1:32" x14ac:dyDescent="0.35">
      <c r="A19" t="s">
        <v>6424</v>
      </c>
      <c r="B19" t="s">
        <v>6425</v>
      </c>
      <c r="E19" t="s">
        <v>947</v>
      </c>
      <c r="F19" t="s">
        <v>6426</v>
      </c>
      <c r="G19" t="s">
        <v>6427</v>
      </c>
      <c r="H19" t="s">
        <v>1146</v>
      </c>
      <c r="I19" t="s">
        <v>6428</v>
      </c>
      <c r="J19" t="s">
        <v>176</v>
      </c>
      <c r="K19" s="11">
        <v>1.3</v>
      </c>
      <c r="L19" s="11">
        <v>1.3</v>
      </c>
      <c r="M19" s="11">
        <v>0.9</v>
      </c>
      <c r="N19" s="11">
        <f t="shared" si="0"/>
        <v>1.5210000000000004</v>
      </c>
      <c r="O19" t="s">
        <v>179</v>
      </c>
      <c r="P19" t="s">
        <v>180</v>
      </c>
      <c r="Q19" t="s">
        <v>176</v>
      </c>
      <c r="R19" s="45">
        <v>1.3</v>
      </c>
      <c r="S19" s="45">
        <v>1.3</v>
      </c>
      <c r="T19" s="45">
        <v>0.1</v>
      </c>
      <c r="U19" s="45">
        <f t="shared" si="1"/>
        <v>0.16900000000000001</v>
      </c>
      <c r="V19" t="s">
        <v>179</v>
      </c>
      <c r="W19" t="s">
        <v>180</v>
      </c>
      <c r="X19" s="22">
        <v>43811</v>
      </c>
      <c r="Y19" t="s">
        <v>110</v>
      </c>
      <c r="Z19" s="22">
        <v>43818</v>
      </c>
      <c r="AA19">
        <v>5</v>
      </c>
      <c r="AB19">
        <v>8</v>
      </c>
      <c r="AC19" t="s">
        <v>111</v>
      </c>
      <c r="AD19" t="s">
        <v>419</v>
      </c>
      <c r="AE19" t="s">
        <v>349</v>
      </c>
      <c r="AF19" s="22">
        <v>43817</v>
      </c>
    </row>
    <row r="20" spans="1:32" x14ac:dyDescent="0.35">
      <c r="A20" t="s">
        <v>7971</v>
      </c>
      <c r="B20" t="s">
        <v>7972</v>
      </c>
      <c r="D20" t="s">
        <v>148</v>
      </c>
      <c r="E20" t="s">
        <v>816</v>
      </c>
      <c r="F20" t="s">
        <v>7973</v>
      </c>
      <c r="G20" t="s">
        <v>7974</v>
      </c>
      <c r="H20" t="s">
        <v>7975</v>
      </c>
      <c r="I20" t="s">
        <v>7976</v>
      </c>
      <c r="J20" t="s">
        <v>253</v>
      </c>
      <c r="K20" s="11">
        <v>2</v>
      </c>
      <c r="L20" s="11">
        <v>1</v>
      </c>
      <c r="M20" s="11">
        <v>0.45</v>
      </c>
      <c r="N20" s="11">
        <f t="shared" si="0"/>
        <v>0.9</v>
      </c>
      <c r="O20" t="s">
        <v>122</v>
      </c>
      <c r="P20" t="s">
        <v>180</v>
      </c>
      <c r="Q20" t="s">
        <v>253</v>
      </c>
      <c r="R20" s="45">
        <v>2</v>
      </c>
      <c r="S20" s="45">
        <v>1</v>
      </c>
      <c r="T20" s="45">
        <v>0.1</v>
      </c>
      <c r="U20" s="45">
        <f t="shared" si="1"/>
        <v>0.2</v>
      </c>
      <c r="V20" t="s">
        <v>122</v>
      </c>
      <c r="W20" t="s">
        <v>180</v>
      </c>
      <c r="X20" s="22">
        <v>43811</v>
      </c>
      <c r="Y20" t="s">
        <v>110</v>
      </c>
      <c r="Z20" s="22">
        <v>43839</v>
      </c>
      <c r="AA20">
        <v>20</v>
      </c>
      <c r="AB20">
        <v>29</v>
      </c>
      <c r="AC20" t="s">
        <v>111</v>
      </c>
      <c r="AD20" t="s">
        <v>196</v>
      </c>
      <c r="AE20" t="s">
        <v>232</v>
      </c>
      <c r="AF20" s="22">
        <v>43819</v>
      </c>
    </row>
    <row r="21" spans="1:32" x14ac:dyDescent="0.35">
      <c r="A21" t="s">
        <v>4210</v>
      </c>
      <c r="B21" t="s">
        <v>4211</v>
      </c>
      <c r="E21" t="s">
        <v>102</v>
      </c>
      <c r="F21" t="s">
        <v>4212</v>
      </c>
      <c r="G21" t="s">
        <v>4213</v>
      </c>
      <c r="H21" t="s">
        <v>4214</v>
      </c>
      <c r="I21" t="s">
        <v>4215</v>
      </c>
      <c r="J21" t="s">
        <v>176</v>
      </c>
      <c r="K21" s="11">
        <v>2</v>
      </c>
      <c r="L21" s="11">
        <v>0.5</v>
      </c>
      <c r="M21" s="11">
        <v>0.6</v>
      </c>
      <c r="N21" s="11">
        <f t="shared" si="0"/>
        <v>0.6</v>
      </c>
      <c r="O21" t="s">
        <v>139</v>
      </c>
      <c r="P21" t="s">
        <v>180</v>
      </c>
      <c r="Q21" t="s">
        <v>176</v>
      </c>
      <c r="R21" s="45">
        <v>2</v>
      </c>
      <c r="S21" s="45">
        <v>0.5</v>
      </c>
      <c r="T21" s="45">
        <v>0.1</v>
      </c>
      <c r="U21" s="45">
        <f t="shared" si="1"/>
        <v>0.1</v>
      </c>
      <c r="V21" t="s">
        <v>139</v>
      </c>
      <c r="W21" t="s">
        <v>180</v>
      </c>
      <c r="X21">
        <v>43812</v>
      </c>
      <c r="Y21" t="s">
        <v>110</v>
      </c>
      <c r="Z21">
        <v>43820</v>
      </c>
      <c r="AA21">
        <v>6</v>
      </c>
      <c r="AB21">
        <v>9</v>
      </c>
      <c r="AC21" t="s">
        <v>111</v>
      </c>
      <c r="AD21" t="s">
        <v>171</v>
      </c>
      <c r="AE21" t="s">
        <v>349</v>
      </c>
      <c r="AF21">
        <v>43821</v>
      </c>
    </row>
    <row r="22" spans="1:32" x14ac:dyDescent="0.35">
      <c r="A22" t="s">
        <v>7910</v>
      </c>
      <c r="B22" t="s">
        <v>7915</v>
      </c>
      <c r="E22" t="s">
        <v>947</v>
      </c>
      <c r="F22" t="s">
        <v>7912</v>
      </c>
      <c r="G22" t="s">
        <v>7913</v>
      </c>
      <c r="H22" t="s">
        <v>4489</v>
      </c>
      <c r="I22" t="s">
        <v>7914</v>
      </c>
      <c r="J22" t="s">
        <v>107</v>
      </c>
      <c r="K22" s="11">
        <v>0.5</v>
      </c>
      <c r="L22" s="11">
        <v>0.5</v>
      </c>
      <c r="M22" s="11">
        <v>0.4</v>
      </c>
      <c r="N22" s="11">
        <f t="shared" si="0"/>
        <v>0.1</v>
      </c>
      <c r="O22" t="s">
        <v>115</v>
      </c>
      <c r="P22" t="s">
        <v>109</v>
      </c>
      <c r="Q22" t="s">
        <v>107</v>
      </c>
      <c r="R22" s="45">
        <v>0.5</v>
      </c>
      <c r="S22" s="45">
        <v>0.5</v>
      </c>
      <c r="T22" s="45">
        <v>0.1</v>
      </c>
      <c r="U22" s="45">
        <f t="shared" si="1"/>
        <v>2.5000000000000001E-2</v>
      </c>
      <c r="V22" t="s">
        <v>144</v>
      </c>
      <c r="W22" t="s">
        <v>109</v>
      </c>
      <c r="X22" s="22">
        <v>43816</v>
      </c>
      <c r="Y22" t="s">
        <v>110</v>
      </c>
      <c r="Z22" s="22">
        <v>43832</v>
      </c>
      <c r="AA22">
        <v>12</v>
      </c>
      <c r="AB22">
        <v>17</v>
      </c>
      <c r="AC22" t="s">
        <v>111</v>
      </c>
      <c r="AD22" t="s">
        <v>495</v>
      </c>
      <c r="AE22" t="s">
        <v>349</v>
      </c>
      <c r="AF22" s="22">
        <v>43833</v>
      </c>
    </row>
    <row r="23" spans="1:32" x14ac:dyDescent="0.35">
      <c r="A23" t="s">
        <v>7910</v>
      </c>
      <c r="B23" t="s">
        <v>7911</v>
      </c>
      <c r="E23" t="s">
        <v>947</v>
      </c>
      <c r="F23" t="s">
        <v>7912</v>
      </c>
      <c r="G23" t="s">
        <v>7913</v>
      </c>
      <c r="H23" t="s">
        <v>4489</v>
      </c>
      <c r="I23" t="s">
        <v>7914</v>
      </c>
      <c r="J23" t="s">
        <v>107</v>
      </c>
      <c r="K23" s="11">
        <v>1.3</v>
      </c>
      <c r="L23" s="11">
        <v>0.45</v>
      </c>
      <c r="M23" s="11">
        <v>0.4</v>
      </c>
      <c r="N23" s="11">
        <f t="shared" si="0"/>
        <v>0.23400000000000004</v>
      </c>
      <c r="O23" t="s">
        <v>115</v>
      </c>
      <c r="P23" t="s">
        <v>109</v>
      </c>
      <c r="Q23" t="s">
        <v>107</v>
      </c>
      <c r="R23" s="45">
        <v>1.3</v>
      </c>
      <c r="S23" s="45">
        <v>0.45</v>
      </c>
      <c r="T23" s="45">
        <v>0.1</v>
      </c>
      <c r="U23" s="45">
        <f t="shared" si="1"/>
        <v>5.850000000000001E-2</v>
      </c>
      <c r="V23" t="s">
        <v>144</v>
      </c>
      <c r="W23" t="s">
        <v>109</v>
      </c>
      <c r="X23" s="22">
        <v>43816</v>
      </c>
      <c r="Y23" t="s">
        <v>110</v>
      </c>
      <c r="Z23" s="22">
        <v>43832</v>
      </c>
      <c r="AA23">
        <v>12</v>
      </c>
      <c r="AB23">
        <v>17</v>
      </c>
      <c r="AC23" t="s">
        <v>111</v>
      </c>
      <c r="AD23" t="s">
        <v>495</v>
      </c>
      <c r="AE23" t="s">
        <v>349</v>
      </c>
      <c r="AF23" s="22">
        <v>43833</v>
      </c>
    </row>
    <row r="24" spans="1:32" x14ac:dyDescent="0.35">
      <c r="A24" t="s">
        <v>7910</v>
      </c>
      <c r="B24" t="s">
        <v>7916</v>
      </c>
      <c r="E24" t="s">
        <v>947</v>
      </c>
      <c r="F24" t="s">
        <v>7912</v>
      </c>
      <c r="G24" t="s">
        <v>7913</v>
      </c>
      <c r="H24" t="s">
        <v>4489</v>
      </c>
      <c r="I24" t="s">
        <v>7914</v>
      </c>
      <c r="J24" t="s">
        <v>107</v>
      </c>
      <c r="K24" s="11">
        <v>0.7</v>
      </c>
      <c r="L24" s="11">
        <v>0.5</v>
      </c>
      <c r="M24" s="11">
        <v>0.3</v>
      </c>
      <c r="N24" s="11">
        <f t="shared" si="0"/>
        <v>0.105</v>
      </c>
      <c r="O24" t="s">
        <v>115</v>
      </c>
      <c r="P24" t="s">
        <v>116</v>
      </c>
      <c r="Q24" t="s">
        <v>107</v>
      </c>
      <c r="R24" s="45">
        <v>0.7</v>
      </c>
      <c r="S24" s="45">
        <v>0.5</v>
      </c>
      <c r="T24" s="45">
        <v>0.3</v>
      </c>
      <c r="U24" s="45">
        <f t="shared" si="1"/>
        <v>0.105</v>
      </c>
      <c r="V24" t="s">
        <v>115</v>
      </c>
      <c r="W24" t="s">
        <v>116</v>
      </c>
      <c r="X24" s="22">
        <v>43816</v>
      </c>
      <c r="Y24" t="s">
        <v>110</v>
      </c>
      <c r="Z24" s="22">
        <v>43830</v>
      </c>
      <c r="AA24">
        <v>10</v>
      </c>
      <c r="AB24">
        <v>15</v>
      </c>
      <c r="AC24" t="s">
        <v>111</v>
      </c>
      <c r="AD24" t="s">
        <v>495</v>
      </c>
      <c r="AE24" t="s">
        <v>349</v>
      </c>
      <c r="AF24" s="22">
        <v>43833</v>
      </c>
    </row>
    <row r="25" spans="1:32" x14ac:dyDescent="0.35">
      <c r="A25" t="s">
        <v>6575</v>
      </c>
      <c r="B25" t="s">
        <v>6576</v>
      </c>
      <c r="E25" t="s">
        <v>816</v>
      </c>
      <c r="F25">
        <v>10</v>
      </c>
      <c r="G25" t="s">
        <v>6577</v>
      </c>
      <c r="H25" t="s">
        <v>5791</v>
      </c>
      <c r="J25" t="s">
        <v>176</v>
      </c>
      <c r="K25" s="11">
        <v>0.8</v>
      </c>
      <c r="L25" s="11">
        <v>0.6</v>
      </c>
      <c r="M25" s="11">
        <v>0.5</v>
      </c>
      <c r="N25" s="11">
        <f t="shared" si="0"/>
        <v>0.24</v>
      </c>
      <c r="O25" t="s">
        <v>179</v>
      </c>
      <c r="P25" t="s">
        <v>180</v>
      </c>
      <c r="Q25" t="s">
        <v>176</v>
      </c>
      <c r="R25" s="45">
        <v>0.8</v>
      </c>
      <c r="S25" s="45">
        <v>0.6</v>
      </c>
      <c r="T25" s="45">
        <v>0.5</v>
      </c>
      <c r="U25" s="45">
        <f t="shared" si="1"/>
        <v>0.24</v>
      </c>
      <c r="V25" t="s">
        <v>179</v>
      </c>
      <c r="W25" t="s">
        <v>180</v>
      </c>
      <c r="X25" s="22">
        <v>43817</v>
      </c>
      <c r="Y25" t="s">
        <v>110</v>
      </c>
      <c r="Z25" s="22">
        <v>43822</v>
      </c>
      <c r="AA25">
        <v>3</v>
      </c>
      <c r="AB25">
        <v>6</v>
      </c>
      <c r="AC25" t="s">
        <v>111</v>
      </c>
      <c r="AD25" t="s">
        <v>1020</v>
      </c>
      <c r="AE25" t="s">
        <v>349</v>
      </c>
      <c r="AF25" s="22">
        <v>43830</v>
      </c>
    </row>
    <row r="26" spans="1:32" x14ac:dyDescent="0.35">
      <c r="A26">
        <v>3300029318</v>
      </c>
      <c r="B26" t="s">
        <v>5909</v>
      </c>
      <c r="D26" t="s">
        <v>362</v>
      </c>
      <c r="E26" t="s">
        <v>245</v>
      </c>
      <c r="F26" t="s">
        <v>5910</v>
      </c>
      <c r="G26" t="s">
        <v>5908</v>
      </c>
      <c r="H26" t="s">
        <v>642</v>
      </c>
      <c r="J26" t="s">
        <v>253</v>
      </c>
      <c r="K26" s="11">
        <v>8</v>
      </c>
      <c r="L26" s="11">
        <v>0.5</v>
      </c>
      <c r="M26" s="11">
        <v>0.8</v>
      </c>
      <c r="N26" s="11">
        <f t="shared" si="0"/>
        <v>3.2</v>
      </c>
      <c r="O26" t="s">
        <v>115</v>
      </c>
      <c r="P26" t="s">
        <v>109</v>
      </c>
      <c r="Q26" t="s">
        <v>253</v>
      </c>
      <c r="R26" s="45">
        <v>8</v>
      </c>
      <c r="S26" s="45">
        <v>0.5</v>
      </c>
      <c r="T26" s="45">
        <v>0.1</v>
      </c>
      <c r="U26" s="45">
        <f t="shared" si="1"/>
        <v>0.4</v>
      </c>
      <c r="V26" t="s">
        <v>115</v>
      </c>
      <c r="W26" t="s">
        <v>109</v>
      </c>
      <c r="X26" s="22">
        <v>43817</v>
      </c>
      <c r="Y26" t="s">
        <v>110</v>
      </c>
      <c r="Z26" s="22">
        <v>43833</v>
      </c>
      <c r="AA26">
        <v>12</v>
      </c>
      <c r="AB26">
        <v>17</v>
      </c>
      <c r="AC26" t="s">
        <v>730</v>
      </c>
    </row>
    <row r="27" spans="1:32" x14ac:dyDescent="0.35">
      <c r="A27">
        <v>3300029318</v>
      </c>
      <c r="B27" t="s">
        <v>5911</v>
      </c>
      <c r="D27" t="s">
        <v>362</v>
      </c>
      <c r="E27" t="s">
        <v>245</v>
      </c>
      <c r="F27" t="s">
        <v>5907</v>
      </c>
      <c r="G27" t="s">
        <v>5908</v>
      </c>
      <c r="H27" t="s">
        <v>642</v>
      </c>
      <c r="J27" t="s">
        <v>253</v>
      </c>
      <c r="K27" s="11">
        <v>8</v>
      </c>
      <c r="L27" s="11">
        <v>0.5</v>
      </c>
      <c r="M27" s="11">
        <v>0.8</v>
      </c>
      <c r="N27" s="11">
        <f t="shared" si="0"/>
        <v>3.2</v>
      </c>
      <c r="O27" t="s">
        <v>115</v>
      </c>
      <c r="P27" t="s">
        <v>109</v>
      </c>
      <c r="Q27" t="s">
        <v>253</v>
      </c>
      <c r="R27" s="45">
        <v>8</v>
      </c>
      <c r="S27" s="45">
        <v>0.5</v>
      </c>
      <c r="T27" s="45">
        <v>0.1</v>
      </c>
      <c r="U27" s="45">
        <f t="shared" si="1"/>
        <v>0.4</v>
      </c>
      <c r="V27" t="s">
        <v>115</v>
      </c>
      <c r="W27" t="s">
        <v>109</v>
      </c>
      <c r="X27" s="22">
        <v>43817</v>
      </c>
      <c r="Y27" t="s">
        <v>110</v>
      </c>
      <c r="Z27" s="22">
        <v>43833</v>
      </c>
      <c r="AA27">
        <v>12</v>
      </c>
      <c r="AB27">
        <v>17</v>
      </c>
      <c r="AC27" t="s">
        <v>730</v>
      </c>
    </row>
    <row r="28" spans="1:32" x14ac:dyDescent="0.35">
      <c r="A28">
        <v>3300029318</v>
      </c>
      <c r="B28" t="s">
        <v>5912</v>
      </c>
      <c r="D28" t="s">
        <v>362</v>
      </c>
      <c r="E28" t="s">
        <v>245</v>
      </c>
      <c r="F28" t="s">
        <v>5910</v>
      </c>
      <c r="G28" t="s">
        <v>5908</v>
      </c>
      <c r="H28" t="s">
        <v>642</v>
      </c>
      <c r="J28" t="s">
        <v>253</v>
      </c>
      <c r="K28" s="11">
        <v>8</v>
      </c>
      <c r="L28" s="11">
        <v>0.5</v>
      </c>
      <c r="M28" s="11">
        <v>0.8</v>
      </c>
      <c r="N28" s="11">
        <f t="shared" si="0"/>
        <v>3.2</v>
      </c>
      <c r="O28" t="s">
        <v>115</v>
      </c>
      <c r="P28" t="s">
        <v>109</v>
      </c>
      <c r="Q28" t="s">
        <v>253</v>
      </c>
      <c r="R28" s="45">
        <v>8</v>
      </c>
      <c r="S28" s="45">
        <v>0.5</v>
      </c>
      <c r="T28" s="45">
        <v>0.1</v>
      </c>
      <c r="U28" s="45">
        <f t="shared" si="1"/>
        <v>0.4</v>
      </c>
      <c r="V28" t="s">
        <v>115</v>
      </c>
      <c r="W28" t="s">
        <v>109</v>
      </c>
      <c r="X28" s="22">
        <v>43817</v>
      </c>
      <c r="Y28" t="s">
        <v>110</v>
      </c>
      <c r="Z28" s="22">
        <v>43833</v>
      </c>
      <c r="AA28">
        <v>12</v>
      </c>
      <c r="AB28">
        <v>17</v>
      </c>
      <c r="AC28" t="s">
        <v>730</v>
      </c>
    </row>
    <row r="29" spans="1:32" x14ac:dyDescent="0.35">
      <c r="A29">
        <v>3300029318</v>
      </c>
      <c r="B29" t="s">
        <v>5906</v>
      </c>
      <c r="D29" t="s">
        <v>362</v>
      </c>
      <c r="E29" t="s">
        <v>245</v>
      </c>
      <c r="F29" t="s">
        <v>5907</v>
      </c>
      <c r="G29" t="s">
        <v>5908</v>
      </c>
      <c r="H29" t="s">
        <v>642</v>
      </c>
      <c r="J29" t="s">
        <v>253</v>
      </c>
      <c r="K29" s="11">
        <v>8</v>
      </c>
      <c r="L29" s="11">
        <v>0.5</v>
      </c>
      <c r="M29" s="11">
        <v>0.8</v>
      </c>
      <c r="N29" s="11">
        <f t="shared" si="0"/>
        <v>3.2</v>
      </c>
      <c r="O29" t="s">
        <v>115</v>
      </c>
      <c r="P29" t="s">
        <v>109</v>
      </c>
      <c r="Q29" t="s">
        <v>253</v>
      </c>
      <c r="R29" s="45">
        <v>8</v>
      </c>
      <c r="S29" s="45">
        <v>0.5</v>
      </c>
      <c r="T29" s="45">
        <v>0.12</v>
      </c>
      <c r="U29" s="45">
        <f t="shared" si="1"/>
        <v>0.48</v>
      </c>
      <c r="V29" t="s">
        <v>115</v>
      </c>
      <c r="W29" t="s">
        <v>109</v>
      </c>
      <c r="X29" s="22">
        <v>43817</v>
      </c>
      <c r="Y29" t="s">
        <v>110</v>
      </c>
      <c r="Z29" s="22">
        <v>43833</v>
      </c>
      <c r="AA29">
        <v>12</v>
      </c>
      <c r="AB29">
        <v>17</v>
      </c>
      <c r="AC29" t="s">
        <v>730</v>
      </c>
    </row>
    <row r="30" spans="1:32" x14ac:dyDescent="0.35">
      <c r="A30">
        <v>3300029318</v>
      </c>
      <c r="B30" t="s">
        <v>5913</v>
      </c>
      <c r="D30" t="s">
        <v>362</v>
      </c>
      <c r="E30" t="s">
        <v>245</v>
      </c>
      <c r="F30" t="s">
        <v>5914</v>
      </c>
      <c r="G30" t="s">
        <v>5908</v>
      </c>
      <c r="H30" t="s">
        <v>642</v>
      </c>
      <c r="J30" t="s">
        <v>253</v>
      </c>
      <c r="K30" s="11">
        <v>100</v>
      </c>
      <c r="L30" s="11">
        <v>0.5</v>
      </c>
      <c r="M30" s="11">
        <v>0.3</v>
      </c>
      <c r="N30" s="11">
        <f t="shared" si="0"/>
        <v>15</v>
      </c>
      <c r="O30" t="s">
        <v>139</v>
      </c>
      <c r="P30" t="s">
        <v>131</v>
      </c>
      <c r="Q30" t="s">
        <v>253</v>
      </c>
      <c r="R30" s="45">
        <v>100</v>
      </c>
      <c r="S30" s="45">
        <v>0.5</v>
      </c>
      <c r="T30" s="45">
        <v>0.3</v>
      </c>
      <c r="U30" s="45">
        <f t="shared" si="1"/>
        <v>15</v>
      </c>
      <c r="V30" t="s">
        <v>139</v>
      </c>
      <c r="W30" t="s">
        <v>131</v>
      </c>
      <c r="X30" s="22">
        <v>43817</v>
      </c>
      <c r="Y30" t="s">
        <v>110</v>
      </c>
      <c r="Z30" s="22">
        <v>43818</v>
      </c>
      <c r="AA30">
        <v>1</v>
      </c>
      <c r="AB30">
        <v>0</v>
      </c>
      <c r="AC30" t="s">
        <v>730</v>
      </c>
    </row>
    <row r="31" spans="1:32" x14ac:dyDescent="0.35">
      <c r="A31">
        <v>3300029318</v>
      </c>
      <c r="B31" t="s">
        <v>5915</v>
      </c>
      <c r="D31" t="s">
        <v>362</v>
      </c>
      <c r="E31" t="s">
        <v>245</v>
      </c>
      <c r="F31" t="s">
        <v>5914</v>
      </c>
      <c r="G31" t="s">
        <v>5908</v>
      </c>
      <c r="H31" t="s">
        <v>642</v>
      </c>
      <c r="J31" t="s">
        <v>253</v>
      </c>
      <c r="K31" s="11">
        <v>100</v>
      </c>
      <c r="L31" s="11">
        <v>0.5</v>
      </c>
      <c r="M31" s="11">
        <v>0.3</v>
      </c>
      <c r="N31" s="11">
        <f t="shared" si="0"/>
        <v>15</v>
      </c>
      <c r="O31" t="s">
        <v>139</v>
      </c>
      <c r="P31" t="s">
        <v>131</v>
      </c>
      <c r="Q31" t="s">
        <v>253</v>
      </c>
      <c r="R31" s="45">
        <v>100</v>
      </c>
      <c r="S31" s="45">
        <v>0.5</v>
      </c>
      <c r="T31" s="45">
        <v>0.3</v>
      </c>
      <c r="U31" s="45">
        <f t="shared" si="1"/>
        <v>15</v>
      </c>
      <c r="V31" t="s">
        <v>139</v>
      </c>
      <c r="W31" t="s">
        <v>131</v>
      </c>
      <c r="X31" s="22">
        <v>43817</v>
      </c>
      <c r="Y31" t="s">
        <v>110</v>
      </c>
      <c r="Z31" s="22">
        <v>43818</v>
      </c>
      <c r="AA31">
        <v>1</v>
      </c>
      <c r="AB31">
        <v>0</v>
      </c>
      <c r="AC31" t="s">
        <v>730</v>
      </c>
    </row>
    <row r="32" spans="1:32" x14ac:dyDescent="0.35">
      <c r="A32">
        <v>5100027361</v>
      </c>
      <c r="B32" t="s">
        <v>6479</v>
      </c>
      <c r="D32" t="s">
        <v>893</v>
      </c>
      <c r="E32" t="s">
        <v>1022</v>
      </c>
      <c r="F32" t="s">
        <v>6480</v>
      </c>
      <c r="G32" t="s">
        <v>6481</v>
      </c>
      <c r="H32" t="s">
        <v>5834</v>
      </c>
      <c r="I32" t="s">
        <v>6482</v>
      </c>
      <c r="J32" t="s">
        <v>176</v>
      </c>
      <c r="K32" s="11">
        <v>0.5</v>
      </c>
      <c r="L32" s="11">
        <v>1.5</v>
      </c>
      <c r="M32" s="11">
        <v>0.6</v>
      </c>
      <c r="N32" s="11">
        <f t="shared" si="0"/>
        <v>0.44999999999999996</v>
      </c>
      <c r="O32" t="s">
        <v>179</v>
      </c>
      <c r="P32" t="s">
        <v>180</v>
      </c>
      <c r="Q32" t="s">
        <v>176</v>
      </c>
      <c r="R32" s="45">
        <v>0.5</v>
      </c>
      <c r="S32" s="45">
        <v>1.5</v>
      </c>
      <c r="T32" s="45">
        <v>0</v>
      </c>
      <c r="U32" s="45">
        <f t="shared" si="1"/>
        <v>0</v>
      </c>
      <c r="V32" t="s">
        <v>179</v>
      </c>
      <c r="W32" t="s">
        <v>180</v>
      </c>
      <c r="X32" s="22">
        <v>43818</v>
      </c>
      <c r="Y32" t="s">
        <v>110</v>
      </c>
      <c r="Z32" s="22">
        <v>43819</v>
      </c>
      <c r="AA32">
        <v>1</v>
      </c>
      <c r="AB32">
        <v>0</v>
      </c>
      <c r="AC32" t="s">
        <v>111</v>
      </c>
    </row>
    <row r="33" spans="1:32" x14ac:dyDescent="0.35">
      <c r="A33">
        <v>5100027361</v>
      </c>
      <c r="B33" t="s">
        <v>6483</v>
      </c>
      <c r="D33" t="s">
        <v>893</v>
      </c>
      <c r="E33" t="s">
        <v>1022</v>
      </c>
      <c r="F33" t="s">
        <v>6484</v>
      </c>
      <c r="G33" t="s">
        <v>6481</v>
      </c>
      <c r="H33" t="s">
        <v>5834</v>
      </c>
      <c r="I33" t="s">
        <v>6482</v>
      </c>
      <c r="J33" t="s">
        <v>176</v>
      </c>
      <c r="K33" s="11">
        <v>1.1000000000000001</v>
      </c>
      <c r="L33" s="11">
        <v>3.5</v>
      </c>
      <c r="M33" s="11">
        <v>0.6</v>
      </c>
      <c r="N33" s="11">
        <f t="shared" si="0"/>
        <v>2.3100000000000005</v>
      </c>
      <c r="O33" t="s">
        <v>179</v>
      </c>
      <c r="P33" t="s">
        <v>180</v>
      </c>
      <c r="Q33" t="s">
        <v>176</v>
      </c>
      <c r="R33" s="45">
        <v>1.1000000000000001</v>
      </c>
      <c r="S33" s="45">
        <v>3.5</v>
      </c>
      <c r="T33" s="45">
        <v>0</v>
      </c>
      <c r="U33" s="45">
        <f t="shared" si="1"/>
        <v>0</v>
      </c>
      <c r="V33" t="s">
        <v>179</v>
      </c>
      <c r="W33" t="s">
        <v>180</v>
      </c>
      <c r="X33" s="22">
        <v>43818</v>
      </c>
      <c r="Y33" t="s">
        <v>110</v>
      </c>
      <c r="Z33" s="22">
        <v>43819</v>
      </c>
      <c r="AA33">
        <v>1</v>
      </c>
      <c r="AB33">
        <v>0</v>
      </c>
      <c r="AC33" t="s">
        <v>111</v>
      </c>
    </row>
    <row r="34" spans="1:32" x14ac:dyDescent="0.35">
      <c r="A34" t="s">
        <v>6567</v>
      </c>
      <c r="B34" t="s">
        <v>6571</v>
      </c>
      <c r="D34" t="s">
        <v>893</v>
      </c>
      <c r="E34" t="s">
        <v>816</v>
      </c>
      <c r="F34" t="s">
        <v>6572</v>
      </c>
      <c r="G34" t="s">
        <v>6570</v>
      </c>
      <c r="H34" t="s">
        <v>3667</v>
      </c>
      <c r="I34" t="s">
        <v>5720</v>
      </c>
      <c r="J34" t="s">
        <v>107</v>
      </c>
      <c r="K34" s="11">
        <v>1.2</v>
      </c>
      <c r="L34" s="11">
        <v>0.3</v>
      </c>
      <c r="M34" s="11">
        <v>0.5</v>
      </c>
      <c r="N34" s="11">
        <f t="shared" si="0"/>
        <v>0.18</v>
      </c>
      <c r="O34" t="s">
        <v>115</v>
      </c>
      <c r="P34" t="s">
        <v>116</v>
      </c>
      <c r="Q34" t="s">
        <v>107</v>
      </c>
      <c r="R34" s="45">
        <v>1.2</v>
      </c>
      <c r="S34" s="45">
        <v>0.3</v>
      </c>
      <c r="T34" s="45">
        <v>0.1</v>
      </c>
      <c r="U34" s="45">
        <f t="shared" si="1"/>
        <v>3.5999999999999997E-2</v>
      </c>
      <c r="V34" t="s">
        <v>115</v>
      </c>
      <c r="W34" t="s">
        <v>116</v>
      </c>
      <c r="X34" s="22">
        <v>43818</v>
      </c>
      <c r="Y34" t="s">
        <v>110</v>
      </c>
      <c r="Z34" s="22">
        <v>43819</v>
      </c>
      <c r="AA34">
        <v>1</v>
      </c>
      <c r="AB34">
        <v>0</v>
      </c>
      <c r="AC34" t="s">
        <v>111</v>
      </c>
      <c r="AD34" t="s">
        <v>489</v>
      </c>
      <c r="AE34" t="s">
        <v>349</v>
      </c>
      <c r="AF34" s="22">
        <v>43830</v>
      </c>
    </row>
    <row r="35" spans="1:32" x14ac:dyDescent="0.35">
      <c r="A35" t="s">
        <v>6567</v>
      </c>
      <c r="B35" t="s">
        <v>6568</v>
      </c>
      <c r="D35" t="s">
        <v>893</v>
      </c>
      <c r="E35" t="s">
        <v>816</v>
      </c>
      <c r="F35" t="s">
        <v>6569</v>
      </c>
      <c r="G35" t="s">
        <v>6570</v>
      </c>
      <c r="H35" t="s">
        <v>3667</v>
      </c>
      <c r="I35" t="s">
        <v>5720</v>
      </c>
      <c r="J35" t="s">
        <v>107</v>
      </c>
      <c r="K35" s="11">
        <v>1.3</v>
      </c>
      <c r="L35" s="11">
        <v>0.6</v>
      </c>
      <c r="M35" s="11">
        <v>0.5</v>
      </c>
      <c r="N35" s="11">
        <f t="shared" si="0"/>
        <v>0.39</v>
      </c>
      <c r="O35" t="s">
        <v>115</v>
      </c>
      <c r="P35" t="s">
        <v>116</v>
      </c>
      <c r="Q35" t="s">
        <v>107</v>
      </c>
      <c r="R35" s="45">
        <v>1.3</v>
      </c>
      <c r="S35" s="45">
        <v>0.6</v>
      </c>
      <c r="T35" s="45">
        <v>0.1</v>
      </c>
      <c r="U35" s="45">
        <f t="shared" si="1"/>
        <v>7.8E-2</v>
      </c>
      <c r="V35" t="s">
        <v>115</v>
      </c>
      <c r="W35" t="s">
        <v>116</v>
      </c>
      <c r="X35" s="22">
        <v>43818</v>
      </c>
      <c r="Y35" t="s">
        <v>110</v>
      </c>
      <c r="Z35" s="22">
        <v>43819</v>
      </c>
      <c r="AA35">
        <v>1</v>
      </c>
      <c r="AB35">
        <v>0</v>
      </c>
      <c r="AC35" t="s">
        <v>111</v>
      </c>
      <c r="AD35" t="s">
        <v>489</v>
      </c>
      <c r="AE35" t="s">
        <v>349</v>
      </c>
      <c r="AF35" s="22">
        <v>43830</v>
      </c>
    </row>
    <row r="36" spans="1:32" x14ac:dyDescent="0.35">
      <c r="A36" t="s">
        <v>6567</v>
      </c>
      <c r="B36" t="s">
        <v>6573</v>
      </c>
      <c r="D36" t="s">
        <v>893</v>
      </c>
      <c r="E36" t="s">
        <v>816</v>
      </c>
      <c r="F36" t="s">
        <v>6574</v>
      </c>
      <c r="G36" t="s">
        <v>6570</v>
      </c>
      <c r="H36" t="s">
        <v>3667</v>
      </c>
      <c r="I36" t="s">
        <v>5720</v>
      </c>
      <c r="J36" t="s">
        <v>107</v>
      </c>
      <c r="K36" s="11">
        <v>1.3</v>
      </c>
      <c r="L36" s="11">
        <v>0.9</v>
      </c>
      <c r="M36" s="11">
        <v>0.5</v>
      </c>
      <c r="N36" s="11">
        <f t="shared" si="0"/>
        <v>0.58500000000000008</v>
      </c>
      <c r="O36" t="s">
        <v>115</v>
      </c>
      <c r="P36" t="s">
        <v>116</v>
      </c>
      <c r="Q36" t="s">
        <v>107</v>
      </c>
      <c r="R36" s="45">
        <v>1.3</v>
      </c>
      <c r="S36" s="45">
        <v>0.9</v>
      </c>
      <c r="T36" s="45">
        <v>0.1</v>
      </c>
      <c r="U36" s="45">
        <f t="shared" si="1"/>
        <v>0.11700000000000002</v>
      </c>
      <c r="V36" t="s">
        <v>115</v>
      </c>
      <c r="W36" t="s">
        <v>116</v>
      </c>
      <c r="X36" s="22">
        <v>43818</v>
      </c>
      <c r="Y36" t="s">
        <v>110</v>
      </c>
      <c r="Z36" s="22">
        <v>43819</v>
      </c>
      <c r="AA36">
        <v>1</v>
      </c>
      <c r="AB36">
        <v>0</v>
      </c>
      <c r="AC36" t="s">
        <v>111</v>
      </c>
      <c r="AD36" t="s">
        <v>489</v>
      </c>
      <c r="AE36" t="s">
        <v>349</v>
      </c>
      <c r="AF36" s="22">
        <v>43830</v>
      </c>
    </row>
    <row r="37" spans="1:32" x14ac:dyDescent="0.35">
      <c r="A37">
        <v>5100027361</v>
      </c>
      <c r="B37" t="s">
        <v>6485</v>
      </c>
      <c r="D37" t="s">
        <v>893</v>
      </c>
      <c r="E37" t="s">
        <v>1022</v>
      </c>
      <c r="F37" t="s">
        <v>6486</v>
      </c>
      <c r="G37" t="s">
        <v>6481</v>
      </c>
      <c r="H37" t="s">
        <v>5834</v>
      </c>
      <c r="I37" t="s">
        <v>6482</v>
      </c>
      <c r="J37" t="s">
        <v>176</v>
      </c>
      <c r="K37" s="11">
        <v>0.6</v>
      </c>
      <c r="L37" s="11">
        <v>0.9</v>
      </c>
      <c r="M37" s="11">
        <v>0.3</v>
      </c>
      <c r="N37" s="11">
        <f t="shared" si="0"/>
        <v>0.16200000000000001</v>
      </c>
      <c r="O37" t="s">
        <v>235</v>
      </c>
      <c r="P37" t="s">
        <v>180</v>
      </c>
      <c r="Q37" t="s">
        <v>176</v>
      </c>
      <c r="R37" s="45">
        <v>0.6</v>
      </c>
      <c r="S37" s="45">
        <v>0.9</v>
      </c>
      <c r="T37" s="45">
        <v>0.3</v>
      </c>
      <c r="U37" s="45">
        <f t="shared" si="1"/>
        <v>0.16200000000000001</v>
      </c>
      <c r="V37" t="s">
        <v>235</v>
      </c>
      <c r="W37" t="s">
        <v>180</v>
      </c>
      <c r="X37" s="22">
        <v>43818</v>
      </c>
      <c r="Y37" t="s">
        <v>110</v>
      </c>
      <c r="Z37" s="22">
        <v>43819</v>
      </c>
      <c r="AA37">
        <v>1</v>
      </c>
      <c r="AB37">
        <v>0</v>
      </c>
      <c r="AC37" t="s">
        <v>111</v>
      </c>
    </row>
    <row r="38" spans="1:32" x14ac:dyDescent="0.35">
      <c r="A38" t="s">
        <v>6429</v>
      </c>
      <c r="B38" t="s">
        <v>6430</v>
      </c>
      <c r="E38" t="s">
        <v>1022</v>
      </c>
      <c r="F38" t="s">
        <v>6431</v>
      </c>
      <c r="G38" t="s">
        <v>6432</v>
      </c>
      <c r="H38" t="s">
        <v>6433</v>
      </c>
      <c r="J38" t="s">
        <v>176</v>
      </c>
      <c r="K38" s="11">
        <v>4</v>
      </c>
      <c r="L38" s="11">
        <v>0.5</v>
      </c>
      <c r="M38" s="11">
        <v>0.5</v>
      </c>
      <c r="N38" s="11">
        <f t="shared" si="0"/>
        <v>1</v>
      </c>
      <c r="O38" t="s">
        <v>115</v>
      </c>
      <c r="P38" t="s">
        <v>215</v>
      </c>
      <c r="Q38" t="s">
        <v>176</v>
      </c>
      <c r="R38" s="45">
        <v>4</v>
      </c>
      <c r="S38" s="45">
        <v>0.5</v>
      </c>
      <c r="T38" s="45">
        <v>0.1</v>
      </c>
      <c r="U38" s="45">
        <f t="shared" si="1"/>
        <v>0.2</v>
      </c>
      <c r="V38" t="s">
        <v>115</v>
      </c>
      <c r="W38" t="s">
        <v>215</v>
      </c>
      <c r="X38" s="22">
        <v>43818</v>
      </c>
      <c r="Y38" t="s">
        <v>110</v>
      </c>
      <c r="Z38" s="22">
        <v>43838</v>
      </c>
      <c r="AA38">
        <v>14</v>
      </c>
      <c r="AB38">
        <v>21</v>
      </c>
      <c r="AC38" t="s">
        <v>111</v>
      </c>
      <c r="AD38" t="s">
        <v>208</v>
      </c>
      <c r="AE38" t="s">
        <v>604</v>
      </c>
      <c r="AF38" s="22">
        <v>43823</v>
      </c>
    </row>
    <row r="39" spans="1:32" x14ac:dyDescent="0.35">
      <c r="A39" t="s">
        <v>6497</v>
      </c>
      <c r="B39" t="s">
        <v>6498</v>
      </c>
      <c r="E39" t="s">
        <v>816</v>
      </c>
      <c r="F39" t="s">
        <v>6499</v>
      </c>
      <c r="G39" t="s">
        <v>6500</v>
      </c>
      <c r="H39" t="s">
        <v>5791</v>
      </c>
      <c r="I39" t="s">
        <v>6501</v>
      </c>
      <c r="J39" t="s">
        <v>176</v>
      </c>
      <c r="K39" s="11">
        <v>3</v>
      </c>
      <c r="L39" s="11">
        <v>0.4</v>
      </c>
      <c r="M39" s="11">
        <v>0.4</v>
      </c>
      <c r="N39" s="11">
        <f t="shared" si="0"/>
        <v>0.48000000000000009</v>
      </c>
      <c r="O39" t="s">
        <v>235</v>
      </c>
      <c r="P39" t="s">
        <v>180</v>
      </c>
      <c r="Q39" t="s">
        <v>176</v>
      </c>
      <c r="R39" s="45">
        <v>3</v>
      </c>
      <c r="S39" s="45">
        <v>0.4</v>
      </c>
      <c r="T39" s="45">
        <v>0.4</v>
      </c>
      <c r="U39" s="45">
        <f t="shared" si="1"/>
        <v>0.48000000000000009</v>
      </c>
      <c r="V39" t="s">
        <v>235</v>
      </c>
      <c r="W39" t="s">
        <v>180</v>
      </c>
      <c r="X39" s="22">
        <v>43818</v>
      </c>
      <c r="Y39" t="s">
        <v>110</v>
      </c>
      <c r="Z39" s="22">
        <v>43823</v>
      </c>
      <c r="AA39">
        <v>3</v>
      </c>
      <c r="AB39">
        <v>6</v>
      </c>
      <c r="AC39" t="s">
        <v>111</v>
      </c>
      <c r="AD39" t="s">
        <v>1020</v>
      </c>
      <c r="AE39" t="s">
        <v>349</v>
      </c>
      <c r="AF39" s="22">
        <v>43830</v>
      </c>
    </row>
    <row r="40" spans="1:32" x14ac:dyDescent="0.35">
      <c r="A40" t="s">
        <v>6497</v>
      </c>
      <c r="B40" t="s">
        <v>6502</v>
      </c>
      <c r="E40" t="s">
        <v>816</v>
      </c>
      <c r="F40" t="s">
        <v>6503</v>
      </c>
      <c r="G40" t="s">
        <v>6500</v>
      </c>
      <c r="H40" t="s">
        <v>5791</v>
      </c>
      <c r="I40" t="s">
        <v>6501</v>
      </c>
      <c r="J40" t="s">
        <v>176</v>
      </c>
      <c r="K40" s="11">
        <v>3.5</v>
      </c>
      <c r="L40" s="11">
        <v>0.4</v>
      </c>
      <c r="M40" s="11">
        <v>0.4</v>
      </c>
      <c r="N40" s="11">
        <f t="shared" si="0"/>
        <v>0.56000000000000005</v>
      </c>
      <c r="O40" t="s">
        <v>235</v>
      </c>
      <c r="P40" t="s">
        <v>180</v>
      </c>
      <c r="Q40" t="s">
        <v>176</v>
      </c>
      <c r="R40" s="45">
        <v>3.5</v>
      </c>
      <c r="S40" s="45">
        <v>0.4</v>
      </c>
      <c r="T40" s="45">
        <v>0.4</v>
      </c>
      <c r="U40" s="45">
        <f t="shared" si="1"/>
        <v>0.56000000000000005</v>
      </c>
      <c r="V40" t="s">
        <v>235</v>
      </c>
      <c r="W40" t="s">
        <v>180</v>
      </c>
      <c r="X40" s="22">
        <v>43818</v>
      </c>
      <c r="Y40" t="s">
        <v>110</v>
      </c>
      <c r="Z40" s="22">
        <v>43823</v>
      </c>
      <c r="AA40">
        <v>3</v>
      </c>
      <c r="AB40">
        <v>6</v>
      </c>
      <c r="AC40" t="s">
        <v>111</v>
      </c>
      <c r="AD40" t="s">
        <v>1020</v>
      </c>
      <c r="AE40" t="s">
        <v>349</v>
      </c>
      <c r="AF40" s="22">
        <v>43830</v>
      </c>
    </row>
    <row r="41" spans="1:32" x14ac:dyDescent="0.35">
      <c r="A41" t="s">
        <v>7816</v>
      </c>
      <c r="B41" t="s">
        <v>7821</v>
      </c>
      <c r="E41" t="s">
        <v>7818</v>
      </c>
      <c r="F41" t="s">
        <v>7819</v>
      </c>
      <c r="G41" t="s">
        <v>7820</v>
      </c>
      <c r="H41" t="s">
        <v>1146</v>
      </c>
      <c r="J41" t="s">
        <v>107</v>
      </c>
      <c r="K41" s="11">
        <v>1.2</v>
      </c>
      <c r="L41" s="11">
        <v>0.8</v>
      </c>
      <c r="M41" s="11">
        <v>1</v>
      </c>
      <c r="N41" s="11">
        <f t="shared" si="0"/>
        <v>0.96</v>
      </c>
      <c r="O41" t="s">
        <v>108</v>
      </c>
      <c r="P41" t="s">
        <v>109</v>
      </c>
      <c r="Q41" t="s">
        <v>107</v>
      </c>
      <c r="R41" s="45">
        <v>2.1</v>
      </c>
      <c r="S41" s="45">
        <v>0.6</v>
      </c>
      <c r="T41" s="45">
        <v>0.1</v>
      </c>
      <c r="U41" s="45">
        <f t="shared" si="1"/>
        <v>0.126</v>
      </c>
      <c r="V41" t="s">
        <v>108</v>
      </c>
      <c r="W41" t="s">
        <v>109</v>
      </c>
      <c r="X41" s="22">
        <v>43819</v>
      </c>
      <c r="Y41" t="s">
        <v>110</v>
      </c>
      <c r="Z41" s="22">
        <v>43836</v>
      </c>
      <c r="AA41">
        <v>11</v>
      </c>
      <c r="AB41">
        <v>18</v>
      </c>
      <c r="AC41" t="s">
        <v>111</v>
      </c>
      <c r="AD41" t="s">
        <v>419</v>
      </c>
      <c r="AE41" t="s">
        <v>349</v>
      </c>
      <c r="AF41" s="22">
        <v>43837</v>
      </c>
    </row>
    <row r="42" spans="1:32" x14ac:dyDescent="0.35">
      <c r="A42" t="s">
        <v>6037</v>
      </c>
      <c r="B42" t="s">
        <v>6038</v>
      </c>
      <c r="E42" t="s">
        <v>102</v>
      </c>
      <c r="F42" t="s">
        <v>6039</v>
      </c>
      <c r="G42" t="s">
        <v>6040</v>
      </c>
      <c r="H42" t="s">
        <v>630</v>
      </c>
      <c r="I42" t="s">
        <v>6041</v>
      </c>
      <c r="J42" t="s">
        <v>253</v>
      </c>
      <c r="K42" s="11">
        <v>1.8</v>
      </c>
      <c r="L42" s="11">
        <v>0.9</v>
      </c>
      <c r="M42" s="11">
        <v>0.4</v>
      </c>
      <c r="N42" s="11">
        <f t="shared" si="0"/>
        <v>0.64800000000000013</v>
      </c>
      <c r="O42" t="s">
        <v>115</v>
      </c>
      <c r="P42" t="s">
        <v>215</v>
      </c>
      <c r="Q42" t="s">
        <v>253</v>
      </c>
      <c r="R42" s="45">
        <v>1.8</v>
      </c>
      <c r="S42" s="45">
        <v>0.9</v>
      </c>
      <c r="T42" s="45">
        <v>0.1</v>
      </c>
      <c r="U42" s="45">
        <f t="shared" si="1"/>
        <v>0.16200000000000003</v>
      </c>
      <c r="V42" t="s">
        <v>115</v>
      </c>
      <c r="W42" t="s">
        <v>215</v>
      </c>
      <c r="X42" s="22">
        <v>43819</v>
      </c>
      <c r="Y42" t="s">
        <v>110</v>
      </c>
      <c r="Z42" s="22">
        <v>43837</v>
      </c>
      <c r="AA42">
        <v>12</v>
      </c>
      <c r="AB42">
        <v>19</v>
      </c>
      <c r="AC42" t="s">
        <v>111</v>
      </c>
      <c r="AD42" t="s">
        <v>630</v>
      </c>
      <c r="AE42" t="s">
        <v>349</v>
      </c>
      <c r="AF42" s="22">
        <v>43826</v>
      </c>
    </row>
    <row r="43" spans="1:32" x14ac:dyDescent="0.35">
      <c r="A43">
        <v>5100029040</v>
      </c>
      <c r="B43" t="s">
        <v>6608</v>
      </c>
      <c r="D43" t="s">
        <v>199</v>
      </c>
      <c r="E43" t="s">
        <v>816</v>
      </c>
      <c r="F43">
        <v>4</v>
      </c>
      <c r="G43" t="s">
        <v>6609</v>
      </c>
      <c r="H43" t="s">
        <v>6610</v>
      </c>
      <c r="J43" t="s">
        <v>176</v>
      </c>
      <c r="K43" s="11">
        <v>5</v>
      </c>
      <c r="L43" s="11">
        <v>0.5</v>
      </c>
      <c r="M43" s="11">
        <v>0.4</v>
      </c>
      <c r="N43" s="11">
        <f t="shared" si="0"/>
        <v>1</v>
      </c>
      <c r="O43" t="s">
        <v>235</v>
      </c>
      <c r="P43" t="s">
        <v>215</v>
      </c>
      <c r="Q43" t="s">
        <v>176</v>
      </c>
      <c r="R43" s="45">
        <v>5</v>
      </c>
      <c r="S43" s="45">
        <v>0.5</v>
      </c>
      <c r="T43" s="45">
        <v>0.1</v>
      </c>
      <c r="U43" s="45">
        <f t="shared" si="1"/>
        <v>0.25</v>
      </c>
      <c r="V43" t="s">
        <v>235</v>
      </c>
      <c r="W43" t="s">
        <v>215</v>
      </c>
      <c r="X43" s="22">
        <v>43819</v>
      </c>
      <c r="Y43" t="s">
        <v>110</v>
      </c>
      <c r="Z43" s="22">
        <v>43836</v>
      </c>
      <c r="AA43">
        <v>11</v>
      </c>
      <c r="AB43">
        <v>18</v>
      </c>
      <c r="AC43" t="s">
        <v>111</v>
      </c>
    </row>
    <row r="44" spans="1:32" x14ac:dyDescent="0.35">
      <c r="A44" t="s">
        <v>7816</v>
      </c>
      <c r="B44" t="s">
        <v>7817</v>
      </c>
      <c r="E44" t="s">
        <v>7818</v>
      </c>
      <c r="F44" t="s">
        <v>7819</v>
      </c>
      <c r="G44" t="s">
        <v>7820</v>
      </c>
      <c r="H44" t="s">
        <v>1146</v>
      </c>
      <c r="J44" t="s">
        <v>107</v>
      </c>
      <c r="K44" s="11">
        <v>2.8</v>
      </c>
      <c r="L44" s="11">
        <v>1</v>
      </c>
      <c r="M44" s="11">
        <v>1</v>
      </c>
      <c r="N44" s="11">
        <f t="shared" si="0"/>
        <v>2.8</v>
      </c>
      <c r="O44" t="s">
        <v>108</v>
      </c>
      <c r="P44" t="s">
        <v>109</v>
      </c>
      <c r="Q44" t="s">
        <v>107</v>
      </c>
      <c r="R44" s="45">
        <v>3.7</v>
      </c>
      <c r="S44" s="45">
        <v>1.1000000000000001</v>
      </c>
      <c r="T44" s="45">
        <v>0.1</v>
      </c>
      <c r="U44" s="45">
        <f t="shared" si="1"/>
        <v>0.40700000000000008</v>
      </c>
      <c r="V44" t="s">
        <v>108</v>
      </c>
      <c r="W44" t="s">
        <v>109</v>
      </c>
      <c r="X44" s="22">
        <v>43819</v>
      </c>
      <c r="Y44" t="s">
        <v>110</v>
      </c>
      <c r="Z44" s="22">
        <v>43836</v>
      </c>
      <c r="AA44">
        <v>11</v>
      </c>
      <c r="AB44">
        <v>18</v>
      </c>
      <c r="AC44" t="s">
        <v>111</v>
      </c>
      <c r="AD44" t="s">
        <v>419</v>
      </c>
      <c r="AE44" t="s">
        <v>349</v>
      </c>
      <c r="AF44" s="22">
        <v>43837</v>
      </c>
    </row>
    <row r="45" spans="1:32" x14ac:dyDescent="0.35">
      <c r="A45">
        <v>5100029049</v>
      </c>
      <c r="B45" t="s">
        <v>6615</v>
      </c>
      <c r="D45" t="s">
        <v>362</v>
      </c>
      <c r="E45" t="s">
        <v>947</v>
      </c>
      <c r="F45" t="s">
        <v>6616</v>
      </c>
      <c r="G45" t="s">
        <v>6613</v>
      </c>
      <c r="H45" t="s">
        <v>6614</v>
      </c>
      <c r="J45" t="s">
        <v>176</v>
      </c>
      <c r="K45" s="11">
        <v>1</v>
      </c>
      <c r="L45" s="11">
        <v>1.1000000000000001</v>
      </c>
      <c r="M45" s="11">
        <v>0.4</v>
      </c>
      <c r="N45" s="11">
        <f t="shared" si="0"/>
        <v>0.44000000000000006</v>
      </c>
      <c r="O45" t="s">
        <v>108</v>
      </c>
      <c r="P45" t="s">
        <v>116</v>
      </c>
      <c r="Q45" t="s">
        <v>176</v>
      </c>
      <c r="R45" s="45">
        <v>1</v>
      </c>
      <c r="S45" s="45">
        <v>1.1000000000000001</v>
      </c>
      <c r="T45" s="45">
        <v>0.4</v>
      </c>
      <c r="U45" s="45">
        <f t="shared" si="1"/>
        <v>0.44000000000000006</v>
      </c>
      <c r="V45" t="s">
        <v>108</v>
      </c>
      <c r="W45" t="s">
        <v>116</v>
      </c>
      <c r="X45" s="22">
        <v>43819</v>
      </c>
      <c r="Y45" t="s">
        <v>110</v>
      </c>
      <c r="Z45" s="22">
        <v>43833</v>
      </c>
      <c r="AA45">
        <v>10</v>
      </c>
      <c r="AB45">
        <v>15</v>
      </c>
      <c r="AC45" t="s">
        <v>325</v>
      </c>
    </row>
    <row r="46" spans="1:32" x14ac:dyDescent="0.35">
      <c r="A46">
        <v>5100029049</v>
      </c>
      <c r="B46" t="s">
        <v>6611</v>
      </c>
      <c r="D46" t="s">
        <v>362</v>
      </c>
      <c r="E46" t="s">
        <v>947</v>
      </c>
      <c r="F46" t="s">
        <v>6612</v>
      </c>
      <c r="G46" t="s">
        <v>6613</v>
      </c>
      <c r="H46" t="s">
        <v>6614</v>
      </c>
      <c r="J46" t="s">
        <v>176</v>
      </c>
      <c r="K46" s="11">
        <v>4</v>
      </c>
      <c r="L46" s="11">
        <v>0.5</v>
      </c>
      <c r="M46" s="11">
        <v>0.4</v>
      </c>
      <c r="N46" s="11">
        <f t="shared" si="0"/>
        <v>0.8</v>
      </c>
      <c r="O46" t="s">
        <v>108</v>
      </c>
      <c r="P46" t="s">
        <v>116</v>
      </c>
      <c r="Q46" t="s">
        <v>176</v>
      </c>
      <c r="R46" s="45">
        <v>4</v>
      </c>
      <c r="S46" s="45">
        <v>0.5</v>
      </c>
      <c r="T46" s="45">
        <v>0.4</v>
      </c>
      <c r="U46" s="45">
        <f t="shared" si="1"/>
        <v>0.8</v>
      </c>
      <c r="V46" t="s">
        <v>108</v>
      </c>
      <c r="W46" t="s">
        <v>116</v>
      </c>
      <c r="X46" s="22">
        <v>43819</v>
      </c>
      <c r="Y46" t="s">
        <v>110</v>
      </c>
      <c r="Z46" s="22">
        <v>43833</v>
      </c>
      <c r="AA46">
        <v>10</v>
      </c>
      <c r="AB46">
        <v>15</v>
      </c>
      <c r="AC46" t="s">
        <v>325</v>
      </c>
    </row>
    <row r="47" spans="1:32" x14ac:dyDescent="0.35">
      <c r="A47">
        <v>30277294</v>
      </c>
      <c r="B47" t="s">
        <v>5878</v>
      </c>
      <c r="D47" t="s">
        <v>893</v>
      </c>
      <c r="E47" t="s">
        <v>816</v>
      </c>
      <c r="F47" t="s">
        <v>5879</v>
      </c>
      <c r="G47" t="s">
        <v>5880</v>
      </c>
      <c r="H47" t="s">
        <v>5881</v>
      </c>
      <c r="I47" t="s">
        <v>5882</v>
      </c>
      <c r="J47" t="s">
        <v>107</v>
      </c>
      <c r="K47" s="11">
        <v>1.5</v>
      </c>
      <c r="L47" s="11">
        <v>0.6</v>
      </c>
      <c r="M47" s="11">
        <v>0.6</v>
      </c>
      <c r="N47" s="11">
        <f t="shared" si="0"/>
        <v>0.54</v>
      </c>
      <c r="O47" t="s">
        <v>130</v>
      </c>
      <c r="P47" t="s">
        <v>131</v>
      </c>
      <c r="Q47" t="s">
        <v>107</v>
      </c>
      <c r="R47" s="45">
        <v>1.5</v>
      </c>
      <c r="S47" s="45">
        <v>0.6</v>
      </c>
      <c r="T47" s="45">
        <v>0.6</v>
      </c>
      <c r="U47" s="45">
        <f t="shared" si="1"/>
        <v>0.54</v>
      </c>
      <c r="V47" t="s">
        <v>130</v>
      </c>
      <c r="W47" t="s">
        <v>131</v>
      </c>
      <c r="X47" s="22">
        <v>43820</v>
      </c>
      <c r="Y47" t="s">
        <v>110</v>
      </c>
      <c r="Z47" s="22">
        <v>43823</v>
      </c>
      <c r="AA47">
        <v>1</v>
      </c>
      <c r="AB47">
        <v>4</v>
      </c>
      <c r="AC47" t="s">
        <v>111</v>
      </c>
    </row>
    <row r="48" spans="1:32" x14ac:dyDescent="0.35">
      <c r="A48" t="s">
        <v>6704</v>
      </c>
      <c r="B48" t="s">
        <v>6705</v>
      </c>
      <c r="D48" t="s">
        <v>134</v>
      </c>
      <c r="E48" t="s">
        <v>1022</v>
      </c>
      <c r="F48" t="s">
        <v>6706</v>
      </c>
      <c r="G48" t="s">
        <v>6707</v>
      </c>
      <c r="H48" t="s">
        <v>6708</v>
      </c>
      <c r="I48" t="s">
        <v>6709</v>
      </c>
      <c r="J48" t="s">
        <v>176</v>
      </c>
      <c r="K48" s="11">
        <v>5</v>
      </c>
      <c r="L48" s="11">
        <v>0.48</v>
      </c>
      <c r="M48" s="11">
        <v>0.42</v>
      </c>
      <c r="N48" s="11">
        <f t="shared" si="0"/>
        <v>1.0079999999999998</v>
      </c>
      <c r="O48" t="s">
        <v>130</v>
      </c>
      <c r="P48" t="s">
        <v>131</v>
      </c>
      <c r="Q48" t="s">
        <v>176</v>
      </c>
      <c r="R48" s="45">
        <v>5</v>
      </c>
      <c r="S48" s="45">
        <v>0.48</v>
      </c>
      <c r="T48" s="45">
        <v>0.42</v>
      </c>
      <c r="U48" s="45">
        <f t="shared" si="1"/>
        <v>1.0079999999999998</v>
      </c>
      <c r="V48" t="s">
        <v>130</v>
      </c>
      <c r="W48" t="s">
        <v>131</v>
      </c>
      <c r="X48" s="22">
        <v>43821</v>
      </c>
      <c r="Y48" t="s">
        <v>110</v>
      </c>
      <c r="Z48" s="22">
        <v>43829</v>
      </c>
      <c r="AA48">
        <v>5</v>
      </c>
      <c r="AB48">
        <v>9</v>
      </c>
      <c r="AC48" t="s">
        <v>111</v>
      </c>
      <c r="AD48" t="s">
        <v>171</v>
      </c>
      <c r="AE48" t="s">
        <v>349</v>
      </c>
      <c r="AF48" s="22">
        <v>43830</v>
      </c>
    </row>
    <row r="49" spans="1:32" x14ac:dyDescent="0.35">
      <c r="A49" t="s">
        <v>6698</v>
      </c>
      <c r="B49" t="s">
        <v>6699</v>
      </c>
      <c r="E49" t="s">
        <v>781</v>
      </c>
      <c r="F49" t="s">
        <v>6700</v>
      </c>
      <c r="G49" t="s">
        <v>6701</v>
      </c>
      <c r="H49" t="s">
        <v>6702</v>
      </c>
      <c r="I49" t="s">
        <v>6703</v>
      </c>
      <c r="J49" t="s">
        <v>107</v>
      </c>
      <c r="K49" s="11">
        <v>0.9</v>
      </c>
      <c r="L49" s="11">
        <v>0.9</v>
      </c>
      <c r="M49" s="11">
        <v>0.5</v>
      </c>
      <c r="N49" s="11">
        <f t="shared" si="0"/>
        <v>0.40500000000000003</v>
      </c>
      <c r="O49" t="s">
        <v>130</v>
      </c>
      <c r="P49" t="s">
        <v>131</v>
      </c>
      <c r="Q49" t="s">
        <v>107</v>
      </c>
      <c r="R49" s="45">
        <v>0.9</v>
      </c>
      <c r="S49" s="45">
        <v>0</v>
      </c>
      <c r="T49" s="45">
        <v>0.5</v>
      </c>
      <c r="U49" s="45">
        <f t="shared" si="1"/>
        <v>0</v>
      </c>
      <c r="V49" t="s">
        <v>130</v>
      </c>
      <c r="W49" t="s">
        <v>131</v>
      </c>
      <c r="X49" s="22">
        <v>43822</v>
      </c>
      <c r="Y49" t="s">
        <v>110</v>
      </c>
      <c r="Z49" s="22">
        <v>43823</v>
      </c>
      <c r="AA49">
        <v>1</v>
      </c>
      <c r="AB49">
        <v>0</v>
      </c>
      <c r="AC49" t="s">
        <v>111</v>
      </c>
      <c r="AD49" t="s">
        <v>495</v>
      </c>
      <c r="AE49" t="s">
        <v>349</v>
      </c>
      <c r="AF49" s="22">
        <v>43830</v>
      </c>
    </row>
    <row r="50" spans="1:32" x14ac:dyDescent="0.35">
      <c r="A50">
        <v>5200026802</v>
      </c>
      <c r="B50" t="s">
        <v>5725</v>
      </c>
      <c r="D50" t="s">
        <v>199</v>
      </c>
      <c r="E50" t="s">
        <v>947</v>
      </c>
      <c r="F50" t="s">
        <v>5726</v>
      </c>
      <c r="G50" t="s">
        <v>5727</v>
      </c>
      <c r="H50" t="s">
        <v>2363</v>
      </c>
      <c r="I50" t="s">
        <v>5728</v>
      </c>
      <c r="J50" t="s">
        <v>176</v>
      </c>
      <c r="K50" s="11">
        <v>1</v>
      </c>
      <c r="L50" s="11">
        <v>0.8</v>
      </c>
      <c r="M50" s="11">
        <v>0.4</v>
      </c>
      <c r="N50" s="11">
        <f t="shared" si="0"/>
        <v>0.32000000000000006</v>
      </c>
      <c r="O50" t="s">
        <v>122</v>
      </c>
      <c r="P50" t="s">
        <v>180</v>
      </c>
      <c r="Q50" t="s">
        <v>176</v>
      </c>
      <c r="R50" s="45">
        <v>1</v>
      </c>
      <c r="S50" s="45">
        <v>0.8</v>
      </c>
      <c r="T50" s="45">
        <v>0.1</v>
      </c>
      <c r="U50" s="45">
        <f t="shared" si="1"/>
        <v>8.0000000000000016E-2</v>
      </c>
      <c r="V50" t="s">
        <v>122</v>
      </c>
      <c r="W50" t="s">
        <v>180</v>
      </c>
      <c r="X50">
        <v>43822</v>
      </c>
      <c r="Y50" t="s">
        <v>110</v>
      </c>
      <c r="Z50">
        <v>43847</v>
      </c>
      <c r="AA50">
        <v>19</v>
      </c>
      <c r="AB50">
        <v>26</v>
      </c>
      <c r="AC50" t="s">
        <v>111</v>
      </c>
    </row>
    <row r="51" spans="1:32" x14ac:dyDescent="0.35">
      <c r="A51" t="s">
        <v>6605</v>
      </c>
      <c r="B51" t="s">
        <v>6606</v>
      </c>
      <c r="F51" t="s">
        <v>6607</v>
      </c>
      <c r="G51" t="s">
        <v>997</v>
      </c>
      <c r="H51" t="s">
        <v>735</v>
      </c>
      <c r="N51" s="11">
        <f t="shared" si="0"/>
        <v>0</v>
      </c>
      <c r="Q51" t="s">
        <v>107</v>
      </c>
      <c r="R51" s="45">
        <v>1.2</v>
      </c>
      <c r="S51" s="45">
        <v>0.9</v>
      </c>
      <c r="T51" s="45">
        <v>0.1</v>
      </c>
      <c r="U51" s="45">
        <f t="shared" si="1"/>
        <v>0.10800000000000001</v>
      </c>
      <c r="V51" t="s">
        <v>122</v>
      </c>
      <c r="W51" t="s">
        <v>116</v>
      </c>
      <c r="X51" s="22">
        <v>43822</v>
      </c>
      <c r="Y51" t="s">
        <v>110</v>
      </c>
      <c r="Z51" s="22">
        <v>43833</v>
      </c>
      <c r="AA51">
        <v>9</v>
      </c>
      <c r="AB51">
        <v>12</v>
      </c>
      <c r="AC51" t="s">
        <v>111</v>
      </c>
      <c r="AD51" t="s">
        <v>736</v>
      </c>
      <c r="AE51" t="s">
        <v>349</v>
      </c>
      <c r="AF51" s="22">
        <v>43833</v>
      </c>
    </row>
    <row r="52" spans="1:32" x14ac:dyDescent="0.35">
      <c r="A52" t="s">
        <v>6798</v>
      </c>
      <c r="B52" t="s">
        <v>6799</v>
      </c>
      <c r="E52" t="s">
        <v>781</v>
      </c>
      <c r="F52" t="s">
        <v>6800</v>
      </c>
      <c r="G52" t="s">
        <v>6801</v>
      </c>
      <c r="H52" t="s">
        <v>6802</v>
      </c>
      <c r="I52" t="s">
        <v>6803</v>
      </c>
      <c r="J52" t="s">
        <v>107</v>
      </c>
      <c r="K52" s="11">
        <v>3.4</v>
      </c>
      <c r="L52" s="11">
        <v>2.4</v>
      </c>
      <c r="M52" s="11">
        <v>0.8</v>
      </c>
      <c r="N52" s="11">
        <f t="shared" si="0"/>
        <v>6.5279999999999996</v>
      </c>
      <c r="O52" t="s">
        <v>130</v>
      </c>
      <c r="P52" t="s">
        <v>131</v>
      </c>
      <c r="Q52" t="s">
        <v>107</v>
      </c>
      <c r="R52" s="45">
        <v>3.4</v>
      </c>
      <c r="S52" s="45">
        <v>2.4</v>
      </c>
      <c r="T52" s="45">
        <v>0.8</v>
      </c>
      <c r="U52" s="45">
        <f t="shared" si="1"/>
        <v>6.5279999999999996</v>
      </c>
      <c r="V52" t="s">
        <v>130</v>
      </c>
      <c r="W52" t="s">
        <v>131</v>
      </c>
      <c r="X52" s="22">
        <v>43822</v>
      </c>
      <c r="Y52" t="s">
        <v>110</v>
      </c>
      <c r="Z52" s="22">
        <v>43829</v>
      </c>
      <c r="AA52">
        <v>5</v>
      </c>
      <c r="AB52">
        <v>8</v>
      </c>
      <c r="AC52" t="s">
        <v>111</v>
      </c>
      <c r="AD52" t="s">
        <v>495</v>
      </c>
      <c r="AE52" t="s">
        <v>349</v>
      </c>
      <c r="AF52" s="22">
        <v>43833</v>
      </c>
    </row>
    <row r="53" spans="1:32" x14ac:dyDescent="0.35">
      <c r="A53" t="s">
        <v>6536</v>
      </c>
      <c r="B53" t="s">
        <v>6541</v>
      </c>
      <c r="E53" t="s">
        <v>1022</v>
      </c>
      <c r="F53" t="s">
        <v>6542</v>
      </c>
      <c r="G53" t="s">
        <v>6539</v>
      </c>
      <c r="H53" t="s">
        <v>1146</v>
      </c>
      <c r="I53" t="s">
        <v>6540</v>
      </c>
      <c r="J53" t="s">
        <v>107</v>
      </c>
      <c r="K53" s="11">
        <v>0.8</v>
      </c>
      <c r="L53" s="11">
        <v>0.4</v>
      </c>
      <c r="M53" s="11">
        <v>0.4</v>
      </c>
      <c r="N53" s="11">
        <f t="shared" si="0"/>
        <v>0.12800000000000003</v>
      </c>
      <c r="O53" t="s">
        <v>144</v>
      </c>
      <c r="P53" t="s">
        <v>109</v>
      </c>
      <c r="Q53" t="s">
        <v>107</v>
      </c>
      <c r="R53" s="45">
        <v>0.8</v>
      </c>
      <c r="S53" s="45">
        <v>0.4</v>
      </c>
      <c r="T53" s="45">
        <v>0.1</v>
      </c>
      <c r="U53" s="45">
        <f t="shared" si="1"/>
        <v>3.2000000000000008E-2</v>
      </c>
      <c r="V53" t="s">
        <v>144</v>
      </c>
      <c r="W53" t="s">
        <v>109</v>
      </c>
      <c r="X53" s="22">
        <v>43823</v>
      </c>
      <c r="Y53" t="s">
        <v>110</v>
      </c>
      <c r="Z53" s="22">
        <v>43832</v>
      </c>
      <c r="AA53">
        <v>7</v>
      </c>
      <c r="AB53">
        <v>10</v>
      </c>
      <c r="AC53" t="s">
        <v>111</v>
      </c>
      <c r="AD53" t="s">
        <v>419</v>
      </c>
      <c r="AE53" t="s">
        <v>349</v>
      </c>
      <c r="AF53" s="22">
        <v>43833</v>
      </c>
    </row>
    <row r="54" spans="1:32" x14ac:dyDescent="0.35">
      <c r="A54">
        <v>5100030085</v>
      </c>
      <c r="B54" t="s">
        <v>6893</v>
      </c>
      <c r="D54" t="s">
        <v>134</v>
      </c>
      <c r="E54" t="s">
        <v>947</v>
      </c>
      <c r="F54" t="s">
        <v>6894</v>
      </c>
      <c r="G54" t="s">
        <v>6895</v>
      </c>
      <c r="H54" t="s">
        <v>6896</v>
      </c>
      <c r="I54" t="s">
        <v>6897</v>
      </c>
      <c r="J54" t="s">
        <v>176</v>
      </c>
      <c r="K54" s="11">
        <v>1.1000000000000001</v>
      </c>
      <c r="L54" s="11">
        <v>0.5</v>
      </c>
      <c r="M54" s="11">
        <v>0.4</v>
      </c>
      <c r="N54" s="11">
        <f t="shared" si="0"/>
        <v>0.22000000000000003</v>
      </c>
      <c r="O54" t="s">
        <v>108</v>
      </c>
      <c r="P54" t="s">
        <v>116</v>
      </c>
      <c r="Q54" t="s">
        <v>176</v>
      </c>
      <c r="R54" s="45">
        <v>1.1000000000000001</v>
      </c>
      <c r="S54" s="45">
        <v>0.5</v>
      </c>
      <c r="T54" s="45">
        <v>0.1</v>
      </c>
      <c r="U54" s="45">
        <f t="shared" si="1"/>
        <v>5.5000000000000007E-2</v>
      </c>
      <c r="V54" t="s">
        <v>108</v>
      </c>
      <c r="W54" t="s">
        <v>116</v>
      </c>
      <c r="X54" s="22">
        <v>43823</v>
      </c>
      <c r="Y54" t="s">
        <v>110</v>
      </c>
      <c r="Z54" s="22">
        <v>43832</v>
      </c>
      <c r="AA54">
        <v>7</v>
      </c>
      <c r="AB54">
        <v>10</v>
      </c>
      <c r="AC54" t="s">
        <v>111</v>
      </c>
    </row>
    <row r="55" spans="1:32" x14ac:dyDescent="0.35">
      <c r="A55" t="s">
        <v>6536</v>
      </c>
      <c r="B55" t="s">
        <v>6543</v>
      </c>
      <c r="E55" t="s">
        <v>1022</v>
      </c>
      <c r="F55" t="s">
        <v>6542</v>
      </c>
      <c r="G55" t="s">
        <v>6539</v>
      </c>
      <c r="H55" t="s">
        <v>1146</v>
      </c>
      <c r="I55" t="s">
        <v>6540</v>
      </c>
      <c r="J55" t="s">
        <v>107</v>
      </c>
      <c r="K55" s="11">
        <v>1</v>
      </c>
      <c r="L55" s="11">
        <v>0.8</v>
      </c>
      <c r="M55" s="11">
        <v>0.4</v>
      </c>
      <c r="N55" s="11">
        <f t="shared" si="0"/>
        <v>0.32000000000000006</v>
      </c>
      <c r="O55" t="s">
        <v>144</v>
      </c>
      <c r="P55" t="s">
        <v>109</v>
      </c>
      <c r="Q55" t="s">
        <v>107</v>
      </c>
      <c r="R55" s="45">
        <v>1</v>
      </c>
      <c r="S55" s="45">
        <v>0.8</v>
      </c>
      <c r="T55" s="45">
        <v>0.1</v>
      </c>
      <c r="U55" s="45">
        <f t="shared" si="1"/>
        <v>8.0000000000000016E-2</v>
      </c>
      <c r="V55" t="s">
        <v>144</v>
      </c>
      <c r="W55" t="s">
        <v>109</v>
      </c>
      <c r="X55" s="22">
        <v>43823</v>
      </c>
      <c r="Y55" t="s">
        <v>110</v>
      </c>
      <c r="Z55" s="22">
        <v>43832</v>
      </c>
      <c r="AA55">
        <v>7</v>
      </c>
      <c r="AB55">
        <v>10</v>
      </c>
      <c r="AC55" t="s">
        <v>111</v>
      </c>
      <c r="AD55" t="s">
        <v>419</v>
      </c>
      <c r="AE55" t="s">
        <v>349</v>
      </c>
      <c r="AF55" s="22">
        <v>43833</v>
      </c>
    </row>
    <row r="56" spans="1:32" x14ac:dyDescent="0.35">
      <c r="A56" t="s">
        <v>6738</v>
      </c>
      <c r="B56" t="s">
        <v>6739</v>
      </c>
      <c r="D56" t="s">
        <v>160</v>
      </c>
      <c r="E56" t="s">
        <v>1022</v>
      </c>
      <c r="F56" t="s">
        <v>6740</v>
      </c>
      <c r="G56" t="s">
        <v>6741</v>
      </c>
      <c r="H56" t="s">
        <v>1698</v>
      </c>
      <c r="I56" t="s">
        <v>1019</v>
      </c>
      <c r="J56" t="s">
        <v>107</v>
      </c>
      <c r="K56" s="11">
        <v>1.2</v>
      </c>
      <c r="L56" s="11">
        <v>0.6</v>
      </c>
      <c r="M56" s="11">
        <v>0.1</v>
      </c>
      <c r="N56" s="11">
        <f t="shared" si="0"/>
        <v>7.1999999999999995E-2</v>
      </c>
      <c r="O56" t="s">
        <v>122</v>
      </c>
      <c r="P56" t="s">
        <v>116</v>
      </c>
      <c r="Q56" t="s">
        <v>107</v>
      </c>
      <c r="R56" s="45">
        <v>1.5</v>
      </c>
      <c r="S56" s="45">
        <v>0.6</v>
      </c>
      <c r="T56" s="45">
        <v>0.1</v>
      </c>
      <c r="U56" s="45">
        <f t="shared" si="1"/>
        <v>0.09</v>
      </c>
      <c r="V56" t="s">
        <v>122</v>
      </c>
      <c r="W56" t="s">
        <v>116</v>
      </c>
      <c r="X56" s="22">
        <v>43823</v>
      </c>
      <c r="Y56" t="s">
        <v>110</v>
      </c>
      <c r="Z56" s="22">
        <v>43834</v>
      </c>
      <c r="AA56">
        <v>9</v>
      </c>
      <c r="AB56">
        <v>12</v>
      </c>
      <c r="AC56" t="s">
        <v>111</v>
      </c>
      <c r="AD56" t="s">
        <v>1020</v>
      </c>
      <c r="AE56" t="s">
        <v>349</v>
      </c>
      <c r="AF56" s="22">
        <v>43836</v>
      </c>
    </row>
    <row r="57" spans="1:32" x14ac:dyDescent="0.35">
      <c r="A57">
        <v>5100029298</v>
      </c>
      <c r="B57" t="s">
        <v>4820</v>
      </c>
      <c r="D57" t="s">
        <v>893</v>
      </c>
      <c r="E57" t="s">
        <v>781</v>
      </c>
      <c r="F57" t="s">
        <v>4821</v>
      </c>
      <c r="G57" t="s">
        <v>4822</v>
      </c>
      <c r="H57" t="s">
        <v>1549</v>
      </c>
      <c r="I57" t="s">
        <v>4823</v>
      </c>
      <c r="J57" t="s">
        <v>176</v>
      </c>
      <c r="K57" s="11">
        <v>1.6</v>
      </c>
      <c r="L57" s="11">
        <v>0.4</v>
      </c>
      <c r="M57" s="11">
        <v>0.3</v>
      </c>
      <c r="N57" s="11">
        <f t="shared" si="0"/>
        <v>0.192</v>
      </c>
      <c r="O57" t="s">
        <v>139</v>
      </c>
      <c r="P57" t="s">
        <v>116</v>
      </c>
      <c r="Q57" t="s">
        <v>176</v>
      </c>
      <c r="R57" s="45">
        <v>1.6</v>
      </c>
      <c r="S57" s="45">
        <v>0.4</v>
      </c>
      <c r="T57" s="45">
        <v>0.3</v>
      </c>
      <c r="U57" s="45">
        <f t="shared" si="1"/>
        <v>0.192</v>
      </c>
      <c r="V57" t="s">
        <v>139</v>
      </c>
      <c r="W57" t="s">
        <v>116</v>
      </c>
      <c r="X57">
        <v>43823</v>
      </c>
      <c r="Y57" t="s">
        <v>110</v>
      </c>
      <c r="Z57">
        <v>43840</v>
      </c>
      <c r="AA57">
        <v>13</v>
      </c>
      <c r="AB57">
        <v>18</v>
      </c>
      <c r="AC57" t="s">
        <v>111</v>
      </c>
    </row>
    <row r="58" spans="1:32" x14ac:dyDescent="0.35">
      <c r="A58">
        <v>5100029298</v>
      </c>
      <c r="B58" t="s">
        <v>4824</v>
      </c>
      <c r="D58" t="s">
        <v>893</v>
      </c>
      <c r="E58" t="s">
        <v>781</v>
      </c>
      <c r="F58" t="s">
        <v>4825</v>
      </c>
      <c r="G58" t="s">
        <v>4822</v>
      </c>
      <c r="H58" t="s">
        <v>1549</v>
      </c>
      <c r="I58" t="s">
        <v>4823</v>
      </c>
      <c r="J58" t="s">
        <v>176</v>
      </c>
      <c r="K58" s="11">
        <v>1</v>
      </c>
      <c r="L58" s="11">
        <v>0.7</v>
      </c>
      <c r="M58" s="11">
        <v>0.4</v>
      </c>
      <c r="N58" s="11">
        <f t="shared" si="0"/>
        <v>0.27999999999999997</v>
      </c>
      <c r="O58" t="s">
        <v>139</v>
      </c>
      <c r="P58" t="s">
        <v>116</v>
      </c>
      <c r="Q58" t="s">
        <v>176</v>
      </c>
      <c r="R58" s="45">
        <v>1</v>
      </c>
      <c r="S58" s="45">
        <v>0.7</v>
      </c>
      <c r="T58" s="45">
        <v>0.4</v>
      </c>
      <c r="U58" s="45">
        <f t="shared" si="1"/>
        <v>0.27999999999999997</v>
      </c>
      <c r="V58" t="s">
        <v>139</v>
      </c>
      <c r="W58" t="s">
        <v>116</v>
      </c>
      <c r="X58">
        <v>43823</v>
      </c>
      <c r="Y58" t="s">
        <v>110</v>
      </c>
      <c r="Z58">
        <v>43840</v>
      </c>
      <c r="AA58">
        <v>13</v>
      </c>
      <c r="AB58">
        <v>18</v>
      </c>
      <c r="AC58" t="s">
        <v>111</v>
      </c>
    </row>
    <row r="59" spans="1:32" x14ac:dyDescent="0.35">
      <c r="A59" t="s">
        <v>6536</v>
      </c>
      <c r="B59" t="s">
        <v>6537</v>
      </c>
      <c r="E59" t="s">
        <v>1022</v>
      </c>
      <c r="F59" t="s">
        <v>6538</v>
      </c>
      <c r="G59" t="s">
        <v>6539</v>
      </c>
      <c r="H59" t="s">
        <v>1146</v>
      </c>
      <c r="I59" t="s">
        <v>6540</v>
      </c>
      <c r="J59" t="s">
        <v>107</v>
      </c>
      <c r="K59" s="11">
        <v>12</v>
      </c>
      <c r="L59" s="11">
        <v>0.5</v>
      </c>
      <c r="M59" s="11">
        <v>0.5</v>
      </c>
      <c r="N59" s="11">
        <f t="shared" si="0"/>
        <v>3</v>
      </c>
      <c r="O59" t="s">
        <v>144</v>
      </c>
      <c r="P59" t="s">
        <v>109</v>
      </c>
      <c r="Q59" t="s">
        <v>107</v>
      </c>
      <c r="R59" s="45">
        <v>12</v>
      </c>
      <c r="S59" s="45">
        <v>0.5</v>
      </c>
      <c r="T59" s="45">
        <v>0.1</v>
      </c>
      <c r="U59" s="45">
        <f t="shared" si="1"/>
        <v>0.60000000000000009</v>
      </c>
      <c r="V59" t="s">
        <v>144</v>
      </c>
      <c r="W59" t="s">
        <v>109</v>
      </c>
      <c r="X59" s="22">
        <v>43823</v>
      </c>
      <c r="Y59" t="s">
        <v>110</v>
      </c>
      <c r="Z59" s="22">
        <v>43832</v>
      </c>
      <c r="AA59">
        <v>7</v>
      </c>
      <c r="AB59">
        <v>10</v>
      </c>
      <c r="AC59" t="s">
        <v>111</v>
      </c>
      <c r="AD59" t="s">
        <v>419</v>
      </c>
      <c r="AE59" t="s">
        <v>349</v>
      </c>
      <c r="AF59" s="22">
        <v>43833</v>
      </c>
    </row>
    <row r="60" spans="1:32" x14ac:dyDescent="0.35">
      <c r="A60">
        <v>5100029298</v>
      </c>
      <c r="B60" t="s">
        <v>4826</v>
      </c>
      <c r="D60" t="s">
        <v>893</v>
      </c>
      <c r="E60" t="s">
        <v>781</v>
      </c>
      <c r="F60" t="s">
        <v>4827</v>
      </c>
      <c r="G60" t="s">
        <v>4822</v>
      </c>
      <c r="H60" t="s">
        <v>1549</v>
      </c>
      <c r="I60" t="s">
        <v>4823</v>
      </c>
      <c r="J60" t="s">
        <v>176</v>
      </c>
      <c r="K60" s="11">
        <v>6</v>
      </c>
      <c r="L60" s="11">
        <v>3</v>
      </c>
      <c r="M60" s="11">
        <v>0.6</v>
      </c>
      <c r="N60" s="11">
        <f t="shared" si="0"/>
        <v>10.799999999999999</v>
      </c>
      <c r="O60" t="s">
        <v>139</v>
      </c>
      <c r="P60" t="s">
        <v>116</v>
      </c>
      <c r="Q60" t="s">
        <v>176</v>
      </c>
      <c r="R60" s="45">
        <v>6</v>
      </c>
      <c r="S60" s="45">
        <v>3</v>
      </c>
      <c r="T60" s="45">
        <v>0.6</v>
      </c>
      <c r="U60" s="45">
        <f t="shared" si="1"/>
        <v>10.799999999999999</v>
      </c>
      <c r="V60" t="s">
        <v>139</v>
      </c>
      <c r="W60" t="s">
        <v>116</v>
      </c>
      <c r="X60">
        <v>43823</v>
      </c>
      <c r="Y60" t="s">
        <v>110</v>
      </c>
      <c r="Z60">
        <v>43840</v>
      </c>
      <c r="AA60">
        <v>13</v>
      </c>
      <c r="AB60">
        <v>18</v>
      </c>
      <c r="AC60" t="s">
        <v>111</v>
      </c>
    </row>
    <row r="61" spans="1:32" x14ac:dyDescent="0.35">
      <c r="A61">
        <v>5100030513</v>
      </c>
      <c r="B61" t="s">
        <v>7031</v>
      </c>
      <c r="D61" t="s">
        <v>134</v>
      </c>
      <c r="E61" t="s">
        <v>781</v>
      </c>
      <c r="F61" t="s">
        <v>7032</v>
      </c>
      <c r="G61" t="s">
        <v>7033</v>
      </c>
      <c r="H61" t="s">
        <v>1845</v>
      </c>
      <c r="I61" t="s">
        <v>7034</v>
      </c>
      <c r="J61" t="s">
        <v>176</v>
      </c>
      <c r="K61" s="11">
        <v>0.7</v>
      </c>
      <c r="L61" s="11">
        <v>0.8</v>
      </c>
      <c r="M61" s="11">
        <v>0.4</v>
      </c>
      <c r="N61" s="11">
        <f t="shared" si="0"/>
        <v>0.22400000000000003</v>
      </c>
      <c r="O61" t="s">
        <v>179</v>
      </c>
      <c r="P61" t="s">
        <v>180</v>
      </c>
      <c r="Q61" t="s">
        <v>176</v>
      </c>
      <c r="R61" s="45">
        <v>0.7</v>
      </c>
      <c r="S61" s="45">
        <v>0.8</v>
      </c>
      <c r="T61" s="45">
        <v>0.4</v>
      </c>
      <c r="U61" s="45">
        <f t="shared" si="1"/>
        <v>0.22400000000000003</v>
      </c>
      <c r="V61" t="s">
        <v>179</v>
      </c>
      <c r="W61" t="s">
        <v>180</v>
      </c>
      <c r="X61" s="22">
        <v>43825</v>
      </c>
      <c r="Y61" t="s">
        <v>110</v>
      </c>
      <c r="Z61" s="22">
        <v>43829</v>
      </c>
      <c r="AA61">
        <v>2</v>
      </c>
      <c r="AB61">
        <v>5</v>
      </c>
      <c r="AC61" t="s">
        <v>111</v>
      </c>
    </row>
    <row r="62" spans="1:32" x14ac:dyDescent="0.35">
      <c r="A62" t="s">
        <v>6597</v>
      </c>
      <c r="B62" t="s">
        <v>6603</v>
      </c>
      <c r="D62" t="s">
        <v>893</v>
      </c>
      <c r="E62" t="s">
        <v>781</v>
      </c>
      <c r="F62" t="s">
        <v>6604</v>
      </c>
      <c r="G62" t="s">
        <v>6600</v>
      </c>
      <c r="H62" t="s">
        <v>6601</v>
      </c>
      <c r="I62" t="s">
        <v>6602</v>
      </c>
      <c r="J62" t="s">
        <v>107</v>
      </c>
      <c r="K62" s="11">
        <v>0.4</v>
      </c>
      <c r="L62" s="11">
        <v>0.3</v>
      </c>
      <c r="M62" s="11">
        <v>0.6</v>
      </c>
      <c r="N62" s="11">
        <f t="shared" si="0"/>
        <v>7.1999999999999995E-2</v>
      </c>
      <c r="O62" t="s">
        <v>108</v>
      </c>
      <c r="P62" t="s">
        <v>116</v>
      </c>
      <c r="Q62" t="s">
        <v>107</v>
      </c>
      <c r="R62" s="45">
        <v>0.4</v>
      </c>
      <c r="S62" s="45">
        <v>0.3</v>
      </c>
      <c r="T62" s="45">
        <v>0.1</v>
      </c>
      <c r="U62" s="45">
        <f t="shared" si="1"/>
        <v>1.2E-2</v>
      </c>
      <c r="V62" t="s">
        <v>108</v>
      </c>
      <c r="W62" t="s">
        <v>116</v>
      </c>
      <c r="X62" s="22">
        <v>43826</v>
      </c>
      <c r="Y62" t="s">
        <v>110</v>
      </c>
      <c r="Z62" s="22">
        <v>43833</v>
      </c>
      <c r="AA62">
        <v>5</v>
      </c>
      <c r="AB62">
        <v>8</v>
      </c>
      <c r="AC62" t="s">
        <v>111</v>
      </c>
      <c r="AD62" t="s">
        <v>495</v>
      </c>
      <c r="AE62" t="s">
        <v>349</v>
      </c>
      <c r="AF62" s="22">
        <v>43836</v>
      </c>
    </row>
    <row r="63" spans="1:32" x14ac:dyDescent="0.35">
      <c r="A63" t="s">
        <v>7098</v>
      </c>
      <c r="B63" t="s">
        <v>7104</v>
      </c>
      <c r="D63" t="s">
        <v>893</v>
      </c>
      <c r="E63" t="s">
        <v>987</v>
      </c>
      <c r="F63">
        <v>7</v>
      </c>
      <c r="G63" t="s">
        <v>7101</v>
      </c>
      <c r="H63" t="s">
        <v>7102</v>
      </c>
      <c r="I63" t="s">
        <v>7103</v>
      </c>
      <c r="J63" t="s">
        <v>176</v>
      </c>
      <c r="K63" s="11">
        <v>1</v>
      </c>
      <c r="L63" s="11">
        <v>0.4</v>
      </c>
      <c r="M63" s="11">
        <v>0.3</v>
      </c>
      <c r="N63" s="11">
        <f t="shared" si="0"/>
        <v>0.12</v>
      </c>
      <c r="O63" t="s">
        <v>108</v>
      </c>
      <c r="P63" t="s">
        <v>116</v>
      </c>
      <c r="Q63" t="s">
        <v>176</v>
      </c>
      <c r="R63" s="45">
        <v>1</v>
      </c>
      <c r="S63" s="45">
        <v>0.4</v>
      </c>
      <c r="T63" s="45">
        <v>0.08</v>
      </c>
      <c r="U63" s="45">
        <f t="shared" si="1"/>
        <v>3.2000000000000001E-2</v>
      </c>
      <c r="V63" t="s">
        <v>108</v>
      </c>
      <c r="W63" t="s">
        <v>116</v>
      </c>
      <c r="X63" s="22">
        <v>43826</v>
      </c>
      <c r="Y63" t="s">
        <v>110</v>
      </c>
      <c r="Z63" s="22">
        <v>43837</v>
      </c>
      <c r="AA63">
        <v>7</v>
      </c>
      <c r="AB63">
        <v>12</v>
      </c>
      <c r="AC63" t="s">
        <v>111</v>
      </c>
      <c r="AD63" t="s">
        <v>495</v>
      </c>
      <c r="AE63" t="s">
        <v>349</v>
      </c>
      <c r="AF63" s="22">
        <v>43838</v>
      </c>
    </row>
    <row r="64" spans="1:32" x14ac:dyDescent="0.35">
      <c r="A64" t="s">
        <v>6597</v>
      </c>
      <c r="B64" t="s">
        <v>6598</v>
      </c>
      <c r="D64" t="s">
        <v>893</v>
      </c>
      <c r="E64" t="s">
        <v>781</v>
      </c>
      <c r="F64" t="s">
        <v>6599</v>
      </c>
      <c r="G64" t="s">
        <v>6600</v>
      </c>
      <c r="H64" t="s">
        <v>6601</v>
      </c>
      <c r="I64" t="s">
        <v>6602</v>
      </c>
      <c r="J64" t="s">
        <v>107</v>
      </c>
      <c r="K64" s="11">
        <v>1</v>
      </c>
      <c r="L64" s="11">
        <v>0.35</v>
      </c>
      <c r="M64" s="11">
        <v>0.6</v>
      </c>
      <c r="N64" s="11">
        <f t="shared" si="0"/>
        <v>0.21</v>
      </c>
      <c r="O64" t="s">
        <v>108</v>
      </c>
      <c r="P64" t="s">
        <v>116</v>
      </c>
      <c r="Q64" t="s">
        <v>107</v>
      </c>
      <c r="R64" s="45">
        <v>1</v>
      </c>
      <c r="S64" s="45">
        <v>0.35</v>
      </c>
      <c r="T64" s="45">
        <v>0.1</v>
      </c>
      <c r="U64" s="45">
        <f t="shared" si="1"/>
        <v>3.4999999999999996E-2</v>
      </c>
      <c r="V64" t="s">
        <v>108</v>
      </c>
      <c r="W64" t="s">
        <v>116</v>
      </c>
      <c r="X64" s="22">
        <v>43826</v>
      </c>
      <c r="Y64" t="s">
        <v>110</v>
      </c>
      <c r="Z64" s="22">
        <v>43833</v>
      </c>
      <c r="AA64">
        <v>5</v>
      </c>
      <c r="AB64">
        <v>8</v>
      </c>
      <c r="AC64" t="s">
        <v>111</v>
      </c>
      <c r="AD64" t="s">
        <v>495</v>
      </c>
      <c r="AE64" t="s">
        <v>349</v>
      </c>
      <c r="AF64" s="22">
        <v>43836</v>
      </c>
    </row>
    <row r="65" spans="1:32" x14ac:dyDescent="0.35">
      <c r="A65" t="s">
        <v>6208</v>
      </c>
      <c r="B65" t="s">
        <v>6223</v>
      </c>
      <c r="E65" t="s">
        <v>781</v>
      </c>
      <c r="F65" t="s">
        <v>6224</v>
      </c>
      <c r="G65" t="s">
        <v>6211</v>
      </c>
      <c r="H65" t="s">
        <v>6212</v>
      </c>
      <c r="I65" t="s">
        <v>6213</v>
      </c>
      <c r="J65" t="s">
        <v>107</v>
      </c>
      <c r="K65" s="11">
        <v>1</v>
      </c>
      <c r="L65" s="11">
        <v>0.6</v>
      </c>
      <c r="M65" s="11">
        <v>0.5</v>
      </c>
      <c r="N65" s="11">
        <f t="shared" si="0"/>
        <v>0.3</v>
      </c>
      <c r="O65" t="s">
        <v>115</v>
      </c>
      <c r="P65" t="s">
        <v>116</v>
      </c>
      <c r="Q65" t="s">
        <v>107</v>
      </c>
      <c r="R65" s="45">
        <v>1</v>
      </c>
      <c r="S65" s="45">
        <v>0.6</v>
      </c>
      <c r="T65" s="45">
        <v>0.1</v>
      </c>
      <c r="U65" s="45">
        <f t="shared" si="1"/>
        <v>0.06</v>
      </c>
      <c r="V65" t="s">
        <v>115</v>
      </c>
      <c r="W65" t="s">
        <v>116</v>
      </c>
      <c r="X65" s="22">
        <v>43826</v>
      </c>
      <c r="Y65" t="s">
        <v>110</v>
      </c>
      <c r="Z65" s="22">
        <v>43833</v>
      </c>
      <c r="AA65">
        <v>5</v>
      </c>
      <c r="AB65">
        <v>8</v>
      </c>
      <c r="AC65" t="s">
        <v>111</v>
      </c>
      <c r="AD65" t="s">
        <v>140</v>
      </c>
      <c r="AE65" t="s">
        <v>604</v>
      </c>
      <c r="AF65" s="22">
        <v>43833</v>
      </c>
    </row>
    <row r="66" spans="1:32" x14ac:dyDescent="0.35">
      <c r="A66" t="s">
        <v>6208</v>
      </c>
      <c r="B66" t="s">
        <v>6221</v>
      </c>
      <c r="E66" t="s">
        <v>781</v>
      </c>
      <c r="F66" t="s">
        <v>6220</v>
      </c>
      <c r="G66" t="s">
        <v>6211</v>
      </c>
      <c r="H66" t="s">
        <v>6212</v>
      </c>
      <c r="I66" t="s">
        <v>6213</v>
      </c>
      <c r="J66" t="s">
        <v>107</v>
      </c>
      <c r="K66" s="11">
        <v>0.9</v>
      </c>
      <c r="L66" s="11">
        <v>0.8</v>
      </c>
      <c r="M66" s="11">
        <v>0.4</v>
      </c>
      <c r="N66" s="11">
        <f t="shared" si="0"/>
        <v>0.28800000000000009</v>
      </c>
      <c r="O66" t="s">
        <v>115</v>
      </c>
      <c r="P66" t="s">
        <v>116</v>
      </c>
      <c r="Q66" t="s">
        <v>107</v>
      </c>
      <c r="R66" s="45">
        <v>0.9</v>
      </c>
      <c r="S66" s="45">
        <v>0.8</v>
      </c>
      <c r="T66" s="45">
        <v>0.1</v>
      </c>
      <c r="U66" s="45">
        <f t="shared" si="1"/>
        <v>7.2000000000000022E-2</v>
      </c>
      <c r="V66" t="s">
        <v>115</v>
      </c>
      <c r="W66" t="s">
        <v>116</v>
      </c>
      <c r="X66" s="22">
        <v>43826</v>
      </c>
      <c r="Y66" t="s">
        <v>110</v>
      </c>
      <c r="Z66" s="22">
        <v>43833</v>
      </c>
      <c r="AA66">
        <v>5</v>
      </c>
      <c r="AB66">
        <v>8</v>
      </c>
      <c r="AC66" t="s">
        <v>111</v>
      </c>
      <c r="AD66" t="s">
        <v>140</v>
      </c>
      <c r="AE66" t="s">
        <v>604</v>
      </c>
      <c r="AF66" s="22">
        <v>43833</v>
      </c>
    </row>
    <row r="67" spans="1:32" x14ac:dyDescent="0.35">
      <c r="A67" t="s">
        <v>6208</v>
      </c>
      <c r="B67" t="s">
        <v>6227</v>
      </c>
      <c r="E67" t="s">
        <v>781</v>
      </c>
      <c r="F67" t="s">
        <v>6224</v>
      </c>
      <c r="G67" t="s">
        <v>6211</v>
      </c>
      <c r="H67" t="s">
        <v>6212</v>
      </c>
      <c r="I67" t="s">
        <v>6213</v>
      </c>
      <c r="J67" t="s">
        <v>107</v>
      </c>
      <c r="K67" s="11">
        <v>0.8</v>
      </c>
      <c r="L67" s="11">
        <v>1</v>
      </c>
      <c r="M67" s="11">
        <v>0.6</v>
      </c>
      <c r="N67" s="11">
        <f t="shared" si="0"/>
        <v>0.48</v>
      </c>
      <c r="O67" t="s">
        <v>115</v>
      </c>
      <c r="P67" t="s">
        <v>116</v>
      </c>
      <c r="Q67" t="s">
        <v>107</v>
      </c>
      <c r="R67" s="45">
        <v>0.8</v>
      </c>
      <c r="S67" s="45">
        <v>1</v>
      </c>
      <c r="T67" s="45">
        <v>0.1</v>
      </c>
      <c r="U67" s="45">
        <f t="shared" si="1"/>
        <v>8.0000000000000016E-2</v>
      </c>
      <c r="V67" t="s">
        <v>115</v>
      </c>
      <c r="W67" t="s">
        <v>116</v>
      </c>
      <c r="X67" s="22">
        <v>43826</v>
      </c>
      <c r="Y67" t="s">
        <v>110</v>
      </c>
      <c r="Z67" s="22">
        <v>43833</v>
      </c>
      <c r="AA67">
        <v>5</v>
      </c>
      <c r="AB67">
        <v>8</v>
      </c>
      <c r="AC67" t="s">
        <v>111</v>
      </c>
      <c r="AD67" t="s">
        <v>140</v>
      </c>
      <c r="AE67" t="s">
        <v>604</v>
      </c>
      <c r="AF67" s="22">
        <v>43833</v>
      </c>
    </row>
    <row r="68" spans="1:32" x14ac:dyDescent="0.35">
      <c r="A68" t="s">
        <v>6940</v>
      </c>
      <c r="B68" t="s">
        <v>6941</v>
      </c>
      <c r="D68" t="s">
        <v>208</v>
      </c>
      <c r="E68" t="s">
        <v>1022</v>
      </c>
      <c r="F68" t="s">
        <v>6942</v>
      </c>
      <c r="G68" t="s">
        <v>6943</v>
      </c>
      <c r="H68" t="s">
        <v>212</v>
      </c>
      <c r="J68" t="s">
        <v>176</v>
      </c>
      <c r="K68" s="11">
        <v>2</v>
      </c>
      <c r="L68" s="11">
        <v>0.4</v>
      </c>
      <c r="M68" s="11">
        <v>0.4</v>
      </c>
      <c r="N68" s="11">
        <f t="shared" ref="N68:N131" si="2">M68*L68*K68</f>
        <v>0.32000000000000006</v>
      </c>
      <c r="O68" t="s">
        <v>254</v>
      </c>
      <c r="P68" t="s">
        <v>215</v>
      </c>
      <c r="Q68" t="s">
        <v>176</v>
      </c>
      <c r="R68" s="45">
        <v>2</v>
      </c>
      <c r="S68" s="45">
        <v>0.4</v>
      </c>
      <c r="T68" s="45">
        <v>0.1</v>
      </c>
      <c r="U68" s="45">
        <f t="shared" ref="U68:U131" si="3">T68*S68*R68</f>
        <v>8.0000000000000016E-2</v>
      </c>
      <c r="V68" t="s">
        <v>254</v>
      </c>
      <c r="W68" t="s">
        <v>215</v>
      </c>
      <c r="X68" s="22">
        <v>43826</v>
      </c>
      <c r="Y68" t="s">
        <v>110</v>
      </c>
      <c r="Z68" s="22">
        <v>43832</v>
      </c>
      <c r="AA68">
        <v>4</v>
      </c>
      <c r="AB68">
        <v>7</v>
      </c>
      <c r="AC68" t="s">
        <v>111</v>
      </c>
      <c r="AD68" t="s">
        <v>208</v>
      </c>
      <c r="AE68" t="s">
        <v>604</v>
      </c>
      <c r="AF68" s="22">
        <v>43832</v>
      </c>
    </row>
    <row r="69" spans="1:32" x14ac:dyDescent="0.35">
      <c r="A69">
        <v>5100030642</v>
      </c>
      <c r="B69" t="s">
        <v>7105</v>
      </c>
      <c r="D69" t="s">
        <v>893</v>
      </c>
      <c r="E69" t="s">
        <v>1022</v>
      </c>
      <c r="F69" t="s">
        <v>7106</v>
      </c>
      <c r="G69" t="s">
        <v>7107</v>
      </c>
      <c r="H69" t="s">
        <v>1755</v>
      </c>
      <c r="I69" t="s">
        <v>7108</v>
      </c>
      <c r="J69" t="s">
        <v>176</v>
      </c>
      <c r="K69" s="11">
        <v>1.7</v>
      </c>
      <c r="L69" s="11">
        <v>0.6</v>
      </c>
      <c r="M69" s="11">
        <v>0.3</v>
      </c>
      <c r="N69" s="11">
        <f t="shared" si="2"/>
        <v>0.30599999999999999</v>
      </c>
      <c r="O69" t="s">
        <v>108</v>
      </c>
      <c r="P69" t="s">
        <v>116</v>
      </c>
      <c r="Q69" t="s">
        <v>176</v>
      </c>
      <c r="R69" s="45">
        <v>1.7</v>
      </c>
      <c r="S69" s="45">
        <v>0.6</v>
      </c>
      <c r="T69" s="45">
        <v>0.1</v>
      </c>
      <c r="U69" s="45">
        <f t="shared" si="3"/>
        <v>0.10199999999999999</v>
      </c>
      <c r="V69" t="s">
        <v>108</v>
      </c>
      <c r="W69" t="s">
        <v>116</v>
      </c>
      <c r="X69" s="22">
        <v>43826</v>
      </c>
      <c r="Y69" t="s">
        <v>110</v>
      </c>
      <c r="Z69" s="22">
        <v>43838</v>
      </c>
      <c r="AA69">
        <v>8</v>
      </c>
      <c r="AB69">
        <v>13</v>
      </c>
      <c r="AC69" t="s">
        <v>111</v>
      </c>
    </row>
    <row r="70" spans="1:32" x14ac:dyDescent="0.35">
      <c r="A70" t="s">
        <v>6238</v>
      </c>
      <c r="B70" t="s">
        <v>6243</v>
      </c>
      <c r="E70" t="s">
        <v>781</v>
      </c>
      <c r="F70" t="s">
        <v>6244</v>
      </c>
      <c r="G70" t="s">
        <v>6241</v>
      </c>
      <c r="H70" t="s">
        <v>6242</v>
      </c>
      <c r="J70" t="s">
        <v>107</v>
      </c>
      <c r="K70" s="11">
        <v>1.2</v>
      </c>
      <c r="L70" s="11">
        <v>1</v>
      </c>
      <c r="M70" s="11">
        <v>0.8</v>
      </c>
      <c r="N70" s="11">
        <f t="shared" si="2"/>
        <v>0.96</v>
      </c>
      <c r="O70" t="s">
        <v>115</v>
      </c>
      <c r="P70" t="s">
        <v>116</v>
      </c>
      <c r="Q70" t="s">
        <v>107</v>
      </c>
      <c r="R70" s="45">
        <v>1.2</v>
      </c>
      <c r="S70" s="45">
        <v>1</v>
      </c>
      <c r="T70" s="45">
        <v>0.1</v>
      </c>
      <c r="U70" s="45">
        <f t="shared" si="3"/>
        <v>0.12</v>
      </c>
      <c r="V70" t="s">
        <v>115</v>
      </c>
      <c r="W70" t="s">
        <v>116</v>
      </c>
      <c r="X70" s="22">
        <v>43826</v>
      </c>
      <c r="Y70" t="s">
        <v>110</v>
      </c>
      <c r="Z70" s="22">
        <v>43830</v>
      </c>
      <c r="AA70">
        <v>2</v>
      </c>
      <c r="AB70">
        <v>5</v>
      </c>
      <c r="AC70" t="s">
        <v>615</v>
      </c>
      <c r="AD70" t="s">
        <v>140</v>
      </c>
      <c r="AE70" t="s">
        <v>349</v>
      </c>
      <c r="AF70" s="22">
        <v>43830</v>
      </c>
    </row>
    <row r="71" spans="1:32" x14ac:dyDescent="0.35">
      <c r="A71">
        <v>5100030472</v>
      </c>
      <c r="B71" t="s">
        <v>6986</v>
      </c>
      <c r="D71" t="s">
        <v>432</v>
      </c>
      <c r="E71" t="s">
        <v>816</v>
      </c>
      <c r="F71" t="s">
        <v>6987</v>
      </c>
      <c r="G71" t="s">
        <v>6984</v>
      </c>
      <c r="H71" t="s">
        <v>603</v>
      </c>
      <c r="I71" t="s">
        <v>6985</v>
      </c>
      <c r="J71" t="s">
        <v>176</v>
      </c>
      <c r="K71" s="11">
        <v>1.4</v>
      </c>
      <c r="L71" s="11">
        <v>0.9</v>
      </c>
      <c r="M71" s="11">
        <v>0.4</v>
      </c>
      <c r="N71" s="11">
        <f t="shared" si="2"/>
        <v>0.504</v>
      </c>
      <c r="O71" t="s">
        <v>122</v>
      </c>
      <c r="P71" t="s">
        <v>215</v>
      </c>
      <c r="Q71" t="s">
        <v>176</v>
      </c>
      <c r="R71" s="45">
        <v>1.4</v>
      </c>
      <c r="S71" s="45">
        <v>0.9</v>
      </c>
      <c r="T71" s="45">
        <v>0.1</v>
      </c>
      <c r="U71" s="45">
        <f t="shared" si="3"/>
        <v>0.126</v>
      </c>
      <c r="V71" t="s">
        <v>122</v>
      </c>
      <c r="W71" t="s">
        <v>215</v>
      </c>
      <c r="X71" s="22">
        <v>43826</v>
      </c>
      <c r="Y71" t="s">
        <v>110</v>
      </c>
      <c r="Z71" s="22">
        <v>43832</v>
      </c>
      <c r="AA71">
        <v>4</v>
      </c>
      <c r="AB71">
        <v>7</v>
      </c>
      <c r="AC71" t="s">
        <v>111</v>
      </c>
    </row>
    <row r="72" spans="1:32" x14ac:dyDescent="0.35">
      <c r="A72" t="s">
        <v>6208</v>
      </c>
      <c r="B72" t="s">
        <v>6222</v>
      </c>
      <c r="E72" t="s">
        <v>781</v>
      </c>
      <c r="F72" t="s">
        <v>6220</v>
      </c>
      <c r="G72" t="s">
        <v>6211</v>
      </c>
      <c r="H72" t="s">
        <v>6212</v>
      </c>
      <c r="I72" t="s">
        <v>6213</v>
      </c>
      <c r="J72" t="s">
        <v>107</v>
      </c>
      <c r="K72" s="11">
        <v>1.65</v>
      </c>
      <c r="L72" s="11">
        <v>0.8</v>
      </c>
      <c r="M72" s="11">
        <v>0.8</v>
      </c>
      <c r="N72" s="11">
        <f t="shared" si="2"/>
        <v>1.056</v>
      </c>
      <c r="O72" t="s">
        <v>115</v>
      </c>
      <c r="P72" t="s">
        <v>116</v>
      </c>
      <c r="Q72" t="s">
        <v>107</v>
      </c>
      <c r="R72" s="45">
        <v>1.65</v>
      </c>
      <c r="S72" s="45">
        <v>0.8</v>
      </c>
      <c r="T72" s="45">
        <v>0.1</v>
      </c>
      <c r="U72" s="45">
        <f t="shared" si="3"/>
        <v>0.13200000000000001</v>
      </c>
      <c r="V72" t="s">
        <v>115</v>
      </c>
      <c r="W72" t="s">
        <v>116</v>
      </c>
      <c r="X72" s="22">
        <v>43826</v>
      </c>
      <c r="Y72" t="s">
        <v>110</v>
      </c>
      <c r="Z72" s="22">
        <v>43833</v>
      </c>
      <c r="AA72">
        <v>5</v>
      </c>
      <c r="AB72">
        <v>8</v>
      </c>
      <c r="AC72" t="s">
        <v>111</v>
      </c>
      <c r="AD72" t="s">
        <v>140</v>
      </c>
      <c r="AE72" t="s">
        <v>604</v>
      </c>
      <c r="AF72" s="22">
        <v>43833</v>
      </c>
    </row>
    <row r="73" spans="1:32" x14ac:dyDescent="0.35">
      <c r="A73" t="s">
        <v>6208</v>
      </c>
      <c r="B73" t="s">
        <v>6214</v>
      </c>
      <c r="E73" t="s">
        <v>781</v>
      </c>
      <c r="F73" t="s">
        <v>6215</v>
      </c>
      <c r="G73" t="s">
        <v>6211</v>
      </c>
      <c r="H73" t="s">
        <v>6212</v>
      </c>
      <c r="I73" t="s">
        <v>6213</v>
      </c>
      <c r="J73" t="s">
        <v>107</v>
      </c>
      <c r="K73" s="11">
        <v>1.9</v>
      </c>
      <c r="L73" s="11">
        <v>0.9</v>
      </c>
      <c r="M73" s="11">
        <v>0.8</v>
      </c>
      <c r="N73" s="11">
        <f t="shared" si="2"/>
        <v>1.3680000000000001</v>
      </c>
      <c r="O73" t="s">
        <v>115</v>
      </c>
      <c r="P73" t="s">
        <v>116</v>
      </c>
      <c r="Q73" t="s">
        <v>107</v>
      </c>
      <c r="R73" s="45">
        <v>1.9</v>
      </c>
      <c r="S73" s="45">
        <v>0.9</v>
      </c>
      <c r="T73" s="45">
        <v>0.1</v>
      </c>
      <c r="U73" s="45">
        <f t="shared" si="3"/>
        <v>0.17100000000000001</v>
      </c>
      <c r="V73" t="s">
        <v>115</v>
      </c>
      <c r="W73" t="s">
        <v>116</v>
      </c>
      <c r="X73" s="22">
        <v>43826</v>
      </c>
      <c r="Y73" t="s">
        <v>110</v>
      </c>
      <c r="Z73" s="22">
        <v>43833</v>
      </c>
      <c r="AA73">
        <v>5</v>
      </c>
      <c r="AB73">
        <v>8</v>
      </c>
      <c r="AC73" t="s">
        <v>111</v>
      </c>
      <c r="AD73" t="s">
        <v>140</v>
      </c>
      <c r="AE73" t="s">
        <v>604</v>
      </c>
      <c r="AF73" s="22">
        <v>43833</v>
      </c>
    </row>
    <row r="74" spans="1:32" x14ac:dyDescent="0.35">
      <c r="A74" t="s">
        <v>6208</v>
      </c>
      <c r="B74" t="s">
        <v>6225</v>
      </c>
      <c r="E74" t="s">
        <v>781</v>
      </c>
      <c r="F74" t="s">
        <v>6224</v>
      </c>
      <c r="G74" t="s">
        <v>6211</v>
      </c>
      <c r="H74" t="s">
        <v>6212</v>
      </c>
      <c r="I74" t="s">
        <v>6213</v>
      </c>
      <c r="J74" t="s">
        <v>107</v>
      </c>
      <c r="K74" s="11">
        <v>1.7</v>
      </c>
      <c r="L74" s="11">
        <v>1.1000000000000001</v>
      </c>
      <c r="M74" s="11">
        <v>0.7</v>
      </c>
      <c r="N74" s="11">
        <f t="shared" si="2"/>
        <v>1.3089999999999999</v>
      </c>
      <c r="O74" t="s">
        <v>115</v>
      </c>
      <c r="P74" t="s">
        <v>116</v>
      </c>
      <c r="Q74" t="s">
        <v>107</v>
      </c>
      <c r="R74" s="45">
        <v>1.7</v>
      </c>
      <c r="S74" s="45">
        <v>1.1000000000000001</v>
      </c>
      <c r="T74" s="45">
        <v>0.1</v>
      </c>
      <c r="U74" s="45">
        <f t="shared" si="3"/>
        <v>0.18700000000000003</v>
      </c>
      <c r="V74" t="s">
        <v>115</v>
      </c>
      <c r="W74" t="s">
        <v>116</v>
      </c>
      <c r="X74" s="22">
        <v>43826</v>
      </c>
      <c r="Y74" t="s">
        <v>110</v>
      </c>
      <c r="Z74" s="22">
        <v>43833</v>
      </c>
      <c r="AA74">
        <v>5</v>
      </c>
      <c r="AB74">
        <v>8</v>
      </c>
      <c r="AC74" t="s">
        <v>111</v>
      </c>
      <c r="AD74" t="s">
        <v>140</v>
      </c>
      <c r="AE74" t="s">
        <v>604</v>
      </c>
      <c r="AF74" s="22">
        <v>43833</v>
      </c>
    </row>
    <row r="75" spans="1:32" x14ac:dyDescent="0.35">
      <c r="A75" t="s">
        <v>6238</v>
      </c>
      <c r="B75" t="s">
        <v>6239</v>
      </c>
      <c r="E75" t="s">
        <v>781</v>
      </c>
      <c r="F75" t="s">
        <v>6240</v>
      </c>
      <c r="G75" t="s">
        <v>6241</v>
      </c>
      <c r="H75" t="s">
        <v>6242</v>
      </c>
      <c r="J75" t="s">
        <v>107</v>
      </c>
      <c r="K75" s="11">
        <v>2</v>
      </c>
      <c r="L75" s="11">
        <v>1</v>
      </c>
      <c r="M75" s="11">
        <v>0.8</v>
      </c>
      <c r="N75" s="11">
        <f t="shared" si="2"/>
        <v>1.6</v>
      </c>
      <c r="O75" t="s">
        <v>115</v>
      </c>
      <c r="P75" t="s">
        <v>116</v>
      </c>
      <c r="Q75" t="s">
        <v>107</v>
      </c>
      <c r="R75" s="45">
        <v>2</v>
      </c>
      <c r="S75" s="45">
        <v>1</v>
      </c>
      <c r="T75" s="45">
        <v>0.1</v>
      </c>
      <c r="U75" s="45">
        <f t="shared" si="3"/>
        <v>0.2</v>
      </c>
      <c r="V75" t="s">
        <v>115</v>
      </c>
      <c r="W75" t="s">
        <v>116</v>
      </c>
      <c r="X75" s="22">
        <v>43826</v>
      </c>
      <c r="Y75" t="s">
        <v>110</v>
      </c>
      <c r="Z75" s="22">
        <v>43830</v>
      </c>
      <c r="AA75">
        <v>2</v>
      </c>
      <c r="AB75">
        <v>5</v>
      </c>
      <c r="AC75" t="s">
        <v>615</v>
      </c>
      <c r="AD75" t="s">
        <v>140</v>
      </c>
      <c r="AE75" t="s">
        <v>349</v>
      </c>
      <c r="AF75" s="22">
        <v>43830</v>
      </c>
    </row>
    <row r="76" spans="1:32" x14ac:dyDescent="0.35">
      <c r="A76">
        <v>5100030472</v>
      </c>
      <c r="B76" t="s">
        <v>6982</v>
      </c>
      <c r="D76" t="s">
        <v>432</v>
      </c>
      <c r="E76" t="s">
        <v>816</v>
      </c>
      <c r="F76" t="s">
        <v>6983</v>
      </c>
      <c r="G76" t="s">
        <v>6984</v>
      </c>
      <c r="H76" t="s">
        <v>603</v>
      </c>
      <c r="I76" t="s">
        <v>6985</v>
      </c>
      <c r="J76" t="s">
        <v>176</v>
      </c>
      <c r="K76" s="11">
        <v>1.9</v>
      </c>
      <c r="L76" s="11">
        <v>1.3</v>
      </c>
      <c r="M76" s="11">
        <v>1.4</v>
      </c>
      <c r="N76" s="11">
        <f t="shared" si="2"/>
        <v>3.4579999999999997</v>
      </c>
      <c r="O76" t="s">
        <v>254</v>
      </c>
      <c r="P76" t="s">
        <v>215</v>
      </c>
      <c r="Q76" t="s">
        <v>176</v>
      </c>
      <c r="R76" s="45">
        <v>1.9</v>
      </c>
      <c r="S76" s="45">
        <v>1.3</v>
      </c>
      <c r="T76" s="45">
        <v>0.1</v>
      </c>
      <c r="U76" s="45">
        <f t="shared" si="3"/>
        <v>0.247</v>
      </c>
      <c r="V76" t="s">
        <v>254</v>
      </c>
      <c r="W76" t="s">
        <v>215</v>
      </c>
      <c r="X76" s="22">
        <v>43826</v>
      </c>
      <c r="Y76" t="s">
        <v>110</v>
      </c>
      <c r="Z76" s="22">
        <v>43832</v>
      </c>
      <c r="AA76">
        <v>4</v>
      </c>
      <c r="AB76">
        <v>7</v>
      </c>
      <c r="AC76" t="s">
        <v>111</v>
      </c>
    </row>
    <row r="77" spans="1:32" x14ac:dyDescent="0.35">
      <c r="A77">
        <v>5200027515</v>
      </c>
      <c r="B77" t="s">
        <v>7871</v>
      </c>
      <c r="D77" t="s">
        <v>148</v>
      </c>
      <c r="E77" t="s">
        <v>816</v>
      </c>
      <c r="F77" t="s">
        <v>7868</v>
      </c>
      <c r="G77" t="s">
        <v>7869</v>
      </c>
      <c r="H77" t="s">
        <v>805</v>
      </c>
      <c r="I77" t="s">
        <v>7870</v>
      </c>
      <c r="J77" t="s">
        <v>176</v>
      </c>
      <c r="K77" s="11">
        <v>0.9</v>
      </c>
      <c r="L77" s="11">
        <v>0.8</v>
      </c>
      <c r="M77" s="11">
        <v>0.4</v>
      </c>
      <c r="N77" s="11">
        <f t="shared" si="2"/>
        <v>0.28800000000000009</v>
      </c>
      <c r="O77" t="s">
        <v>122</v>
      </c>
      <c r="P77" t="s">
        <v>180</v>
      </c>
      <c r="Q77" t="s">
        <v>176</v>
      </c>
      <c r="R77" s="45">
        <v>0.8</v>
      </c>
      <c r="S77" s="45">
        <v>0.8</v>
      </c>
      <c r="T77" s="45">
        <v>0.4</v>
      </c>
      <c r="U77" s="45">
        <f t="shared" si="3"/>
        <v>0.25600000000000006</v>
      </c>
      <c r="V77" t="s">
        <v>122</v>
      </c>
      <c r="W77" t="s">
        <v>180</v>
      </c>
      <c r="X77" s="22">
        <v>43826</v>
      </c>
      <c r="Y77" t="s">
        <v>110</v>
      </c>
      <c r="Z77" s="22">
        <v>43832</v>
      </c>
      <c r="AA77">
        <v>4</v>
      </c>
      <c r="AB77">
        <v>7</v>
      </c>
      <c r="AC77" t="s">
        <v>111</v>
      </c>
    </row>
    <row r="78" spans="1:32" x14ac:dyDescent="0.35">
      <c r="A78" t="s">
        <v>6208</v>
      </c>
      <c r="B78" t="s">
        <v>6228</v>
      </c>
      <c r="E78" t="s">
        <v>781</v>
      </c>
      <c r="F78" t="s">
        <v>6224</v>
      </c>
      <c r="G78" t="s">
        <v>6211</v>
      </c>
      <c r="H78" t="s">
        <v>6212</v>
      </c>
      <c r="I78" t="s">
        <v>6213</v>
      </c>
      <c r="J78" t="s">
        <v>107</v>
      </c>
      <c r="K78" s="11">
        <v>2.6</v>
      </c>
      <c r="L78" s="11">
        <v>1</v>
      </c>
      <c r="M78" s="11">
        <v>0.9</v>
      </c>
      <c r="N78" s="11">
        <f t="shared" si="2"/>
        <v>2.3400000000000003</v>
      </c>
      <c r="O78" t="s">
        <v>115</v>
      </c>
      <c r="P78" t="s">
        <v>116</v>
      </c>
      <c r="Q78" t="s">
        <v>107</v>
      </c>
      <c r="R78" s="45">
        <v>2.6</v>
      </c>
      <c r="S78" s="45">
        <v>1</v>
      </c>
      <c r="T78" s="45">
        <v>0.1</v>
      </c>
      <c r="U78" s="45">
        <f t="shared" si="3"/>
        <v>0.26</v>
      </c>
      <c r="V78" t="s">
        <v>115</v>
      </c>
      <c r="W78" t="s">
        <v>116</v>
      </c>
      <c r="X78" s="22">
        <v>43826</v>
      </c>
      <c r="Y78" t="s">
        <v>110</v>
      </c>
      <c r="Z78" s="22">
        <v>43833</v>
      </c>
      <c r="AA78">
        <v>5</v>
      </c>
      <c r="AB78">
        <v>8</v>
      </c>
      <c r="AC78" t="s">
        <v>111</v>
      </c>
      <c r="AD78" t="s">
        <v>140</v>
      </c>
      <c r="AE78" t="s">
        <v>604</v>
      </c>
      <c r="AF78" s="22">
        <v>43833</v>
      </c>
    </row>
    <row r="79" spans="1:32" x14ac:dyDescent="0.35">
      <c r="A79" t="s">
        <v>6208</v>
      </c>
      <c r="B79" t="s">
        <v>6226</v>
      </c>
      <c r="E79" t="s">
        <v>781</v>
      </c>
      <c r="F79" t="s">
        <v>6224</v>
      </c>
      <c r="G79" t="s">
        <v>6211</v>
      </c>
      <c r="H79" t="s">
        <v>6212</v>
      </c>
      <c r="I79" t="s">
        <v>6213</v>
      </c>
      <c r="J79" t="s">
        <v>107</v>
      </c>
      <c r="K79" s="11">
        <v>3.1</v>
      </c>
      <c r="L79" s="11">
        <v>0.9</v>
      </c>
      <c r="M79" s="11">
        <v>0.6</v>
      </c>
      <c r="N79" s="11">
        <f t="shared" si="2"/>
        <v>1.6740000000000002</v>
      </c>
      <c r="O79" t="s">
        <v>115</v>
      </c>
      <c r="P79" t="s">
        <v>116</v>
      </c>
      <c r="Q79" t="s">
        <v>107</v>
      </c>
      <c r="R79" s="45">
        <v>3.1</v>
      </c>
      <c r="S79" s="45">
        <v>0.9</v>
      </c>
      <c r="T79" s="45">
        <v>0.1</v>
      </c>
      <c r="U79" s="45">
        <f t="shared" si="3"/>
        <v>0.27900000000000003</v>
      </c>
      <c r="V79" t="s">
        <v>115</v>
      </c>
      <c r="W79" t="s">
        <v>116</v>
      </c>
      <c r="X79" s="22">
        <v>43826</v>
      </c>
      <c r="Y79" t="s">
        <v>110</v>
      </c>
      <c r="Z79" s="22">
        <v>43833</v>
      </c>
      <c r="AA79">
        <v>5</v>
      </c>
      <c r="AB79">
        <v>8</v>
      </c>
      <c r="AC79" t="s">
        <v>111</v>
      </c>
      <c r="AD79" t="s">
        <v>140</v>
      </c>
      <c r="AE79" t="s">
        <v>604</v>
      </c>
      <c r="AF79" s="22">
        <v>43833</v>
      </c>
    </row>
    <row r="80" spans="1:32" x14ac:dyDescent="0.35">
      <c r="A80" t="s">
        <v>7124</v>
      </c>
      <c r="B80" t="s">
        <v>7125</v>
      </c>
      <c r="D80" t="s">
        <v>893</v>
      </c>
      <c r="E80" t="s">
        <v>816</v>
      </c>
      <c r="F80" t="s">
        <v>7126</v>
      </c>
      <c r="G80" t="s">
        <v>7127</v>
      </c>
      <c r="H80" t="s">
        <v>7128</v>
      </c>
      <c r="J80" t="s">
        <v>107</v>
      </c>
      <c r="K80" s="11">
        <v>1.1200000000000001</v>
      </c>
      <c r="L80" s="11">
        <v>0.48</v>
      </c>
      <c r="M80" s="11">
        <v>0.46</v>
      </c>
      <c r="N80" s="11">
        <f t="shared" si="2"/>
        <v>0.24729600000000002</v>
      </c>
      <c r="O80" t="s">
        <v>115</v>
      </c>
      <c r="P80" t="s">
        <v>116</v>
      </c>
      <c r="Q80" t="s">
        <v>107</v>
      </c>
      <c r="R80" s="45">
        <v>1.1200000000000001</v>
      </c>
      <c r="S80" s="45">
        <v>0.5</v>
      </c>
      <c r="T80" s="45">
        <v>0.5</v>
      </c>
      <c r="U80" s="45">
        <f t="shared" si="3"/>
        <v>0.28000000000000003</v>
      </c>
      <c r="V80" t="s">
        <v>115</v>
      </c>
      <c r="W80" t="s">
        <v>116</v>
      </c>
      <c r="X80" s="22">
        <v>43826</v>
      </c>
      <c r="Y80" t="s">
        <v>110</v>
      </c>
      <c r="Z80" s="22">
        <v>43833</v>
      </c>
      <c r="AA80">
        <v>5</v>
      </c>
      <c r="AB80">
        <v>8</v>
      </c>
      <c r="AC80" t="s">
        <v>111</v>
      </c>
      <c r="AD80" t="s">
        <v>377</v>
      </c>
      <c r="AE80" t="s">
        <v>349</v>
      </c>
      <c r="AF80" s="22">
        <v>43836</v>
      </c>
    </row>
    <row r="81" spans="1:32" x14ac:dyDescent="0.35">
      <c r="A81" t="s">
        <v>7098</v>
      </c>
      <c r="B81" t="s">
        <v>7099</v>
      </c>
      <c r="D81" t="s">
        <v>893</v>
      </c>
      <c r="E81" t="s">
        <v>987</v>
      </c>
      <c r="F81" t="s">
        <v>7100</v>
      </c>
      <c r="G81" t="s">
        <v>7101</v>
      </c>
      <c r="H81" t="s">
        <v>7102</v>
      </c>
      <c r="I81" t="s">
        <v>7103</v>
      </c>
      <c r="J81" t="s">
        <v>107</v>
      </c>
      <c r="K81" s="11">
        <v>1.2</v>
      </c>
      <c r="L81" s="11">
        <v>0.5</v>
      </c>
      <c r="M81" s="11">
        <v>0.6</v>
      </c>
      <c r="N81" s="11">
        <f t="shared" si="2"/>
        <v>0.36</v>
      </c>
      <c r="O81" t="s">
        <v>115</v>
      </c>
      <c r="P81" t="s">
        <v>116</v>
      </c>
      <c r="Q81" t="s">
        <v>107</v>
      </c>
      <c r="R81" s="45">
        <v>1.2</v>
      </c>
      <c r="S81" s="45">
        <v>0.5</v>
      </c>
      <c r="T81" s="45">
        <v>0.6</v>
      </c>
      <c r="U81" s="45">
        <f t="shared" si="3"/>
        <v>0.36</v>
      </c>
      <c r="V81" t="s">
        <v>115</v>
      </c>
      <c r="W81" t="s">
        <v>116</v>
      </c>
      <c r="X81" s="22">
        <v>43826</v>
      </c>
      <c r="Y81" t="s">
        <v>110</v>
      </c>
      <c r="Z81" s="22">
        <v>43834</v>
      </c>
      <c r="AA81">
        <v>6</v>
      </c>
      <c r="AB81">
        <v>9</v>
      </c>
      <c r="AC81" t="s">
        <v>111</v>
      </c>
      <c r="AD81" t="s">
        <v>495</v>
      </c>
      <c r="AE81" t="s">
        <v>349</v>
      </c>
      <c r="AF81" s="22">
        <v>43838</v>
      </c>
    </row>
    <row r="82" spans="1:32" x14ac:dyDescent="0.35">
      <c r="A82" t="s">
        <v>6630</v>
      </c>
      <c r="B82" t="s">
        <v>6631</v>
      </c>
      <c r="E82" t="s">
        <v>816</v>
      </c>
      <c r="F82" t="s">
        <v>6632</v>
      </c>
      <c r="G82" t="s">
        <v>6633</v>
      </c>
      <c r="H82" t="s">
        <v>6634</v>
      </c>
      <c r="J82" t="s">
        <v>107</v>
      </c>
      <c r="K82" s="11">
        <v>1.2</v>
      </c>
      <c r="L82" s="11">
        <v>0.8</v>
      </c>
      <c r="M82" s="11">
        <v>0.5</v>
      </c>
      <c r="N82" s="11">
        <f t="shared" si="2"/>
        <v>0.48</v>
      </c>
      <c r="O82" t="s">
        <v>115</v>
      </c>
      <c r="P82" t="s">
        <v>116</v>
      </c>
      <c r="Q82" t="s">
        <v>107</v>
      </c>
      <c r="R82" s="45">
        <v>1.2</v>
      </c>
      <c r="S82" s="45">
        <v>0.8</v>
      </c>
      <c r="T82" s="45">
        <v>0.5</v>
      </c>
      <c r="U82" s="45">
        <f t="shared" si="3"/>
        <v>0.48</v>
      </c>
      <c r="V82" t="s">
        <v>115</v>
      </c>
      <c r="W82" t="s">
        <v>116</v>
      </c>
      <c r="X82" s="22">
        <v>43826</v>
      </c>
      <c r="Y82" t="s">
        <v>110</v>
      </c>
      <c r="Z82" s="22">
        <v>43834</v>
      </c>
      <c r="AA82">
        <v>6</v>
      </c>
      <c r="AB82">
        <v>9</v>
      </c>
      <c r="AC82" t="s">
        <v>111</v>
      </c>
      <c r="AD82" t="s">
        <v>377</v>
      </c>
      <c r="AE82" t="s">
        <v>349</v>
      </c>
      <c r="AF82" s="22">
        <v>43836</v>
      </c>
    </row>
    <row r="83" spans="1:32" x14ac:dyDescent="0.35">
      <c r="A83" t="s">
        <v>6208</v>
      </c>
      <c r="B83" t="s">
        <v>6219</v>
      </c>
      <c r="E83" t="s">
        <v>781</v>
      </c>
      <c r="F83" t="s">
        <v>6220</v>
      </c>
      <c r="G83" t="s">
        <v>6211</v>
      </c>
      <c r="H83" t="s">
        <v>6212</v>
      </c>
      <c r="I83" t="s">
        <v>6213</v>
      </c>
      <c r="J83" t="s">
        <v>107</v>
      </c>
      <c r="K83" s="11">
        <v>5.6</v>
      </c>
      <c r="L83" s="11">
        <v>0.9</v>
      </c>
      <c r="M83" s="11">
        <v>1</v>
      </c>
      <c r="N83" s="11">
        <f t="shared" si="2"/>
        <v>5.04</v>
      </c>
      <c r="O83" t="s">
        <v>115</v>
      </c>
      <c r="P83" t="s">
        <v>116</v>
      </c>
      <c r="Q83" t="s">
        <v>107</v>
      </c>
      <c r="R83" s="45">
        <v>5.5</v>
      </c>
      <c r="S83" s="45">
        <v>0.9</v>
      </c>
      <c r="T83" s="45">
        <v>0.1</v>
      </c>
      <c r="U83" s="45">
        <f t="shared" si="3"/>
        <v>0.49500000000000005</v>
      </c>
      <c r="V83" t="s">
        <v>115</v>
      </c>
      <c r="W83" t="s">
        <v>116</v>
      </c>
      <c r="X83" s="22">
        <v>43826</v>
      </c>
      <c r="Y83" t="s">
        <v>110</v>
      </c>
      <c r="Z83" s="22">
        <v>43833</v>
      </c>
      <c r="AA83">
        <v>5</v>
      </c>
      <c r="AB83">
        <v>8</v>
      </c>
      <c r="AC83" t="s">
        <v>111</v>
      </c>
      <c r="AD83" t="s">
        <v>140</v>
      </c>
      <c r="AE83" t="s">
        <v>604</v>
      </c>
      <c r="AF83" s="22">
        <v>43833</v>
      </c>
    </row>
    <row r="84" spans="1:32" x14ac:dyDescent="0.35">
      <c r="A84" t="s">
        <v>7854</v>
      </c>
      <c r="B84" t="s">
        <v>7855</v>
      </c>
      <c r="E84" t="s">
        <v>5677</v>
      </c>
      <c r="F84" t="s">
        <v>7856</v>
      </c>
      <c r="G84" t="s">
        <v>7857</v>
      </c>
      <c r="H84" t="s">
        <v>3148</v>
      </c>
      <c r="J84" t="s">
        <v>253</v>
      </c>
      <c r="K84" s="11">
        <v>1.1000000000000001</v>
      </c>
      <c r="L84" s="11">
        <v>0.5</v>
      </c>
      <c r="M84" s="11">
        <v>0.9</v>
      </c>
      <c r="N84" s="11">
        <f t="shared" si="2"/>
        <v>0.49500000000000005</v>
      </c>
      <c r="O84" t="s">
        <v>998</v>
      </c>
      <c r="P84" t="s">
        <v>131</v>
      </c>
      <c r="Q84" t="s">
        <v>253</v>
      </c>
      <c r="R84" s="45">
        <v>1.1000000000000001</v>
      </c>
      <c r="S84" s="45">
        <v>0.5</v>
      </c>
      <c r="T84" s="45">
        <v>0.9</v>
      </c>
      <c r="U84" s="45">
        <f t="shared" si="3"/>
        <v>0.49500000000000005</v>
      </c>
      <c r="V84" t="s">
        <v>998</v>
      </c>
      <c r="W84" t="s">
        <v>131</v>
      </c>
      <c r="X84" s="22">
        <v>43826</v>
      </c>
      <c r="Y84" t="s">
        <v>110</v>
      </c>
      <c r="Z84" s="22">
        <v>43829</v>
      </c>
      <c r="AA84">
        <v>1</v>
      </c>
      <c r="AB84">
        <v>4</v>
      </c>
      <c r="AC84" t="s">
        <v>111</v>
      </c>
      <c r="AD84" t="s">
        <v>419</v>
      </c>
      <c r="AE84" t="s">
        <v>349</v>
      </c>
      <c r="AF84" s="22">
        <v>43840</v>
      </c>
    </row>
    <row r="85" spans="1:32" x14ac:dyDescent="0.35">
      <c r="A85">
        <v>5200027515</v>
      </c>
      <c r="B85" t="s">
        <v>7867</v>
      </c>
      <c r="D85" t="s">
        <v>148</v>
      </c>
      <c r="E85" t="s">
        <v>102</v>
      </c>
      <c r="F85" t="s">
        <v>7868</v>
      </c>
      <c r="G85" t="s">
        <v>7869</v>
      </c>
      <c r="H85" t="s">
        <v>805</v>
      </c>
      <c r="I85" t="s">
        <v>7870</v>
      </c>
      <c r="J85" t="s">
        <v>176</v>
      </c>
      <c r="K85" s="11">
        <v>1.8</v>
      </c>
      <c r="L85" s="11">
        <v>0.9</v>
      </c>
      <c r="M85" s="11">
        <v>0.4</v>
      </c>
      <c r="N85" s="11">
        <f t="shared" si="2"/>
        <v>0.64800000000000013</v>
      </c>
      <c r="O85" t="s">
        <v>122</v>
      </c>
      <c r="P85" t="s">
        <v>180</v>
      </c>
      <c r="Q85" t="s">
        <v>176</v>
      </c>
      <c r="R85" s="45">
        <v>1.8</v>
      </c>
      <c r="S85" s="45">
        <v>0.9</v>
      </c>
      <c r="T85" s="45">
        <v>0.4</v>
      </c>
      <c r="U85" s="45">
        <f t="shared" si="3"/>
        <v>0.64800000000000013</v>
      </c>
      <c r="V85" t="s">
        <v>122</v>
      </c>
      <c r="W85" t="s">
        <v>180</v>
      </c>
      <c r="X85" s="22">
        <v>43826</v>
      </c>
      <c r="Y85" t="s">
        <v>110</v>
      </c>
      <c r="Z85" s="22">
        <v>43832</v>
      </c>
      <c r="AA85">
        <v>4</v>
      </c>
      <c r="AB85">
        <v>7</v>
      </c>
      <c r="AC85" t="s">
        <v>111</v>
      </c>
    </row>
    <row r="86" spans="1:32" x14ac:dyDescent="0.35">
      <c r="A86" t="s">
        <v>6492</v>
      </c>
      <c r="B86" t="s">
        <v>6493</v>
      </c>
      <c r="E86" t="s">
        <v>816</v>
      </c>
      <c r="F86" t="s">
        <v>6494</v>
      </c>
      <c r="G86" t="s">
        <v>6495</v>
      </c>
      <c r="H86" t="s">
        <v>6496</v>
      </c>
      <c r="J86" t="s">
        <v>107</v>
      </c>
      <c r="K86" s="11">
        <v>1.37</v>
      </c>
      <c r="L86" s="11">
        <v>1.1499999999999999</v>
      </c>
      <c r="M86" s="11">
        <v>0.6</v>
      </c>
      <c r="N86" s="11">
        <f t="shared" si="2"/>
        <v>0.94530000000000003</v>
      </c>
      <c r="O86" t="s">
        <v>130</v>
      </c>
      <c r="P86" t="s">
        <v>131</v>
      </c>
      <c r="Q86" t="s">
        <v>107</v>
      </c>
      <c r="R86" s="45">
        <v>1.37</v>
      </c>
      <c r="S86" s="45">
        <v>1.1499999999999999</v>
      </c>
      <c r="T86" s="45">
        <v>0.6</v>
      </c>
      <c r="U86" s="45">
        <f t="shared" si="3"/>
        <v>0.94530000000000003</v>
      </c>
      <c r="V86" t="s">
        <v>130</v>
      </c>
      <c r="W86" t="s">
        <v>131</v>
      </c>
      <c r="X86" s="22">
        <v>43826</v>
      </c>
      <c r="Y86" t="s">
        <v>110</v>
      </c>
      <c r="Z86" s="22">
        <v>43830</v>
      </c>
      <c r="AA86">
        <v>2</v>
      </c>
      <c r="AB86">
        <v>5</v>
      </c>
      <c r="AC86" t="s">
        <v>111</v>
      </c>
      <c r="AD86" t="s">
        <v>495</v>
      </c>
      <c r="AE86" t="s">
        <v>349</v>
      </c>
      <c r="AF86" s="22">
        <v>43832</v>
      </c>
    </row>
    <row r="87" spans="1:32" x14ac:dyDescent="0.35">
      <c r="A87" t="s">
        <v>6238</v>
      </c>
      <c r="B87" t="s">
        <v>6243</v>
      </c>
      <c r="E87" t="s">
        <v>781</v>
      </c>
      <c r="F87" t="s">
        <v>6244</v>
      </c>
      <c r="G87" t="s">
        <v>6241</v>
      </c>
      <c r="H87" t="s">
        <v>6242</v>
      </c>
      <c r="J87" t="s">
        <v>107</v>
      </c>
      <c r="K87" s="11">
        <v>1.2</v>
      </c>
      <c r="L87" s="11">
        <v>1</v>
      </c>
      <c r="M87" s="11">
        <v>0.8</v>
      </c>
      <c r="N87" s="11">
        <f t="shared" si="2"/>
        <v>0.96</v>
      </c>
      <c r="O87" t="s">
        <v>115</v>
      </c>
      <c r="P87" t="s">
        <v>116</v>
      </c>
      <c r="Q87" t="s">
        <v>107</v>
      </c>
      <c r="R87" s="45">
        <v>1.2</v>
      </c>
      <c r="S87" s="45">
        <v>1</v>
      </c>
      <c r="T87" s="45">
        <v>0.8</v>
      </c>
      <c r="U87" s="45">
        <f t="shared" si="3"/>
        <v>0.96</v>
      </c>
      <c r="V87" t="s">
        <v>115</v>
      </c>
      <c r="W87" t="s">
        <v>116</v>
      </c>
      <c r="X87" s="22">
        <v>43826</v>
      </c>
      <c r="Y87" t="s">
        <v>110</v>
      </c>
      <c r="Z87" s="22">
        <v>43830</v>
      </c>
      <c r="AA87">
        <v>2</v>
      </c>
      <c r="AB87">
        <v>5</v>
      </c>
      <c r="AC87" t="s">
        <v>615</v>
      </c>
      <c r="AD87" t="s">
        <v>140</v>
      </c>
      <c r="AE87" t="s">
        <v>349</v>
      </c>
      <c r="AF87" s="22">
        <v>43830</v>
      </c>
    </row>
    <row r="88" spans="1:32" x14ac:dyDescent="0.35">
      <c r="A88" t="s">
        <v>6208</v>
      </c>
      <c r="B88" t="s">
        <v>6218</v>
      </c>
      <c r="E88" t="s">
        <v>781</v>
      </c>
      <c r="F88" t="s">
        <v>6217</v>
      </c>
      <c r="G88" t="s">
        <v>6211</v>
      </c>
      <c r="H88" t="s">
        <v>6212</v>
      </c>
      <c r="I88" t="s">
        <v>6213</v>
      </c>
      <c r="J88" t="s">
        <v>107</v>
      </c>
      <c r="K88" s="11">
        <v>1.6</v>
      </c>
      <c r="L88" s="11">
        <v>1</v>
      </c>
      <c r="M88" s="11">
        <v>0.9</v>
      </c>
      <c r="N88" s="11">
        <f t="shared" si="2"/>
        <v>1.4400000000000002</v>
      </c>
      <c r="O88" t="s">
        <v>144</v>
      </c>
      <c r="P88" t="s">
        <v>109</v>
      </c>
      <c r="Q88" t="s">
        <v>107</v>
      </c>
      <c r="R88" s="45">
        <v>1.6</v>
      </c>
      <c r="S88" s="45">
        <v>1</v>
      </c>
      <c r="T88" s="45">
        <v>0.9</v>
      </c>
      <c r="U88" s="45">
        <f t="shared" si="3"/>
        <v>1.4400000000000002</v>
      </c>
      <c r="V88" t="s">
        <v>144</v>
      </c>
      <c r="W88" t="s">
        <v>109</v>
      </c>
      <c r="X88" s="22">
        <v>43826</v>
      </c>
      <c r="Y88" t="s">
        <v>110</v>
      </c>
      <c r="Z88" s="22">
        <v>43832</v>
      </c>
      <c r="AA88">
        <v>4</v>
      </c>
      <c r="AB88">
        <v>7</v>
      </c>
      <c r="AC88" t="s">
        <v>111</v>
      </c>
      <c r="AD88" t="s">
        <v>140</v>
      </c>
      <c r="AE88" t="s">
        <v>604</v>
      </c>
      <c r="AF88" s="22">
        <v>43833</v>
      </c>
    </row>
    <row r="89" spans="1:32" x14ac:dyDescent="0.35">
      <c r="A89" t="s">
        <v>6238</v>
      </c>
      <c r="B89" t="s">
        <v>6239</v>
      </c>
      <c r="E89" t="s">
        <v>781</v>
      </c>
      <c r="F89" t="s">
        <v>6240</v>
      </c>
      <c r="G89" t="s">
        <v>6241</v>
      </c>
      <c r="H89" t="s">
        <v>6242</v>
      </c>
      <c r="J89" t="s">
        <v>107</v>
      </c>
      <c r="K89" s="11">
        <v>2</v>
      </c>
      <c r="L89" s="11">
        <v>1</v>
      </c>
      <c r="M89" s="11">
        <v>0.8</v>
      </c>
      <c r="N89" s="11">
        <f t="shared" si="2"/>
        <v>1.6</v>
      </c>
      <c r="O89" t="s">
        <v>115</v>
      </c>
      <c r="P89" t="s">
        <v>116</v>
      </c>
      <c r="Q89" t="s">
        <v>107</v>
      </c>
      <c r="R89" s="45">
        <v>2</v>
      </c>
      <c r="S89" s="45">
        <v>1</v>
      </c>
      <c r="T89" s="45">
        <v>0.8</v>
      </c>
      <c r="U89" s="45">
        <f t="shared" si="3"/>
        <v>1.6</v>
      </c>
      <c r="V89" t="s">
        <v>115</v>
      </c>
      <c r="W89" t="s">
        <v>116</v>
      </c>
      <c r="X89" s="22">
        <v>43826</v>
      </c>
      <c r="Y89" t="s">
        <v>110</v>
      </c>
      <c r="Z89" s="22">
        <v>43830</v>
      </c>
      <c r="AA89">
        <v>2</v>
      </c>
      <c r="AB89">
        <v>5</v>
      </c>
      <c r="AC89" t="s">
        <v>615</v>
      </c>
      <c r="AD89" t="s">
        <v>140</v>
      </c>
      <c r="AE89" t="s">
        <v>349</v>
      </c>
      <c r="AF89" s="22">
        <v>43830</v>
      </c>
    </row>
    <row r="90" spans="1:32" x14ac:dyDescent="0.35">
      <c r="A90" t="s">
        <v>6208</v>
      </c>
      <c r="B90" t="s">
        <v>6216</v>
      </c>
      <c r="E90" t="s">
        <v>781</v>
      </c>
      <c r="F90" t="s">
        <v>6217</v>
      </c>
      <c r="G90" t="s">
        <v>6211</v>
      </c>
      <c r="H90" t="s">
        <v>6212</v>
      </c>
      <c r="I90" t="s">
        <v>6213</v>
      </c>
      <c r="J90" t="s">
        <v>107</v>
      </c>
      <c r="K90" s="11">
        <v>2.2000000000000002</v>
      </c>
      <c r="L90" s="11">
        <v>1</v>
      </c>
      <c r="M90" s="11">
        <v>1</v>
      </c>
      <c r="N90" s="11">
        <f t="shared" si="2"/>
        <v>2.2000000000000002</v>
      </c>
      <c r="O90" t="s">
        <v>144</v>
      </c>
      <c r="P90" t="s">
        <v>109</v>
      </c>
      <c r="Q90" t="s">
        <v>107</v>
      </c>
      <c r="R90" s="45">
        <v>2.2000000000000002</v>
      </c>
      <c r="S90" s="45">
        <v>1</v>
      </c>
      <c r="T90" s="45">
        <v>1</v>
      </c>
      <c r="U90" s="45">
        <f t="shared" si="3"/>
        <v>2.2000000000000002</v>
      </c>
      <c r="V90" t="s">
        <v>144</v>
      </c>
      <c r="W90" t="s">
        <v>109</v>
      </c>
      <c r="X90" s="22">
        <v>43826</v>
      </c>
      <c r="Y90" t="s">
        <v>110</v>
      </c>
      <c r="Z90" s="22">
        <v>43832</v>
      </c>
      <c r="AA90">
        <v>4</v>
      </c>
      <c r="AB90">
        <v>7</v>
      </c>
      <c r="AC90" t="s">
        <v>111</v>
      </c>
      <c r="AD90" t="s">
        <v>140</v>
      </c>
      <c r="AE90" t="s">
        <v>604</v>
      </c>
      <c r="AF90" s="22">
        <v>43833</v>
      </c>
    </row>
    <row r="91" spans="1:32" x14ac:dyDescent="0.35">
      <c r="A91" t="s">
        <v>6208</v>
      </c>
      <c r="B91" t="s">
        <v>6209</v>
      </c>
      <c r="E91" t="s">
        <v>781</v>
      </c>
      <c r="F91" t="s">
        <v>6210</v>
      </c>
      <c r="G91" t="s">
        <v>6211</v>
      </c>
      <c r="H91" t="s">
        <v>6212</v>
      </c>
      <c r="I91" t="s">
        <v>6213</v>
      </c>
      <c r="J91" t="s">
        <v>107</v>
      </c>
      <c r="K91" s="11">
        <v>1.9</v>
      </c>
      <c r="L91" s="11">
        <v>1.9</v>
      </c>
      <c r="M91" s="11">
        <v>0.8</v>
      </c>
      <c r="N91" s="11">
        <f t="shared" si="2"/>
        <v>2.8879999999999999</v>
      </c>
      <c r="O91" t="s">
        <v>115</v>
      </c>
      <c r="P91" t="s">
        <v>116</v>
      </c>
      <c r="Q91" t="s">
        <v>107</v>
      </c>
      <c r="R91" s="45">
        <v>1.9</v>
      </c>
      <c r="S91" s="45">
        <v>1.9</v>
      </c>
      <c r="T91" s="45">
        <v>1</v>
      </c>
      <c r="U91" s="45">
        <f t="shared" si="3"/>
        <v>3.61</v>
      </c>
      <c r="V91" t="s">
        <v>115</v>
      </c>
      <c r="W91" t="s">
        <v>116</v>
      </c>
      <c r="X91" s="22">
        <v>43826</v>
      </c>
      <c r="Y91" t="s">
        <v>110</v>
      </c>
      <c r="Z91" s="22">
        <v>43833</v>
      </c>
      <c r="AA91">
        <v>5</v>
      </c>
      <c r="AB91">
        <v>8</v>
      </c>
      <c r="AC91" t="s">
        <v>111</v>
      </c>
      <c r="AD91" t="s">
        <v>140</v>
      </c>
      <c r="AE91" t="s">
        <v>604</v>
      </c>
      <c r="AF91" s="22">
        <v>43833</v>
      </c>
    </row>
    <row r="92" spans="1:32" x14ac:dyDescent="0.35">
      <c r="A92" t="s">
        <v>7195</v>
      </c>
      <c r="B92" t="s">
        <v>7196</v>
      </c>
      <c r="D92" t="s">
        <v>148</v>
      </c>
      <c r="E92" t="s">
        <v>947</v>
      </c>
      <c r="F92" t="s">
        <v>7197</v>
      </c>
      <c r="G92" t="s">
        <v>7198</v>
      </c>
      <c r="H92" t="s">
        <v>5366</v>
      </c>
      <c r="I92" t="s">
        <v>7199</v>
      </c>
      <c r="J92" t="s">
        <v>107</v>
      </c>
      <c r="K92" s="11">
        <v>0.8</v>
      </c>
      <c r="L92" s="11">
        <v>0.3</v>
      </c>
      <c r="M92" s="11">
        <v>0.3</v>
      </c>
      <c r="N92" s="11">
        <f t="shared" si="2"/>
        <v>7.1999999999999995E-2</v>
      </c>
      <c r="O92" t="s">
        <v>115</v>
      </c>
      <c r="P92" t="s">
        <v>109</v>
      </c>
      <c r="Q92" t="s">
        <v>107</v>
      </c>
      <c r="R92" s="45">
        <v>0.8</v>
      </c>
      <c r="S92" s="45">
        <v>0.3</v>
      </c>
      <c r="T92" s="45">
        <v>0.1</v>
      </c>
      <c r="U92" s="45">
        <f t="shared" si="3"/>
        <v>2.4E-2</v>
      </c>
      <c r="V92" t="s">
        <v>115</v>
      </c>
      <c r="W92" t="s">
        <v>109</v>
      </c>
      <c r="X92" s="22">
        <v>43827</v>
      </c>
      <c r="Y92" t="s">
        <v>110</v>
      </c>
      <c r="Z92" s="22">
        <v>43830</v>
      </c>
      <c r="AA92">
        <v>1</v>
      </c>
      <c r="AB92">
        <v>4</v>
      </c>
      <c r="AC92" t="s">
        <v>111</v>
      </c>
      <c r="AD92" t="s">
        <v>927</v>
      </c>
      <c r="AE92" t="s">
        <v>4156</v>
      </c>
      <c r="AF92" s="22">
        <v>43830</v>
      </c>
    </row>
    <row r="93" spans="1:32" x14ac:dyDescent="0.35">
      <c r="A93" t="s">
        <v>7092</v>
      </c>
      <c r="B93" t="s">
        <v>7093</v>
      </c>
      <c r="D93" t="s">
        <v>134</v>
      </c>
      <c r="E93" t="s">
        <v>781</v>
      </c>
      <c r="F93" t="s">
        <v>7094</v>
      </c>
      <c r="G93" t="s">
        <v>7095</v>
      </c>
      <c r="H93" t="s">
        <v>3667</v>
      </c>
      <c r="I93" t="s">
        <v>7096</v>
      </c>
      <c r="J93" t="s">
        <v>176</v>
      </c>
      <c r="K93" s="11">
        <v>1</v>
      </c>
      <c r="L93" s="11">
        <v>0.5</v>
      </c>
      <c r="M93" s="11">
        <v>0.8</v>
      </c>
      <c r="N93" s="11">
        <f t="shared" si="2"/>
        <v>0.4</v>
      </c>
      <c r="O93" t="s">
        <v>316</v>
      </c>
      <c r="P93" t="s">
        <v>215</v>
      </c>
      <c r="Q93" t="s">
        <v>176</v>
      </c>
      <c r="R93" s="45">
        <v>1</v>
      </c>
      <c r="S93" s="45">
        <v>0.5</v>
      </c>
      <c r="T93" s="45">
        <v>0.1</v>
      </c>
      <c r="U93" s="45">
        <f t="shared" si="3"/>
        <v>0.05</v>
      </c>
      <c r="V93" t="s">
        <v>316</v>
      </c>
      <c r="W93" t="s">
        <v>215</v>
      </c>
      <c r="X93" s="22">
        <v>43827</v>
      </c>
      <c r="Y93" t="s">
        <v>110</v>
      </c>
      <c r="Z93" s="22">
        <v>43830</v>
      </c>
      <c r="AA93">
        <v>1</v>
      </c>
      <c r="AB93">
        <v>4</v>
      </c>
      <c r="AC93" t="s">
        <v>615</v>
      </c>
      <c r="AD93" t="s">
        <v>140</v>
      </c>
      <c r="AE93" t="s">
        <v>349</v>
      </c>
      <c r="AF93" s="22">
        <v>43832</v>
      </c>
    </row>
    <row r="94" spans="1:32" x14ac:dyDescent="0.35">
      <c r="A94" t="s">
        <v>6466</v>
      </c>
      <c r="B94" t="s">
        <v>6467</v>
      </c>
      <c r="E94" t="s">
        <v>781</v>
      </c>
      <c r="F94" t="s">
        <v>6468</v>
      </c>
      <c r="G94" t="s">
        <v>6469</v>
      </c>
      <c r="H94" t="s">
        <v>6470</v>
      </c>
      <c r="I94" t="s">
        <v>6471</v>
      </c>
      <c r="J94" t="s">
        <v>107</v>
      </c>
      <c r="K94" s="11">
        <v>1</v>
      </c>
      <c r="L94" s="11">
        <v>0.7</v>
      </c>
      <c r="M94" s="11">
        <v>1</v>
      </c>
      <c r="N94" s="11">
        <f t="shared" si="2"/>
        <v>0.7</v>
      </c>
      <c r="O94" t="s">
        <v>115</v>
      </c>
      <c r="P94" t="s">
        <v>116</v>
      </c>
      <c r="Q94" t="s">
        <v>107</v>
      </c>
      <c r="R94" s="45">
        <v>1</v>
      </c>
      <c r="S94" s="45">
        <v>0.7</v>
      </c>
      <c r="T94" s="45">
        <v>0.1</v>
      </c>
      <c r="U94" s="45">
        <f t="shared" si="3"/>
        <v>6.9999999999999993E-2</v>
      </c>
      <c r="V94" t="s">
        <v>115</v>
      </c>
      <c r="W94" t="s">
        <v>116</v>
      </c>
      <c r="X94" s="22">
        <v>43827</v>
      </c>
      <c r="Y94" t="s">
        <v>110</v>
      </c>
      <c r="Z94" s="22">
        <v>43832</v>
      </c>
      <c r="AA94">
        <v>3</v>
      </c>
      <c r="AB94">
        <v>6</v>
      </c>
      <c r="AC94" t="s">
        <v>111</v>
      </c>
      <c r="AD94" t="s">
        <v>112</v>
      </c>
      <c r="AE94" t="s">
        <v>604</v>
      </c>
      <c r="AF94" s="22">
        <v>43832</v>
      </c>
    </row>
    <row r="95" spans="1:32" x14ac:dyDescent="0.35">
      <c r="A95" t="s">
        <v>7200</v>
      </c>
      <c r="B95" t="s">
        <v>7201</v>
      </c>
      <c r="D95" t="s">
        <v>893</v>
      </c>
      <c r="E95" t="s">
        <v>1022</v>
      </c>
      <c r="F95" t="s">
        <v>7202</v>
      </c>
      <c r="G95" t="s">
        <v>7203</v>
      </c>
      <c r="H95" t="s">
        <v>5680</v>
      </c>
      <c r="I95" t="s">
        <v>7204</v>
      </c>
      <c r="J95" t="s">
        <v>107</v>
      </c>
      <c r="K95" s="11">
        <v>1.2</v>
      </c>
      <c r="L95" s="11">
        <v>1</v>
      </c>
      <c r="M95" s="11">
        <v>0.5</v>
      </c>
      <c r="N95" s="11">
        <f t="shared" si="2"/>
        <v>0.6</v>
      </c>
      <c r="O95" t="s">
        <v>115</v>
      </c>
      <c r="P95" t="s">
        <v>116</v>
      </c>
      <c r="Q95" t="s">
        <v>107</v>
      </c>
      <c r="R95" s="45">
        <v>1.2</v>
      </c>
      <c r="S95" s="45">
        <v>1</v>
      </c>
      <c r="T95" s="45">
        <v>0.5</v>
      </c>
      <c r="U95" s="45">
        <f t="shared" si="3"/>
        <v>0.6</v>
      </c>
      <c r="V95" t="s">
        <v>115</v>
      </c>
      <c r="W95" t="s">
        <v>116</v>
      </c>
      <c r="X95" s="22">
        <v>43827</v>
      </c>
      <c r="Y95" t="s">
        <v>110</v>
      </c>
      <c r="Z95" s="22">
        <v>43834</v>
      </c>
      <c r="AA95">
        <v>5</v>
      </c>
      <c r="AB95">
        <v>8</v>
      </c>
      <c r="AC95" t="s">
        <v>111</v>
      </c>
      <c r="AD95" t="s">
        <v>495</v>
      </c>
      <c r="AE95" t="s">
        <v>349</v>
      </c>
      <c r="AF95" s="22">
        <v>43836</v>
      </c>
    </row>
    <row r="96" spans="1:32" x14ac:dyDescent="0.35">
      <c r="A96" t="s">
        <v>7092</v>
      </c>
      <c r="B96" t="s">
        <v>7097</v>
      </c>
      <c r="D96" t="s">
        <v>134</v>
      </c>
      <c r="E96" t="s">
        <v>781</v>
      </c>
      <c r="F96" t="s">
        <v>1534</v>
      </c>
      <c r="G96" t="s">
        <v>7095</v>
      </c>
      <c r="H96" t="s">
        <v>3667</v>
      </c>
      <c r="I96" t="s">
        <v>7096</v>
      </c>
      <c r="J96" t="s">
        <v>107</v>
      </c>
      <c r="K96" s="11">
        <v>3</v>
      </c>
      <c r="L96" s="11">
        <v>2</v>
      </c>
      <c r="M96" s="11">
        <v>0.8</v>
      </c>
      <c r="N96" s="11">
        <f t="shared" si="2"/>
        <v>4.8000000000000007</v>
      </c>
      <c r="O96" t="s">
        <v>144</v>
      </c>
      <c r="P96" t="s">
        <v>109</v>
      </c>
      <c r="Q96" t="s">
        <v>107</v>
      </c>
      <c r="R96" s="45">
        <v>3</v>
      </c>
      <c r="S96" s="45">
        <v>2</v>
      </c>
      <c r="T96" s="45">
        <v>0.8</v>
      </c>
      <c r="U96" s="45">
        <f t="shared" si="3"/>
        <v>4.8000000000000007</v>
      </c>
      <c r="V96" t="s">
        <v>144</v>
      </c>
      <c r="W96" t="s">
        <v>109</v>
      </c>
      <c r="X96" s="22">
        <v>43827</v>
      </c>
      <c r="Y96" t="s">
        <v>110</v>
      </c>
      <c r="Z96" s="22">
        <v>43832</v>
      </c>
      <c r="AA96">
        <v>3</v>
      </c>
      <c r="AB96">
        <v>6</v>
      </c>
      <c r="AC96" t="s">
        <v>615</v>
      </c>
      <c r="AD96" t="s">
        <v>140</v>
      </c>
      <c r="AE96" t="s">
        <v>349</v>
      </c>
      <c r="AF96" s="22">
        <v>43832</v>
      </c>
    </row>
    <row r="97" spans="1:32" x14ac:dyDescent="0.35">
      <c r="A97">
        <v>5100030797</v>
      </c>
      <c r="B97" t="s">
        <v>7216</v>
      </c>
      <c r="D97" t="s">
        <v>148</v>
      </c>
      <c r="E97" t="s">
        <v>1022</v>
      </c>
      <c r="F97" t="s">
        <v>7213</v>
      </c>
      <c r="G97" t="s">
        <v>7214</v>
      </c>
      <c r="H97" t="s">
        <v>5503</v>
      </c>
      <c r="I97" t="s">
        <v>7215</v>
      </c>
      <c r="J97" t="s">
        <v>176</v>
      </c>
      <c r="K97" s="11">
        <v>0.6</v>
      </c>
      <c r="L97" s="11">
        <v>0.6</v>
      </c>
      <c r="M97" s="11">
        <v>0.4</v>
      </c>
      <c r="N97" s="11">
        <f t="shared" si="2"/>
        <v>0.14399999999999999</v>
      </c>
      <c r="O97" t="s">
        <v>122</v>
      </c>
      <c r="P97" t="s">
        <v>180</v>
      </c>
      <c r="Q97" t="s">
        <v>176</v>
      </c>
      <c r="R97" s="45">
        <v>0.6</v>
      </c>
      <c r="S97" s="45">
        <v>0.6</v>
      </c>
      <c r="T97" s="45">
        <v>0.1</v>
      </c>
      <c r="U97" s="45">
        <f t="shared" si="3"/>
        <v>3.5999999999999997E-2</v>
      </c>
      <c r="V97" t="s">
        <v>122</v>
      </c>
      <c r="W97" t="s">
        <v>180</v>
      </c>
      <c r="X97" s="22">
        <v>43828</v>
      </c>
      <c r="Y97" t="s">
        <v>110</v>
      </c>
      <c r="Z97" s="22">
        <v>43833</v>
      </c>
      <c r="AA97">
        <v>4</v>
      </c>
      <c r="AB97">
        <v>6</v>
      </c>
      <c r="AC97" t="s">
        <v>1951</v>
      </c>
    </row>
    <row r="98" spans="1:32" x14ac:dyDescent="0.35">
      <c r="A98">
        <v>5100030797</v>
      </c>
      <c r="B98" t="s">
        <v>7212</v>
      </c>
      <c r="D98" t="s">
        <v>148</v>
      </c>
      <c r="E98" t="s">
        <v>1022</v>
      </c>
      <c r="F98" t="s">
        <v>7213</v>
      </c>
      <c r="G98" t="s">
        <v>7214</v>
      </c>
      <c r="H98" t="s">
        <v>5503</v>
      </c>
      <c r="I98" t="s">
        <v>7215</v>
      </c>
      <c r="J98" t="s">
        <v>176</v>
      </c>
      <c r="K98" s="11">
        <v>5.5</v>
      </c>
      <c r="L98" s="11">
        <v>0.35</v>
      </c>
      <c r="M98" s="11">
        <v>0.5</v>
      </c>
      <c r="N98" s="11">
        <f t="shared" si="2"/>
        <v>0.96249999999999991</v>
      </c>
      <c r="O98" t="s">
        <v>179</v>
      </c>
      <c r="P98" t="s">
        <v>180</v>
      </c>
      <c r="Q98" t="s">
        <v>176</v>
      </c>
      <c r="R98" s="45">
        <v>5.5</v>
      </c>
      <c r="S98" s="45">
        <v>0.4</v>
      </c>
      <c r="T98" s="45">
        <v>0.1</v>
      </c>
      <c r="U98" s="45">
        <f t="shared" si="3"/>
        <v>0.22000000000000003</v>
      </c>
      <c r="V98" t="s">
        <v>179</v>
      </c>
      <c r="W98" t="s">
        <v>180</v>
      </c>
      <c r="X98" s="22">
        <v>43828</v>
      </c>
      <c r="Y98" t="s">
        <v>110</v>
      </c>
      <c r="Z98" s="22">
        <v>43833</v>
      </c>
      <c r="AA98">
        <v>4</v>
      </c>
      <c r="AB98">
        <v>6</v>
      </c>
      <c r="AC98" t="s">
        <v>1951</v>
      </c>
    </row>
    <row r="99" spans="1:32" x14ac:dyDescent="0.35">
      <c r="A99" t="s">
        <v>6716</v>
      </c>
      <c r="B99" t="s">
        <v>6717</v>
      </c>
      <c r="E99" t="s">
        <v>781</v>
      </c>
      <c r="F99" t="s">
        <v>6718</v>
      </c>
      <c r="G99" t="s">
        <v>6719</v>
      </c>
      <c r="H99" t="s">
        <v>5203</v>
      </c>
      <c r="I99" t="s">
        <v>6720</v>
      </c>
      <c r="J99" t="s">
        <v>107</v>
      </c>
      <c r="K99" s="11">
        <v>0.8</v>
      </c>
      <c r="L99" s="11">
        <v>0.8</v>
      </c>
      <c r="M99" s="11">
        <v>0.6</v>
      </c>
      <c r="N99" s="11">
        <f t="shared" si="2"/>
        <v>0.38400000000000001</v>
      </c>
      <c r="O99" t="s">
        <v>115</v>
      </c>
      <c r="P99" t="s">
        <v>116</v>
      </c>
      <c r="Q99" t="s">
        <v>107</v>
      </c>
      <c r="R99" s="45">
        <v>0.8</v>
      </c>
      <c r="S99" s="45">
        <v>0.8</v>
      </c>
      <c r="T99" s="45">
        <v>0.6</v>
      </c>
      <c r="U99" s="45">
        <f t="shared" si="3"/>
        <v>0.38400000000000001</v>
      </c>
      <c r="V99" t="s">
        <v>115</v>
      </c>
      <c r="W99" t="s">
        <v>116</v>
      </c>
      <c r="X99" s="22">
        <v>43828</v>
      </c>
      <c r="Y99" t="s">
        <v>110</v>
      </c>
      <c r="Z99" s="22">
        <v>43833</v>
      </c>
      <c r="AA99">
        <v>4</v>
      </c>
      <c r="AB99">
        <v>6</v>
      </c>
      <c r="AC99" t="s">
        <v>111</v>
      </c>
      <c r="AD99" t="s">
        <v>140</v>
      </c>
      <c r="AE99" t="s">
        <v>349</v>
      </c>
      <c r="AF99" s="22">
        <v>43833</v>
      </c>
    </row>
    <row r="100" spans="1:32" x14ac:dyDescent="0.35">
      <c r="A100" t="s">
        <v>6578</v>
      </c>
      <c r="B100" t="s">
        <v>6583</v>
      </c>
      <c r="D100" t="s">
        <v>432</v>
      </c>
      <c r="E100" t="s">
        <v>781</v>
      </c>
      <c r="F100" t="s">
        <v>4961</v>
      </c>
      <c r="G100" t="s">
        <v>6581</v>
      </c>
      <c r="H100" t="s">
        <v>603</v>
      </c>
      <c r="I100" t="s">
        <v>6582</v>
      </c>
      <c r="J100" t="s">
        <v>107</v>
      </c>
      <c r="K100" s="11">
        <v>1.8</v>
      </c>
      <c r="L100" s="11">
        <v>0.55000000000000004</v>
      </c>
      <c r="M100" s="11">
        <v>0.5</v>
      </c>
      <c r="N100" s="11">
        <f t="shared" si="2"/>
        <v>0.49500000000000005</v>
      </c>
      <c r="O100" t="s">
        <v>115</v>
      </c>
      <c r="P100" t="s">
        <v>116</v>
      </c>
      <c r="Q100" t="s">
        <v>107</v>
      </c>
      <c r="R100" s="45">
        <v>1.8</v>
      </c>
      <c r="S100" s="45">
        <v>0.06</v>
      </c>
      <c r="T100" s="45">
        <v>0.06</v>
      </c>
      <c r="U100" s="45">
        <f t="shared" si="3"/>
        <v>6.4799999999999996E-3</v>
      </c>
      <c r="V100" t="s">
        <v>115</v>
      </c>
      <c r="W100" t="s">
        <v>116</v>
      </c>
      <c r="X100" s="22">
        <v>43829</v>
      </c>
      <c r="Y100" t="s">
        <v>110</v>
      </c>
      <c r="Z100" s="22">
        <v>43832</v>
      </c>
      <c r="AA100">
        <v>3</v>
      </c>
      <c r="AB100">
        <v>4</v>
      </c>
      <c r="AC100" t="s">
        <v>111</v>
      </c>
      <c r="AD100" t="s">
        <v>592</v>
      </c>
      <c r="AE100" t="s">
        <v>232</v>
      </c>
      <c r="AF100" s="22">
        <v>43832</v>
      </c>
    </row>
    <row r="101" spans="1:32" x14ac:dyDescent="0.35">
      <c r="A101" t="s">
        <v>7339</v>
      </c>
      <c r="B101" t="s">
        <v>7340</v>
      </c>
      <c r="E101" t="s">
        <v>781</v>
      </c>
      <c r="F101" t="s">
        <v>7341</v>
      </c>
      <c r="G101" t="s">
        <v>7342</v>
      </c>
      <c r="H101" t="s">
        <v>7343</v>
      </c>
      <c r="J101" t="s">
        <v>176</v>
      </c>
      <c r="K101" s="11">
        <v>0.3</v>
      </c>
      <c r="L101" s="11">
        <v>0.3</v>
      </c>
      <c r="M101" s="11">
        <v>0.3</v>
      </c>
      <c r="N101" s="11">
        <f t="shared" si="2"/>
        <v>2.7E-2</v>
      </c>
      <c r="O101" t="s">
        <v>598</v>
      </c>
      <c r="P101" t="s">
        <v>180</v>
      </c>
      <c r="Q101" t="s">
        <v>176</v>
      </c>
      <c r="R101" s="45">
        <v>0.3</v>
      </c>
      <c r="S101" s="45">
        <v>0.3</v>
      </c>
      <c r="T101" s="45">
        <v>0.1</v>
      </c>
      <c r="U101" s="45">
        <f t="shared" si="3"/>
        <v>8.9999999999999993E-3</v>
      </c>
      <c r="V101" t="s">
        <v>598</v>
      </c>
      <c r="W101" t="s">
        <v>180</v>
      </c>
      <c r="X101" s="22">
        <v>43829</v>
      </c>
      <c r="Y101" t="s">
        <v>110</v>
      </c>
      <c r="Z101" s="22">
        <v>43832</v>
      </c>
      <c r="AA101">
        <v>3</v>
      </c>
      <c r="AB101">
        <v>4</v>
      </c>
      <c r="AC101" t="s">
        <v>111</v>
      </c>
      <c r="AD101" t="s">
        <v>112</v>
      </c>
      <c r="AE101" t="s">
        <v>349</v>
      </c>
      <c r="AF101" s="22">
        <v>43832</v>
      </c>
    </row>
    <row r="102" spans="1:32" x14ac:dyDescent="0.35">
      <c r="A102" t="s">
        <v>7142</v>
      </c>
      <c r="B102" t="s">
        <v>7147</v>
      </c>
      <c r="E102" t="s">
        <v>816</v>
      </c>
      <c r="F102" t="s">
        <v>2563</v>
      </c>
      <c r="G102" t="s">
        <v>7144</v>
      </c>
      <c r="H102" t="s">
        <v>857</v>
      </c>
      <c r="J102" t="s">
        <v>107</v>
      </c>
      <c r="K102" s="11">
        <v>0.5</v>
      </c>
      <c r="L102" s="11">
        <v>0.5</v>
      </c>
      <c r="M102" s="11">
        <v>0.7</v>
      </c>
      <c r="N102" s="11">
        <f t="shared" si="2"/>
        <v>0.17499999999999999</v>
      </c>
      <c r="O102" t="s">
        <v>115</v>
      </c>
      <c r="P102" t="s">
        <v>116</v>
      </c>
      <c r="Q102" t="s">
        <v>107</v>
      </c>
      <c r="R102" s="45">
        <v>0.5</v>
      </c>
      <c r="S102" s="45">
        <v>0.5</v>
      </c>
      <c r="T102" s="45">
        <v>0.06</v>
      </c>
      <c r="U102" s="45">
        <f t="shared" si="3"/>
        <v>1.4999999999999999E-2</v>
      </c>
      <c r="V102" t="s">
        <v>115</v>
      </c>
      <c r="W102" t="s">
        <v>116</v>
      </c>
      <c r="X102" s="22">
        <v>43829</v>
      </c>
      <c r="Y102" t="s">
        <v>110</v>
      </c>
      <c r="Z102" s="22">
        <v>43833</v>
      </c>
      <c r="AA102">
        <v>4</v>
      </c>
      <c r="AB102">
        <v>5</v>
      </c>
      <c r="AC102" t="s">
        <v>111</v>
      </c>
      <c r="AD102" t="s">
        <v>592</v>
      </c>
      <c r="AE102" t="s">
        <v>232</v>
      </c>
      <c r="AF102" s="22">
        <v>43833</v>
      </c>
    </row>
    <row r="103" spans="1:32" x14ac:dyDescent="0.35">
      <c r="A103" t="s">
        <v>6964</v>
      </c>
      <c r="B103" t="s">
        <v>6968</v>
      </c>
      <c r="E103" t="s">
        <v>987</v>
      </c>
      <c r="F103" t="s">
        <v>6969</v>
      </c>
      <c r="G103" t="s">
        <v>6967</v>
      </c>
      <c r="H103" t="s">
        <v>1146</v>
      </c>
      <c r="J103" t="s">
        <v>176</v>
      </c>
      <c r="K103" s="11">
        <v>0.8</v>
      </c>
      <c r="L103" s="11">
        <v>0.3</v>
      </c>
      <c r="M103" s="11">
        <v>0.6</v>
      </c>
      <c r="N103" s="11">
        <f t="shared" si="2"/>
        <v>0.14399999999999999</v>
      </c>
      <c r="O103" t="s">
        <v>179</v>
      </c>
      <c r="P103" t="s">
        <v>180</v>
      </c>
      <c r="Q103" t="s">
        <v>176</v>
      </c>
      <c r="R103" s="45">
        <v>0.8</v>
      </c>
      <c r="S103" s="45">
        <v>0.3</v>
      </c>
      <c r="T103" s="45">
        <v>0.1</v>
      </c>
      <c r="U103" s="45">
        <f t="shared" si="3"/>
        <v>2.4E-2</v>
      </c>
      <c r="V103" t="s">
        <v>179</v>
      </c>
      <c r="W103" t="s">
        <v>180</v>
      </c>
      <c r="X103" s="22">
        <v>43829</v>
      </c>
      <c r="Y103" t="s">
        <v>110</v>
      </c>
      <c r="Z103" s="22">
        <v>43832</v>
      </c>
      <c r="AA103">
        <v>3</v>
      </c>
      <c r="AB103">
        <v>4</v>
      </c>
      <c r="AC103" t="s">
        <v>111</v>
      </c>
      <c r="AD103" t="s">
        <v>419</v>
      </c>
      <c r="AE103" t="s">
        <v>841</v>
      </c>
      <c r="AF103" s="22">
        <v>43832</v>
      </c>
    </row>
    <row r="104" spans="1:32" x14ac:dyDescent="0.35">
      <c r="A104" t="s">
        <v>7000</v>
      </c>
      <c r="B104" t="s">
        <v>7006</v>
      </c>
      <c r="D104" t="s">
        <v>160</v>
      </c>
      <c r="E104" t="s">
        <v>781</v>
      </c>
      <c r="F104" t="s">
        <v>7007</v>
      </c>
      <c r="G104" t="s">
        <v>7003</v>
      </c>
      <c r="H104" t="s">
        <v>7004</v>
      </c>
      <c r="I104" t="s">
        <v>7005</v>
      </c>
      <c r="J104" t="s">
        <v>107</v>
      </c>
      <c r="K104" s="11">
        <v>1.1000000000000001</v>
      </c>
      <c r="L104" s="11">
        <v>0.3</v>
      </c>
      <c r="M104" s="11">
        <v>0.6</v>
      </c>
      <c r="N104" s="11">
        <f t="shared" si="2"/>
        <v>0.19800000000000001</v>
      </c>
      <c r="O104" t="s">
        <v>115</v>
      </c>
      <c r="P104" t="s">
        <v>109</v>
      </c>
      <c r="Q104" t="s">
        <v>107</v>
      </c>
      <c r="R104" s="45">
        <v>1.1000000000000001</v>
      </c>
      <c r="S104" s="45">
        <v>0.3</v>
      </c>
      <c r="T104" s="45">
        <v>0.1</v>
      </c>
      <c r="U104" s="45">
        <f t="shared" si="3"/>
        <v>3.3000000000000002E-2</v>
      </c>
      <c r="V104" t="s">
        <v>115</v>
      </c>
      <c r="W104" t="s">
        <v>109</v>
      </c>
      <c r="X104" s="22">
        <v>43829</v>
      </c>
      <c r="Y104" t="s">
        <v>110</v>
      </c>
      <c r="Z104" s="22">
        <v>43834</v>
      </c>
      <c r="AA104">
        <v>5</v>
      </c>
      <c r="AB104">
        <v>6</v>
      </c>
      <c r="AC104" t="s">
        <v>111</v>
      </c>
      <c r="AD104" t="s">
        <v>112</v>
      </c>
      <c r="AE104" t="s">
        <v>349</v>
      </c>
      <c r="AF104" s="22">
        <v>43836</v>
      </c>
    </row>
    <row r="105" spans="1:32" x14ac:dyDescent="0.35">
      <c r="A105" t="s">
        <v>7129</v>
      </c>
      <c r="B105" t="s">
        <v>7138</v>
      </c>
      <c r="E105" t="s">
        <v>781</v>
      </c>
      <c r="F105" t="s">
        <v>7139</v>
      </c>
      <c r="G105" t="s">
        <v>7132</v>
      </c>
      <c r="H105" t="s">
        <v>6847</v>
      </c>
      <c r="I105" t="s">
        <v>7133</v>
      </c>
      <c r="J105" t="s">
        <v>107</v>
      </c>
      <c r="K105" s="11">
        <v>2</v>
      </c>
      <c r="L105" s="11">
        <v>1.7</v>
      </c>
      <c r="M105" s="11">
        <v>1</v>
      </c>
      <c r="N105" s="11">
        <f t="shared" si="2"/>
        <v>3.4</v>
      </c>
      <c r="O105" t="s">
        <v>144</v>
      </c>
      <c r="P105" t="s">
        <v>109</v>
      </c>
      <c r="Q105" t="s">
        <v>107</v>
      </c>
      <c r="R105" s="45">
        <v>2</v>
      </c>
      <c r="S105" s="45">
        <v>1.7</v>
      </c>
      <c r="T105" s="45">
        <v>0.01</v>
      </c>
      <c r="U105" s="45">
        <f t="shared" si="3"/>
        <v>3.4000000000000002E-2</v>
      </c>
      <c r="V105" t="s">
        <v>115</v>
      </c>
      <c r="W105" t="s">
        <v>109</v>
      </c>
      <c r="X105" s="22">
        <v>43829</v>
      </c>
      <c r="Y105" t="s">
        <v>110</v>
      </c>
      <c r="Z105" s="22">
        <v>43833</v>
      </c>
      <c r="AA105">
        <v>4</v>
      </c>
      <c r="AB105">
        <v>5</v>
      </c>
      <c r="AC105" t="s">
        <v>111</v>
      </c>
      <c r="AD105" t="s">
        <v>592</v>
      </c>
      <c r="AE105" t="s">
        <v>232</v>
      </c>
      <c r="AF105" s="22">
        <v>43833</v>
      </c>
    </row>
    <row r="106" spans="1:32" x14ac:dyDescent="0.35">
      <c r="A106" t="s">
        <v>6952</v>
      </c>
      <c r="B106" t="s">
        <v>6953</v>
      </c>
      <c r="E106" t="s">
        <v>816</v>
      </c>
      <c r="F106" t="s">
        <v>6954</v>
      </c>
      <c r="G106" t="s">
        <v>6955</v>
      </c>
      <c r="H106" t="s">
        <v>6956</v>
      </c>
      <c r="I106" t="s">
        <v>6957</v>
      </c>
      <c r="J106" t="s">
        <v>107</v>
      </c>
      <c r="K106" s="11">
        <v>0.6</v>
      </c>
      <c r="L106" s="11">
        <v>0.6</v>
      </c>
      <c r="M106" s="11">
        <v>0.5</v>
      </c>
      <c r="N106" s="11">
        <f t="shared" si="2"/>
        <v>0.18</v>
      </c>
      <c r="O106" t="s">
        <v>122</v>
      </c>
      <c r="P106" t="s">
        <v>116</v>
      </c>
      <c r="Q106" t="s">
        <v>107</v>
      </c>
      <c r="R106" s="45">
        <v>0.6</v>
      </c>
      <c r="S106" s="45">
        <v>0.6</v>
      </c>
      <c r="T106" s="45">
        <v>0.1</v>
      </c>
      <c r="U106" s="45">
        <f t="shared" si="3"/>
        <v>3.5999999999999997E-2</v>
      </c>
      <c r="V106" t="s">
        <v>122</v>
      </c>
      <c r="W106" t="s">
        <v>116</v>
      </c>
      <c r="X106" s="22">
        <v>43829</v>
      </c>
      <c r="Y106" t="s">
        <v>110</v>
      </c>
      <c r="Z106" s="22">
        <v>43832</v>
      </c>
      <c r="AA106">
        <v>3</v>
      </c>
      <c r="AB106">
        <v>4</v>
      </c>
      <c r="AC106" t="s">
        <v>111</v>
      </c>
      <c r="AD106" t="s">
        <v>241</v>
      </c>
      <c r="AE106" t="s">
        <v>349</v>
      </c>
      <c r="AF106" s="22">
        <v>43832</v>
      </c>
    </row>
    <row r="107" spans="1:32" x14ac:dyDescent="0.35">
      <c r="A107" t="s">
        <v>7129</v>
      </c>
      <c r="B107" t="s">
        <v>7134</v>
      </c>
      <c r="E107" t="s">
        <v>781</v>
      </c>
      <c r="F107" t="s">
        <v>7135</v>
      </c>
      <c r="G107" t="s">
        <v>7132</v>
      </c>
      <c r="H107" t="s">
        <v>6847</v>
      </c>
      <c r="I107" t="s">
        <v>7133</v>
      </c>
      <c r="J107" t="s">
        <v>253</v>
      </c>
      <c r="K107" s="11">
        <v>0.6</v>
      </c>
      <c r="L107" s="11">
        <v>0.6</v>
      </c>
      <c r="M107" s="11">
        <v>0.6</v>
      </c>
      <c r="N107" s="11">
        <f t="shared" si="2"/>
        <v>0.216</v>
      </c>
      <c r="O107" t="s">
        <v>122</v>
      </c>
      <c r="P107" t="s">
        <v>215</v>
      </c>
      <c r="Q107" t="s">
        <v>253</v>
      </c>
      <c r="R107" s="45">
        <v>0.6</v>
      </c>
      <c r="S107" s="45">
        <v>0.6</v>
      </c>
      <c r="T107" s="45">
        <v>0.1</v>
      </c>
      <c r="U107" s="45">
        <f t="shared" si="3"/>
        <v>3.5999999999999997E-2</v>
      </c>
      <c r="V107" t="s">
        <v>122</v>
      </c>
      <c r="W107" t="s">
        <v>215</v>
      </c>
      <c r="X107" s="22">
        <v>43829</v>
      </c>
      <c r="Y107" t="s">
        <v>110</v>
      </c>
      <c r="Z107" s="22">
        <v>43832</v>
      </c>
      <c r="AA107">
        <v>3</v>
      </c>
      <c r="AB107">
        <v>4</v>
      </c>
      <c r="AC107" t="s">
        <v>111</v>
      </c>
      <c r="AD107" t="s">
        <v>592</v>
      </c>
      <c r="AE107" t="s">
        <v>232</v>
      </c>
      <c r="AF107" s="22">
        <v>43833</v>
      </c>
    </row>
    <row r="108" spans="1:32" x14ac:dyDescent="0.35">
      <c r="A108" t="s">
        <v>7129</v>
      </c>
      <c r="B108" t="s">
        <v>7140</v>
      </c>
      <c r="E108" t="s">
        <v>781</v>
      </c>
      <c r="F108" t="s">
        <v>7141</v>
      </c>
      <c r="G108" t="s">
        <v>7132</v>
      </c>
      <c r="H108" t="s">
        <v>6847</v>
      </c>
      <c r="I108" t="s">
        <v>7133</v>
      </c>
      <c r="J108" t="s">
        <v>107</v>
      </c>
      <c r="K108" s="11">
        <v>2.2000000000000002</v>
      </c>
      <c r="L108" s="11">
        <v>2.2999999999999998</v>
      </c>
      <c r="M108" s="11">
        <v>1</v>
      </c>
      <c r="N108" s="11">
        <f t="shared" si="2"/>
        <v>5.0599999999999996</v>
      </c>
      <c r="O108" t="s">
        <v>144</v>
      </c>
      <c r="P108" t="s">
        <v>109</v>
      </c>
      <c r="Q108" t="s">
        <v>107</v>
      </c>
      <c r="R108" s="45">
        <v>2.2999999999999998</v>
      </c>
      <c r="S108" s="45">
        <v>2.2000000000000002</v>
      </c>
      <c r="T108" s="45">
        <v>0.01</v>
      </c>
      <c r="U108" s="45">
        <f t="shared" si="3"/>
        <v>5.0599999999999999E-2</v>
      </c>
      <c r="V108" t="s">
        <v>115</v>
      </c>
      <c r="W108" t="s">
        <v>109</v>
      </c>
      <c r="X108" s="22">
        <v>43829</v>
      </c>
      <c r="Y108" t="s">
        <v>110</v>
      </c>
      <c r="Z108" s="22">
        <v>43833</v>
      </c>
      <c r="AA108">
        <v>4</v>
      </c>
      <c r="AB108">
        <v>5</v>
      </c>
      <c r="AC108" t="s">
        <v>111</v>
      </c>
      <c r="AD108" t="s">
        <v>592</v>
      </c>
      <c r="AE108" t="s">
        <v>232</v>
      </c>
      <c r="AF108" s="22">
        <v>43833</v>
      </c>
    </row>
    <row r="109" spans="1:32" x14ac:dyDescent="0.35">
      <c r="A109" t="s">
        <v>7317</v>
      </c>
      <c r="B109" t="s">
        <v>7322</v>
      </c>
      <c r="E109" t="s">
        <v>781</v>
      </c>
      <c r="F109" t="s">
        <v>7319</v>
      </c>
      <c r="G109" t="s">
        <v>7320</v>
      </c>
      <c r="H109" t="s">
        <v>7321</v>
      </c>
      <c r="J109" t="s">
        <v>107</v>
      </c>
      <c r="K109" s="11">
        <v>0.85</v>
      </c>
      <c r="L109" s="11">
        <v>0.7</v>
      </c>
      <c r="M109" s="11">
        <v>0.4</v>
      </c>
      <c r="N109" s="11">
        <f t="shared" si="2"/>
        <v>0.23799999999999996</v>
      </c>
      <c r="O109" t="s">
        <v>144</v>
      </c>
      <c r="P109" t="s">
        <v>109</v>
      </c>
      <c r="Q109" t="s">
        <v>107</v>
      </c>
      <c r="R109" s="45">
        <v>0.85</v>
      </c>
      <c r="S109" s="45">
        <v>0.7</v>
      </c>
      <c r="T109" s="45">
        <v>0.1</v>
      </c>
      <c r="U109" s="45">
        <f t="shared" si="3"/>
        <v>5.949999999999999E-2</v>
      </c>
      <c r="V109" t="s">
        <v>187</v>
      </c>
      <c r="W109" t="s">
        <v>109</v>
      </c>
      <c r="X109" s="22">
        <v>43829</v>
      </c>
      <c r="Y109" t="s">
        <v>110</v>
      </c>
      <c r="Z109" s="22">
        <v>43833</v>
      </c>
      <c r="AA109">
        <v>4</v>
      </c>
      <c r="AB109">
        <v>5</v>
      </c>
      <c r="AC109" t="s">
        <v>111</v>
      </c>
      <c r="AD109" t="s">
        <v>241</v>
      </c>
      <c r="AE109" t="s">
        <v>349</v>
      </c>
      <c r="AF109" s="22">
        <v>43833</v>
      </c>
    </row>
    <row r="110" spans="1:32" x14ac:dyDescent="0.35">
      <c r="A110" t="s">
        <v>6855</v>
      </c>
      <c r="B110" t="s">
        <v>6860</v>
      </c>
      <c r="E110" t="s">
        <v>816</v>
      </c>
      <c r="F110" t="s">
        <v>6861</v>
      </c>
      <c r="G110" t="s">
        <v>6858</v>
      </c>
      <c r="H110" t="s">
        <v>336</v>
      </c>
      <c r="J110" t="s">
        <v>176</v>
      </c>
      <c r="K110" s="11">
        <v>1</v>
      </c>
      <c r="L110" s="11">
        <v>0.6</v>
      </c>
      <c r="M110" s="11">
        <v>0.5</v>
      </c>
      <c r="N110" s="11">
        <f t="shared" si="2"/>
        <v>0.3</v>
      </c>
      <c r="O110" t="s">
        <v>115</v>
      </c>
      <c r="P110" t="s">
        <v>215</v>
      </c>
      <c r="Q110" t="s">
        <v>176</v>
      </c>
      <c r="R110" s="45">
        <v>1</v>
      </c>
      <c r="S110" s="45">
        <v>0.6</v>
      </c>
      <c r="T110" s="45">
        <v>0.1</v>
      </c>
      <c r="U110" s="45">
        <f t="shared" si="3"/>
        <v>0.06</v>
      </c>
      <c r="V110" t="s">
        <v>115</v>
      </c>
      <c r="W110" t="s">
        <v>215</v>
      </c>
      <c r="X110" s="22">
        <v>43829</v>
      </c>
      <c r="Y110" t="s">
        <v>110</v>
      </c>
      <c r="Z110" s="22">
        <v>43834</v>
      </c>
      <c r="AA110">
        <v>5</v>
      </c>
      <c r="AB110">
        <v>6</v>
      </c>
      <c r="AC110" t="s">
        <v>111</v>
      </c>
      <c r="AD110" t="s">
        <v>112</v>
      </c>
      <c r="AE110" t="s">
        <v>349</v>
      </c>
      <c r="AF110" s="22">
        <v>43835</v>
      </c>
    </row>
    <row r="111" spans="1:32" x14ac:dyDescent="0.35">
      <c r="A111" t="s">
        <v>7129</v>
      </c>
      <c r="B111" t="s">
        <v>7130</v>
      </c>
      <c r="E111" t="s">
        <v>781</v>
      </c>
      <c r="F111" t="s">
        <v>7131</v>
      </c>
      <c r="G111" t="s">
        <v>7132</v>
      </c>
      <c r="H111" t="s">
        <v>6847</v>
      </c>
      <c r="I111" t="s">
        <v>7133</v>
      </c>
      <c r="J111" t="s">
        <v>253</v>
      </c>
      <c r="K111" s="11">
        <v>1</v>
      </c>
      <c r="L111" s="11">
        <v>0.6</v>
      </c>
      <c r="M111" s="11">
        <v>0.1</v>
      </c>
      <c r="N111" s="11">
        <f t="shared" si="2"/>
        <v>0.06</v>
      </c>
      <c r="O111" t="s">
        <v>122</v>
      </c>
      <c r="P111" t="s">
        <v>215</v>
      </c>
      <c r="Q111" t="s">
        <v>253</v>
      </c>
      <c r="R111" s="45">
        <v>1</v>
      </c>
      <c r="S111" s="45">
        <v>0.6</v>
      </c>
      <c r="T111" s="45">
        <v>0.1</v>
      </c>
      <c r="U111" s="45">
        <f t="shared" si="3"/>
        <v>0.06</v>
      </c>
      <c r="V111" t="s">
        <v>122</v>
      </c>
      <c r="W111" t="s">
        <v>215</v>
      </c>
      <c r="X111" s="22">
        <v>43829</v>
      </c>
      <c r="Y111" t="s">
        <v>110</v>
      </c>
      <c r="Z111" s="22">
        <v>43832</v>
      </c>
      <c r="AA111">
        <v>3</v>
      </c>
      <c r="AB111">
        <v>4</v>
      </c>
      <c r="AC111" t="s">
        <v>111</v>
      </c>
      <c r="AD111" t="s">
        <v>592</v>
      </c>
      <c r="AE111" t="s">
        <v>232</v>
      </c>
      <c r="AF111" s="22">
        <v>43833</v>
      </c>
    </row>
    <row r="112" spans="1:32" x14ac:dyDescent="0.35">
      <c r="A112" t="s">
        <v>6578</v>
      </c>
      <c r="B112" t="s">
        <v>6584</v>
      </c>
      <c r="D112" t="s">
        <v>432</v>
      </c>
      <c r="E112" t="s">
        <v>781</v>
      </c>
      <c r="F112" t="s">
        <v>6585</v>
      </c>
      <c r="G112" t="s">
        <v>6581</v>
      </c>
      <c r="H112" t="s">
        <v>603</v>
      </c>
      <c r="I112" t="s">
        <v>6582</v>
      </c>
      <c r="J112" t="s">
        <v>107</v>
      </c>
      <c r="K112" s="11">
        <v>1.3</v>
      </c>
      <c r="L112" s="11">
        <v>0.8</v>
      </c>
      <c r="M112" s="11">
        <v>0.6</v>
      </c>
      <c r="N112" s="11">
        <f t="shared" si="2"/>
        <v>0.624</v>
      </c>
      <c r="O112" t="s">
        <v>115</v>
      </c>
      <c r="P112" t="s">
        <v>116</v>
      </c>
      <c r="Q112" t="s">
        <v>107</v>
      </c>
      <c r="R112" s="45">
        <v>1.3</v>
      </c>
      <c r="S112" s="45">
        <v>0.8</v>
      </c>
      <c r="T112" s="45">
        <v>0.06</v>
      </c>
      <c r="U112" s="45">
        <f t="shared" si="3"/>
        <v>6.2400000000000004E-2</v>
      </c>
      <c r="V112" t="s">
        <v>115</v>
      </c>
      <c r="W112" t="s">
        <v>116</v>
      </c>
      <c r="X112" s="22">
        <v>43829</v>
      </c>
      <c r="Y112" t="s">
        <v>110</v>
      </c>
      <c r="Z112" s="22">
        <v>43832</v>
      </c>
      <c r="AA112">
        <v>3</v>
      </c>
      <c r="AB112">
        <v>4</v>
      </c>
      <c r="AC112" t="s">
        <v>111</v>
      </c>
      <c r="AD112" t="s">
        <v>592</v>
      </c>
      <c r="AE112" t="s">
        <v>232</v>
      </c>
      <c r="AF112" s="22">
        <v>43832</v>
      </c>
    </row>
    <row r="113" spans="1:32" x14ac:dyDescent="0.35">
      <c r="A113" t="s">
        <v>6756</v>
      </c>
      <c r="B113" t="s">
        <v>6761</v>
      </c>
      <c r="D113" t="s">
        <v>893</v>
      </c>
      <c r="E113" t="s">
        <v>947</v>
      </c>
      <c r="F113" t="s">
        <v>2013</v>
      </c>
      <c r="G113" t="s">
        <v>6759</v>
      </c>
      <c r="H113" t="s">
        <v>495</v>
      </c>
      <c r="I113" t="s">
        <v>6760</v>
      </c>
      <c r="J113" t="s">
        <v>176</v>
      </c>
      <c r="K113" s="11">
        <v>0.4</v>
      </c>
      <c r="L113" s="11">
        <v>0.4</v>
      </c>
      <c r="M113" s="11">
        <v>0.4</v>
      </c>
      <c r="N113" s="11">
        <f t="shared" si="2"/>
        <v>6.4000000000000015E-2</v>
      </c>
      <c r="O113" t="s">
        <v>235</v>
      </c>
      <c r="P113" t="s">
        <v>215</v>
      </c>
      <c r="Q113" t="s">
        <v>176</v>
      </c>
      <c r="R113" s="45">
        <v>0.4</v>
      </c>
      <c r="S113" s="45">
        <v>0.4</v>
      </c>
      <c r="T113" s="45">
        <v>0.4</v>
      </c>
      <c r="U113" s="45">
        <f t="shared" si="3"/>
        <v>6.4000000000000015E-2</v>
      </c>
      <c r="V113" t="s">
        <v>235</v>
      </c>
      <c r="W113" t="s">
        <v>215</v>
      </c>
      <c r="X113" s="22">
        <v>43829</v>
      </c>
      <c r="Y113" t="s">
        <v>110</v>
      </c>
      <c r="Z113" s="22">
        <v>43832</v>
      </c>
      <c r="AA113">
        <v>3</v>
      </c>
      <c r="AB113">
        <v>4</v>
      </c>
      <c r="AC113" t="s">
        <v>111</v>
      </c>
      <c r="AD113" t="s">
        <v>495</v>
      </c>
      <c r="AE113" t="s">
        <v>349</v>
      </c>
      <c r="AF113" s="22">
        <v>43836</v>
      </c>
    </row>
    <row r="114" spans="1:32" x14ac:dyDescent="0.35">
      <c r="A114" t="s">
        <v>6855</v>
      </c>
      <c r="B114" t="s">
        <v>6859</v>
      </c>
      <c r="E114" t="s">
        <v>816</v>
      </c>
      <c r="F114" t="s">
        <v>588</v>
      </c>
      <c r="G114" t="s">
        <v>6858</v>
      </c>
      <c r="H114" t="s">
        <v>336</v>
      </c>
      <c r="J114" t="s">
        <v>107</v>
      </c>
      <c r="K114" s="11">
        <v>1.3</v>
      </c>
      <c r="L114" s="11">
        <v>0.45</v>
      </c>
      <c r="M114" s="11">
        <v>0.75</v>
      </c>
      <c r="N114" s="11">
        <f t="shared" si="2"/>
        <v>0.43875000000000003</v>
      </c>
      <c r="O114" t="s">
        <v>115</v>
      </c>
      <c r="P114" t="s">
        <v>116</v>
      </c>
      <c r="Q114" t="s">
        <v>107</v>
      </c>
      <c r="R114" s="45">
        <v>1.3</v>
      </c>
      <c r="S114" s="45">
        <v>0.5</v>
      </c>
      <c r="T114" s="45">
        <v>0.1</v>
      </c>
      <c r="U114" s="45">
        <f t="shared" si="3"/>
        <v>6.5000000000000002E-2</v>
      </c>
      <c r="V114" t="s">
        <v>115</v>
      </c>
      <c r="W114" t="s">
        <v>116</v>
      </c>
      <c r="X114" s="22">
        <v>43829</v>
      </c>
      <c r="Y114" t="s">
        <v>110</v>
      </c>
      <c r="Z114" s="22">
        <v>43834</v>
      </c>
      <c r="AA114">
        <v>5</v>
      </c>
      <c r="AB114">
        <v>6</v>
      </c>
      <c r="AC114" t="s">
        <v>111</v>
      </c>
      <c r="AD114" t="s">
        <v>112</v>
      </c>
      <c r="AE114" t="s">
        <v>349</v>
      </c>
      <c r="AF114" s="22">
        <v>43835</v>
      </c>
    </row>
    <row r="115" spans="1:32" x14ac:dyDescent="0.35">
      <c r="A115" t="s">
        <v>7129</v>
      </c>
      <c r="B115" t="s">
        <v>7136</v>
      </c>
      <c r="E115" t="s">
        <v>781</v>
      </c>
      <c r="F115" t="s">
        <v>7137</v>
      </c>
      <c r="G115" t="s">
        <v>7132</v>
      </c>
      <c r="H115" t="s">
        <v>6847</v>
      </c>
      <c r="I115" t="s">
        <v>7133</v>
      </c>
      <c r="J115" t="s">
        <v>107</v>
      </c>
      <c r="K115" s="11">
        <v>1.5</v>
      </c>
      <c r="L115" s="11">
        <v>0.6</v>
      </c>
      <c r="M115" s="11">
        <v>0.7</v>
      </c>
      <c r="N115" s="11">
        <f t="shared" si="2"/>
        <v>0.63</v>
      </c>
      <c r="O115" t="s">
        <v>115</v>
      </c>
      <c r="P115" t="s">
        <v>116</v>
      </c>
      <c r="Q115" t="s">
        <v>107</v>
      </c>
      <c r="R115" s="45">
        <v>1.5</v>
      </c>
      <c r="S115" s="45">
        <v>0.6</v>
      </c>
      <c r="T115" s="45">
        <v>0.08</v>
      </c>
      <c r="U115" s="45">
        <f t="shared" si="3"/>
        <v>7.2000000000000008E-2</v>
      </c>
      <c r="V115" t="s">
        <v>115</v>
      </c>
      <c r="W115" t="s">
        <v>116</v>
      </c>
      <c r="X115" s="22">
        <v>43829</v>
      </c>
      <c r="Y115" t="s">
        <v>110</v>
      </c>
      <c r="Z115" s="22">
        <v>43833</v>
      </c>
      <c r="AA115">
        <v>4</v>
      </c>
      <c r="AB115">
        <v>5</v>
      </c>
      <c r="AC115" t="s">
        <v>111</v>
      </c>
      <c r="AD115" t="s">
        <v>592</v>
      </c>
      <c r="AE115" t="s">
        <v>232</v>
      </c>
      <c r="AF115" s="22">
        <v>43833</v>
      </c>
    </row>
    <row r="116" spans="1:32" x14ac:dyDescent="0.35">
      <c r="A116" t="s">
        <v>7317</v>
      </c>
      <c r="B116" t="s">
        <v>7318</v>
      </c>
      <c r="E116" t="s">
        <v>781</v>
      </c>
      <c r="F116" t="s">
        <v>7319</v>
      </c>
      <c r="G116" t="s">
        <v>7320</v>
      </c>
      <c r="H116" t="s">
        <v>7321</v>
      </c>
      <c r="J116" t="s">
        <v>107</v>
      </c>
      <c r="K116" s="11">
        <v>0.9</v>
      </c>
      <c r="L116" s="11">
        <v>0.4</v>
      </c>
      <c r="M116" s="11">
        <v>0.4</v>
      </c>
      <c r="N116" s="11">
        <f t="shared" si="2"/>
        <v>0.14400000000000004</v>
      </c>
      <c r="O116" t="s">
        <v>108</v>
      </c>
      <c r="P116" t="s">
        <v>109</v>
      </c>
      <c r="Q116" t="s">
        <v>107</v>
      </c>
      <c r="R116" s="45">
        <v>0.9</v>
      </c>
      <c r="S116" s="45">
        <v>0.4</v>
      </c>
      <c r="T116" s="45">
        <v>0.2</v>
      </c>
      <c r="U116" s="45">
        <f t="shared" si="3"/>
        <v>7.2000000000000022E-2</v>
      </c>
      <c r="V116" t="s">
        <v>108</v>
      </c>
      <c r="W116" t="s">
        <v>109</v>
      </c>
      <c r="X116" s="22">
        <v>43829</v>
      </c>
      <c r="Y116" t="s">
        <v>110</v>
      </c>
      <c r="Z116" s="22">
        <v>43832</v>
      </c>
      <c r="AA116">
        <v>3</v>
      </c>
      <c r="AB116">
        <v>4</v>
      </c>
      <c r="AC116" t="s">
        <v>111</v>
      </c>
      <c r="AD116" t="s">
        <v>241</v>
      </c>
      <c r="AE116" t="s">
        <v>349</v>
      </c>
      <c r="AF116" s="22">
        <v>43833</v>
      </c>
    </row>
    <row r="117" spans="1:32" x14ac:dyDescent="0.35">
      <c r="A117" t="s">
        <v>6578</v>
      </c>
      <c r="B117" t="s">
        <v>6586</v>
      </c>
      <c r="F117">
        <v>16</v>
      </c>
      <c r="G117" t="s">
        <v>6581</v>
      </c>
      <c r="H117" t="s">
        <v>603</v>
      </c>
      <c r="I117" t="s">
        <v>6582</v>
      </c>
      <c r="N117" s="11">
        <f t="shared" si="2"/>
        <v>0</v>
      </c>
      <c r="Q117" t="s">
        <v>107</v>
      </c>
      <c r="R117" s="45">
        <v>1.5</v>
      </c>
      <c r="S117" s="45">
        <v>0.5</v>
      </c>
      <c r="T117" s="45">
        <v>0.1</v>
      </c>
      <c r="U117" s="45">
        <f t="shared" si="3"/>
        <v>7.5000000000000011E-2</v>
      </c>
      <c r="V117" t="s">
        <v>130</v>
      </c>
      <c r="W117" t="s">
        <v>131</v>
      </c>
      <c r="X117" s="22">
        <v>43829</v>
      </c>
      <c r="Y117" t="s">
        <v>110</v>
      </c>
      <c r="Z117" s="22">
        <v>43832</v>
      </c>
      <c r="AA117">
        <v>3</v>
      </c>
      <c r="AB117">
        <v>4</v>
      </c>
      <c r="AC117" t="s">
        <v>111</v>
      </c>
      <c r="AD117" t="s">
        <v>592</v>
      </c>
      <c r="AE117" t="s">
        <v>232</v>
      </c>
      <c r="AF117" s="22">
        <v>43832</v>
      </c>
    </row>
    <row r="118" spans="1:32" x14ac:dyDescent="0.35">
      <c r="A118" t="s">
        <v>7287</v>
      </c>
      <c r="B118" t="s">
        <v>7288</v>
      </c>
      <c r="D118" t="s">
        <v>134</v>
      </c>
      <c r="E118" t="s">
        <v>947</v>
      </c>
      <c r="F118" t="s">
        <v>7289</v>
      </c>
      <c r="G118" t="s">
        <v>7290</v>
      </c>
      <c r="H118" t="s">
        <v>7291</v>
      </c>
      <c r="J118" t="s">
        <v>107</v>
      </c>
      <c r="K118" s="11">
        <v>1</v>
      </c>
      <c r="L118" s="11">
        <v>0.8</v>
      </c>
      <c r="M118" s="11">
        <v>0.8</v>
      </c>
      <c r="N118" s="11">
        <f t="shared" si="2"/>
        <v>0.64000000000000012</v>
      </c>
      <c r="O118" t="s">
        <v>316</v>
      </c>
      <c r="P118" t="s">
        <v>116</v>
      </c>
      <c r="Q118" t="s">
        <v>107</v>
      </c>
      <c r="R118" s="45">
        <v>1</v>
      </c>
      <c r="S118" s="45">
        <v>0.8</v>
      </c>
      <c r="T118" s="45">
        <v>0.1</v>
      </c>
      <c r="U118" s="45">
        <f t="shared" si="3"/>
        <v>8.0000000000000016E-2</v>
      </c>
      <c r="V118" t="s">
        <v>316</v>
      </c>
      <c r="W118" t="s">
        <v>116</v>
      </c>
      <c r="X118" s="22">
        <v>43829</v>
      </c>
      <c r="Y118" t="s">
        <v>110</v>
      </c>
      <c r="Z118" s="22">
        <v>43833</v>
      </c>
      <c r="AA118">
        <v>4</v>
      </c>
      <c r="AB118">
        <v>5</v>
      </c>
      <c r="AC118" t="s">
        <v>615</v>
      </c>
      <c r="AD118" t="s">
        <v>241</v>
      </c>
      <c r="AE118" t="s">
        <v>349</v>
      </c>
      <c r="AF118" s="22">
        <v>43833</v>
      </c>
    </row>
    <row r="119" spans="1:32" x14ac:dyDescent="0.35">
      <c r="A119" t="s">
        <v>6544</v>
      </c>
      <c r="B119" t="s">
        <v>6554</v>
      </c>
      <c r="E119" t="s">
        <v>781</v>
      </c>
      <c r="F119" t="s">
        <v>6555</v>
      </c>
      <c r="G119" t="s">
        <v>6547</v>
      </c>
      <c r="H119" t="s">
        <v>6548</v>
      </c>
      <c r="I119" t="s">
        <v>6549</v>
      </c>
      <c r="J119" t="s">
        <v>107</v>
      </c>
      <c r="K119" s="11">
        <v>1.2</v>
      </c>
      <c r="L119" s="11">
        <v>0.8</v>
      </c>
      <c r="M119" s="11">
        <v>0.7</v>
      </c>
      <c r="N119" s="11">
        <f t="shared" si="2"/>
        <v>0.67199999999999993</v>
      </c>
      <c r="O119" t="s">
        <v>122</v>
      </c>
      <c r="P119" t="s">
        <v>116</v>
      </c>
      <c r="Q119" t="s">
        <v>107</v>
      </c>
      <c r="R119" s="45">
        <v>1.2</v>
      </c>
      <c r="S119" s="45">
        <v>0.7</v>
      </c>
      <c r="T119" s="45">
        <v>0.1</v>
      </c>
      <c r="U119" s="45">
        <f t="shared" si="3"/>
        <v>8.3999999999999991E-2</v>
      </c>
      <c r="V119" t="s">
        <v>122</v>
      </c>
      <c r="W119" t="s">
        <v>116</v>
      </c>
      <c r="X119" s="22">
        <v>43829</v>
      </c>
      <c r="Y119" t="s">
        <v>110</v>
      </c>
      <c r="Z119" s="22">
        <v>43833</v>
      </c>
      <c r="AA119">
        <v>4</v>
      </c>
      <c r="AB119">
        <v>5</v>
      </c>
      <c r="AC119" t="s">
        <v>111</v>
      </c>
      <c r="AD119" t="s">
        <v>489</v>
      </c>
      <c r="AE119" t="s">
        <v>604</v>
      </c>
      <c r="AF119" s="22">
        <v>43836</v>
      </c>
    </row>
    <row r="120" spans="1:32" x14ac:dyDescent="0.35">
      <c r="A120" t="s">
        <v>6544</v>
      </c>
      <c r="B120" t="s">
        <v>6545</v>
      </c>
      <c r="E120" t="s">
        <v>781</v>
      </c>
      <c r="F120" t="s">
        <v>6546</v>
      </c>
      <c r="G120" t="s">
        <v>6547</v>
      </c>
      <c r="H120" t="s">
        <v>6548</v>
      </c>
      <c r="I120" t="s">
        <v>6549</v>
      </c>
      <c r="J120" t="s">
        <v>107</v>
      </c>
      <c r="K120" s="11">
        <v>1.5</v>
      </c>
      <c r="L120" s="11">
        <v>1.5</v>
      </c>
      <c r="M120" s="11">
        <v>1</v>
      </c>
      <c r="N120" s="11">
        <f t="shared" si="2"/>
        <v>2.25</v>
      </c>
      <c r="O120" t="s">
        <v>187</v>
      </c>
      <c r="P120" t="s">
        <v>109</v>
      </c>
      <c r="Q120" t="s">
        <v>107</v>
      </c>
      <c r="R120" s="45">
        <v>1.5</v>
      </c>
      <c r="S120" s="45">
        <v>1.5</v>
      </c>
      <c r="T120" s="45">
        <v>0.04</v>
      </c>
      <c r="U120" s="45">
        <f t="shared" si="3"/>
        <v>0.09</v>
      </c>
      <c r="V120" t="s">
        <v>187</v>
      </c>
      <c r="W120" t="s">
        <v>109</v>
      </c>
      <c r="X120" s="22">
        <v>43829</v>
      </c>
      <c r="Y120" t="s">
        <v>110</v>
      </c>
      <c r="Z120" s="22">
        <v>43836</v>
      </c>
      <c r="AA120">
        <v>5</v>
      </c>
      <c r="AB120">
        <v>8</v>
      </c>
      <c r="AC120" t="s">
        <v>111</v>
      </c>
      <c r="AD120" t="s">
        <v>489</v>
      </c>
      <c r="AE120" t="s">
        <v>604</v>
      </c>
      <c r="AF120" s="22">
        <v>43836</v>
      </c>
    </row>
    <row r="121" spans="1:32" x14ac:dyDescent="0.35">
      <c r="A121" t="s">
        <v>7142</v>
      </c>
      <c r="B121" t="s">
        <v>7145</v>
      </c>
      <c r="E121" t="s">
        <v>781</v>
      </c>
      <c r="F121" t="s">
        <v>2563</v>
      </c>
      <c r="G121" t="s">
        <v>7144</v>
      </c>
      <c r="H121" t="s">
        <v>857</v>
      </c>
      <c r="J121" t="s">
        <v>107</v>
      </c>
      <c r="K121" s="11">
        <v>1</v>
      </c>
      <c r="L121" s="11">
        <v>0.9</v>
      </c>
      <c r="M121" s="11">
        <v>0.7</v>
      </c>
      <c r="N121" s="11">
        <f t="shared" si="2"/>
        <v>0.63</v>
      </c>
      <c r="O121" t="s">
        <v>130</v>
      </c>
      <c r="P121" t="s">
        <v>131</v>
      </c>
      <c r="Q121" t="s">
        <v>107</v>
      </c>
      <c r="R121" s="45">
        <v>1</v>
      </c>
      <c r="S121" s="45">
        <v>0.9</v>
      </c>
      <c r="T121" s="45">
        <v>0.1</v>
      </c>
      <c r="U121" s="45">
        <f t="shared" si="3"/>
        <v>9.0000000000000011E-2</v>
      </c>
      <c r="V121" t="s">
        <v>130</v>
      </c>
      <c r="W121" t="s">
        <v>131</v>
      </c>
      <c r="X121" s="22">
        <v>43829</v>
      </c>
      <c r="Y121" t="s">
        <v>110</v>
      </c>
      <c r="Z121" s="22">
        <v>43832</v>
      </c>
      <c r="AA121">
        <v>3</v>
      </c>
      <c r="AB121">
        <v>4</v>
      </c>
      <c r="AC121" t="s">
        <v>111</v>
      </c>
      <c r="AD121" t="s">
        <v>592</v>
      </c>
      <c r="AE121" t="s">
        <v>232</v>
      </c>
      <c r="AF121" s="22">
        <v>43833</v>
      </c>
    </row>
    <row r="122" spans="1:32" x14ac:dyDescent="0.35">
      <c r="A122" t="s">
        <v>6756</v>
      </c>
      <c r="B122" t="s">
        <v>6757</v>
      </c>
      <c r="D122" t="s">
        <v>893</v>
      </c>
      <c r="E122" t="s">
        <v>947</v>
      </c>
      <c r="F122" t="s">
        <v>6758</v>
      </c>
      <c r="G122" t="s">
        <v>6759</v>
      </c>
      <c r="H122" t="s">
        <v>495</v>
      </c>
      <c r="I122" t="s">
        <v>6760</v>
      </c>
      <c r="J122" t="s">
        <v>107</v>
      </c>
      <c r="K122" s="11">
        <v>0.8</v>
      </c>
      <c r="L122" s="11">
        <v>0.4</v>
      </c>
      <c r="M122" s="11">
        <v>0.3</v>
      </c>
      <c r="N122" s="11">
        <f t="shared" si="2"/>
        <v>9.6000000000000002E-2</v>
      </c>
      <c r="O122" t="s">
        <v>115</v>
      </c>
      <c r="P122" t="s">
        <v>116</v>
      </c>
      <c r="Q122" t="s">
        <v>107</v>
      </c>
      <c r="R122" s="45">
        <v>0.8</v>
      </c>
      <c r="S122" s="45">
        <v>0.4</v>
      </c>
      <c r="T122" s="45">
        <v>0.3</v>
      </c>
      <c r="U122" s="45">
        <f t="shared" si="3"/>
        <v>9.6000000000000002E-2</v>
      </c>
      <c r="V122" t="s">
        <v>115</v>
      </c>
      <c r="W122" t="s">
        <v>116</v>
      </c>
      <c r="X122" s="22">
        <v>43829</v>
      </c>
      <c r="Y122" t="s">
        <v>110</v>
      </c>
      <c r="Z122" s="22">
        <v>43834</v>
      </c>
      <c r="AA122">
        <v>5</v>
      </c>
      <c r="AB122">
        <v>6</v>
      </c>
      <c r="AC122" t="s">
        <v>111</v>
      </c>
      <c r="AD122" t="s">
        <v>495</v>
      </c>
      <c r="AE122" t="s">
        <v>349</v>
      </c>
      <c r="AF122" s="22">
        <v>43836</v>
      </c>
    </row>
    <row r="123" spans="1:32" x14ac:dyDescent="0.35">
      <c r="A123" t="s">
        <v>6578</v>
      </c>
      <c r="B123" t="s">
        <v>6587</v>
      </c>
      <c r="F123">
        <v>16</v>
      </c>
      <c r="G123" t="s">
        <v>6581</v>
      </c>
      <c r="H123" t="s">
        <v>603</v>
      </c>
      <c r="I123" t="s">
        <v>6582</v>
      </c>
      <c r="N123" s="11">
        <f t="shared" si="2"/>
        <v>0</v>
      </c>
      <c r="Q123" t="s">
        <v>107</v>
      </c>
      <c r="R123" s="45">
        <v>1</v>
      </c>
      <c r="S123" s="45">
        <v>1</v>
      </c>
      <c r="T123" s="45">
        <v>0.1</v>
      </c>
      <c r="U123" s="45">
        <f t="shared" si="3"/>
        <v>0.1</v>
      </c>
      <c r="V123" t="s">
        <v>130</v>
      </c>
      <c r="W123" t="s">
        <v>131</v>
      </c>
      <c r="X123" s="22">
        <v>43829</v>
      </c>
      <c r="Y123" t="s">
        <v>110</v>
      </c>
      <c r="Z123" s="22">
        <v>43832</v>
      </c>
      <c r="AA123">
        <v>3</v>
      </c>
      <c r="AB123">
        <v>4</v>
      </c>
      <c r="AC123" t="s">
        <v>111</v>
      </c>
      <c r="AD123" t="s">
        <v>592</v>
      </c>
      <c r="AE123" t="s">
        <v>232</v>
      </c>
      <c r="AF123" s="22">
        <v>43832</v>
      </c>
    </row>
    <row r="124" spans="1:32" x14ac:dyDescent="0.35">
      <c r="A124" t="s">
        <v>6756</v>
      </c>
      <c r="B124" t="s">
        <v>6762</v>
      </c>
      <c r="D124" t="s">
        <v>893</v>
      </c>
      <c r="E124" t="s">
        <v>947</v>
      </c>
      <c r="F124" t="s">
        <v>6763</v>
      </c>
      <c r="G124" t="s">
        <v>6759</v>
      </c>
      <c r="H124" t="s">
        <v>495</v>
      </c>
      <c r="I124" t="s">
        <v>6760</v>
      </c>
      <c r="J124" t="s">
        <v>176</v>
      </c>
      <c r="K124" s="11">
        <v>0.5</v>
      </c>
      <c r="L124" s="11">
        <v>0.5</v>
      </c>
      <c r="M124" s="11">
        <v>0.4</v>
      </c>
      <c r="N124" s="11">
        <f t="shared" si="2"/>
        <v>0.1</v>
      </c>
      <c r="O124" t="s">
        <v>235</v>
      </c>
      <c r="P124" t="s">
        <v>215</v>
      </c>
      <c r="Q124" t="s">
        <v>176</v>
      </c>
      <c r="R124" s="45">
        <v>0.5</v>
      </c>
      <c r="S124" s="45">
        <v>0.5</v>
      </c>
      <c r="T124" s="45">
        <v>0.4</v>
      </c>
      <c r="U124" s="45">
        <f t="shared" si="3"/>
        <v>0.1</v>
      </c>
      <c r="V124" t="s">
        <v>235</v>
      </c>
      <c r="W124" t="s">
        <v>215</v>
      </c>
      <c r="X124" s="22">
        <v>43829</v>
      </c>
      <c r="Y124" t="s">
        <v>110</v>
      </c>
      <c r="Z124" s="22">
        <v>43832</v>
      </c>
      <c r="AA124">
        <v>3</v>
      </c>
      <c r="AB124">
        <v>4</v>
      </c>
      <c r="AC124" t="s">
        <v>111</v>
      </c>
      <c r="AD124" t="s">
        <v>495</v>
      </c>
      <c r="AE124" t="s">
        <v>349</v>
      </c>
      <c r="AF124" s="22">
        <v>43836</v>
      </c>
    </row>
    <row r="125" spans="1:32" x14ac:dyDescent="0.35">
      <c r="A125" t="s">
        <v>6578</v>
      </c>
      <c r="B125" t="s">
        <v>6579</v>
      </c>
      <c r="D125" t="s">
        <v>432</v>
      </c>
      <c r="E125" t="s">
        <v>781</v>
      </c>
      <c r="F125" t="s">
        <v>6580</v>
      </c>
      <c r="G125" t="s">
        <v>6581</v>
      </c>
      <c r="H125" t="s">
        <v>603</v>
      </c>
      <c r="I125" t="s">
        <v>6582</v>
      </c>
      <c r="J125" t="s">
        <v>107</v>
      </c>
      <c r="K125" s="11">
        <v>2.2000000000000002</v>
      </c>
      <c r="L125" s="11">
        <v>0.8</v>
      </c>
      <c r="M125" s="11">
        <v>0.6</v>
      </c>
      <c r="N125" s="11">
        <f t="shared" si="2"/>
        <v>1.056</v>
      </c>
      <c r="O125" t="s">
        <v>115</v>
      </c>
      <c r="P125" t="s">
        <v>116</v>
      </c>
      <c r="Q125" t="s">
        <v>107</v>
      </c>
      <c r="R125" s="45">
        <v>2.2000000000000002</v>
      </c>
      <c r="S125" s="45">
        <v>0.8</v>
      </c>
      <c r="T125" s="45">
        <v>0.06</v>
      </c>
      <c r="U125" s="45">
        <f t="shared" si="3"/>
        <v>0.10560000000000001</v>
      </c>
      <c r="V125" t="s">
        <v>115</v>
      </c>
      <c r="W125" t="s">
        <v>116</v>
      </c>
      <c r="X125" s="22">
        <v>43829</v>
      </c>
      <c r="Y125" t="s">
        <v>110</v>
      </c>
      <c r="Z125" s="22">
        <v>43832</v>
      </c>
      <c r="AA125">
        <v>3</v>
      </c>
      <c r="AB125">
        <v>4</v>
      </c>
      <c r="AC125" t="s">
        <v>111</v>
      </c>
      <c r="AD125" t="s">
        <v>592</v>
      </c>
      <c r="AE125" t="s">
        <v>232</v>
      </c>
      <c r="AF125" s="22">
        <v>43832</v>
      </c>
    </row>
    <row r="126" spans="1:32" x14ac:dyDescent="0.35">
      <c r="A126" t="s">
        <v>6756</v>
      </c>
      <c r="B126" t="s">
        <v>6764</v>
      </c>
      <c r="D126" t="s">
        <v>893</v>
      </c>
      <c r="E126" t="s">
        <v>947</v>
      </c>
      <c r="F126" t="s">
        <v>2013</v>
      </c>
      <c r="G126" t="s">
        <v>6759</v>
      </c>
      <c r="H126" t="s">
        <v>495</v>
      </c>
      <c r="I126" t="s">
        <v>6760</v>
      </c>
      <c r="J126" t="s">
        <v>176</v>
      </c>
      <c r="K126" s="11">
        <v>0.6</v>
      </c>
      <c r="L126" s="11">
        <v>0.5</v>
      </c>
      <c r="M126" s="11">
        <v>0.4</v>
      </c>
      <c r="N126" s="11">
        <f t="shared" si="2"/>
        <v>0.12</v>
      </c>
      <c r="O126" t="s">
        <v>235</v>
      </c>
      <c r="P126" t="s">
        <v>215</v>
      </c>
      <c r="Q126" t="s">
        <v>176</v>
      </c>
      <c r="R126" s="45">
        <v>0.6</v>
      </c>
      <c r="S126" s="45">
        <v>0.5</v>
      </c>
      <c r="T126" s="45">
        <v>0.4</v>
      </c>
      <c r="U126" s="45">
        <f t="shared" si="3"/>
        <v>0.12</v>
      </c>
      <c r="V126" t="s">
        <v>235</v>
      </c>
      <c r="W126" t="s">
        <v>215</v>
      </c>
      <c r="X126" s="22">
        <v>43829</v>
      </c>
      <c r="Y126" t="s">
        <v>110</v>
      </c>
      <c r="Z126" s="22">
        <v>43832</v>
      </c>
      <c r="AA126">
        <v>3</v>
      </c>
      <c r="AB126">
        <v>4</v>
      </c>
      <c r="AC126" t="s">
        <v>111</v>
      </c>
      <c r="AD126" t="s">
        <v>495</v>
      </c>
      <c r="AE126" t="s">
        <v>349</v>
      </c>
      <c r="AF126" s="22">
        <v>43836</v>
      </c>
    </row>
    <row r="127" spans="1:32" x14ac:dyDescent="0.35">
      <c r="A127" t="s">
        <v>6444</v>
      </c>
      <c r="B127" t="s">
        <v>6445</v>
      </c>
      <c r="E127" t="s">
        <v>781</v>
      </c>
      <c r="F127" t="s">
        <v>6446</v>
      </c>
      <c r="G127" t="s">
        <v>6447</v>
      </c>
      <c r="H127" t="s">
        <v>6448</v>
      </c>
      <c r="J127" t="s">
        <v>107</v>
      </c>
      <c r="K127" s="11">
        <v>2.5</v>
      </c>
      <c r="L127" s="11">
        <v>0.5</v>
      </c>
      <c r="M127" s="11">
        <v>0.7</v>
      </c>
      <c r="N127" s="11">
        <f t="shared" si="2"/>
        <v>0.875</v>
      </c>
      <c r="O127" t="s">
        <v>115</v>
      </c>
      <c r="P127" t="s">
        <v>116</v>
      </c>
      <c r="Q127" t="s">
        <v>107</v>
      </c>
      <c r="R127" s="45">
        <v>2.5</v>
      </c>
      <c r="S127" s="45">
        <v>0.5</v>
      </c>
      <c r="T127" s="45">
        <v>0.1</v>
      </c>
      <c r="U127" s="45">
        <f t="shared" si="3"/>
        <v>0.125</v>
      </c>
      <c r="V127" t="s">
        <v>115</v>
      </c>
      <c r="W127" t="s">
        <v>116</v>
      </c>
      <c r="X127" s="22">
        <v>43829</v>
      </c>
      <c r="Y127" t="s">
        <v>110</v>
      </c>
      <c r="Z127" s="22">
        <v>43834</v>
      </c>
      <c r="AA127">
        <v>5</v>
      </c>
      <c r="AB127">
        <v>6</v>
      </c>
      <c r="AC127" t="s">
        <v>111</v>
      </c>
      <c r="AD127" t="s">
        <v>112</v>
      </c>
      <c r="AE127" t="s">
        <v>604</v>
      </c>
      <c r="AF127" s="22">
        <v>43835</v>
      </c>
    </row>
    <row r="128" spans="1:32" x14ac:dyDescent="0.35">
      <c r="A128" t="s">
        <v>7000</v>
      </c>
      <c r="B128" t="s">
        <v>7001</v>
      </c>
      <c r="D128" t="s">
        <v>160</v>
      </c>
      <c r="E128" t="s">
        <v>781</v>
      </c>
      <c r="F128" t="s">
        <v>7002</v>
      </c>
      <c r="G128" t="s">
        <v>7003</v>
      </c>
      <c r="H128" t="s">
        <v>7004</v>
      </c>
      <c r="I128" t="s">
        <v>7005</v>
      </c>
      <c r="J128" t="s">
        <v>107</v>
      </c>
      <c r="K128" s="11">
        <v>1.8</v>
      </c>
      <c r="L128" s="11">
        <v>0.7</v>
      </c>
      <c r="M128" s="11">
        <v>0.6</v>
      </c>
      <c r="N128" s="11">
        <f t="shared" si="2"/>
        <v>0.75600000000000001</v>
      </c>
      <c r="O128" t="s">
        <v>115</v>
      </c>
      <c r="P128" t="s">
        <v>116</v>
      </c>
      <c r="Q128" t="s">
        <v>107</v>
      </c>
      <c r="R128" s="45">
        <v>1.8</v>
      </c>
      <c r="S128" s="45">
        <v>0.7</v>
      </c>
      <c r="T128" s="45">
        <v>0.1</v>
      </c>
      <c r="U128" s="45">
        <f t="shared" si="3"/>
        <v>0.126</v>
      </c>
      <c r="V128" t="s">
        <v>115</v>
      </c>
      <c r="W128" t="s">
        <v>116</v>
      </c>
      <c r="X128" s="22">
        <v>43829</v>
      </c>
      <c r="Y128" t="s">
        <v>110</v>
      </c>
      <c r="Z128" s="22">
        <v>43834</v>
      </c>
      <c r="AA128">
        <v>5</v>
      </c>
      <c r="AB128">
        <v>6</v>
      </c>
      <c r="AC128" t="s">
        <v>111</v>
      </c>
      <c r="AD128" t="s">
        <v>112</v>
      </c>
      <c r="AE128" t="s">
        <v>349</v>
      </c>
      <c r="AF128" s="22">
        <v>43836</v>
      </c>
    </row>
    <row r="129" spans="1:32" x14ac:dyDescent="0.35">
      <c r="A129" t="s">
        <v>6855</v>
      </c>
      <c r="B129" t="s">
        <v>6856</v>
      </c>
      <c r="E129" t="s">
        <v>816</v>
      </c>
      <c r="F129" t="s">
        <v>6857</v>
      </c>
      <c r="G129" t="s">
        <v>6858</v>
      </c>
      <c r="H129" t="s">
        <v>336</v>
      </c>
      <c r="J129" t="s">
        <v>176</v>
      </c>
      <c r="K129" s="11">
        <v>1.1000000000000001</v>
      </c>
      <c r="L129" s="11">
        <v>1.2</v>
      </c>
      <c r="M129" s="11">
        <v>0.7</v>
      </c>
      <c r="N129" s="11">
        <f t="shared" si="2"/>
        <v>0.92400000000000004</v>
      </c>
      <c r="O129" t="s">
        <v>115</v>
      </c>
      <c r="P129" t="s">
        <v>116</v>
      </c>
      <c r="Q129" t="s">
        <v>176</v>
      </c>
      <c r="R129" s="45">
        <v>1.1000000000000001</v>
      </c>
      <c r="S129" s="45">
        <v>1.2</v>
      </c>
      <c r="T129" s="45">
        <v>0.1</v>
      </c>
      <c r="U129" s="45">
        <f t="shared" si="3"/>
        <v>0.13200000000000001</v>
      </c>
      <c r="V129" t="s">
        <v>115</v>
      </c>
      <c r="W129" t="s">
        <v>116</v>
      </c>
      <c r="X129" s="22">
        <v>43829</v>
      </c>
      <c r="Y129" t="s">
        <v>110</v>
      </c>
      <c r="Z129" s="22">
        <v>43834</v>
      </c>
      <c r="AA129">
        <v>5</v>
      </c>
      <c r="AB129">
        <v>6</v>
      </c>
      <c r="AC129" t="s">
        <v>111</v>
      </c>
      <c r="AD129" t="s">
        <v>112</v>
      </c>
      <c r="AE129" t="s">
        <v>349</v>
      </c>
      <c r="AF129" s="22">
        <v>43835</v>
      </c>
    </row>
    <row r="130" spans="1:32" x14ac:dyDescent="0.35">
      <c r="A130" t="s">
        <v>7142</v>
      </c>
      <c r="B130" t="s">
        <v>7143</v>
      </c>
      <c r="E130" t="s">
        <v>781</v>
      </c>
      <c r="F130" t="s">
        <v>6167</v>
      </c>
      <c r="G130" t="s">
        <v>7144</v>
      </c>
      <c r="H130" t="s">
        <v>857</v>
      </c>
      <c r="J130" t="s">
        <v>107</v>
      </c>
      <c r="K130" s="11">
        <v>1.4</v>
      </c>
      <c r="L130" s="11">
        <v>1.1000000000000001</v>
      </c>
      <c r="M130" s="11">
        <v>0.9</v>
      </c>
      <c r="N130" s="11">
        <f t="shared" si="2"/>
        <v>1.3860000000000001</v>
      </c>
      <c r="O130" t="s">
        <v>130</v>
      </c>
      <c r="P130" t="s">
        <v>131</v>
      </c>
      <c r="Q130" t="s">
        <v>107</v>
      </c>
      <c r="R130" s="45">
        <v>1.4</v>
      </c>
      <c r="S130" s="45">
        <v>1.1000000000000001</v>
      </c>
      <c r="T130" s="45">
        <v>0.1</v>
      </c>
      <c r="U130" s="45">
        <f t="shared" si="3"/>
        <v>0.154</v>
      </c>
      <c r="V130" t="s">
        <v>130</v>
      </c>
      <c r="W130" t="s">
        <v>131</v>
      </c>
      <c r="X130" s="22">
        <v>43829</v>
      </c>
      <c r="Y130" t="s">
        <v>110</v>
      </c>
      <c r="Z130" s="22">
        <v>43832</v>
      </c>
      <c r="AA130">
        <v>3</v>
      </c>
      <c r="AB130">
        <v>4</v>
      </c>
      <c r="AC130" t="s">
        <v>111</v>
      </c>
      <c r="AD130" t="s">
        <v>592</v>
      </c>
      <c r="AE130" t="s">
        <v>232</v>
      </c>
      <c r="AF130" s="22">
        <v>43833</v>
      </c>
    </row>
    <row r="131" spans="1:32" x14ac:dyDescent="0.35">
      <c r="A131" t="s">
        <v>7339</v>
      </c>
      <c r="B131" t="s">
        <v>7344</v>
      </c>
      <c r="E131" t="s">
        <v>781</v>
      </c>
      <c r="F131" t="s">
        <v>7345</v>
      </c>
      <c r="G131" t="s">
        <v>7342</v>
      </c>
      <c r="H131" t="s">
        <v>7343</v>
      </c>
      <c r="J131" t="s">
        <v>107</v>
      </c>
      <c r="K131" s="11">
        <v>2.7</v>
      </c>
      <c r="L131" s="11">
        <v>0.6</v>
      </c>
      <c r="M131" s="11">
        <v>0.8</v>
      </c>
      <c r="N131" s="11">
        <f t="shared" si="2"/>
        <v>1.296</v>
      </c>
      <c r="O131" t="s">
        <v>130</v>
      </c>
      <c r="P131" t="s">
        <v>131</v>
      </c>
      <c r="Q131" t="s">
        <v>107</v>
      </c>
      <c r="R131" s="45">
        <v>2.7</v>
      </c>
      <c r="S131" s="45">
        <v>0.6</v>
      </c>
      <c r="T131" s="45">
        <v>0.1</v>
      </c>
      <c r="U131" s="45">
        <f t="shared" si="3"/>
        <v>0.16200000000000001</v>
      </c>
      <c r="V131" t="s">
        <v>130</v>
      </c>
      <c r="W131" t="s">
        <v>131</v>
      </c>
      <c r="X131" s="22">
        <v>43829</v>
      </c>
      <c r="Y131" t="s">
        <v>110</v>
      </c>
      <c r="Z131" s="22">
        <v>43832</v>
      </c>
      <c r="AA131">
        <v>3</v>
      </c>
      <c r="AB131">
        <v>4</v>
      </c>
      <c r="AC131" t="s">
        <v>111</v>
      </c>
      <c r="AD131" t="s">
        <v>112</v>
      </c>
      <c r="AE131" t="s">
        <v>349</v>
      </c>
      <c r="AF131" s="22">
        <v>43832</v>
      </c>
    </row>
    <row r="132" spans="1:32" x14ac:dyDescent="0.35">
      <c r="A132" t="s">
        <v>7084</v>
      </c>
      <c r="B132" t="s">
        <v>7090</v>
      </c>
      <c r="D132" t="s">
        <v>893</v>
      </c>
      <c r="E132" t="s">
        <v>781</v>
      </c>
      <c r="F132" t="s">
        <v>7091</v>
      </c>
      <c r="G132" t="s">
        <v>7087</v>
      </c>
      <c r="H132" t="s">
        <v>7088</v>
      </c>
      <c r="I132" t="s">
        <v>7089</v>
      </c>
      <c r="J132" t="s">
        <v>107</v>
      </c>
      <c r="K132" s="11">
        <v>0.8</v>
      </c>
      <c r="L132" s="11">
        <v>0.7</v>
      </c>
      <c r="M132" s="11">
        <v>0.3</v>
      </c>
      <c r="N132" s="11">
        <f t="shared" ref="N132:N195" si="4">M132*L132*K132</f>
        <v>0.16800000000000001</v>
      </c>
      <c r="O132" t="s">
        <v>130</v>
      </c>
      <c r="P132" t="s">
        <v>131</v>
      </c>
      <c r="Q132" t="s">
        <v>107</v>
      </c>
      <c r="R132" s="45">
        <v>0.8</v>
      </c>
      <c r="S132" s="45">
        <v>0.7</v>
      </c>
      <c r="T132" s="45">
        <v>0.3</v>
      </c>
      <c r="U132" s="45">
        <f t="shared" ref="U132:U195" si="5">T132*S132*R132</f>
        <v>0.16800000000000001</v>
      </c>
      <c r="V132" t="s">
        <v>130</v>
      </c>
      <c r="W132" t="s">
        <v>131</v>
      </c>
      <c r="X132" s="22">
        <v>43829</v>
      </c>
      <c r="Y132" t="s">
        <v>110</v>
      </c>
      <c r="Z132" s="22">
        <v>43829</v>
      </c>
      <c r="AA132">
        <v>0</v>
      </c>
      <c r="AB132">
        <v>0</v>
      </c>
      <c r="AC132" t="s">
        <v>111</v>
      </c>
      <c r="AD132" t="s">
        <v>419</v>
      </c>
      <c r="AE132" t="s">
        <v>349</v>
      </c>
      <c r="AF132" s="22">
        <v>43832</v>
      </c>
    </row>
    <row r="133" spans="1:32" x14ac:dyDescent="0.35">
      <c r="A133" t="s">
        <v>6645</v>
      </c>
      <c r="B133" t="s">
        <v>6646</v>
      </c>
      <c r="D133" t="s">
        <v>160</v>
      </c>
      <c r="E133" t="s">
        <v>781</v>
      </c>
      <c r="F133" t="s">
        <v>6647</v>
      </c>
      <c r="G133" t="s">
        <v>6648</v>
      </c>
      <c r="H133" t="s">
        <v>1066</v>
      </c>
      <c r="I133" t="s">
        <v>6649</v>
      </c>
      <c r="J133" t="s">
        <v>107</v>
      </c>
      <c r="K133" s="11">
        <v>1.7</v>
      </c>
      <c r="L133" s="11">
        <v>1</v>
      </c>
      <c r="M133" s="11">
        <v>0.8</v>
      </c>
      <c r="N133" s="11">
        <f t="shared" si="4"/>
        <v>1.36</v>
      </c>
      <c r="O133" t="s">
        <v>115</v>
      </c>
      <c r="P133" t="s">
        <v>109</v>
      </c>
      <c r="Q133" t="s">
        <v>107</v>
      </c>
      <c r="R133" s="45">
        <v>1.7</v>
      </c>
      <c r="S133" s="45">
        <v>1</v>
      </c>
      <c r="T133" s="45">
        <v>0.1</v>
      </c>
      <c r="U133" s="45">
        <f t="shared" si="5"/>
        <v>0.17</v>
      </c>
      <c r="V133" t="s">
        <v>115</v>
      </c>
      <c r="W133" t="s">
        <v>109</v>
      </c>
      <c r="X133" s="22">
        <v>43829</v>
      </c>
      <c r="Y133" t="s">
        <v>110</v>
      </c>
      <c r="Z133" s="22">
        <v>43836</v>
      </c>
      <c r="AA133">
        <v>5</v>
      </c>
      <c r="AB133">
        <v>8</v>
      </c>
      <c r="AC133" t="s">
        <v>111</v>
      </c>
      <c r="AD133" t="s">
        <v>630</v>
      </c>
      <c r="AE133" t="s">
        <v>349</v>
      </c>
      <c r="AF133" s="22">
        <v>43837</v>
      </c>
    </row>
    <row r="134" spans="1:32" x14ac:dyDescent="0.35">
      <c r="A134" t="s">
        <v>7142</v>
      </c>
      <c r="B134" t="s">
        <v>7146</v>
      </c>
      <c r="E134" t="s">
        <v>816</v>
      </c>
      <c r="F134" t="s">
        <v>2563</v>
      </c>
      <c r="G134" t="s">
        <v>7144</v>
      </c>
      <c r="H134" t="s">
        <v>857</v>
      </c>
      <c r="J134" t="s">
        <v>176</v>
      </c>
      <c r="K134" s="11">
        <v>1.9</v>
      </c>
      <c r="L134" s="11">
        <v>0.9</v>
      </c>
      <c r="M134" s="11">
        <v>0.5</v>
      </c>
      <c r="N134" s="11">
        <f t="shared" si="4"/>
        <v>0.85499999999999998</v>
      </c>
      <c r="O134" t="s">
        <v>122</v>
      </c>
      <c r="P134" t="s">
        <v>116</v>
      </c>
      <c r="Q134" t="s">
        <v>176</v>
      </c>
      <c r="R134" s="45">
        <v>1.9</v>
      </c>
      <c r="S134" s="45">
        <v>0.9</v>
      </c>
      <c r="T134" s="45">
        <v>0.1</v>
      </c>
      <c r="U134" s="45">
        <f t="shared" si="5"/>
        <v>0.17100000000000001</v>
      </c>
      <c r="V134" t="s">
        <v>122</v>
      </c>
      <c r="W134" t="s">
        <v>116</v>
      </c>
      <c r="X134" s="22">
        <v>43829</v>
      </c>
      <c r="Y134" t="s">
        <v>110</v>
      </c>
      <c r="Z134" s="22">
        <v>43832</v>
      </c>
      <c r="AA134">
        <v>3</v>
      </c>
      <c r="AB134">
        <v>4</v>
      </c>
      <c r="AC134" t="s">
        <v>111</v>
      </c>
      <c r="AD134" t="s">
        <v>592</v>
      </c>
      <c r="AE134" t="s">
        <v>232</v>
      </c>
      <c r="AF134" s="22">
        <v>43833</v>
      </c>
    </row>
    <row r="135" spans="1:32" x14ac:dyDescent="0.35">
      <c r="A135" t="s">
        <v>7084</v>
      </c>
      <c r="B135" t="s">
        <v>7085</v>
      </c>
      <c r="D135" t="s">
        <v>893</v>
      </c>
      <c r="E135" t="s">
        <v>781</v>
      </c>
      <c r="F135" t="s">
        <v>7086</v>
      </c>
      <c r="G135" t="s">
        <v>7087</v>
      </c>
      <c r="H135" t="s">
        <v>7088</v>
      </c>
      <c r="I135" t="s">
        <v>7089</v>
      </c>
      <c r="J135" t="s">
        <v>107</v>
      </c>
      <c r="K135" s="11">
        <v>0.9</v>
      </c>
      <c r="L135" s="11">
        <v>0.7</v>
      </c>
      <c r="M135" s="11">
        <v>0.3</v>
      </c>
      <c r="N135" s="11">
        <f t="shared" si="4"/>
        <v>0.189</v>
      </c>
      <c r="O135" t="s">
        <v>130</v>
      </c>
      <c r="P135" t="s">
        <v>131</v>
      </c>
      <c r="Q135" t="s">
        <v>107</v>
      </c>
      <c r="R135" s="45">
        <v>0.9</v>
      </c>
      <c r="S135" s="45">
        <v>0.7</v>
      </c>
      <c r="T135" s="45">
        <v>0.3</v>
      </c>
      <c r="U135" s="45">
        <f t="shared" si="5"/>
        <v>0.189</v>
      </c>
      <c r="V135" t="s">
        <v>130</v>
      </c>
      <c r="W135" t="s">
        <v>131</v>
      </c>
      <c r="X135" s="22">
        <v>43829</v>
      </c>
      <c r="Y135" t="s">
        <v>110</v>
      </c>
      <c r="Z135" s="22">
        <v>43829</v>
      </c>
      <c r="AA135">
        <v>0</v>
      </c>
      <c r="AB135">
        <v>0</v>
      </c>
      <c r="AC135" t="s">
        <v>111</v>
      </c>
      <c r="AD135" t="s">
        <v>419</v>
      </c>
      <c r="AE135" t="s">
        <v>349</v>
      </c>
      <c r="AF135" s="22">
        <v>43832</v>
      </c>
    </row>
    <row r="136" spans="1:32" x14ac:dyDescent="0.35">
      <c r="A136" t="s">
        <v>7051</v>
      </c>
      <c r="B136" t="s">
        <v>7052</v>
      </c>
      <c r="E136" t="s">
        <v>816</v>
      </c>
      <c r="F136" t="s">
        <v>7053</v>
      </c>
      <c r="G136" t="s">
        <v>7054</v>
      </c>
      <c r="H136" t="s">
        <v>1999</v>
      </c>
      <c r="I136" t="s">
        <v>7055</v>
      </c>
      <c r="J136" t="s">
        <v>107</v>
      </c>
      <c r="K136" s="11">
        <v>1.25</v>
      </c>
      <c r="L136" s="11">
        <v>1.55</v>
      </c>
      <c r="M136" s="11">
        <v>0.8</v>
      </c>
      <c r="N136" s="11">
        <f t="shared" si="4"/>
        <v>1.5500000000000003</v>
      </c>
      <c r="O136" t="s">
        <v>122</v>
      </c>
      <c r="P136" t="s">
        <v>116</v>
      </c>
      <c r="Q136" t="s">
        <v>107</v>
      </c>
      <c r="R136" s="45">
        <v>1.25</v>
      </c>
      <c r="S136" s="45">
        <v>1.55</v>
      </c>
      <c r="T136" s="45">
        <v>0.1</v>
      </c>
      <c r="U136" s="45">
        <f t="shared" si="5"/>
        <v>0.19375000000000003</v>
      </c>
      <c r="V136" t="s">
        <v>122</v>
      </c>
      <c r="W136" t="s">
        <v>116</v>
      </c>
      <c r="X136" s="22">
        <v>43829</v>
      </c>
      <c r="Y136" t="s">
        <v>110</v>
      </c>
      <c r="Z136" s="22">
        <v>43832</v>
      </c>
      <c r="AA136">
        <v>3</v>
      </c>
      <c r="AB136">
        <v>4</v>
      </c>
      <c r="AC136" t="s">
        <v>111</v>
      </c>
      <c r="AD136" t="s">
        <v>241</v>
      </c>
      <c r="AE136" t="s">
        <v>349</v>
      </c>
      <c r="AF136" s="22">
        <v>43832</v>
      </c>
    </row>
    <row r="137" spans="1:32" x14ac:dyDescent="0.35">
      <c r="A137">
        <v>30277301</v>
      </c>
      <c r="B137" t="s">
        <v>5883</v>
      </c>
      <c r="D137" t="s">
        <v>893</v>
      </c>
      <c r="E137" t="s">
        <v>2344</v>
      </c>
      <c r="F137">
        <v>81</v>
      </c>
      <c r="G137" t="s">
        <v>5884</v>
      </c>
      <c r="H137" t="s">
        <v>5885</v>
      </c>
      <c r="I137" t="s">
        <v>5886</v>
      </c>
      <c r="J137" t="s">
        <v>107</v>
      </c>
      <c r="K137" s="11">
        <v>0.6</v>
      </c>
      <c r="L137" s="11">
        <v>0.6</v>
      </c>
      <c r="M137" s="11">
        <v>0.6</v>
      </c>
      <c r="N137" s="11">
        <f t="shared" si="4"/>
        <v>0.216</v>
      </c>
      <c r="O137" t="s">
        <v>115</v>
      </c>
      <c r="P137" t="s">
        <v>116</v>
      </c>
      <c r="Q137" t="s">
        <v>107</v>
      </c>
      <c r="R137" s="45">
        <v>0.6</v>
      </c>
      <c r="S137" s="45">
        <v>0.6</v>
      </c>
      <c r="T137" s="45">
        <v>0.6</v>
      </c>
      <c r="U137" s="45">
        <f t="shared" si="5"/>
        <v>0.216</v>
      </c>
      <c r="V137" t="s">
        <v>115</v>
      </c>
      <c r="W137" t="s">
        <v>116</v>
      </c>
      <c r="X137" s="22">
        <v>43829</v>
      </c>
      <c r="Y137" t="s">
        <v>110</v>
      </c>
      <c r="Z137" s="22">
        <v>43833</v>
      </c>
      <c r="AA137">
        <v>4</v>
      </c>
      <c r="AB137">
        <v>5</v>
      </c>
      <c r="AC137" t="s">
        <v>111</v>
      </c>
    </row>
    <row r="138" spans="1:32" x14ac:dyDescent="0.35">
      <c r="A138" t="s">
        <v>6898</v>
      </c>
      <c r="B138" t="s">
        <v>6904</v>
      </c>
      <c r="E138" t="s">
        <v>781</v>
      </c>
      <c r="F138" t="s">
        <v>6900</v>
      </c>
      <c r="G138" t="s">
        <v>6901</v>
      </c>
      <c r="H138" t="s">
        <v>6902</v>
      </c>
      <c r="I138" t="s">
        <v>6903</v>
      </c>
      <c r="J138" t="s">
        <v>107</v>
      </c>
      <c r="K138" s="11">
        <v>1.8</v>
      </c>
      <c r="L138" s="11">
        <v>0.6</v>
      </c>
      <c r="M138" s="11">
        <v>0.4</v>
      </c>
      <c r="N138" s="11">
        <f t="shared" si="4"/>
        <v>0.432</v>
      </c>
      <c r="O138" t="s">
        <v>122</v>
      </c>
      <c r="P138" t="s">
        <v>116</v>
      </c>
      <c r="Q138" t="s">
        <v>107</v>
      </c>
      <c r="R138" s="45">
        <v>1.8</v>
      </c>
      <c r="S138" s="45">
        <v>1.2</v>
      </c>
      <c r="T138" s="45">
        <v>0.1</v>
      </c>
      <c r="U138" s="45">
        <f t="shared" si="5"/>
        <v>0.216</v>
      </c>
      <c r="V138" t="s">
        <v>122</v>
      </c>
      <c r="W138" t="s">
        <v>116</v>
      </c>
      <c r="X138" s="22">
        <v>43829</v>
      </c>
      <c r="Y138" t="s">
        <v>110</v>
      </c>
      <c r="Z138" s="22">
        <v>43833</v>
      </c>
      <c r="AA138">
        <v>4</v>
      </c>
      <c r="AB138">
        <v>5</v>
      </c>
      <c r="AC138" t="s">
        <v>111</v>
      </c>
      <c r="AD138" t="s">
        <v>377</v>
      </c>
      <c r="AE138">
        <v>0</v>
      </c>
      <c r="AF138" s="22">
        <v>43837</v>
      </c>
    </row>
    <row r="139" spans="1:32" x14ac:dyDescent="0.35">
      <c r="A139" t="s">
        <v>7287</v>
      </c>
      <c r="B139" t="s">
        <v>7298</v>
      </c>
      <c r="D139" t="s">
        <v>134</v>
      </c>
      <c r="E139" t="s">
        <v>947</v>
      </c>
      <c r="F139" t="s">
        <v>7299</v>
      </c>
      <c r="G139" t="s">
        <v>7290</v>
      </c>
      <c r="H139" t="s">
        <v>7291</v>
      </c>
      <c r="J139" t="s">
        <v>176</v>
      </c>
      <c r="K139" s="11">
        <v>1</v>
      </c>
      <c r="L139" s="11">
        <v>0.5</v>
      </c>
      <c r="M139" s="11">
        <v>0.5</v>
      </c>
      <c r="N139" s="11">
        <f t="shared" si="4"/>
        <v>0.25</v>
      </c>
      <c r="O139" t="s">
        <v>115</v>
      </c>
      <c r="P139" t="s">
        <v>215</v>
      </c>
      <c r="Q139" t="s">
        <v>176</v>
      </c>
      <c r="R139" s="45">
        <v>1</v>
      </c>
      <c r="S139" s="45">
        <v>0.5</v>
      </c>
      <c r="T139" s="45">
        <v>0.5</v>
      </c>
      <c r="U139" s="45">
        <f t="shared" si="5"/>
        <v>0.25</v>
      </c>
      <c r="V139" t="s">
        <v>115</v>
      </c>
      <c r="W139" t="s">
        <v>215</v>
      </c>
      <c r="X139" s="22">
        <v>43829</v>
      </c>
      <c r="Y139" t="s">
        <v>110</v>
      </c>
      <c r="Z139" s="22">
        <v>43833</v>
      </c>
      <c r="AA139">
        <v>4</v>
      </c>
      <c r="AB139">
        <v>5</v>
      </c>
      <c r="AC139" t="s">
        <v>615</v>
      </c>
      <c r="AD139" t="s">
        <v>241</v>
      </c>
      <c r="AE139" t="s">
        <v>349</v>
      </c>
      <c r="AF139" s="22">
        <v>43833</v>
      </c>
    </row>
    <row r="140" spans="1:32" x14ac:dyDescent="0.35">
      <c r="A140" t="s">
        <v>7287</v>
      </c>
      <c r="B140" t="s">
        <v>7298</v>
      </c>
      <c r="D140" t="s">
        <v>134</v>
      </c>
      <c r="E140" t="s">
        <v>947</v>
      </c>
      <c r="F140" t="s">
        <v>7299</v>
      </c>
      <c r="G140" t="s">
        <v>7290</v>
      </c>
      <c r="H140" t="s">
        <v>7291</v>
      </c>
      <c r="J140" t="s">
        <v>176</v>
      </c>
      <c r="K140" s="11">
        <v>1</v>
      </c>
      <c r="L140" s="11">
        <v>0.5</v>
      </c>
      <c r="M140" s="11">
        <v>0.5</v>
      </c>
      <c r="N140" s="11">
        <f t="shared" si="4"/>
        <v>0.25</v>
      </c>
      <c r="O140" t="s">
        <v>115</v>
      </c>
      <c r="P140" t="s">
        <v>215</v>
      </c>
      <c r="Q140" t="s">
        <v>176</v>
      </c>
      <c r="R140" s="45">
        <v>1</v>
      </c>
      <c r="S140" s="45">
        <v>0.5</v>
      </c>
      <c r="T140" s="45">
        <v>0.5</v>
      </c>
      <c r="U140" s="45">
        <f t="shared" si="5"/>
        <v>0.25</v>
      </c>
      <c r="V140" t="s">
        <v>115</v>
      </c>
      <c r="W140" t="s">
        <v>215</v>
      </c>
      <c r="X140" s="22">
        <v>43829</v>
      </c>
      <c r="Y140" t="s">
        <v>110</v>
      </c>
      <c r="Z140" s="22">
        <v>43833</v>
      </c>
      <c r="AA140">
        <v>4</v>
      </c>
      <c r="AB140">
        <v>5</v>
      </c>
      <c r="AC140" t="s">
        <v>615</v>
      </c>
      <c r="AD140" t="s">
        <v>241</v>
      </c>
      <c r="AE140" t="s">
        <v>349</v>
      </c>
      <c r="AF140" s="22">
        <v>43833</v>
      </c>
    </row>
    <row r="141" spans="1:32" x14ac:dyDescent="0.35">
      <c r="A141" t="s">
        <v>6544</v>
      </c>
      <c r="B141" t="s">
        <v>6550</v>
      </c>
      <c r="E141" t="s">
        <v>781</v>
      </c>
      <c r="F141" t="s">
        <v>6551</v>
      </c>
      <c r="G141" t="s">
        <v>6547</v>
      </c>
      <c r="H141" t="s">
        <v>6548</v>
      </c>
      <c r="I141" t="s">
        <v>6549</v>
      </c>
      <c r="J141" t="s">
        <v>107</v>
      </c>
      <c r="K141" s="11">
        <v>3.7</v>
      </c>
      <c r="L141" s="11">
        <v>1.3</v>
      </c>
      <c r="M141" s="11">
        <v>1</v>
      </c>
      <c r="N141" s="11">
        <f t="shared" si="4"/>
        <v>4.8100000000000005</v>
      </c>
      <c r="O141" t="s">
        <v>187</v>
      </c>
      <c r="P141" t="s">
        <v>109</v>
      </c>
      <c r="Q141" t="s">
        <v>107</v>
      </c>
      <c r="R141" s="45">
        <v>3.7</v>
      </c>
      <c r="S141" s="45">
        <v>1.7</v>
      </c>
      <c r="T141" s="45">
        <v>0.04</v>
      </c>
      <c r="U141" s="45">
        <f t="shared" si="5"/>
        <v>0.25160000000000005</v>
      </c>
      <c r="V141" t="s">
        <v>187</v>
      </c>
      <c r="W141" t="s">
        <v>109</v>
      </c>
      <c r="X141" s="22">
        <v>43829</v>
      </c>
      <c r="Y141" t="s">
        <v>110</v>
      </c>
      <c r="Z141" s="22">
        <v>43836</v>
      </c>
      <c r="AA141">
        <v>5</v>
      </c>
      <c r="AB141">
        <v>8</v>
      </c>
      <c r="AC141" t="s">
        <v>111</v>
      </c>
      <c r="AD141" t="s">
        <v>489</v>
      </c>
      <c r="AE141" t="s">
        <v>604</v>
      </c>
      <c r="AF141" s="22">
        <v>43836</v>
      </c>
    </row>
    <row r="142" spans="1:32" x14ac:dyDescent="0.35">
      <c r="A142" t="s">
        <v>6964</v>
      </c>
      <c r="B142" t="s">
        <v>6965</v>
      </c>
      <c r="E142" t="s">
        <v>987</v>
      </c>
      <c r="F142" t="s">
        <v>6966</v>
      </c>
      <c r="G142" t="s">
        <v>6967</v>
      </c>
      <c r="H142" t="s">
        <v>1146</v>
      </c>
      <c r="J142" t="s">
        <v>107</v>
      </c>
      <c r="K142" s="11">
        <v>1.7</v>
      </c>
      <c r="L142" s="11">
        <v>1.5</v>
      </c>
      <c r="M142" s="11">
        <v>0.7</v>
      </c>
      <c r="N142" s="11">
        <f t="shared" si="4"/>
        <v>1.7849999999999997</v>
      </c>
      <c r="O142" t="s">
        <v>122</v>
      </c>
      <c r="P142" t="s">
        <v>116</v>
      </c>
      <c r="Q142" t="s">
        <v>107</v>
      </c>
      <c r="R142" s="45">
        <v>1.7</v>
      </c>
      <c r="S142" s="45">
        <v>1.5</v>
      </c>
      <c r="T142" s="45">
        <v>0.1</v>
      </c>
      <c r="U142" s="45">
        <f t="shared" si="5"/>
        <v>0.255</v>
      </c>
      <c r="V142" t="s">
        <v>122</v>
      </c>
      <c r="W142" t="s">
        <v>116</v>
      </c>
      <c r="X142" s="22">
        <v>43829</v>
      </c>
      <c r="Y142" t="s">
        <v>110</v>
      </c>
      <c r="Z142" s="22">
        <v>43832</v>
      </c>
      <c r="AA142">
        <v>3</v>
      </c>
      <c r="AB142">
        <v>4</v>
      </c>
      <c r="AC142" t="s">
        <v>111</v>
      </c>
      <c r="AD142" t="s">
        <v>419</v>
      </c>
      <c r="AE142" t="s">
        <v>841</v>
      </c>
      <c r="AF142" s="22">
        <v>43832</v>
      </c>
    </row>
    <row r="143" spans="1:32" x14ac:dyDescent="0.35">
      <c r="A143" t="s">
        <v>6898</v>
      </c>
      <c r="B143" t="s">
        <v>6899</v>
      </c>
      <c r="E143" t="s">
        <v>781</v>
      </c>
      <c r="F143" t="s">
        <v>6900</v>
      </c>
      <c r="G143" t="s">
        <v>6901</v>
      </c>
      <c r="H143" t="s">
        <v>6902</v>
      </c>
      <c r="I143" t="s">
        <v>6903</v>
      </c>
      <c r="J143" t="s">
        <v>107</v>
      </c>
      <c r="K143" s="11">
        <v>2.2999999999999998</v>
      </c>
      <c r="L143" s="11">
        <v>0.6</v>
      </c>
      <c r="M143" s="11">
        <v>0.7</v>
      </c>
      <c r="N143" s="11">
        <f t="shared" si="4"/>
        <v>0.96599999999999986</v>
      </c>
      <c r="O143" t="s">
        <v>122</v>
      </c>
      <c r="P143" t="s">
        <v>116</v>
      </c>
      <c r="Q143" t="s">
        <v>107</v>
      </c>
      <c r="R143" s="45">
        <v>2.2999999999999998</v>
      </c>
      <c r="S143" s="45">
        <v>1.2</v>
      </c>
      <c r="T143" s="45">
        <v>0.1</v>
      </c>
      <c r="U143" s="45">
        <f t="shared" si="5"/>
        <v>0.27599999999999997</v>
      </c>
      <c r="V143" t="s">
        <v>122</v>
      </c>
      <c r="W143" t="s">
        <v>116</v>
      </c>
      <c r="X143" s="22">
        <v>43829</v>
      </c>
      <c r="Y143" t="s">
        <v>110</v>
      </c>
      <c r="Z143" s="22">
        <v>43833</v>
      </c>
      <c r="AA143">
        <v>4</v>
      </c>
      <c r="AB143">
        <v>5</v>
      </c>
      <c r="AC143" t="s">
        <v>111</v>
      </c>
      <c r="AD143" t="s">
        <v>377</v>
      </c>
      <c r="AE143">
        <v>0</v>
      </c>
      <c r="AF143" s="22">
        <v>43837</v>
      </c>
    </row>
    <row r="144" spans="1:32" x14ac:dyDescent="0.35">
      <c r="A144" t="s">
        <v>6544</v>
      </c>
      <c r="B144" t="s">
        <v>6552</v>
      </c>
      <c r="E144" t="s">
        <v>781</v>
      </c>
      <c r="F144" t="s">
        <v>6553</v>
      </c>
      <c r="G144" t="s">
        <v>6547</v>
      </c>
      <c r="H144" t="s">
        <v>6548</v>
      </c>
      <c r="I144" t="s">
        <v>6549</v>
      </c>
      <c r="J144" t="s">
        <v>107</v>
      </c>
      <c r="K144" s="11">
        <v>2.2999999999999998</v>
      </c>
      <c r="L144" s="11">
        <v>1.3</v>
      </c>
      <c r="M144" s="11">
        <v>1</v>
      </c>
      <c r="N144" s="11">
        <f t="shared" si="4"/>
        <v>2.9899999999999998</v>
      </c>
      <c r="O144" t="s">
        <v>187</v>
      </c>
      <c r="P144" t="s">
        <v>109</v>
      </c>
      <c r="Q144" t="s">
        <v>107</v>
      </c>
      <c r="R144" s="45">
        <v>2.2999999999999998</v>
      </c>
      <c r="S144" s="45">
        <v>1.3</v>
      </c>
      <c r="T144" s="45">
        <v>0.1</v>
      </c>
      <c r="U144" s="45">
        <f t="shared" si="5"/>
        <v>0.29899999999999999</v>
      </c>
      <c r="V144" t="s">
        <v>187</v>
      </c>
      <c r="W144" t="s">
        <v>109</v>
      </c>
      <c r="X144" s="22">
        <v>43829</v>
      </c>
      <c r="Y144" t="s">
        <v>110</v>
      </c>
      <c r="Z144" s="22">
        <v>43836</v>
      </c>
      <c r="AA144">
        <v>5</v>
      </c>
      <c r="AB144">
        <v>8</v>
      </c>
      <c r="AC144" t="s">
        <v>111</v>
      </c>
      <c r="AD144" t="s">
        <v>489</v>
      </c>
      <c r="AE144" t="s">
        <v>604</v>
      </c>
      <c r="AF144" s="22">
        <v>43836</v>
      </c>
    </row>
    <row r="145" spans="1:32" x14ac:dyDescent="0.35">
      <c r="A145" t="s">
        <v>6988</v>
      </c>
      <c r="B145" t="s">
        <v>6989</v>
      </c>
      <c r="E145" t="s">
        <v>816</v>
      </c>
      <c r="F145" t="s">
        <v>6990</v>
      </c>
      <c r="G145" t="s">
        <v>6991</v>
      </c>
      <c r="H145" t="s">
        <v>6992</v>
      </c>
      <c r="I145" t="s">
        <v>6993</v>
      </c>
      <c r="J145" t="s">
        <v>107</v>
      </c>
      <c r="K145" s="11">
        <v>1</v>
      </c>
      <c r="L145" s="11">
        <v>0.5</v>
      </c>
      <c r="M145" s="11">
        <v>0.6</v>
      </c>
      <c r="N145" s="11">
        <f t="shared" si="4"/>
        <v>0.3</v>
      </c>
      <c r="O145" t="s">
        <v>130</v>
      </c>
      <c r="P145" t="s">
        <v>131</v>
      </c>
      <c r="Q145" t="s">
        <v>107</v>
      </c>
      <c r="R145" s="45">
        <v>1</v>
      </c>
      <c r="S145" s="45">
        <v>0.5</v>
      </c>
      <c r="T145" s="45">
        <v>0.6</v>
      </c>
      <c r="U145" s="45">
        <f t="shared" si="5"/>
        <v>0.3</v>
      </c>
      <c r="V145" t="s">
        <v>130</v>
      </c>
      <c r="W145" t="s">
        <v>131</v>
      </c>
      <c r="X145" s="22">
        <v>43829</v>
      </c>
      <c r="Y145" t="s">
        <v>110</v>
      </c>
      <c r="Z145" s="22">
        <v>43830</v>
      </c>
      <c r="AA145">
        <v>1</v>
      </c>
      <c r="AB145">
        <v>0</v>
      </c>
      <c r="AC145" t="s">
        <v>111</v>
      </c>
      <c r="AD145" t="s">
        <v>241</v>
      </c>
      <c r="AE145" t="s">
        <v>349</v>
      </c>
      <c r="AF145" s="22">
        <v>43833</v>
      </c>
    </row>
    <row r="146" spans="1:32" x14ac:dyDescent="0.35">
      <c r="A146" t="s">
        <v>7323</v>
      </c>
      <c r="B146" t="s">
        <v>7324</v>
      </c>
      <c r="E146" t="s">
        <v>781</v>
      </c>
      <c r="F146" t="s">
        <v>7325</v>
      </c>
      <c r="G146" t="s">
        <v>7326</v>
      </c>
      <c r="H146" t="s">
        <v>7327</v>
      </c>
      <c r="J146" t="s">
        <v>107</v>
      </c>
      <c r="K146" s="11">
        <v>7.0000000000000007E-2</v>
      </c>
      <c r="L146" s="11">
        <v>7.0000000000000007E-2</v>
      </c>
      <c r="M146" s="11">
        <v>7.0000000000000007E-2</v>
      </c>
      <c r="N146" s="11">
        <f t="shared" si="4"/>
        <v>3.430000000000001E-4</v>
      </c>
      <c r="O146" t="s">
        <v>115</v>
      </c>
      <c r="P146" t="s">
        <v>116</v>
      </c>
      <c r="Q146" t="s">
        <v>107</v>
      </c>
      <c r="R146" s="45">
        <v>0.7</v>
      </c>
      <c r="S146" s="45">
        <v>0.7</v>
      </c>
      <c r="T146" s="45">
        <v>0.7</v>
      </c>
      <c r="U146" s="45">
        <f t="shared" si="5"/>
        <v>0.34299999999999992</v>
      </c>
      <c r="V146" t="s">
        <v>115</v>
      </c>
      <c r="W146" t="s">
        <v>116</v>
      </c>
      <c r="X146" s="22">
        <v>43829</v>
      </c>
      <c r="Y146" t="s">
        <v>110</v>
      </c>
      <c r="Z146" s="22">
        <v>43833</v>
      </c>
      <c r="AA146">
        <v>4</v>
      </c>
      <c r="AB146">
        <v>5</v>
      </c>
      <c r="AC146" t="s">
        <v>111</v>
      </c>
      <c r="AD146" t="s">
        <v>489</v>
      </c>
      <c r="AE146" t="s">
        <v>349</v>
      </c>
      <c r="AF146" s="22">
        <v>43833</v>
      </c>
    </row>
    <row r="147" spans="1:32" x14ac:dyDescent="0.35">
      <c r="A147" t="s">
        <v>7323</v>
      </c>
      <c r="B147" t="s">
        <v>7328</v>
      </c>
      <c r="E147" t="s">
        <v>781</v>
      </c>
      <c r="F147" t="s">
        <v>7329</v>
      </c>
      <c r="G147" t="s">
        <v>7326</v>
      </c>
      <c r="H147" t="s">
        <v>7327</v>
      </c>
      <c r="J147" t="s">
        <v>107</v>
      </c>
      <c r="K147" s="11">
        <v>1.03</v>
      </c>
      <c r="L147" s="11">
        <v>7.0000000000000007E-2</v>
      </c>
      <c r="M147" s="11">
        <v>0.05</v>
      </c>
      <c r="N147" s="11">
        <f t="shared" si="4"/>
        <v>3.6050000000000006E-3</v>
      </c>
      <c r="O147" t="s">
        <v>115</v>
      </c>
      <c r="P147" t="s">
        <v>116</v>
      </c>
      <c r="Q147" t="s">
        <v>107</v>
      </c>
      <c r="R147" s="45">
        <v>1.03</v>
      </c>
      <c r="S147" s="45">
        <v>0.7</v>
      </c>
      <c r="T147" s="45">
        <v>0.5</v>
      </c>
      <c r="U147" s="45">
        <f t="shared" si="5"/>
        <v>0.36049999999999999</v>
      </c>
      <c r="V147" t="s">
        <v>115</v>
      </c>
      <c r="W147" t="s">
        <v>116</v>
      </c>
      <c r="X147" s="22">
        <v>43829</v>
      </c>
      <c r="Y147" t="s">
        <v>110</v>
      </c>
      <c r="Z147" s="22">
        <v>43833</v>
      </c>
      <c r="AA147">
        <v>4</v>
      </c>
      <c r="AB147">
        <v>5</v>
      </c>
      <c r="AC147" t="s">
        <v>111</v>
      </c>
      <c r="AD147" t="s">
        <v>489</v>
      </c>
      <c r="AE147" t="s">
        <v>349</v>
      </c>
      <c r="AF147" s="22">
        <v>43833</v>
      </c>
    </row>
    <row r="148" spans="1:32" x14ac:dyDescent="0.35">
      <c r="A148" t="s">
        <v>7287</v>
      </c>
      <c r="B148" t="s">
        <v>7296</v>
      </c>
      <c r="D148" t="s">
        <v>134</v>
      </c>
      <c r="E148" t="s">
        <v>947</v>
      </c>
      <c r="F148" t="s">
        <v>7297</v>
      </c>
      <c r="G148" t="s">
        <v>7290</v>
      </c>
      <c r="H148" t="s">
        <v>7291</v>
      </c>
      <c r="J148" t="s">
        <v>176</v>
      </c>
      <c r="K148" s="11">
        <v>2</v>
      </c>
      <c r="L148" s="11">
        <v>0.4</v>
      </c>
      <c r="M148" s="11">
        <v>0.5</v>
      </c>
      <c r="N148" s="11">
        <f t="shared" si="4"/>
        <v>0.4</v>
      </c>
      <c r="O148" t="s">
        <v>115</v>
      </c>
      <c r="P148" t="s">
        <v>215</v>
      </c>
      <c r="Q148" t="s">
        <v>176</v>
      </c>
      <c r="R148" s="45">
        <v>2</v>
      </c>
      <c r="S148" s="45">
        <v>0.4</v>
      </c>
      <c r="T148" s="45">
        <v>0.5</v>
      </c>
      <c r="U148" s="45">
        <f t="shared" si="5"/>
        <v>0.4</v>
      </c>
      <c r="V148" t="s">
        <v>115</v>
      </c>
      <c r="W148" t="s">
        <v>215</v>
      </c>
      <c r="X148" s="22">
        <v>43829</v>
      </c>
      <c r="Y148" t="s">
        <v>110</v>
      </c>
      <c r="Z148" s="22">
        <v>43833</v>
      </c>
      <c r="AA148">
        <v>4</v>
      </c>
      <c r="AB148">
        <v>5</v>
      </c>
      <c r="AC148" t="s">
        <v>615</v>
      </c>
      <c r="AD148" t="s">
        <v>241</v>
      </c>
      <c r="AE148" t="s">
        <v>349</v>
      </c>
      <c r="AF148" s="22">
        <v>43833</v>
      </c>
    </row>
    <row r="149" spans="1:32" x14ac:dyDescent="0.35">
      <c r="A149" t="s">
        <v>7287</v>
      </c>
      <c r="B149" t="s">
        <v>7296</v>
      </c>
      <c r="D149" t="s">
        <v>134</v>
      </c>
      <c r="E149" t="s">
        <v>947</v>
      </c>
      <c r="F149" t="s">
        <v>7297</v>
      </c>
      <c r="G149" t="s">
        <v>7290</v>
      </c>
      <c r="H149" t="s">
        <v>7291</v>
      </c>
      <c r="J149" t="s">
        <v>176</v>
      </c>
      <c r="K149" s="11">
        <v>2</v>
      </c>
      <c r="L149" s="11">
        <v>0.4</v>
      </c>
      <c r="M149" s="11">
        <v>0.5</v>
      </c>
      <c r="N149" s="11">
        <f t="shared" si="4"/>
        <v>0.4</v>
      </c>
      <c r="O149" t="s">
        <v>115</v>
      </c>
      <c r="P149" t="s">
        <v>215</v>
      </c>
      <c r="Q149" t="s">
        <v>176</v>
      </c>
      <c r="R149" s="45">
        <v>2</v>
      </c>
      <c r="S149" s="45">
        <v>0.4</v>
      </c>
      <c r="T149" s="45">
        <v>0.5</v>
      </c>
      <c r="U149" s="45">
        <f t="shared" si="5"/>
        <v>0.4</v>
      </c>
      <c r="V149" t="s">
        <v>115</v>
      </c>
      <c r="W149" t="s">
        <v>215</v>
      </c>
      <c r="X149" s="22">
        <v>43829</v>
      </c>
      <c r="Y149" t="s">
        <v>110</v>
      </c>
      <c r="Z149" s="22">
        <v>43833</v>
      </c>
      <c r="AA149">
        <v>4</v>
      </c>
      <c r="AB149">
        <v>5</v>
      </c>
      <c r="AC149" t="s">
        <v>615</v>
      </c>
      <c r="AD149" t="s">
        <v>241</v>
      </c>
      <c r="AE149" t="s">
        <v>349</v>
      </c>
      <c r="AF149" s="22">
        <v>43833</v>
      </c>
    </row>
    <row r="150" spans="1:32" x14ac:dyDescent="0.35">
      <c r="A150">
        <v>5100031147</v>
      </c>
      <c r="B150" t="s">
        <v>7379</v>
      </c>
      <c r="D150" t="s">
        <v>148</v>
      </c>
      <c r="E150" t="s">
        <v>947</v>
      </c>
      <c r="F150">
        <v>3</v>
      </c>
      <c r="G150" t="s">
        <v>7380</v>
      </c>
      <c r="H150" t="s">
        <v>7381</v>
      </c>
      <c r="I150" t="s">
        <v>7382</v>
      </c>
      <c r="J150" t="s">
        <v>176</v>
      </c>
      <c r="K150" s="11">
        <v>1</v>
      </c>
      <c r="L150" s="11">
        <v>0.7</v>
      </c>
      <c r="M150" s="11">
        <v>0.77</v>
      </c>
      <c r="N150" s="11">
        <f t="shared" si="4"/>
        <v>0.53899999999999992</v>
      </c>
      <c r="O150" t="s">
        <v>108</v>
      </c>
      <c r="P150" t="s">
        <v>215</v>
      </c>
      <c r="Q150" t="s">
        <v>176</v>
      </c>
      <c r="R150" s="45">
        <v>1</v>
      </c>
      <c r="S150" s="45">
        <v>0.7</v>
      </c>
      <c r="T150" s="45">
        <v>0.77</v>
      </c>
      <c r="U150" s="45">
        <f t="shared" si="5"/>
        <v>0.53899999999999992</v>
      </c>
      <c r="V150" t="s">
        <v>108</v>
      </c>
      <c r="W150" t="s">
        <v>215</v>
      </c>
      <c r="X150" s="22">
        <v>43829</v>
      </c>
      <c r="Y150" t="s">
        <v>110</v>
      </c>
      <c r="Z150" s="22">
        <v>43832</v>
      </c>
      <c r="AA150">
        <v>3</v>
      </c>
      <c r="AB150">
        <v>4</v>
      </c>
      <c r="AC150" t="s">
        <v>111</v>
      </c>
    </row>
    <row r="151" spans="1:32" x14ac:dyDescent="0.35">
      <c r="A151" t="s">
        <v>7281</v>
      </c>
      <c r="B151" t="s">
        <v>7282</v>
      </c>
      <c r="E151" t="s">
        <v>816</v>
      </c>
      <c r="F151" t="s">
        <v>7283</v>
      </c>
      <c r="G151" t="s">
        <v>7284</v>
      </c>
      <c r="H151" t="s">
        <v>3105</v>
      </c>
      <c r="J151" t="s">
        <v>107</v>
      </c>
      <c r="K151" s="11">
        <v>1.2</v>
      </c>
      <c r="L151" s="11">
        <v>0.6</v>
      </c>
      <c r="M151" s="11">
        <v>0.8</v>
      </c>
      <c r="N151" s="11">
        <f t="shared" si="4"/>
        <v>0.57599999999999996</v>
      </c>
      <c r="O151" t="s">
        <v>115</v>
      </c>
      <c r="P151" t="s">
        <v>116</v>
      </c>
      <c r="Q151" t="s">
        <v>107</v>
      </c>
      <c r="R151" s="45">
        <v>1.2</v>
      </c>
      <c r="S151" s="45">
        <v>0.6</v>
      </c>
      <c r="T151" s="45">
        <v>0.8</v>
      </c>
      <c r="U151" s="45">
        <f t="shared" si="5"/>
        <v>0.57599999999999996</v>
      </c>
      <c r="V151" t="s">
        <v>115</v>
      </c>
      <c r="W151" t="s">
        <v>116</v>
      </c>
      <c r="X151" s="22">
        <v>43829</v>
      </c>
      <c r="Y151" t="s">
        <v>110</v>
      </c>
      <c r="Z151" s="22">
        <v>43833</v>
      </c>
      <c r="AA151">
        <v>4</v>
      </c>
      <c r="AB151">
        <v>5</v>
      </c>
      <c r="AC151" t="s">
        <v>111</v>
      </c>
      <c r="AD151" t="s">
        <v>377</v>
      </c>
      <c r="AE151" t="s">
        <v>349</v>
      </c>
      <c r="AF151" s="22">
        <v>43833</v>
      </c>
    </row>
    <row r="152" spans="1:32" x14ac:dyDescent="0.35">
      <c r="A152">
        <v>5200027749</v>
      </c>
      <c r="B152" t="s">
        <v>7872</v>
      </c>
      <c r="D152" t="s">
        <v>893</v>
      </c>
      <c r="E152" t="s">
        <v>5677</v>
      </c>
      <c r="F152" t="s">
        <v>7873</v>
      </c>
      <c r="G152" t="s">
        <v>7874</v>
      </c>
      <c r="H152" t="s">
        <v>982</v>
      </c>
      <c r="I152" t="s">
        <v>7875</v>
      </c>
      <c r="J152" t="s">
        <v>176</v>
      </c>
      <c r="K152" s="11">
        <v>1</v>
      </c>
      <c r="L152" s="11">
        <v>0.06</v>
      </c>
      <c r="M152" s="11">
        <v>1</v>
      </c>
      <c r="N152" s="11">
        <f t="shared" si="4"/>
        <v>0.06</v>
      </c>
      <c r="O152" t="s">
        <v>139</v>
      </c>
      <c r="P152" t="s">
        <v>180</v>
      </c>
      <c r="Q152" t="s">
        <v>176</v>
      </c>
      <c r="R152" s="45">
        <v>1</v>
      </c>
      <c r="S152" s="45">
        <v>0.6</v>
      </c>
      <c r="T152" s="45">
        <v>1</v>
      </c>
      <c r="U152" s="45">
        <f t="shared" si="5"/>
        <v>0.6</v>
      </c>
      <c r="V152" t="s">
        <v>139</v>
      </c>
      <c r="W152" t="s">
        <v>180</v>
      </c>
      <c r="X152" s="22">
        <v>43829</v>
      </c>
      <c r="Y152" t="s">
        <v>110</v>
      </c>
      <c r="Z152" s="22">
        <v>43829</v>
      </c>
      <c r="AA152">
        <v>0</v>
      </c>
      <c r="AB152">
        <v>0</v>
      </c>
      <c r="AC152" t="s">
        <v>111</v>
      </c>
    </row>
    <row r="153" spans="1:32" x14ac:dyDescent="0.35">
      <c r="A153" t="s">
        <v>7287</v>
      </c>
      <c r="B153" t="s">
        <v>7294</v>
      </c>
      <c r="D153" t="s">
        <v>134</v>
      </c>
      <c r="E153" t="s">
        <v>947</v>
      </c>
      <c r="F153" t="s">
        <v>7295</v>
      </c>
      <c r="G153" t="s">
        <v>7290</v>
      </c>
      <c r="H153" t="s">
        <v>7291</v>
      </c>
      <c r="J153" t="s">
        <v>107</v>
      </c>
      <c r="K153" s="11">
        <v>2.5</v>
      </c>
      <c r="L153" s="11">
        <v>0.5</v>
      </c>
      <c r="M153" s="11">
        <v>0.5</v>
      </c>
      <c r="N153" s="11">
        <f t="shared" si="4"/>
        <v>0.625</v>
      </c>
      <c r="O153" t="s">
        <v>115</v>
      </c>
      <c r="P153" t="s">
        <v>116</v>
      </c>
      <c r="Q153" t="s">
        <v>107</v>
      </c>
      <c r="R153" s="45">
        <v>2.5</v>
      </c>
      <c r="S153" s="45">
        <v>0.5</v>
      </c>
      <c r="T153" s="45">
        <v>0.5</v>
      </c>
      <c r="U153" s="45">
        <f t="shared" si="5"/>
        <v>0.625</v>
      </c>
      <c r="V153" t="s">
        <v>115</v>
      </c>
      <c r="W153" t="s">
        <v>116</v>
      </c>
      <c r="X153" s="22">
        <v>43829</v>
      </c>
      <c r="Y153" t="s">
        <v>110</v>
      </c>
      <c r="Z153" s="22">
        <v>43833</v>
      </c>
      <c r="AA153">
        <v>4</v>
      </c>
      <c r="AB153">
        <v>5</v>
      </c>
      <c r="AC153" t="s">
        <v>615</v>
      </c>
      <c r="AD153" t="s">
        <v>241</v>
      </c>
      <c r="AE153" t="s">
        <v>349</v>
      </c>
      <c r="AF153" s="22">
        <v>43833</v>
      </c>
    </row>
    <row r="154" spans="1:32" x14ac:dyDescent="0.35">
      <c r="A154" t="s">
        <v>7287</v>
      </c>
      <c r="B154" t="s">
        <v>7294</v>
      </c>
      <c r="D154" t="s">
        <v>134</v>
      </c>
      <c r="E154" t="s">
        <v>947</v>
      </c>
      <c r="F154" t="s">
        <v>7295</v>
      </c>
      <c r="G154" t="s">
        <v>7290</v>
      </c>
      <c r="H154" t="s">
        <v>7291</v>
      </c>
      <c r="J154" t="s">
        <v>107</v>
      </c>
      <c r="K154" s="11">
        <v>2.5</v>
      </c>
      <c r="L154" s="11">
        <v>0.5</v>
      </c>
      <c r="M154" s="11">
        <v>0.5</v>
      </c>
      <c r="N154" s="11">
        <f t="shared" si="4"/>
        <v>0.625</v>
      </c>
      <c r="O154" t="s">
        <v>115</v>
      </c>
      <c r="P154" t="s">
        <v>116</v>
      </c>
      <c r="Q154" t="s">
        <v>107</v>
      </c>
      <c r="R154" s="45">
        <v>2.5</v>
      </c>
      <c r="S154" s="45">
        <v>0.5</v>
      </c>
      <c r="T154" s="45">
        <v>0.5</v>
      </c>
      <c r="U154" s="45">
        <f t="shared" si="5"/>
        <v>0.625</v>
      </c>
      <c r="V154" t="s">
        <v>115</v>
      </c>
      <c r="W154" t="s">
        <v>116</v>
      </c>
      <c r="X154" s="22">
        <v>43829</v>
      </c>
      <c r="Y154" t="s">
        <v>110</v>
      </c>
      <c r="Z154" s="22">
        <v>43833</v>
      </c>
      <c r="AA154">
        <v>4</v>
      </c>
      <c r="AB154">
        <v>5</v>
      </c>
      <c r="AC154" t="s">
        <v>615</v>
      </c>
      <c r="AD154" t="s">
        <v>241</v>
      </c>
      <c r="AE154" t="s">
        <v>349</v>
      </c>
      <c r="AF154" s="22">
        <v>43833</v>
      </c>
    </row>
    <row r="155" spans="1:32" x14ac:dyDescent="0.35">
      <c r="A155" t="s">
        <v>7323</v>
      </c>
      <c r="B155" t="s">
        <v>7330</v>
      </c>
      <c r="E155" t="s">
        <v>781</v>
      </c>
      <c r="F155" t="s">
        <v>7331</v>
      </c>
      <c r="G155" t="s">
        <v>7326</v>
      </c>
      <c r="H155" t="s">
        <v>7327</v>
      </c>
      <c r="J155" t="s">
        <v>107</v>
      </c>
      <c r="K155" s="11">
        <v>1.04</v>
      </c>
      <c r="L155" s="11">
        <v>1.02</v>
      </c>
      <c r="M155" s="11">
        <v>7.0000000000000007E-2</v>
      </c>
      <c r="N155" s="11">
        <f t="shared" si="4"/>
        <v>7.4256000000000003E-2</v>
      </c>
      <c r="O155" t="s">
        <v>115</v>
      </c>
      <c r="P155" t="s">
        <v>116</v>
      </c>
      <c r="Q155" t="s">
        <v>107</v>
      </c>
      <c r="R155" s="45">
        <v>1.04</v>
      </c>
      <c r="S155" s="45">
        <v>1</v>
      </c>
      <c r="T155" s="45">
        <v>0.7</v>
      </c>
      <c r="U155" s="45">
        <f t="shared" si="5"/>
        <v>0.72799999999999998</v>
      </c>
      <c r="V155" t="s">
        <v>115</v>
      </c>
      <c r="W155" t="s">
        <v>116</v>
      </c>
      <c r="X155" s="22">
        <v>43829</v>
      </c>
      <c r="Y155" t="s">
        <v>110</v>
      </c>
      <c r="Z155" s="22">
        <v>43833</v>
      </c>
      <c r="AA155">
        <v>4</v>
      </c>
      <c r="AB155">
        <v>5</v>
      </c>
      <c r="AC155" t="s">
        <v>111</v>
      </c>
      <c r="AD155" t="s">
        <v>489</v>
      </c>
      <c r="AE155" t="s">
        <v>349</v>
      </c>
      <c r="AF155" s="22">
        <v>43833</v>
      </c>
    </row>
    <row r="156" spans="1:32" x14ac:dyDescent="0.35">
      <c r="A156" t="s">
        <v>7281</v>
      </c>
      <c r="B156" t="s">
        <v>7285</v>
      </c>
      <c r="E156" t="s">
        <v>816</v>
      </c>
      <c r="F156" t="s">
        <v>7286</v>
      </c>
      <c r="G156" t="s">
        <v>7284</v>
      </c>
      <c r="H156" t="s">
        <v>3105</v>
      </c>
      <c r="J156" t="s">
        <v>107</v>
      </c>
      <c r="K156" s="11">
        <v>1.5</v>
      </c>
      <c r="L156" s="11">
        <v>0.8</v>
      </c>
      <c r="M156" s="11">
        <v>0.7</v>
      </c>
      <c r="N156" s="11">
        <f t="shared" si="4"/>
        <v>0.83999999999999986</v>
      </c>
      <c r="O156" t="s">
        <v>115</v>
      </c>
      <c r="P156" t="s">
        <v>116</v>
      </c>
      <c r="Q156" t="s">
        <v>107</v>
      </c>
      <c r="R156" s="45">
        <v>1.5</v>
      </c>
      <c r="S156" s="45">
        <v>0.8</v>
      </c>
      <c r="T156" s="45">
        <v>0.7</v>
      </c>
      <c r="U156" s="45">
        <f t="shared" si="5"/>
        <v>0.83999999999999986</v>
      </c>
      <c r="V156" t="s">
        <v>115</v>
      </c>
      <c r="W156" t="s">
        <v>116</v>
      </c>
      <c r="X156" s="22">
        <v>43829</v>
      </c>
      <c r="Y156" t="s">
        <v>110</v>
      </c>
      <c r="Z156" s="22">
        <v>43833</v>
      </c>
      <c r="AA156">
        <v>4</v>
      </c>
      <c r="AB156">
        <v>5</v>
      </c>
      <c r="AC156" t="s">
        <v>111</v>
      </c>
      <c r="AD156" t="s">
        <v>377</v>
      </c>
      <c r="AE156" t="s">
        <v>349</v>
      </c>
      <c r="AF156" s="22">
        <v>43833</v>
      </c>
    </row>
    <row r="157" spans="1:32" x14ac:dyDescent="0.35">
      <c r="A157" t="s">
        <v>6952</v>
      </c>
      <c r="B157" t="s">
        <v>6958</v>
      </c>
      <c r="E157" t="s">
        <v>816</v>
      </c>
      <c r="F157" t="s">
        <v>6954</v>
      </c>
      <c r="G157" t="s">
        <v>6955</v>
      </c>
      <c r="H157" t="s">
        <v>6956</v>
      </c>
      <c r="I157" t="s">
        <v>6957</v>
      </c>
      <c r="J157" t="s">
        <v>107</v>
      </c>
      <c r="K157" s="11">
        <v>2.2000000000000002</v>
      </c>
      <c r="L157" s="11">
        <v>0.7</v>
      </c>
      <c r="M157" s="11">
        <v>0.6</v>
      </c>
      <c r="N157" s="11">
        <f t="shared" si="4"/>
        <v>0.92400000000000004</v>
      </c>
      <c r="O157" t="s">
        <v>179</v>
      </c>
      <c r="P157" t="s">
        <v>131</v>
      </c>
      <c r="Q157" t="s">
        <v>107</v>
      </c>
      <c r="R157" s="45">
        <v>2.2000000000000002</v>
      </c>
      <c r="S157" s="45">
        <v>0.7</v>
      </c>
      <c r="T157" s="45">
        <v>0.6</v>
      </c>
      <c r="U157" s="45">
        <f t="shared" si="5"/>
        <v>0.92400000000000004</v>
      </c>
      <c r="V157" t="s">
        <v>179</v>
      </c>
      <c r="W157" t="s">
        <v>131</v>
      </c>
      <c r="X157" s="22">
        <v>43829</v>
      </c>
      <c r="Y157" t="s">
        <v>110</v>
      </c>
      <c r="Z157" s="22">
        <v>43832</v>
      </c>
      <c r="AA157">
        <v>3</v>
      </c>
      <c r="AB157">
        <v>4</v>
      </c>
      <c r="AC157" t="s">
        <v>111</v>
      </c>
      <c r="AD157" t="s">
        <v>241</v>
      </c>
      <c r="AE157" t="s">
        <v>349</v>
      </c>
      <c r="AF157" s="22">
        <v>43832</v>
      </c>
    </row>
    <row r="158" spans="1:32" x14ac:dyDescent="0.35">
      <c r="A158">
        <v>5200027749</v>
      </c>
      <c r="B158" t="s">
        <v>7877</v>
      </c>
      <c r="D158" t="s">
        <v>893</v>
      </c>
      <c r="E158" t="s">
        <v>2113</v>
      </c>
      <c r="F158" t="s">
        <v>7873</v>
      </c>
      <c r="G158" t="s">
        <v>7874</v>
      </c>
      <c r="H158" t="s">
        <v>982</v>
      </c>
      <c r="I158" t="s">
        <v>7875</v>
      </c>
      <c r="J158" t="s">
        <v>176</v>
      </c>
      <c r="K158" s="11">
        <v>1.05</v>
      </c>
      <c r="L158" s="11">
        <v>0.08</v>
      </c>
      <c r="M158" s="11">
        <v>1</v>
      </c>
      <c r="N158" s="11">
        <f t="shared" si="4"/>
        <v>8.4000000000000005E-2</v>
      </c>
      <c r="O158" t="s">
        <v>139</v>
      </c>
      <c r="P158" t="s">
        <v>180</v>
      </c>
      <c r="Q158" t="s">
        <v>176</v>
      </c>
      <c r="R158" s="45">
        <v>1.5</v>
      </c>
      <c r="S158" s="45">
        <v>0.8</v>
      </c>
      <c r="T158" s="45">
        <v>1</v>
      </c>
      <c r="U158" s="45">
        <f t="shared" si="5"/>
        <v>1.2000000000000002</v>
      </c>
      <c r="V158" t="s">
        <v>139</v>
      </c>
      <c r="W158" t="s">
        <v>180</v>
      </c>
      <c r="X158" s="22">
        <v>43829</v>
      </c>
      <c r="Y158" t="s">
        <v>110</v>
      </c>
      <c r="Z158" s="22">
        <v>43829</v>
      </c>
      <c r="AA158">
        <v>0</v>
      </c>
      <c r="AB158">
        <v>0</v>
      </c>
      <c r="AC158" t="s">
        <v>111</v>
      </c>
    </row>
    <row r="159" spans="1:32" x14ac:dyDescent="0.35">
      <c r="A159">
        <v>5200027749</v>
      </c>
      <c r="B159" t="s">
        <v>7876</v>
      </c>
      <c r="D159" t="s">
        <v>893</v>
      </c>
      <c r="E159" t="s">
        <v>2113</v>
      </c>
      <c r="F159" t="s">
        <v>7873</v>
      </c>
      <c r="G159" t="s">
        <v>7874</v>
      </c>
      <c r="H159" t="s">
        <v>982</v>
      </c>
      <c r="I159" t="s">
        <v>7875</v>
      </c>
      <c r="J159" t="s">
        <v>176</v>
      </c>
      <c r="K159" s="11">
        <v>1.03</v>
      </c>
      <c r="L159" s="11">
        <v>1</v>
      </c>
      <c r="M159" s="11">
        <v>1</v>
      </c>
      <c r="N159" s="11">
        <f t="shared" si="4"/>
        <v>1.03</v>
      </c>
      <c r="O159" t="s">
        <v>179</v>
      </c>
      <c r="P159" t="s">
        <v>180</v>
      </c>
      <c r="Q159" t="s">
        <v>176</v>
      </c>
      <c r="R159" s="45">
        <v>1.3</v>
      </c>
      <c r="S159" s="45">
        <v>1</v>
      </c>
      <c r="T159" s="45">
        <v>1</v>
      </c>
      <c r="U159" s="45">
        <f t="shared" si="5"/>
        <v>1.3</v>
      </c>
      <c r="V159" t="s">
        <v>179</v>
      </c>
      <c r="W159" t="s">
        <v>180</v>
      </c>
      <c r="X159" s="22">
        <v>43829</v>
      </c>
      <c r="Y159" t="s">
        <v>110</v>
      </c>
      <c r="Z159" s="22">
        <v>43829</v>
      </c>
      <c r="AA159">
        <v>0</v>
      </c>
      <c r="AB159">
        <v>0</v>
      </c>
      <c r="AC159" t="s">
        <v>111</v>
      </c>
    </row>
    <row r="160" spans="1:32" x14ac:dyDescent="0.35">
      <c r="A160" t="s">
        <v>7287</v>
      </c>
      <c r="B160" t="s">
        <v>7292</v>
      </c>
      <c r="D160" t="s">
        <v>134</v>
      </c>
      <c r="E160" t="s">
        <v>947</v>
      </c>
      <c r="F160" t="s">
        <v>7293</v>
      </c>
      <c r="G160" t="s">
        <v>7290</v>
      </c>
      <c r="H160" t="s">
        <v>7291</v>
      </c>
      <c r="J160" t="s">
        <v>107</v>
      </c>
      <c r="K160" s="11">
        <v>2</v>
      </c>
      <c r="L160" s="11">
        <v>1</v>
      </c>
      <c r="M160" s="11">
        <v>0.8</v>
      </c>
      <c r="N160" s="11">
        <f t="shared" si="4"/>
        <v>1.6</v>
      </c>
      <c r="O160" t="s">
        <v>115</v>
      </c>
      <c r="P160" t="s">
        <v>116</v>
      </c>
      <c r="Q160" t="s">
        <v>107</v>
      </c>
      <c r="R160" s="45">
        <v>2</v>
      </c>
      <c r="S160" s="45">
        <v>1</v>
      </c>
      <c r="T160" s="45">
        <v>0.8</v>
      </c>
      <c r="U160" s="45">
        <f t="shared" si="5"/>
        <v>1.6</v>
      </c>
      <c r="V160" t="s">
        <v>115</v>
      </c>
      <c r="W160" t="s">
        <v>116</v>
      </c>
      <c r="X160" s="22">
        <v>43829</v>
      </c>
      <c r="Y160" t="s">
        <v>110</v>
      </c>
      <c r="Z160" s="22">
        <v>43833</v>
      </c>
      <c r="AA160">
        <v>4</v>
      </c>
      <c r="AB160">
        <v>5</v>
      </c>
      <c r="AC160" t="s">
        <v>615</v>
      </c>
      <c r="AD160" t="s">
        <v>241</v>
      </c>
      <c r="AE160" t="s">
        <v>349</v>
      </c>
      <c r="AF160" s="22">
        <v>43833</v>
      </c>
    </row>
    <row r="161" spans="1:32" x14ac:dyDescent="0.35">
      <c r="A161" t="s">
        <v>7287</v>
      </c>
      <c r="B161" t="s">
        <v>7292</v>
      </c>
      <c r="D161" t="s">
        <v>134</v>
      </c>
      <c r="E161" t="s">
        <v>947</v>
      </c>
      <c r="F161" t="s">
        <v>7293</v>
      </c>
      <c r="G161" t="s">
        <v>7290</v>
      </c>
      <c r="H161" t="s">
        <v>7291</v>
      </c>
      <c r="J161" t="s">
        <v>107</v>
      </c>
      <c r="K161" s="11">
        <v>2</v>
      </c>
      <c r="L161" s="11">
        <v>1</v>
      </c>
      <c r="M161" s="11">
        <v>0.8</v>
      </c>
      <c r="N161" s="11">
        <f t="shared" si="4"/>
        <v>1.6</v>
      </c>
      <c r="O161" t="s">
        <v>115</v>
      </c>
      <c r="P161" t="s">
        <v>116</v>
      </c>
      <c r="Q161" t="s">
        <v>107</v>
      </c>
      <c r="R161" s="45">
        <v>2</v>
      </c>
      <c r="S161" s="45">
        <v>1</v>
      </c>
      <c r="T161" s="45">
        <v>0.8</v>
      </c>
      <c r="U161" s="45">
        <f t="shared" si="5"/>
        <v>1.6</v>
      </c>
      <c r="V161" t="s">
        <v>115</v>
      </c>
      <c r="W161" t="s">
        <v>116</v>
      </c>
      <c r="X161" s="22">
        <v>43829</v>
      </c>
      <c r="Y161" t="s">
        <v>110</v>
      </c>
      <c r="Z161" s="22">
        <v>43833</v>
      </c>
      <c r="AA161">
        <v>4</v>
      </c>
      <c r="AB161">
        <v>5</v>
      </c>
      <c r="AC161" t="s">
        <v>615</v>
      </c>
      <c r="AD161" t="s">
        <v>241</v>
      </c>
      <c r="AE161" t="s">
        <v>349</v>
      </c>
      <c r="AF161" s="22">
        <v>43833</v>
      </c>
    </row>
    <row r="162" spans="1:32" x14ac:dyDescent="0.35">
      <c r="A162" t="s">
        <v>6988</v>
      </c>
      <c r="B162" t="s">
        <v>6994</v>
      </c>
      <c r="E162" t="s">
        <v>816</v>
      </c>
      <c r="F162" t="s">
        <v>6995</v>
      </c>
      <c r="G162" t="s">
        <v>6991</v>
      </c>
      <c r="H162" t="s">
        <v>6992</v>
      </c>
      <c r="I162" t="s">
        <v>6993</v>
      </c>
      <c r="J162" t="s">
        <v>107</v>
      </c>
      <c r="K162" s="11">
        <v>2</v>
      </c>
      <c r="L162" s="11">
        <v>1</v>
      </c>
      <c r="M162" s="11">
        <v>0.9</v>
      </c>
      <c r="N162" s="11">
        <f t="shared" si="4"/>
        <v>1.8</v>
      </c>
      <c r="O162" t="s">
        <v>115</v>
      </c>
      <c r="P162" t="s">
        <v>116</v>
      </c>
      <c r="Q162" t="s">
        <v>107</v>
      </c>
      <c r="R162" s="45">
        <v>2</v>
      </c>
      <c r="S162" s="45">
        <v>1</v>
      </c>
      <c r="T162" s="45">
        <v>0.9</v>
      </c>
      <c r="U162" s="45">
        <f t="shared" si="5"/>
        <v>1.8</v>
      </c>
      <c r="V162" t="s">
        <v>115</v>
      </c>
      <c r="W162" t="s">
        <v>116</v>
      </c>
      <c r="X162" s="22">
        <v>43829</v>
      </c>
      <c r="Y162" t="s">
        <v>110</v>
      </c>
      <c r="Z162" s="22">
        <v>43833</v>
      </c>
      <c r="AA162">
        <v>4</v>
      </c>
      <c r="AB162">
        <v>5</v>
      </c>
      <c r="AC162" t="s">
        <v>111</v>
      </c>
      <c r="AD162" t="s">
        <v>241</v>
      </c>
      <c r="AE162" t="s">
        <v>349</v>
      </c>
      <c r="AF162" s="22">
        <v>43833</v>
      </c>
    </row>
    <row r="163" spans="1:32" x14ac:dyDescent="0.35">
      <c r="A163" t="s">
        <v>7364</v>
      </c>
      <c r="B163" t="s">
        <v>7375</v>
      </c>
      <c r="E163" t="s">
        <v>947</v>
      </c>
      <c r="F163" t="s">
        <v>7376</v>
      </c>
      <c r="G163" t="s">
        <v>7367</v>
      </c>
      <c r="H163" t="s">
        <v>7368</v>
      </c>
      <c r="J163" t="s">
        <v>107</v>
      </c>
      <c r="K163" s="11">
        <v>0.5</v>
      </c>
      <c r="L163" s="11">
        <v>0.4</v>
      </c>
      <c r="M163" s="11">
        <v>0.2</v>
      </c>
      <c r="N163" s="11">
        <f t="shared" si="4"/>
        <v>4.0000000000000008E-2</v>
      </c>
      <c r="O163" t="s">
        <v>108</v>
      </c>
      <c r="P163" t="s">
        <v>116</v>
      </c>
      <c r="Q163" t="s">
        <v>107</v>
      </c>
      <c r="R163" s="45">
        <v>0.5</v>
      </c>
      <c r="S163" s="45">
        <v>0.4</v>
      </c>
      <c r="T163" s="45">
        <v>0.1</v>
      </c>
      <c r="U163" s="45">
        <f t="shared" si="5"/>
        <v>2.0000000000000004E-2</v>
      </c>
      <c r="V163" t="s">
        <v>108</v>
      </c>
      <c r="W163" t="s">
        <v>116</v>
      </c>
      <c r="X163" s="22">
        <v>43830</v>
      </c>
      <c r="Y163" t="s">
        <v>110</v>
      </c>
      <c r="Z163" s="22">
        <v>43833</v>
      </c>
      <c r="AA163">
        <v>3</v>
      </c>
      <c r="AB163">
        <v>4</v>
      </c>
      <c r="AC163" t="s">
        <v>111</v>
      </c>
      <c r="AD163" t="s">
        <v>495</v>
      </c>
      <c r="AE163" t="s">
        <v>349</v>
      </c>
      <c r="AF163" s="22">
        <v>43836</v>
      </c>
    </row>
    <row r="164" spans="1:32" x14ac:dyDescent="0.35">
      <c r="A164">
        <v>5200028612</v>
      </c>
      <c r="B164" t="s">
        <v>7882</v>
      </c>
      <c r="D164" t="s">
        <v>101</v>
      </c>
      <c r="E164" t="s">
        <v>816</v>
      </c>
      <c r="F164" t="s">
        <v>7883</v>
      </c>
      <c r="G164" t="s">
        <v>7884</v>
      </c>
      <c r="H164" t="s">
        <v>7885</v>
      </c>
      <c r="I164" t="s">
        <v>7886</v>
      </c>
      <c r="J164" t="s">
        <v>176</v>
      </c>
      <c r="K164" s="11">
        <v>0.5</v>
      </c>
      <c r="L164" s="11">
        <v>0.5</v>
      </c>
      <c r="M164" s="11">
        <v>0.3</v>
      </c>
      <c r="N164" s="11">
        <f t="shared" si="4"/>
        <v>7.4999999999999997E-2</v>
      </c>
      <c r="O164" t="s">
        <v>108</v>
      </c>
      <c r="P164" t="s">
        <v>116</v>
      </c>
      <c r="Q164" t="s">
        <v>176</v>
      </c>
      <c r="R164" s="45">
        <v>0.5</v>
      </c>
      <c r="S164" s="45">
        <v>0.5</v>
      </c>
      <c r="T164" s="45">
        <v>0.1</v>
      </c>
      <c r="U164" s="45">
        <f t="shared" si="5"/>
        <v>2.5000000000000001E-2</v>
      </c>
      <c r="V164" t="s">
        <v>108</v>
      </c>
      <c r="W164" t="s">
        <v>116</v>
      </c>
      <c r="X164" s="22">
        <v>43830</v>
      </c>
      <c r="Y164" t="s">
        <v>110</v>
      </c>
      <c r="Z164" s="22">
        <v>43833</v>
      </c>
      <c r="AA164">
        <v>3</v>
      </c>
      <c r="AB164">
        <v>4</v>
      </c>
      <c r="AC164" t="s">
        <v>111</v>
      </c>
    </row>
    <row r="165" spans="1:32" x14ac:dyDescent="0.35">
      <c r="A165" t="s">
        <v>7858</v>
      </c>
      <c r="B165" t="s">
        <v>7859</v>
      </c>
      <c r="E165" t="s">
        <v>781</v>
      </c>
      <c r="F165" t="s">
        <v>7860</v>
      </c>
      <c r="G165" t="s">
        <v>7861</v>
      </c>
      <c r="H165" t="s">
        <v>603</v>
      </c>
      <c r="I165" t="s">
        <v>7862</v>
      </c>
      <c r="J165" t="s">
        <v>107</v>
      </c>
      <c r="K165" s="11">
        <v>2</v>
      </c>
      <c r="L165" s="11">
        <v>1.3</v>
      </c>
      <c r="M165" s="11">
        <v>1</v>
      </c>
      <c r="N165" s="11">
        <f t="shared" si="4"/>
        <v>2.6</v>
      </c>
      <c r="O165" t="s">
        <v>144</v>
      </c>
      <c r="P165" t="s">
        <v>109</v>
      </c>
      <c r="Q165" t="s">
        <v>107</v>
      </c>
      <c r="R165" s="45">
        <v>2</v>
      </c>
      <c r="S165" s="45">
        <v>1.3</v>
      </c>
      <c r="T165" s="45">
        <v>0.01</v>
      </c>
      <c r="U165" s="45">
        <f t="shared" si="5"/>
        <v>2.6000000000000002E-2</v>
      </c>
      <c r="V165" t="s">
        <v>115</v>
      </c>
      <c r="W165" t="s">
        <v>109</v>
      </c>
      <c r="X165" s="22">
        <v>43830</v>
      </c>
      <c r="Y165" t="s">
        <v>110</v>
      </c>
      <c r="Z165" s="22">
        <v>43833</v>
      </c>
      <c r="AA165">
        <v>3</v>
      </c>
      <c r="AB165">
        <v>4</v>
      </c>
      <c r="AC165" t="s">
        <v>111</v>
      </c>
      <c r="AD165" t="s">
        <v>592</v>
      </c>
      <c r="AE165" t="s">
        <v>232</v>
      </c>
      <c r="AF165" s="22">
        <v>43833</v>
      </c>
    </row>
    <row r="166" spans="1:32" x14ac:dyDescent="0.35">
      <c r="A166" t="s">
        <v>7858</v>
      </c>
      <c r="B166" t="s">
        <v>7865</v>
      </c>
      <c r="E166" t="s">
        <v>781</v>
      </c>
      <c r="F166" t="s">
        <v>7860</v>
      </c>
      <c r="G166" t="s">
        <v>7861</v>
      </c>
      <c r="H166" t="s">
        <v>603</v>
      </c>
      <c r="I166" t="s">
        <v>7862</v>
      </c>
      <c r="J166" t="s">
        <v>107</v>
      </c>
      <c r="K166" s="11">
        <v>2</v>
      </c>
      <c r="L166" s="11">
        <v>1.3</v>
      </c>
      <c r="M166" s="11">
        <v>1</v>
      </c>
      <c r="N166" s="11">
        <f t="shared" si="4"/>
        <v>2.6</v>
      </c>
      <c r="O166" t="s">
        <v>144</v>
      </c>
      <c r="P166" t="s">
        <v>109</v>
      </c>
      <c r="Q166" t="s">
        <v>107</v>
      </c>
      <c r="R166" s="45">
        <v>2</v>
      </c>
      <c r="S166" s="45">
        <v>1.3</v>
      </c>
      <c r="T166" s="45">
        <v>0.01</v>
      </c>
      <c r="U166" s="45">
        <f t="shared" si="5"/>
        <v>2.6000000000000002E-2</v>
      </c>
      <c r="V166" t="s">
        <v>115</v>
      </c>
      <c r="W166" t="s">
        <v>109</v>
      </c>
      <c r="X166" s="22">
        <v>43830</v>
      </c>
      <c r="Y166" t="s">
        <v>110</v>
      </c>
      <c r="Z166" s="22">
        <v>43833</v>
      </c>
      <c r="AA166">
        <v>3</v>
      </c>
      <c r="AB166">
        <v>4</v>
      </c>
      <c r="AC166" t="s">
        <v>111</v>
      </c>
      <c r="AD166" t="s">
        <v>592</v>
      </c>
      <c r="AE166" t="s">
        <v>232</v>
      </c>
      <c r="AF166" s="22">
        <v>43833</v>
      </c>
    </row>
    <row r="167" spans="1:32" x14ac:dyDescent="0.35">
      <c r="A167">
        <v>5100031303</v>
      </c>
      <c r="B167" t="s">
        <v>7405</v>
      </c>
      <c r="D167" t="s">
        <v>432</v>
      </c>
      <c r="E167" t="s">
        <v>987</v>
      </c>
      <c r="F167" t="s">
        <v>7406</v>
      </c>
      <c r="G167" t="s">
        <v>7407</v>
      </c>
      <c r="H167" t="s">
        <v>3380</v>
      </c>
      <c r="I167" t="s">
        <v>7408</v>
      </c>
      <c r="J167" t="s">
        <v>176</v>
      </c>
      <c r="K167" s="11">
        <v>0.8</v>
      </c>
      <c r="L167" s="11">
        <v>0.4</v>
      </c>
      <c r="M167" s="11">
        <v>0.4</v>
      </c>
      <c r="N167" s="11">
        <f t="shared" si="4"/>
        <v>0.12800000000000003</v>
      </c>
      <c r="O167" t="s">
        <v>115</v>
      </c>
      <c r="P167" t="s">
        <v>180</v>
      </c>
      <c r="Q167" t="s">
        <v>176</v>
      </c>
      <c r="R167" s="45">
        <v>0.8</v>
      </c>
      <c r="S167" s="45">
        <v>0.4</v>
      </c>
      <c r="T167" s="45">
        <v>0.1</v>
      </c>
      <c r="U167" s="45">
        <f t="shared" si="5"/>
        <v>3.2000000000000008E-2</v>
      </c>
      <c r="V167" t="s">
        <v>115</v>
      </c>
      <c r="W167" t="s">
        <v>180</v>
      </c>
      <c r="X167" s="22">
        <v>43830</v>
      </c>
      <c r="Y167" t="s">
        <v>110</v>
      </c>
      <c r="Z167" s="22">
        <v>43832</v>
      </c>
      <c r="AA167">
        <v>2</v>
      </c>
      <c r="AB167">
        <v>3</v>
      </c>
      <c r="AC167" t="s">
        <v>111</v>
      </c>
    </row>
    <row r="168" spans="1:32" x14ac:dyDescent="0.35">
      <c r="A168">
        <v>5300002614</v>
      </c>
      <c r="B168" t="s">
        <v>7939</v>
      </c>
      <c r="D168" t="s">
        <v>893</v>
      </c>
      <c r="E168" t="s">
        <v>947</v>
      </c>
      <c r="F168" t="s">
        <v>7940</v>
      </c>
      <c r="G168" t="s">
        <v>7937</v>
      </c>
      <c r="H168" t="s">
        <v>1852</v>
      </c>
      <c r="I168" t="s">
        <v>7938</v>
      </c>
      <c r="J168" t="s">
        <v>176</v>
      </c>
      <c r="K168" s="11">
        <v>0.9</v>
      </c>
      <c r="L168" s="11">
        <v>0.4</v>
      </c>
      <c r="M168" s="11">
        <v>0.5</v>
      </c>
      <c r="N168" s="11">
        <f t="shared" si="4"/>
        <v>0.18000000000000002</v>
      </c>
      <c r="O168" t="s">
        <v>108</v>
      </c>
      <c r="P168" t="s">
        <v>116</v>
      </c>
      <c r="Q168" t="s">
        <v>176</v>
      </c>
      <c r="R168" s="45">
        <v>0.9</v>
      </c>
      <c r="S168" s="45">
        <v>0.4</v>
      </c>
      <c r="T168" s="45">
        <v>0.1</v>
      </c>
      <c r="U168" s="45">
        <f t="shared" si="5"/>
        <v>3.6000000000000011E-2</v>
      </c>
      <c r="V168" t="s">
        <v>108</v>
      </c>
      <c r="W168" t="s">
        <v>116</v>
      </c>
      <c r="X168" s="22">
        <v>43830</v>
      </c>
      <c r="Y168" t="s">
        <v>110</v>
      </c>
      <c r="Z168" s="22">
        <v>43833</v>
      </c>
      <c r="AA168">
        <v>3</v>
      </c>
      <c r="AB168">
        <v>4</v>
      </c>
      <c r="AC168" t="s">
        <v>111</v>
      </c>
    </row>
    <row r="169" spans="1:32" x14ac:dyDescent="0.35">
      <c r="A169" t="s">
        <v>7364</v>
      </c>
      <c r="B169" t="s">
        <v>7365</v>
      </c>
      <c r="E169" t="s">
        <v>947</v>
      </c>
      <c r="F169" t="s">
        <v>7366</v>
      </c>
      <c r="G169" t="s">
        <v>7367</v>
      </c>
      <c r="H169" t="s">
        <v>7368</v>
      </c>
      <c r="J169" t="s">
        <v>107</v>
      </c>
      <c r="K169" s="11">
        <v>0.9</v>
      </c>
      <c r="L169" s="11">
        <v>0.5</v>
      </c>
      <c r="M169" s="11">
        <v>0.4</v>
      </c>
      <c r="N169" s="11">
        <f t="shared" si="4"/>
        <v>0.18000000000000002</v>
      </c>
      <c r="O169" t="s">
        <v>115</v>
      </c>
      <c r="P169" t="s">
        <v>109</v>
      </c>
      <c r="Q169" t="s">
        <v>107</v>
      </c>
      <c r="R169" s="45">
        <v>0.9</v>
      </c>
      <c r="S169" s="45">
        <v>0.5</v>
      </c>
      <c r="T169" s="45">
        <v>0.1</v>
      </c>
      <c r="U169" s="45">
        <f t="shared" si="5"/>
        <v>4.5000000000000005E-2</v>
      </c>
      <c r="V169" t="s">
        <v>115</v>
      </c>
      <c r="W169" t="s">
        <v>109</v>
      </c>
      <c r="X169" s="22">
        <v>43830</v>
      </c>
      <c r="Y169" t="s">
        <v>110</v>
      </c>
      <c r="Z169" s="22">
        <v>43833</v>
      </c>
      <c r="AA169">
        <v>3</v>
      </c>
      <c r="AB169">
        <v>4</v>
      </c>
      <c r="AC169" t="s">
        <v>111</v>
      </c>
      <c r="AD169" t="s">
        <v>495</v>
      </c>
      <c r="AE169" t="s">
        <v>349</v>
      </c>
      <c r="AF169" s="22">
        <v>43836</v>
      </c>
    </row>
    <row r="170" spans="1:32" x14ac:dyDescent="0.35">
      <c r="A170" t="s">
        <v>7364</v>
      </c>
      <c r="B170" t="s">
        <v>7369</v>
      </c>
      <c r="E170" t="s">
        <v>947</v>
      </c>
      <c r="F170" t="s">
        <v>7370</v>
      </c>
      <c r="G170" t="s">
        <v>7367</v>
      </c>
      <c r="H170" t="s">
        <v>7368</v>
      </c>
      <c r="J170" t="s">
        <v>176</v>
      </c>
      <c r="K170" s="11">
        <v>1</v>
      </c>
      <c r="L170" s="11">
        <v>0.5</v>
      </c>
      <c r="M170" s="11">
        <v>0.3</v>
      </c>
      <c r="N170" s="11">
        <f t="shared" si="4"/>
        <v>0.15</v>
      </c>
      <c r="O170" t="s">
        <v>108</v>
      </c>
      <c r="P170" t="s">
        <v>180</v>
      </c>
      <c r="Q170" t="s">
        <v>176</v>
      </c>
      <c r="R170" s="45">
        <v>1</v>
      </c>
      <c r="S170" s="45">
        <v>0.5</v>
      </c>
      <c r="T170" s="45">
        <v>0.1</v>
      </c>
      <c r="U170" s="45">
        <f t="shared" si="5"/>
        <v>0.05</v>
      </c>
      <c r="V170" t="s">
        <v>108</v>
      </c>
      <c r="W170" t="s">
        <v>180</v>
      </c>
      <c r="X170" s="22">
        <v>43830</v>
      </c>
      <c r="Y170" t="s">
        <v>110</v>
      </c>
      <c r="Z170" s="22">
        <v>43833</v>
      </c>
      <c r="AA170">
        <v>3</v>
      </c>
      <c r="AB170">
        <v>4</v>
      </c>
      <c r="AC170" t="s">
        <v>111</v>
      </c>
      <c r="AD170" t="s">
        <v>495</v>
      </c>
      <c r="AE170" t="s">
        <v>349</v>
      </c>
      <c r="AF170" s="22">
        <v>43836</v>
      </c>
    </row>
    <row r="171" spans="1:32" x14ac:dyDescent="0.35">
      <c r="A171" t="s">
        <v>7858</v>
      </c>
      <c r="B171" t="s">
        <v>7863</v>
      </c>
      <c r="E171" t="s">
        <v>781</v>
      </c>
      <c r="F171" t="s">
        <v>7864</v>
      </c>
      <c r="G171" t="s">
        <v>7861</v>
      </c>
      <c r="H171" t="s">
        <v>603</v>
      </c>
      <c r="I171" t="s">
        <v>7862</v>
      </c>
      <c r="J171" t="s">
        <v>107</v>
      </c>
      <c r="K171" s="11">
        <v>1.2</v>
      </c>
      <c r="L171" s="11">
        <v>0.8</v>
      </c>
      <c r="M171" s="11">
        <v>0.5</v>
      </c>
      <c r="N171" s="11">
        <f t="shared" si="4"/>
        <v>0.48</v>
      </c>
      <c r="O171" t="s">
        <v>115</v>
      </c>
      <c r="P171" t="s">
        <v>116</v>
      </c>
      <c r="Q171" t="s">
        <v>107</v>
      </c>
      <c r="R171" s="45">
        <v>1.2</v>
      </c>
      <c r="S171" s="45">
        <v>0.8</v>
      </c>
      <c r="T171" s="45">
        <v>0.06</v>
      </c>
      <c r="U171" s="45">
        <f t="shared" si="5"/>
        <v>5.7599999999999998E-2</v>
      </c>
      <c r="V171" t="s">
        <v>115</v>
      </c>
      <c r="W171" t="s">
        <v>116</v>
      </c>
      <c r="X171" s="22">
        <v>43830</v>
      </c>
      <c r="Y171" t="s">
        <v>110</v>
      </c>
      <c r="Z171" s="22">
        <v>43833</v>
      </c>
      <c r="AA171">
        <v>3</v>
      </c>
      <c r="AB171">
        <v>4</v>
      </c>
      <c r="AC171" t="s">
        <v>111</v>
      </c>
      <c r="AD171" t="s">
        <v>592</v>
      </c>
      <c r="AE171" t="s">
        <v>232</v>
      </c>
      <c r="AF171" s="22">
        <v>43833</v>
      </c>
    </row>
    <row r="172" spans="1:32" x14ac:dyDescent="0.35">
      <c r="A172" t="s">
        <v>7858</v>
      </c>
      <c r="B172" t="s">
        <v>7866</v>
      </c>
      <c r="E172" t="s">
        <v>781</v>
      </c>
      <c r="F172" t="s">
        <v>7864</v>
      </c>
      <c r="G172" t="s">
        <v>7861</v>
      </c>
      <c r="H172" t="s">
        <v>603</v>
      </c>
      <c r="I172" t="s">
        <v>7862</v>
      </c>
      <c r="J172" t="s">
        <v>107</v>
      </c>
      <c r="K172" s="11">
        <v>1.2</v>
      </c>
      <c r="L172" s="11">
        <v>0.8</v>
      </c>
      <c r="M172" s="11">
        <v>0.5</v>
      </c>
      <c r="N172" s="11">
        <f t="shared" si="4"/>
        <v>0.48</v>
      </c>
      <c r="O172" t="s">
        <v>115</v>
      </c>
      <c r="P172" t="s">
        <v>116</v>
      </c>
      <c r="Q172" t="s">
        <v>107</v>
      </c>
      <c r="R172" s="45">
        <v>1.2</v>
      </c>
      <c r="S172" s="45">
        <v>0.8</v>
      </c>
      <c r="T172" s="45">
        <v>0.06</v>
      </c>
      <c r="U172" s="45">
        <f t="shared" si="5"/>
        <v>5.7599999999999998E-2</v>
      </c>
      <c r="V172" t="s">
        <v>115</v>
      </c>
      <c r="W172" t="s">
        <v>116</v>
      </c>
      <c r="X172" s="22">
        <v>43830</v>
      </c>
      <c r="Y172" t="s">
        <v>110</v>
      </c>
      <c r="Z172" s="22">
        <v>43833</v>
      </c>
      <c r="AA172">
        <v>3</v>
      </c>
      <c r="AB172">
        <v>4</v>
      </c>
      <c r="AC172" t="s">
        <v>111</v>
      </c>
      <c r="AD172" t="s">
        <v>592</v>
      </c>
      <c r="AE172" t="s">
        <v>232</v>
      </c>
      <c r="AF172" s="22">
        <v>43833</v>
      </c>
    </row>
    <row r="173" spans="1:32" x14ac:dyDescent="0.35">
      <c r="A173" t="s">
        <v>6726</v>
      </c>
      <c r="B173" t="s">
        <v>6727</v>
      </c>
      <c r="E173" t="s">
        <v>781</v>
      </c>
      <c r="F173" t="s">
        <v>6338</v>
      </c>
      <c r="G173" t="s">
        <v>6728</v>
      </c>
      <c r="H173" t="s">
        <v>6729</v>
      </c>
      <c r="I173" t="s">
        <v>6730</v>
      </c>
      <c r="J173" t="s">
        <v>107</v>
      </c>
      <c r="K173" s="11">
        <v>1</v>
      </c>
      <c r="L173" s="11">
        <v>0.6</v>
      </c>
      <c r="M173" s="11">
        <v>0.4</v>
      </c>
      <c r="N173" s="11">
        <f t="shared" si="4"/>
        <v>0.24</v>
      </c>
      <c r="O173" t="s">
        <v>115</v>
      </c>
      <c r="P173" t="s">
        <v>116</v>
      </c>
      <c r="Q173" t="s">
        <v>107</v>
      </c>
      <c r="R173" s="45">
        <v>1</v>
      </c>
      <c r="S173" s="45">
        <v>0.6</v>
      </c>
      <c r="T173" s="45">
        <v>0.1</v>
      </c>
      <c r="U173" s="45">
        <f t="shared" si="5"/>
        <v>0.06</v>
      </c>
      <c r="V173" t="s">
        <v>115</v>
      </c>
      <c r="W173" t="s">
        <v>116</v>
      </c>
      <c r="X173" s="22">
        <v>43830</v>
      </c>
      <c r="Y173" t="s">
        <v>110</v>
      </c>
      <c r="Z173" s="22">
        <v>43835</v>
      </c>
      <c r="AA173">
        <v>4</v>
      </c>
      <c r="AB173">
        <v>6</v>
      </c>
      <c r="AC173" t="s">
        <v>111</v>
      </c>
      <c r="AD173" t="s">
        <v>927</v>
      </c>
      <c r="AE173">
        <v>0</v>
      </c>
      <c r="AF173" s="22">
        <v>43836</v>
      </c>
    </row>
    <row r="174" spans="1:32" x14ac:dyDescent="0.35">
      <c r="A174" t="s">
        <v>7109</v>
      </c>
      <c r="B174" t="s">
        <v>7110</v>
      </c>
      <c r="E174" t="s">
        <v>781</v>
      </c>
      <c r="F174" t="s">
        <v>7111</v>
      </c>
      <c r="G174" t="s">
        <v>7112</v>
      </c>
      <c r="H174" t="s">
        <v>2552</v>
      </c>
      <c r="J174" t="s">
        <v>107</v>
      </c>
      <c r="K174" s="11">
        <v>2</v>
      </c>
      <c r="L174" s="11">
        <v>0.5</v>
      </c>
      <c r="M174" s="11">
        <v>0.8</v>
      </c>
      <c r="N174" s="11">
        <f t="shared" si="4"/>
        <v>0.8</v>
      </c>
      <c r="O174" t="s">
        <v>115</v>
      </c>
      <c r="P174" t="s">
        <v>116</v>
      </c>
      <c r="Q174" t="s">
        <v>107</v>
      </c>
      <c r="R174" s="45">
        <v>2</v>
      </c>
      <c r="S174" s="45">
        <v>0.5</v>
      </c>
      <c r="T174" s="45">
        <v>0.06</v>
      </c>
      <c r="U174" s="45">
        <f t="shared" si="5"/>
        <v>0.06</v>
      </c>
      <c r="V174" t="s">
        <v>115</v>
      </c>
      <c r="W174" t="s">
        <v>116</v>
      </c>
      <c r="X174" s="22">
        <v>43830</v>
      </c>
      <c r="Y174" t="s">
        <v>110</v>
      </c>
      <c r="Z174" s="22">
        <v>43833</v>
      </c>
      <c r="AA174">
        <v>3</v>
      </c>
      <c r="AB174">
        <v>4</v>
      </c>
      <c r="AC174" t="s">
        <v>111</v>
      </c>
      <c r="AD174" t="s">
        <v>261</v>
      </c>
      <c r="AE174" t="s">
        <v>349</v>
      </c>
      <c r="AF174" s="22">
        <v>43833</v>
      </c>
    </row>
    <row r="175" spans="1:32" x14ac:dyDescent="0.35">
      <c r="A175">
        <v>5300002614</v>
      </c>
      <c r="B175" t="s">
        <v>7935</v>
      </c>
      <c r="D175" t="s">
        <v>893</v>
      </c>
      <c r="E175" t="s">
        <v>947</v>
      </c>
      <c r="F175" t="s">
        <v>7936</v>
      </c>
      <c r="G175" t="s">
        <v>7937</v>
      </c>
      <c r="H175" t="s">
        <v>1852</v>
      </c>
      <c r="I175" t="s">
        <v>7938</v>
      </c>
      <c r="J175" t="s">
        <v>176</v>
      </c>
      <c r="K175" s="11">
        <v>0.4</v>
      </c>
      <c r="L175" s="11">
        <v>0.3</v>
      </c>
      <c r="M175" s="11">
        <v>0.5</v>
      </c>
      <c r="N175" s="11">
        <f t="shared" si="4"/>
        <v>0.06</v>
      </c>
      <c r="O175" t="s">
        <v>139</v>
      </c>
      <c r="P175" t="s">
        <v>180</v>
      </c>
      <c r="Q175" t="s">
        <v>176</v>
      </c>
      <c r="R175" s="45">
        <v>0.4</v>
      </c>
      <c r="S175" s="45">
        <v>0.3</v>
      </c>
      <c r="T175" s="45">
        <v>0.5</v>
      </c>
      <c r="U175" s="45">
        <f t="shared" si="5"/>
        <v>0.06</v>
      </c>
      <c r="V175" t="s">
        <v>139</v>
      </c>
      <c r="W175" t="s">
        <v>180</v>
      </c>
      <c r="X175" s="22">
        <v>43830</v>
      </c>
      <c r="Y175" t="s">
        <v>110</v>
      </c>
      <c r="Z175" s="22">
        <v>43832</v>
      </c>
      <c r="AA175">
        <v>2</v>
      </c>
      <c r="AB175">
        <v>3</v>
      </c>
      <c r="AC175" t="s">
        <v>111</v>
      </c>
    </row>
    <row r="176" spans="1:32" x14ac:dyDescent="0.35">
      <c r="A176" t="s">
        <v>6472</v>
      </c>
      <c r="B176" t="s">
        <v>6473</v>
      </c>
      <c r="E176" t="s">
        <v>781</v>
      </c>
      <c r="F176" t="s">
        <v>6474</v>
      </c>
      <c r="G176" t="s">
        <v>6475</v>
      </c>
      <c r="H176" t="s">
        <v>6476</v>
      </c>
      <c r="J176" t="s">
        <v>107</v>
      </c>
      <c r="K176" s="11">
        <v>1.26</v>
      </c>
      <c r="L176" s="11">
        <v>0.5</v>
      </c>
      <c r="M176" s="11">
        <v>0.6</v>
      </c>
      <c r="N176" s="11">
        <f t="shared" si="4"/>
        <v>0.378</v>
      </c>
      <c r="O176" t="s">
        <v>187</v>
      </c>
      <c r="P176" t="s">
        <v>109</v>
      </c>
      <c r="Q176" t="s">
        <v>107</v>
      </c>
      <c r="R176" s="45">
        <v>1.26</v>
      </c>
      <c r="S176" s="45">
        <v>0.5</v>
      </c>
      <c r="T176" s="45">
        <v>0.1</v>
      </c>
      <c r="U176" s="45">
        <f t="shared" si="5"/>
        <v>6.3E-2</v>
      </c>
      <c r="V176" t="s">
        <v>187</v>
      </c>
      <c r="W176" t="s">
        <v>109</v>
      </c>
      <c r="X176" s="22">
        <v>43830</v>
      </c>
      <c r="Y176" t="s">
        <v>110</v>
      </c>
      <c r="Z176" s="22">
        <v>43833</v>
      </c>
      <c r="AA176">
        <v>3</v>
      </c>
      <c r="AB176">
        <v>4</v>
      </c>
      <c r="AC176" t="s">
        <v>111</v>
      </c>
      <c r="AD176" t="s">
        <v>489</v>
      </c>
      <c r="AE176" t="s">
        <v>349</v>
      </c>
      <c r="AF176" s="22">
        <v>43836</v>
      </c>
    </row>
    <row r="177" spans="1:32" x14ac:dyDescent="0.35">
      <c r="A177" t="s">
        <v>7443</v>
      </c>
      <c r="B177" t="s">
        <v>7444</v>
      </c>
      <c r="D177" t="s">
        <v>208</v>
      </c>
      <c r="E177" t="s">
        <v>816</v>
      </c>
      <c r="F177">
        <v>202</v>
      </c>
      <c r="G177" t="s">
        <v>7445</v>
      </c>
      <c r="H177" t="s">
        <v>975</v>
      </c>
      <c r="I177" t="s">
        <v>7446</v>
      </c>
      <c r="J177" t="s">
        <v>107</v>
      </c>
      <c r="K177" s="11">
        <v>0.8</v>
      </c>
      <c r="L177" s="11">
        <v>0.8</v>
      </c>
      <c r="M177" s="11">
        <v>0.6</v>
      </c>
      <c r="N177" s="11">
        <f t="shared" si="4"/>
        <v>0.38400000000000001</v>
      </c>
      <c r="O177" t="s">
        <v>115</v>
      </c>
      <c r="P177" t="s">
        <v>116</v>
      </c>
      <c r="Q177" t="s">
        <v>107</v>
      </c>
      <c r="R177" s="45">
        <v>0.8</v>
      </c>
      <c r="S177" s="45">
        <v>0.8</v>
      </c>
      <c r="T177" s="45">
        <v>0.1</v>
      </c>
      <c r="U177" s="45">
        <f t="shared" si="5"/>
        <v>6.4000000000000015E-2</v>
      </c>
      <c r="V177" t="s">
        <v>115</v>
      </c>
      <c r="W177" t="s">
        <v>116</v>
      </c>
      <c r="X177" s="22">
        <v>43830</v>
      </c>
      <c r="Y177" t="s">
        <v>110</v>
      </c>
      <c r="Z177" s="22">
        <v>43833</v>
      </c>
      <c r="AA177">
        <v>3</v>
      </c>
      <c r="AB177">
        <v>4</v>
      </c>
      <c r="AC177" t="s">
        <v>111</v>
      </c>
      <c r="AD177" t="s">
        <v>208</v>
      </c>
      <c r="AE177" t="s">
        <v>841</v>
      </c>
      <c r="AF177" s="22">
        <v>43833</v>
      </c>
    </row>
    <row r="178" spans="1:32" x14ac:dyDescent="0.35">
      <c r="A178" t="s">
        <v>2981</v>
      </c>
      <c r="B178" t="s">
        <v>2982</v>
      </c>
      <c r="E178" t="s">
        <v>781</v>
      </c>
      <c r="F178">
        <v>18</v>
      </c>
      <c r="G178" t="s">
        <v>2983</v>
      </c>
      <c r="H178" t="s">
        <v>701</v>
      </c>
      <c r="J178" t="s">
        <v>176</v>
      </c>
      <c r="K178" s="11">
        <v>1.1000000000000001</v>
      </c>
      <c r="L178" s="11">
        <v>0.5</v>
      </c>
      <c r="M178" s="11">
        <v>0.4</v>
      </c>
      <c r="N178" s="11">
        <f t="shared" si="4"/>
        <v>0.22000000000000003</v>
      </c>
      <c r="O178" t="s">
        <v>254</v>
      </c>
      <c r="P178" t="s">
        <v>215</v>
      </c>
      <c r="Q178" t="s">
        <v>176</v>
      </c>
      <c r="R178" s="45">
        <v>1.1000000000000001</v>
      </c>
      <c r="S178" s="45">
        <v>0.6</v>
      </c>
      <c r="T178" s="45">
        <v>0.1</v>
      </c>
      <c r="U178" s="45">
        <f t="shared" si="5"/>
        <v>6.6000000000000003E-2</v>
      </c>
      <c r="V178" t="s">
        <v>254</v>
      </c>
      <c r="W178" t="s">
        <v>215</v>
      </c>
      <c r="X178">
        <v>43830</v>
      </c>
      <c r="Y178" t="s">
        <v>110</v>
      </c>
      <c r="Z178">
        <v>43853</v>
      </c>
      <c r="AA178">
        <v>17</v>
      </c>
      <c r="AB178">
        <v>24</v>
      </c>
      <c r="AC178" t="s">
        <v>111</v>
      </c>
      <c r="AD178" t="s">
        <v>208</v>
      </c>
      <c r="AE178" t="s">
        <v>349</v>
      </c>
      <c r="AF178">
        <v>43833</v>
      </c>
    </row>
    <row r="179" spans="1:32" x14ac:dyDescent="0.35">
      <c r="A179" t="s">
        <v>7364</v>
      </c>
      <c r="B179" t="s">
        <v>7377</v>
      </c>
      <c r="E179" t="s">
        <v>947</v>
      </c>
      <c r="F179" t="s">
        <v>7378</v>
      </c>
      <c r="G179" t="s">
        <v>7367</v>
      </c>
      <c r="H179" t="s">
        <v>7368</v>
      </c>
      <c r="J179" t="s">
        <v>107</v>
      </c>
      <c r="K179" s="11">
        <v>1.7</v>
      </c>
      <c r="L179" s="11">
        <v>0.4</v>
      </c>
      <c r="M179" s="11">
        <v>0.3</v>
      </c>
      <c r="N179" s="11">
        <f t="shared" si="4"/>
        <v>0.20399999999999999</v>
      </c>
      <c r="O179" t="s">
        <v>115</v>
      </c>
      <c r="P179" t="s">
        <v>109</v>
      </c>
      <c r="Q179" t="s">
        <v>107</v>
      </c>
      <c r="R179" s="45">
        <v>1.7</v>
      </c>
      <c r="S179" s="45">
        <v>0.4</v>
      </c>
      <c r="T179" s="45">
        <v>0.1</v>
      </c>
      <c r="U179" s="45">
        <f t="shared" si="5"/>
        <v>6.8000000000000005E-2</v>
      </c>
      <c r="V179" t="s">
        <v>115</v>
      </c>
      <c r="W179" t="s">
        <v>109</v>
      </c>
      <c r="X179" s="22">
        <v>43830</v>
      </c>
      <c r="Y179" t="s">
        <v>110</v>
      </c>
      <c r="Z179" s="22">
        <v>43833</v>
      </c>
      <c r="AA179">
        <v>3</v>
      </c>
      <c r="AB179">
        <v>4</v>
      </c>
      <c r="AC179" t="s">
        <v>111</v>
      </c>
      <c r="AD179" t="s">
        <v>495</v>
      </c>
      <c r="AE179" t="s">
        <v>349</v>
      </c>
      <c r="AF179" s="22">
        <v>43836</v>
      </c>
    </row>
    <row r="180" spans="1:32" x14ac:dyDescent="0.35">
      <c r="A180" t="s">
        <v>2981</v>
      </c>
      <c r="B180" t="s">
        <v>2984</v>
      </c>
      <c r="E180" t="s">
        <v>781</v>
      </c>
      <c r="F180">
        <v>18</v>
      </c>
      <c r="G180" t="s">
        <v>2983</v>
      </c>
      <c r="H180" t="s">
        <v>701</v>
      </c>
      <c r="J180" t="s">
        <v>176</v>
      </c>
      <c r="K180" s="11">
        <v>1</v>
      </c>
      <c r="L180" s="11">
        <v>0.7</v>
      </c>
      <c r="M180" s="11">
        <v>0.6</v>
      </c>
      <c r="N180" s="11">
        <f t="shared" si="4"/>
        <v>0.42</v>
      </c>
      <c r="O180" t="s">
        <v>254</v>
      </c>
      <c r="P180" t="s">
        <v>215</v>
      </c>
      <c r="Q180" t="s">
        <v>176</v>
      </c>
      <c r="R180" s="45">
        <v>1</v>
      </c>
      <c r="S180" s="45">
        <v>0.7</v>
      </c>
      <c r="T180" s="45">
        <v>0.1</v>
      </c>
      <c r="U180" s="45">
        <f t="shared" si="5"/>
        <v>6.9999999999999993E-2</v>
      </c>
      <c r="V180" t="s">
        <v>254</v>
      </c>
      <c r="W180" t="s">
        <v>215</v>
      </c>
      <c r="X180">
        <v>43830</v>
      </c>
      <c r="Y180" t="s">
        <v>110</v>
      </c>
      <c r="Z180">
        <v>43853</v>
      </c>
      <c r="AA180">
        <v>17</v>
      </c>
      <c r="AB180">
        <v>24</v>
      </c>
      <c r="AC180" t="s">
        <v>111</v>
      </c>
      <c r="AD180" t="s">
        <v>208</v>
      </c>
      <c r="AE180" t="s">
        <v>349</v>
      </c>
      <c r="AF180">
        <v>43833</v>
      </c>
    </row>
    <row r="181" spans="1:32" x14ac:dyDescent="0.35">
      <c r="A181" t="s">
        <v>6617</v>
      </c>
      <c r="B181" t="s">
        <v>6618</v>
      </c>
      <c r="E181" t="s">
        <v>816</v>
      </c>
      <c r="F181" t="s">
        <v>6619</v>
      </c>
      <c r="G181" t="s">
        <v>6620</v>
      </c>
      <c r="H181" t="s">
        <v>6621</v>
      </c>
      <c r="I181" t="s">
        <v>6622</v>
      </c>
      <c r="J181" t="s">
        <v>107</v>
      </c>
      <c r="K181" s="11">
        <v>1.3</v>
      </c>
      <c r="L181" s="11">
        <v>0.8</v>
      </c>
      <c r="M181" s="11">
        <v>0.5</v>
      </c>
      <c r="N181" s="11">
        <f t="shared" si="4"/>
        <v>0.52</v>
      </c>
      <c r="O181" t="s">
        <v>115</v>
      </c>
      <c r="P181" t="s">
        <v>109</v>
      </c>
      <c r="Q181" t="s">
        <v>107</v>
      </c>
      <c r="R181" s="45">
        <v>1.3</v>
      </c>
      <c r="S181" s="45">
        <v>0.8</v>
      </c>
      <c r="T181" s="45">
        <v>0.1</v>
      </c>
      <c r="U181" s="45">
        <f t="shared" si="5"/>
        <v>0.10400000000000002</v>
      </c>
      <c r="V181" t="s">
        <v>115</v>
      </c>
      <c r="W181" t="s">
        <v>109</v>
      </c>
      <c r="X181" s="22">
        <v>43830</v>
      </c>
      <c r="Y181" t="s">
        <v>110</v>
      </c>
      <c r="Z181" s="22">
        <v>43833</v>
      </c>
      <c r="AA181">
        <v>3</v>
      </c>
      <c r="AB181">
        <v>4</v>
      </c>
      <c r="AC181" t="s">
        <v>111</v>
      </c>
      <c r="AD181" t="s">
        <v>208</v>
      </c>
      <c r="AE181" t="s">
        <v>232</v>
      </c>
      <c r="AF181" s="22">
        <v>43833</v>
      </c>
    </row>
    <row r="182" spans="1:32" x14ac:dyDescent="0.35">
      <c r="A182" t="s">
        <v>6959</v>
      </c>
      <c r="B182" t="s">
        <v>6960</v>
      </c>
      <c r="D182" t="s">
        <v>134</v>
      </c>
      <c r="E182" t="s">
        <v>781</v>
      </c>
      <c r="F182" t="s">
        <v>6961</v>
      </c>
      <c r="G182" t="s">
        <v>6962</v>
      </c>
      <c r="H182" t="s">
        <v>140</v>
      </c>
      <c r="I182" t="s">
        <v>6963</v>
      </c>
      <c r="J182" t="s">
        <v>107</v>
      </c>
      <c r="K182" s="11">
        <v>1.8</v>
      </c>
      <c r="L182" s="11">
        <v>0.6</v>
      </c>
      <c r="M182" s="11">
        <v>0.4</v>
      </c>
      <c r="N182" s="11">
        <f t="shared" si="4"/>
        <v>0.432</v>
      </c>
      <c r="O182" t="s">
        <v>122</v>
      </c>
      <c r="P182" t="s">
        <v>116</v>
      </c>
      <c r="Q182" t="s">
        <v>107</v>
      </c>
      <c r="R182" s="45">
        <v>1.8</v>
      </c>
      <c r="S182" s="45">
        <v>0.6</v>
      </c>
      <c r="T182" s="45">
        <v>0.1</v>
      </c>
      <c r="U182" s="45">
        <f t="shared" si="5"/>
        <v>0.108</v>
      </c>
      <c r="V182" t="s">
        <v>122</v>
      </c>
      <c r="W182" t="s">
        <v>116</v>
      </c>
      <c r="X182" s="22">
        <v>43830</v>
      </c>
      <c r="Y182" t="s">
        <v>110</v>
      </c>
      <c r="Z182" s="22">
        <v>43833</v>
      </c>
      <c r="AA182">
        <v>3</v>
      </c>
      <c r="AB182">
        <v>4</v>
      </c>
      <c r="AC182" t="s">
        <v>111</v>
      </c>
      <c r="AD182" t="s">
        <v>140</v>
      </c>
      <c r="AE182" t="s">
        <v>349</v>
      </c>
      <c r="AF182" s="22">
        <v>43833</v>
      </c>
    </row>
    <row r="183" spans="1:32" x14ac:dyDescent="0.35">
      <c r="A183" t="s">
        <v>7056</v>
      </c>
      <c r="B183" t="s">
        <v>7057</v>
      </c>
      <c r="E183" t="s">
        <v>781</v>
      </c>
      <c r="F183" t="s">
        <v>7058</v>
      </c>
      <c r="G183" t="s">
        <v>7059</v>
      </c>
      <c r="H183" t="s">
        <v>7060</v>
      </c>
      <c r="I183" t="s">
        <v>7061</v>
      </c>
      <c r="J183" t="s">
        <v>107</v>
      </c>
      <c r="K183" s="11">
        <v>1.2</v>
      </c>
      <c r="L183" s="11">
        <v>0.9</v>
      </c>
      <c r="M183" s="11">
        <v>0.8</v>
      </c>
      <c r="N183" s="11">
        <f t="shared" si="4"/>
        <v>0.8640000000000001</v>
      </c>
      <c r="O183" t="s">
        <v>122</v>
      </c>
      <c r="P183" t="s">
        <v>116</v>
      </c>
      <c r="Q183" t="s">
        <v>107</v>
      </c>
      <c r="R183" s="45">
        <v>1.2</v>
      </c>
      <c r="S183" s="45">
        <v>0.9</v>
      </c>
      <c r="T183" s="45">
        <v>0.1</v>
      </c>
      <c r="U183" s="45">
        <f t="shared" si="5"/>
        <v>0.10800000000000001</v>
      </c>
      <c r="V183" t="s">
        <v>122</v>
      </c>
      <c r="W183" t="s">
        <v>116</v>
      </c>
      <c r="X183" s="22">
        <v>43830</v>
      </c>
      <c r="Y183" t="s">
        <v>110</v>
      </c>
      <c r="Z183" s="22">
        <v>43832</v>
      </c>
      <c r="AA183">
        <v>2</v>
      </c>
      <c r="AB183">
        <v>3</v>
      </c>
      <c r="AC183" t="s">
        <v>111</v>
      </c>
      <c r="AD183" t="s">
        <v>241</v>
      </c>
      <c r="AE183" t="s">
        <v>349</v>
      </c>
      <c r="AF183" s="22">
        <v>43832</v>
      </c>
    </row>
    <row r="184" spans="1:32" x14ac:dyDescent="0.35">
      <c r="A184" t="s">
        <v>4923</v>
      </c>
      <c r="B184" t="s">
        <v>7334</v>
      </c>
      <c r="E184" t="s">
        <v>781</v>
      </c>
      <c r="F184" t="s">
        <v>7333</v>
      </c>
      <c r="G184" t="s">
        <v>4926</v>
      </c>
      <c r="H184" t="s">
        <v>4927</v>
      </c>
      <c r="I184" t="s">
        <v>4928</v>
      </c>
      <c r="J184" t="s">
        <v>107</v>
      </c>
      <c r="K184" s="11">
        <v>1.2</v>
      </c>
      <c r="L184" s="11">
        <v>0.9</v>
      </c>
      <c r="M184" s="11">
        <v>0.7</v>
      </c>
      <c r="N184" s="11">
        <f t="shared" si="4"/>
        <v>0.75600000000000001</v>
      </c>
      <c r="O184" t="s">
        <v>122</v>
      </c>
      <c r="P184" t="s">
        <v>116</v>
      </c>
      <c r="Q184" t="s">
        <v>107</v>
      </c>
      <c r="R184" s="45">
        <v>1.2</v>
      </c>
      <c r="S184" s="45">
        <v>0.9</v>
      </c>
      <c r="T184" s="45">
        <v>0.1</v>
      </c>
      <c r="U184" s="45">
        <f t="shared" si="5"/>
        <v>0.10800000000000001</v>
      </c>
      <c r="V184" t="s">
        <v>122</v>
      </c>
      <c r="W184" t="s">
        <v>116</v>
      </c>
      <c r="X184" s="22">
        <v>43830</v>
      </c>
      <c r="Y184" t="s">
        <v>110</v>
      </c>
      <c r="Z184" s="22">
        <v>43833</v>
      </c>
      <c r="AA184">
        <v>3</v>
      </c>
      <c r="AB184">
        <v>4</v>
      </c>
      <c r="AC184" t="s">
        <v>111</v>
      </c>
      <c r="AD184" t="s">
        <v>711</v>
      </c>
      <c r="AE184" t="s">
        <v>604</v>
      </c>
      <c r="AF184" s="22">
        <v>43840</v>
      </c>
    </row>
    <row r="185" spans="1:32" x14ac:dyDescent="0.35">
      <c r="A185" t="s">
        <v>6843</v>
      </c>
      <c r="B185" t="s">
        <v>6844</v>
      </c>
      <c r="E185" t="s">
        <v>781</v>
      </c>
      <c r="F185" t="s">
        <v>6845</v>
      </c>
      <c r="G185" t="s">
        <v>6846</v>
      </c>
      <c r="H185" t="s">
        <v>6847</v>
      </c>
      <c r="J185" t="s">
        <v>107</v>
      </c>
      <c r="K185" s="11">
        <v>1.1000000000000001</v>
      </c>
      <c r="L185" s="11">
        <v>1</v>
      </c>
      <c r="M185" s="11">
        <v>0.8</v>
      </c>
      <c r="N185" s="11">
        <f t="shared" si="4"/>
        <v>0.88000000000000012</v>
      </c>
      <c r="O185" t="s">
        <v>139</v>
      </c>
      <c r="P185" t="s">
        <v>109</v>
      </c>
      <c r="Q185" t="s">
        <v>107</v>
      </c>
      <c r="R185" s="45">
        <v>1.1000000000000001</v>
      </c>
      <c r="S185" s="45">
        <v>1</v>
      </c>
      <c r="T185" s="45">
        <v>0.1</v>
      </c>
      <c r="U185" s="45">
        <f t="shared" si="5"/>
        <v>0.11000000000000001</v>
      </c>
      <c r="V185" t="s">
        <v>139</v>
      </c>
      <c r="W185" t="s">
        <v>109</v>
      </c>
      <c r="X185" s="22">
        <v>43830</v>
      </c>
      <c r="Y185" t="s">
        <v>110</v>
      </c>
      <c r="Z185" s="22">
        <v>43833</v>
      </c>
      <c r="AA185">
        <v>3</v>
      </c>
      <c r="AB185">
        <v>4</v>
      </c>
      <c r="AC185" t="s">
        <v>111</v>
      </c>
      <c r="AD185" t="s">
        <v>592</v>
      </c>
      <c r="AE185" t="s">
        <v>349</v>
      </c>
      <c r="AF185" s="22">
        <v>43833</v>
      </c>
    </row>
    <row r="186" spans="1:32" x14ac:dyDescent="0.35">
      <c r="A186" t="s">
        <v>4923</v>
      </c>
      <c r="B186" t="s">
        <v>4931</v>
      </c>
      <c r="E186" t="s">
        <v>781</v>
      </c>
      <c r="F186" t="s">
        <v>4925</v>
      </c>
      <c r="G186" t="s">
        <v>4926</v>
      </c>
      <c r="H186" t="s">
        <v>4927</v>
      </c>
      <c r="I186" t="s">
        <v>4928</v>
      </c>
      <c r="J186" t="s">
        <v>176</v>
      </c>
      <c r="K186" s="11">
        <v>0.7</v>
      </c>
      <c r="L186" s="11">
        <v>0.4</v>
      </c>
      <c r="M186" s="11">
        <v>0.4</v>
      </c>
      <c r="N186" s="11">
        <f t="shared" si="4"/>
        <v>0.11200000000000002</v>
      </c>
      <c r="O186" t="s">
        <v>179</v>
      </c>
      <c r="P186" t="s">
        <v>180</v>
      </c>
      <c r="Q186" t="s">
        <v>176</v>
      </c>
      <c r="R186" s="45">
        <v>0.7</v>
      </c>
      <c r="S186" s="45">
        <v>0.4</v>
      </c>
      <c r="T186" s="45">
        <v>0.4</v>
      </c>
      <c r="U186" s="45">
        <f t="shared" si="5"/>
        <v>0.11200000000000002</v>
      </c>
      <c r="V186" t="s">
        <v>179</v>
      </c>
      <c r="W186" t="s">
        <v>180</v>
      </c>
      <c r="X186">
        <v>43830</v>
      </c>
      <c r="Y186" t="s">
        <v>110</v>
      </c>
      <c r="Z186">
        <v>43833</v>
      </c>
      <c r="AA186">
        <v>3</v>
      </c>
      <c r="AB186">
        <v>4</v>
      </c>
      <c r="AC186" t="s">
        <v>111</v>
      </c>
      <c r="AD186" t="s">
        <v>711</v>
      </c>
      <c r="AE186" t="s">
        <v>604</v>
      </c>
      <c r="AF186">
        <v>43840</v>
      </c>
    </row>
    <row r="187" spans="1:32" x14ac:dyDescent="0.35">
      <c r="A187" t="s">
        <v>7364</v>
      </c>
      <c r="B187" t="s">
        <v>7371</v>
      </c>
      <c r="E187" t="s">
        <v>947</v>
      </c>
      <c r="F187" t="s">
        <v>7372</v>
      </c>
      <c r="G187" t="s">
        <v>7367</v>
      </c>
      <c r="H187" t="s">
        <v>7368</v>
      </c>
      <c r="J187" t="s">
        <v>176</v>
      </c>
      <c r="K187" s="11">
        <v>0.9</v>
      </c>
      <c r="L187" s="11">
        <v>0.8</v>
      </c>
      <c r="M187" s="11">
        <v>0.3</v>
      </c>
      <c r="N187" s="11">
        <f t="shared" si="4"/>
        <v>0.216</v>
      </c>
      <c r="O187" t="s">
        <v>108</v>
      </c>
      <c r="P187" t="s">
        <v>180</v>
      </c>
      <c r="Q187" t="s">
        <v>176</v>
      </c>
      <c r="R187" s="45">
        <v>1.2</v>
      </c>
      <c r="S187" s="45">
        <v>1</v>
      </c>
      <c r="T187" s="45">
        <v>0.1</v>
      </c>
      <c r="U187" s="45">
        <f t="shared" si="5"/>
        <v>0.12</v>
      </c>
      <c r="V187" t="s">
        <v>108</v>
      </c>
      <c r="W187" t="s">
        <v>180</v>
      </c>
      <c r="X187" s="22">
        <v>43830</v>
      </c>
      <c r="Y187" t="s">
        <v>110</v>
      </c>
      <c r="Z187" s="22">
        <v>43833</v>
      </c>
      <c r="AA187">
        <v>3</v>
      </c>
      <c r="AB187">
        <v>4</v>
      </c>
      <c r="AC187" t="s">
        <v>111</v>
      </c>
      <c r="AD187" t="s">
        <v>495</v>
      </c>
      <c r="AE187" t="s">
        <v>349</v>
      </c>
      <c r="AF187" s="22">
        <v>43836</v>
      </c>
    </row>
    <row r="188" spans="1:32" x14ac:dyDescent="0.35">
      <c r="A188" t="s">
        <v>7364</v>
      </c>
      <c r="B188" t="s">
        <v>7373</v>
      </c>
      <c r="E188" t="s">
        <v>947</v>
      </c>
      <c r="F188" t="s">
        <v>7374</v>
      </c>
      <c r="G188" t="s">
        <v>7367</v>
      </c>
      <c r="H188" t="s">
        <v>7368</v>
      </c>
      <c r="J188" t="s">
        <v>176</v>
      </c>
      <c r="K188" s="11">
        <v>0.8</v>
      </c>
      <c r="L188" s="11">
        <v>0.6</v>
      </c>
      <c r="M188" s="11">
        <v>0.3</v>
      </c>
      <c r="N188" s="11">
        <f t="shared" si="4"/>
        <v>0.14399999999999999</v>
      </c>
      <c r="O188" t="s">
        <v>108</v>
      </c>
      <c r="P188" t="s">
        <v>116</v>
      </c>
      <c r="Q188" t="s">
        <v>176</v>
      </c>
      <c r="R188" s="45">
        <v>1.2</v>
      </c>
      <c r="S188" s="45">
        <v>1</v>
      </c>
      <c r="T188" s="45">
        <v>0.1</v>
      </c>
      <c r="U188" s="45">
        <f t="shared" si="5"/>
        <v>0.12</v>
      </c>
      <c r="V188" t="s">
        <v>108</v>
      </c>
      <c r="W188" t="s">
        <v>116</v>
      </c>
      <c r="X188" s="22">
        <v>43830</v>
      </c>
      <c r="Y188" t="s">
        <v>110</v>
      </c>
      <c r="Z188" s="22">
        <v>43833</v>
      </c>
      <c r="AA188">
        <v>3</v>
      </c>
      <c r="AB188">
        <v>4</v>
      </c>
      <c r="AC188" t="s">
        <v>111</v>
      </c>
      <c r="AD188" t="s">
        <v>495</v>
      </c>
      <c r="AE188" t="s">
        <v>349</v>
      </c>
      <c r="AF188" s="22">
        <v>43836</v>
      </c>
    </row>
    <row r="189" spans="1:32" x14ac:dyDescent="0.35">
      <c r="A189" t="s">
        <v>2981</v>
      </c>
      <c r="B189" t="s">
        <v>6931</v>
      </c>
      <c r="E189" t="s">
        <v>781</v>
      </c>
      <c r="F189" t="s">
        <v>6932</v>
      </c>
      <c r="G189" t="s">
        <v>2983</v>
      </c>
      <c r="H189" t="s">
        <v>701</v>
      </c>
      <c r="J189" t="s">
        <v>107</v>
      </c>
      <c r="K189" s="11">
        <v>2</v>
      </c>
      <c r="L189" s="11">
        <v>0.8</v>
      </c>
      <c r="M189" s="11">
        <v>0.6</v>
      </c>
      <c r="N189" s="11">
        <f t="shared" si="4"/>
        <v>0.96</v>
      </c>
      <c r="O189" t="s">
        <v>115</v>
      </c>
      <c r="P189" t="s">
        <v>116</v>
      </c>
      <c r="Q189" t="s">
        <v>107</v>
      </c>
      <c r="R189" s="45">
        <v>2</v>
      </c>
      <c r="S189" s="45">
        <v>0.8</v>
      </c>
      <c r="T189" s="45">
        <v>0.1</v>
      </c>
      <c r="U189" s="45">
        <f t="shared" si="5"/>
        <v>0.16000000000000003</v>
      </c>
      <c r="V189" t="s">
        <v>115</v>
      </c>
      <c r="W189" t="s">
        <v>116</v>
      </c>
      <c r="X189" s="22">
        <v>43830</v>
      </c>
      <c r="Y189" t="s">
        <v>110</v>
      </c>
      <c r="Z189" s="22">
        <v>43833</v>
      </c>
      <c r="AA189">
        <v>3</v>
      </c>
      <c r="AB189">
        <v>4</v>
      </c>
      <c r="AC189" t="s">
        <v>111</v>
      </c>
      <c r="AD189" t="s">
        <v>208</v>
      </c>
      <c r="AE189" t="s">
        <v>349</v>
      </c>
      <c r="AF189" s="22">
        <v>43833</v>
      </c>
    </row>
    <row r="190" spans="1:32" x14ac:dyDescent="0.35">
      <c r="A190">
        <v>5100026367</v>
      </c>
      <c r="B190" t="s">
        <v>6452</v>
      </c>
      <c r="D190" t="s">
        <v>362</v>
      </c>
      <c r="E190" t="s">
        <v>781</v>
      </c>
      <c r="F190">
        <v>170</v>
      </c>
      <c r="G190" t="s">
        <v>6453</v>
      </c>
      <c r="H190" t="s">
        <v>1981</v>
      </c>
      <c r="I190" t="s">
        <v>6454</v>
      </c>
      <c r="J190" t="s">
        <v>176</v>
      </c>
      <c r="K190" s="11">
        <v>2</v>
      </c>
      <c r="L190" s="11">
        <v>1</v>
      </c>
      <c r="M190" s="11">
        <v>0.8</v>
      </c>
      <c r="N190" s="11">
        <f t="shared" si="4"/>
        <v>1.6</v>
      </c>
      <c r="O190" t="s">
        <v>235</v>
      </c>
      <c r="P190" t="s">
        <v>180</v>
      </c>
      <c r="Q190" t="s">
        <v>176</v>
      </c>
      <c r="R190" s="45">
        <v>2</v>
      </c>
      <c r="S190" s="45">
        <v>1</v>
      </c>
      <c r="T190" s="45">
        <v>0.1</v>
      </c>
      <c r="U190" s="45">
        <f t="shared" si="5"/>
        <v>0.2</v>
      </c>
      <c r="V190" t="s">
        <v>235</v>
      </c>
      <c r="W190" t="s">
        <v>180</v>
      </c>
      <c r="X190" s="22">
        <v>43830</v>
      </c>
      <c r="Y190" t="s">
        <v>110</v>
      </c>
      <c r="Z190" s="22">
        <v>43832</v>
      </c>
      <c r="AA190">
        <v>2</v>
      </c>
      <c r="AB190">
        <v>3</v>
      </c>
      <c r="AC190" t="s">
        <v>2064</v>
      </c>
    </row>
    <row r="191" spans="1:32" x14ac:dyDescent="0.35">
      <c r="A191" t="s">
        <v>4923</v>
      </c>
      <c r="B191" t="s">
        <v>7332</v>
      </c>
      <c r="E191" t="s">
        <v>781</v>
      </c>
      <c r="F191" t="s">
        <v>7333</v>
      </c>
      <c r="G191" t="s">
        <v>4926</v>
      </c>
      <c r="H191" t="s">
        <v>4927</v>
      </c>
      <c r="I191" t="s">
        <v>4928</v>
      </c>
      <c r="J191" t="s">
        <v>107</v>
      </c>
      <c r="K191" s="11">
        <v>1.8</v>
      </c>
      <c r="L191" s="11">
        <v>1.2</v>
      </c>
      <c r="M191" s="11">
        <v>0.8</v>
      </c>
      <c r="N191" s="11">
        <f t="shared" si="4"/>
        <v>1.728</v>
      </c>
      <c r="O191" t="s">
        <v>122</v>
      </c>
      <c r="P191" t="s">
        <v>116</v>
      </c>
      <c r="Q191" t="s">
        <v>107</v>
      </c>
      <c r="R191" s="45">
        <v>1.8</v>
      </c>
      <c r="S191" s="45">
        <v>1.2</v>
      </c>
      <c r="T191" s="45">
        <v>0.1</v>
      </c>
      <c r="U191" s="45">
        <f t="shared" si="5"/>
        <v>0.216</v>
      </c>
      <c r="V191" t="s">
        <v>122</v>
      </c>
      <c r="W191" t="s">
        <v>116</v>
      </c>
      <c r="X191" s="22">
        <v>43830</v>
      </c>
      <c r="Y191" t="s">
        <v>110</v>
      </c>
      <c r="Z191" s="22">
        <v>43833</v>
      </c>
      <c r="AA191">
        <v>3</v>
      </c>
      <c r="AB191">
        <v>4</v>
      </c>
      <c r="AC191" t="s">
        <v>111</v>
      </c>
      <c r="AD191" t="s">
        <v>711</v>
      </c>
      <c r="AE191" t="s">
        <v>604</v>
      </c>
      <c r="AF191" s="22">
        <v>43840</v>
      </c>
    </row>
    <row r="192" spans="1:32" x14ac:dyDescent="0.35">
      <c r="A192" t="s">
        <v>4923</v>
      </c>
      <c r="B192" t="s">
        <v>4930</v>
      </c>
      <c r="E192" t="s">
        <v>781</v>
      </c>
      <c r="F192" t="s">
        <v>4925</v>
      </c>
      <c r="G192" t="s">
        <v>4926</v>
      </c>
      <c r="H192" t="s">
        <v>4927</v>
      </c>
      <c r="I192" t="s">
        <v>4928</v>
      </c>
      <c r="J192" t="s">
        <v>176</v>
      </c>
      <c r="K192" s="11">
        <v>0.9</v>
      </c>
      <c r="L192" s="11">
        <v>0.7</v>
      </c>
      <c r="M192" s="11">
        <v>0.4</v>
      </c>
      <c r="N192" s="11">
        <f t="shared" si="4"/>
        <v>0.252</v>
      </c>
      <c r="O192" t="s">
        <v>179</v>
      </c>
      <c r="P192" t="s">
        <v>180</v>
      </c>
      <c r="Q192" t="s">
        <v>176</v>
      </c>
      <c r="R192" s="45">
        <v>0.9</v>
      </c>
      <c r="S192" s="45">
        <v>0.7</v>
      </c>
      <c r="T192" s="45">
        <v>0.4</v>
      </c>
      <c r="U192" s="45">
        <f t="shared" si="5"/>
        <v>0.252</v>
      </c>
      <c r="V192" t="s">
        <v>179</v>
      </c>
      <c r="W192" t="s">
        <v>180</v>
      </c>
      <c r="X192">
        <v>43830</v>
      </c>
      <c r="Y192" t="s">
        <v>110</v>
      </c>
      <c r="Z192">
        <v>43833</v>
      </c>
      <c r="AA192">
        <v>3</v>
      </c>
      <c r="AB192">
        <v>4</v>
      </c>
      <c r="AC192" t="s">
        <v>111</v>
      </c>
      <c r="AD192" t="s">
        <v>711</v>
      </c>
      <c r="AE192" t="s">
        <v>604</v>
      </c>
      <c r="AF192">
        <v>43840</v>
      </c>
    </row>
    <row r="193" spans="1:32" x14ac:dyDescent="0.35">
      <c r="A193" t="s">
        <v>6472</v>
      </c>
      <c r="B193" t="s">
        <v>6477</v>
      </c>
      <c r="E193" t="s">
        <v>781</v>
      </c>
      <c r="F193" t="s">
        <v>6478</v>
      </c>
      <c r="G193" t="s">
        <v>6475</v>
      </c>
      <c r="H193" t="s">
        <v>6476</v>
      </c>
      <c r="J193" t="s">
        <v>107</v>
      </c>
      <c r="K193" s="11">
        <v>3.1</v>
      </c>
      <c r="L193" s="11">
        <v>0.9</v>
      </c>
      <c r="M193" s="11">
        <v>0.54</v>
      </c>
      <c r="N193" s="11">
        <f t="shared" si="4"/>
        <v>1.5066000000000002</v>
      </c>
      <c r="O193" t="s">
        <v>187</v>
      </c>
      <c r="P193" t="s">
        <v>109</v>
      </c>
      <c r="Q193" t="s">
        <v>107</v>
      </c>
      <c r="R193" s="45">
        <v>3.1</v>
      </c>
      <c r="S193" s="45">
        <v>0.9</v>
      </c>
      <c r="T193" s="45">
        <v>0.1</v>
      </c>
      <c r="U193" s="45">
        <f t="shared" si="5"/>
        <v>0.27900000000000003</v>
      </c>
      <c r="V193" t="s">
        <v>187</v>
      </c>
      <c r="W193" t="s">
        <v>109</v>
      </c>
      <c r="X193" s="22">
        <v>43830</v>
      </c>
      <c r="Y193" t="s">
        <v>110</v>
      </c>
      <c r="Z193" s="22">
        <v>43833</v>
      </c>
      <c r="AA193">
        <v>3</v>
      </c>
      <c r="AB193">
        <v>4</v>
      </c>
      <c r="AC193" t="s">
        <v>111</v>
      </c>
      <c r="AD193" t="s">
        <v>489</v>
      </c>
      <c r="AE193" t="s">
        <v>349</v>
      </c>
      <c r="AF193" s="22">
        <v>43836</v>
      </c>
    </row>
    <row r="194" spans="1:32" x14ac:dyDescent="0.35">
      <c r="A194" t="s">
        <v>7310</v>
      </c>
      <c r="B194" t="s">
        <v>7315</v>
      </c>
      <c r="E194" t="s">
        <v>781</v>
      </c>
      <c r="F194" t="s">
        <v>7316</v>
      </c>
      <c r="G194" t="s">
        <v>7313</v>
      </c>
      <c r="H194" t="s">
        <v>7314</v>
      </c>
      <c r="J194" t="s">
        <v>107</v>
      </c>
      <c r="K194" s="11">
        <v>1.2</v>
      </c>
      <c r="L194" s="11">
        <v>0.6</v>
      </c>
      <c r="M194" s="11">
        <v>0.4</v>
      </c>
      <c r="N194" s="11">
        <f t="shared" si="4"/>
        <v>0.28799999999999998</v>
      </c>
      <c r="O194" t="s">
        <v>115</v>
      </c>
      <c r="P194" t="s">
        <v>116</v>
      </c>
      <c r="Q194" t="s">
        <v>107</v>
      </c>
      <c r="R194" s="45">
        <v>1.2</v>
      </c>
      <c r="S194" s="45">
        <v>0.6</v>
      </c>
      <c r="T194" s="45">
        <v>0.4</v>
      </c>
      <c r="U194" s="45">
        <f t="shared" si="5"/>
        <v>0.28799999999999998</v>
      </c>
      <c r="V194" t="s">
        <v>115</v>
      </c>
      <c r="W194" t="s">
        <v>116</v>
      </c>
      <c r="X194" s="22">
        <v>43830</v>
      </c>
      <c r="Y194" t="s">
        <v>110</v>
      </c>
      <c r="Z194" s="22">
        <v>43833</v>
      </c>
      <c r="AA194">
        <v>3</v>
      </c>
      <c r="AB194">
        <v>4</v>
      </c>
      <c r="AC194" t="s">
        <v>111</v>
      </c>
      <c r="AD194" t="s">
        <v>377</v>
      </c>
      <c r="AE194" t="s">
        <v>349</v>
      </c>
      <c r="AF194" s="22">
        <v>43837</v>
      </c>
    </row>
    <row r="195" spans="1:32" x14ac:dyDescent="0.35">
      <c r="A195">
        <v>5100031305</v>
      </c>
      <c r="B195" t="s">
        <v>7409</v>
      </c>
      <c r="D195" t="s">
        <v>432</v>
      </c>
      <c r="E195" t="s">
        <v>1451</v>
      </c>
      <c r="F195" t="s">
        <v>7410</v>
      </c>
      <c r="G195" t="s">
        <v>7411</v>
      </c>
      <c r="H195" t="s">
        <v>7412</v>
      </c>
      <c r="I195" t="s">
        <v>7413</v>
      </c>
      <c r="J195" t="s">
        <v>176</v>
      </c>
      <c r="K195" s="11">
        <v>0.8</v>
      </c>
      <c r="L195" s="11">
        <v>0.6</v>
      </c>
      <c r="M195" s="11">
        <v>0.6</v>
      </c>
      <c r="N195" s="11">
        <f t="shared" si="4"/>
        <v>0.28799999999999998</v>
      </c>
      <c r="O195" t="s">
        <v>179</v>
      </c>
      <c r="P195" t="s">
        <v>180</v>
      </c>
      <c r="Q195" t="s">
        <v>176</v>
      </c>
      <c r="R195" s="45">
        <v>0.8</v>
      </c>
      <c r="S195" s="45">
        <v>0.6</v>
      </c>
      <c r="T195" s="45">
        <v>0.6</v>
      </c>
      <c r="U195" s="45">
        <f t="shared" si="5"/>
        <v>0.28799999999999998</v>
      </c>
      <c r="V195" t="s">
        <v>179</v>
      </c>
      <c r="W195" t="s">
        <v>180</v>
      </c>
      <c r="X195" s="22">
        <v>43830</v>
      </c>
      <c r="Y195" t="s">
        <v>110</v>
      </c>
      <c r="Z195" s="22">
        <v>43832</v>
      </c>
      <c r="AA195">
        <v>2</v>
      </c>
      <c r="AB195">
        <v>3</v>
      </c>
      <c r="AC195" t="s">
        <v>111</v>
      </c>
    </row>
    <row r="196" spans="1:32" x14ac:dyDescent="0.35">
      <c r="A196" t="s">
        <v>4923</v>
      </c>
      <c r="B196" t="s">
        <v>4929</v>
      </c>
      <c r="E196" t="s">
        <v>781</v>
      </c>
      <c r="F196" t="s">
        <v>4925</v>
      </c>
      <c r="G196" t="s">
        <v>4926</v>
      </c>
      <c r="H196" t="s">
        <v>4927</v>
      </c>
      <c r="I196" t="s">
        <v>4928</v>
      </c>
      <c r="J196" t="s">
        <v>176</v>
      </c>
      <c r="K196" s="11">
        <v>0.9</v>
      </c>
      <c r="L196" s="11">
        <v>0.8</v>
      </c>
      <c r="M196" s="11">
        <v>0.4</v>
      </c>
      <c r="N196" s="11">
        <f t="shared" ref="N196:N259" si="6">M196*L196*K196</f>
        <v>0.28800000000000009</v>
      </c>
      <c r="O196" t="s">
        <v>179</v>
      </c>
      <c r="P196" t="s">
        <v>180</v>
      </c>
      <c r="Q196" t="s">
        <v>176</v>
      </c>
      <c r="R196" s="45">
        <v>0.9</v>
      </c>
      <c r="S196" s="45">
        <v>0.8</v>
      </c>
      <c r="T196" s="45">
        <v>0.4</v>
      </c>
      <c r="U196" s="45">
        <f t="shared" ref="U196:U259" si="7">T196*S196*R196</f>
        <v>0.28800000000000009</v>
      </c>
      <c r="V196" t="s">
        <v>179</v>
      </c>
      <c r="W196" t="s">
        <v>180</v>
      </c>
      <c r="X196">
        <v>43830</v>
      </c>
      <c r="Y196" t="s">
        <v>110</v>
      </c>
      <c r="Z196">
        <v>43833</v>
      </c>
      <c r="AA196">
        <v>3</v>
      </c>
      <c r="AB196">
        <v>4</v>
      </c>
      <c r="AC196" t="s">
        <v>111</v>
      </c>
      <c r="AD196" t="s">
        <v>711</v>
      </c>
      <c r="AE196" t="s">
        <v>604</v>
      </c>
      <c r="AF196">
        <v>43840</v>
      </c>
    </row>
    <row r="197" spans="1:32" x14ac:dyDescent="0.35">
      <c r="A197">
        <v>5100031085</v>
      </c>
      <c r="B197" t="s">
        <v>7338</v>
      </c>
      <c r="D197" t="s">
        <v>148</v>
      </c>
      <c r="E197" t="s">
        <v>947</v>
      </c>
      <c r="F197" t="s">
        <v>7336</v>
      </c>
      <c r="G197" t="s">
        <v>7337</v>
      </c>
      <c r="H197" t="s">
        <v>3689</v>
      </c>
      <c r="I197" t="s">
        <v>7215</v>
      </c>
      <c r="J197" t="s">
        <v>176</v>
      </c>
      <c r="K197" s="11">
        <v>0.9</v>
      </c>
      <c r="L197" s="11">
        <v>0.6</v>
      </c>
      <c r="M197" s="11">
        <v>0.6</v>
      </c>
      <c r="N197" s="11">
        <f t="shared" si="6"/>
        <v>0.32400000000000001</v>
      </c>
      <c r="O197" t="s">
        <v>122</v>
      </c>
      <c r="P197" t="s">
        <v>180</v>
      </c>
      <c r="Q197" t="s">
        <v>176</v>
      </c>
      <c r="R197" s="45">
        <v>0.9</v>
      </c>
      <c r="S197" s="45">
        <v>0.6</v>
      </c>
      <c r="T197" s="45">
        <v>0.6</v>
      </c>
      <c r="U197" s="45">
        <f t="shared" si="7"/>
        <v>0.32400000000000001</v>
      </c>
      <c r="V197" t="s">
        <v>122</v>
      </c>
      <c r="W197" t="s">
        <v>180</v>
      </c>
      <c r="X197" s="22">
        <v>43830</v>
      </c>
      <c r="Y197" t="s">
        <v>110</v>
      </c>
      <c r="Z197" s="22">
        <v>43832</v>
      </c>
      <c r="AA197">
        <v>2</v>
      </c>
      <c r="AB197">
        <v>3</v>
      </c>
      <c r="AC197" t="s">
        <v>111</v>
      </c>
    </row>
    <row r="198" spans="1:32" x14ac:dyDescent="0.35">
      <c r="A198" t="s">
        <v>4923</v>
      </c>
      <c r="B198" t="s">
        <v>4924</v>
      </c>
      <c r="E198" t="s">
        <v>781</v>
      </c>
      <c r="F198" t="s">
        <v>4925</v>
      </c>
      <c r="G198" t="s">
        <v>4926</v>
      </c>
      <c r="H198" t="s">
        <v>4927</v>
      </c>
      <c r="I198" t="s">
        <v>4928</v>
      </c>
      <c r="J198" t="s">
        <v>176</v>
      </c>
      <c r="K198" s="11">
        <v>1.2</v>
      </c>
      <c r="L198" s="11">
        <v>0.9</v>
      </c>
      <c r="M198" s="11">
        <v>0.4</v>
      </c>
      <c r="N198" s="11">
        <f t="shared" si="6"/>
        <v>0.43200000000000005</v>
      </c>
      <c r="O198" t="s">
        <v>179</v>
      </c>
      <c r="P198" t="s">
        <v>180</v>
      </c>
      <c r="Q198" t="s">
        <v>176</v>
      </c>
      <c r="R198" s="45">
        <v>1.2</v>
      </c>
      <c r="S198" s="45">
        <v>0.9</v>
      </c>
      <c r="T198" s="45">
        <v>0.4</v>
      </c>
      <c r="U198" s="45">
        <f t="shared" si="7"/>
        <v>0.43200000000000005</v>
      </c>
      <c r="V198" t="s">
        <v>179</v>
      </c>
      <c r="W198" t="s">
        <v>180</v>
      </c>
      <c r="X198">
        <v>43830</v>
      </c>
      <c r="Y198" t="s">
        <v>110</v>
      </c>
      <c r="Z198">
        <v>43833</v>
      </c>
      <c r="AA198">
        <v>3</v>
      </c>
      <c r="AB198">
        <v>4</v>
      </c>
      <c r="AC198" t="s">
        <v>111</v>
      </c>
      <c r="AD198" t="s">
        <v>711</v>
      </c>
      <c r="AE198" t="s">
        <v>604</v>
      </c>
      <c r="AF198">
        <v>43840</v>
      </c>
    </row>
    <row r="199" spans="1:32" x14ac:dyDescent="0.35">
      <c r="A199" t="s">
        <v>6781</v>
      </c>
      <c r="B199" t="s">
        <v>6782</v>
      </c>
      <c r="E199" t="s">
        <v>781</v>
      </c>
      <c r="F199" t="s">
        <v>6783</v>
      </c>
      <c r="G199" t="s">
        <v>6784</v>
      </c>
      <c r="H199" t="s">
        <v>1146</v>
      </c>
      <c r="I199" t="s">
        <v>6785</v>
      </c>
      <c r="J199" t="s">
        <v>107</v>
      </c>
      <c r="K199" s="11">
        <v>2.4</v>
      </c>
      <c r="L199" s="11">
        <v>1.1000000000000001</v>
      </c>
      <c r="M199" s="11">
        <v>0.9</v>
      </c>
      <c r="N199" s="11">
        <f t="shared" si="6"/>
        <v>2.3760000000000003</v>
      </c>
      <c r="O199" t="s">
        <v>254</v>
      </c>
      <c r="P199" t="s">
        <v>116</v>
      </c>
      <c r="Q199" t="s">
        <v>107</v>
      </c>
      <c r="R199" s="45">
        <v>3</v>
      </c>
      <c r="S199" s="45">
        <v>1.5</v>
      </c>
      <c r="T199" s="45">
        <v>0.1</v>
      </c>
      <c r="U199" s="45">
        <f t="shared" si="7"/>
        <v>0.45000000000000007</v>
      </c>
      <c r="V199" t="s">
        <v>316</v>
      </c>
      <c r="W199" t="s">
        <v>116</v>
      </c>
      <c r="X199" s="22">
        <v>43830</v>
      </c>
      <c r="Y199" t="s">
        <v>110</v>
      </c>
      <c r="Z199" s="22">
        <v>43832</v>
      </c>
      <c r="AA199">
        <v>2</v>
      </c>
      <c r="AB199">
        <v>3</v>
      </c>
      <c r="AC199" t="s">
        <v>111</v>
      </c>
      <c r="AD199" t="s">
        <v>419</v>
      </c>
      <c r="AE199" t="s">
        <v>349</v>
      </c>
      <c r="AF199" s="22">
        <v>43833</v>
      </c>
    </row>
    <row r="200" spans="1:32" x14ac:dyDescent="0.35">
      <c r="A200" t="s">
        <v>6914</v>
      </c>
      <c r="B200" t="s">
        <v>6915</v>
      </c>
      <c r="E200" t="s">
        <v>816</v>
      </c>
      <c r="F200" t="s">
        <v>6916</v>
      </c>
      <c r="G200" t="s">
        <v>6917</v>
      </c>
      <c r="H200" t="s">
        <v>5450</v>
      </c>
      <c r="I200" t="s">
        <v>6918</v>
      </c>
      <c r="J200" t="s">
        <v>107</v>
      </c>
      <c r="K200" s="11">
        <v>1.1000000000000001</v>
      </c>
      <c r="L200" s="11">
        <v>0.9</v>
      </c>
      <c r="M200" s="11">
        <v>1</v>
      </c>
      <c r="N200" s="11">
        <f t="shared" si="6"/>
        <v>0.9900000000000001</v>
      </c>
      <c r="O200" t="s">
        <v>115</v>
      </c>
      <c r="P200" t="s">
        <v>116</v>
      </c>
      <c r="Q200" t="s">
        <v>107</v>
      </c>
      <c r="R200" s="45">
        <v>1.1000000000000001</v>
      </c>
      <c r="S200" s="45">
        <v>0.8</v>
      </c>
      <c r="T200" s="45">
        <v>1</v>
      </c>
      <c r="U200" s="45">
        <f t="shared" si="7"/>
        <v>0.88000000000000012</v>
      </c>
      <c r="V200" t="s">
        <v>115</v>
      </c>
      <c r="W200" t="s">
        <v>116</v>
      </c>
      <c r="X200" s="22">
        <v>43830</v>
      </c>
      <c r="Y200" t="s">
        <v>110</v>
      </c>
      <c r="Z200" s="22">
        <v>43834</v>
      </c>
      <c r="AA200">
        <v>4</v>
      </c>
      <c r="AB200">
        <v>5</v>
      </c>
      <c r="AC200" t="s">
        <v>111</v>
      </c>
      <c r="AD200" t="s">
        <v>140</v>
      </c>
      <c r="AE200" t="s">
        <v>349</v>
      </c>
      <c r="AF200" s="22">
        <v>43836</v>
      </c>
    </row>
    <row r="201" spans="1:32" x14ac:dyDescent="0.35">
      <c r="A201" t="s">
        <v>6818</v>
      </c>
      <c r="B201" t="s">
        <v>6822</v>
      </c>
      <c r="E201" t="s">
        <v>781</v>
      </c>
      <c r="F201" t="s">
        <v>6823</v>
      </c>
      <c r="G201" t="s">
        <v>6821</v>
      </c>
      <c r="H201" t="s">
        <v>4238</v>
      </c>
      <c r="J201" t="s">
        <v>107</v>
      </c>
      <c r="K201" s="11">
        <v>1.2</v>
      </c>
      <c r="L201" s="11">
        <v>1</v>
      </c>
      <c r="M201" s="11">
        <v>0.8</v>
      </c>
      <c r="N201" s="11">
        <f t="shared" si="6"/>
        <v>0.96</v>
      </c>
      <c r="O201" t="s">
        <v>115</v>
      </c>
      <c r="P201" t="s">
        <v>116</v>
      </c>
      <c r="Q201" t="s">
        <v>107</v>
      </c>
      <c r="R201" s="45">
        <v>1.2</v>
      </c>
      <c r="S201" s="45">
        <v>1</v>
      </c>
      <c r="T201" s="45">
        <v>0.8</v>
      </c>
      <c r="U201" s="45">
        <f t="shared" si="7"/>
        <v>0.96</v>
      </c>
      <c r="V201" t="s">
        <v>115</v>
      </c>
      <c r="W201" t="s">
        <v>116</v>
      </c>
      <c r="X201" s="22">
        <v>43830</v>
      </c>
      <c r="Y201" t="s">
        <v>110</v>
      </c>
      <c r="Z201" s="22">
        <v>43837</v>
      </c>
      <c r="AA201">
        <v>5</v>
      </c>
      <c r="AB201">
        <v>8</v>
      </c>
      <c r="AC201" t="s">
        <v>111</v>
      </c>
      <c r="AD201" t="s">
        <v>140</v>
      </c>
      <c r="AE201" t="s">
        <v>349</v>
      </c>
      <c r="AF201" s="22">
        <v>43837</v>
      </c>
    </row>
    <row r="202" spans="1:32" x14ac:dyDescent="0.35">
      <c r="A202" t="s">
        <v>6818</v>
      </c>
      <c r="B202" t="s">
        <v>6822</v>
      </c>
      <c r="E202" t="s">
        <v>781</v>
      </c>
      <c r="F202" t="s">
        <v>6823</v>
      </c>
      <c r="G202" t="s">
        <v>6821</v>
      </c>
      <c r="H202" t="s">
        <v>4238</v>
      </c>
      <c r="J202" t="s">
        <v>107</v>
      </c>
      <c r="K202" s="11">
        <v>1.2</v>
      </c>
      <c r="L202" s="11">
        <v>1</v>
      </c>
      <c r="M202" s="11">
        <v>0.8</v>
      </c>
      <c r="N202" s="11">
        <f t="shared" si="6"/>
        <v>0.96</v>
      </c>
      <c r="O202" t="s">
        <v>115</v>
      </c>
      <c r="P202" t="s">
        <v>116</v>
      </c>
      <c r="Q202" t="s">
        <v>107</v>
      </c>
      <c r="R202" s="45">
        <v>1.2</v>
      </c>
      <c r="S202" s="45">
        <v>1</v>
      </c>
      <c r="T202" s="45">
        <v>0.8</v>
      </c>
      <c r="U202" s="45">
        <f t="shared" si="7"/>
        <v>0.96</v>
      </c>
      <c r="V202" t="s">
        <v>115</v>
      </c>
      <c r="W202" t="s">
        <v>116</v>
      </c>
      <c r="X202" s="22">
        <v>43830</v>
      </c>
      <c r="Y202" t="s">
        <v>110</v>
      </c>
      <c r="Z202" s="22">
        <v>43837</v>
      </c>
      <c r="AA202">
        <v>5</v>
      </c>
      <c r="AB202">
        <v>8</v>
      </c>
      <c r="AC202" t="s">
        <v>111</v>
      </c>
      <c r="AD202" t="s">
        <v>140</v>
      </c>
      <c r="AE202" t="s">
        <v>349</v>
      </c>
      <c r="AF202" s="22">
        <v>43837</v>
      </c>
    </row>
    <row r="203" spans="1:32" x14ac:dyDescent="0.35">
      <c r="A203" t="s">
        <v>6818</v>
      </c>
      <c r="B203" t="s">
        <v>6819</v>
      </c>
      <c r="E203" t="s">
        <v>781</v>
      </c>
      <c r="F203" t="s">
        <v>6820</v>
      </c>
      <c r="G203" t="s">
        <v>6821</v>
      </c>
      <c r="H203" t="s">
        <v>4238</v>
      </c>
      <c r="J203" t="s">
        <v>107</v>
      </c>
      <c r="K203" s="11">
        <v>1.2</v>
      </c>
      <c r="L203" s="11">
        <v>1.1000000000000001</v>
      </c>
      <c r="M203" s="11">
        <v>0.8</v>
      </c>
      <c r="N203" s="11">
        <f t="shared" si="6"/>
        <v>1.056</v>
      </c>
      <c r="O203" t="s">
        <v>115</v>
      </c>
      <c r="P203" t="s">
        <v>116</v>
      </c>
      <c r="Q203" t="s">
        <v>107</v>
      </c>
      <c r="R203" s="45">
        <v>1.2</v>
      </c>
      <c r="S203" s="45">
        <v>1.1000000000000001</v>
      </c>
      <c r="T203" s="45">
        <v>0.8</v>
      </c>
      <c r="U203" s="45">
        <f t="shared" si="7"/>
        <v>1.056</v>
      </c>
      <c r="V203" t="s">
        <v>115</v>
      </c>
      <c r="W203" t="s">
        <v>116</v>
      </c>
      <c r="X203" s="22">
        <v>43830</v>
      </c>
      <c r="Y203" t="s">
        <v>110</v>
      </c>
      <c r="Z203" s="22">
        <v>43837</v>
      </c>
      <c r="AA203">
        <v>5</v>
      </c>
      <c r="AB203">
        <v>8</v>
      </c>
      <c r="AC203" t="s">
        <v>111</v>
      </c>
      <c r="AD203" t="s">
        <v>140</v>
      </c>
      <c r="AE203" t="s">
        <v>349</v>
      </c>
      <c r="AF203" s="22">
        <v>43837</v>
      </c>
    </row>
    <row r="204" spans="1:32" x14ac:dyDescent="0.35">
      <c r="A204" t="s">
        <v>6818</v>
      </c>
      <c r="B204" t="s">
        <v>6819</v>
      </c>
      <c r="E204" t="s">
        <v>781</v>
      </c>
      <c r="F204" t="s">
        <v>6820</v>
      </c>
      <c r="G204" t="s">
        <v>6821</v>
      </c>
      <c r="H204" t="s">
        <v>4238</v>
      </c>
      <c r="J204" t="s">
        <v>107</v>
      </c>
      <c r="K204" s="11">
        <v>1.2</v>
      </c>
      <c r="L204" s="11">
        <v>1.1000000000000001</v>
      </c>
      <c r="M204" s="11">
        <v>0.8</v>
      </c>
      <c r="N204" s="11">
        <f t="shared" si="6"/>
        <v>1.056</v>
      </c>
      <c r="O204" t="s">
        <v>115</v>
      </c>
      <c r="P204" t="s">
        <v>116</v>
      </c>
      <c r="Q204" t="s">
        <v>107</v>
      </c>
      <c r="R204" s="45">
        <v>1.2</v>
      </c>
      <c r="S204" s="45">
        <v>1.1000000000000001</v>
      </c>
      <c r="T204" s="45">
        <v>0.8</v>
      </c>
      <c r="U204" s="45">
        <f t="shared" si="7"/>
        <v>1.056</v>
      </c>
      <c r="V204" t="s">
        <v>115</v>
      </c>
      <c r="W204" t="s">
        <v>116</v>
      </c>
      <c r="X204" s="22">
        <v>43830</v>
      </c>
      <c r="Y204" t="s">
        <v>110</v>
      </c>
      <c r="Z204" s="22">
        <v>43837</v>
      </c>
      <c r="AA204">
        <v>5</v>
      </c>
      <c r="AB204">
        <v>8</v>
      </c>
      <c r="AC204" t="s">
        <v>111</v>
      </c>
      <c r="AD204" t="s">
        <v>140</v>
      </c>
      <c r="AE204" t="s">
        <v>349</v>
      </c>
      <c r="AF204" s="22">
        <v>43837</v>
      </c>
    </row>
    <row r="205" spans="1:32" x14ac:dyDescent="0.35">
      <c r="A205" t="s">
        <v>7310</v>
      </c>
      <c r="B205" t="s">
        <v>7311</v>
      </c>
      <c r="E205" t="s">
        <v>781</v>
      </c>
      <c r="F205" t="s">
        <v>7312</v>
      </c>
      <c r="G205" t="s">
        <v>7313</v>
      </c>
      <c r="H205" t="s">
        <v>7314</v>
      </c>
      <c r="J205" t="s">
        <v>107</v>
      </c>
      <c r="K205" s="11">
        <v>2.5</v>
      </c>
      <c r="L205" s="11">
        <v>0.6</v>
      </c>
      <c r="M205" s="11">
        <v>1</v>
      </c>
      <c r="N205" s="11">
        <f t="shared" si="6"/>
        <v>1.5</v>
      </c>
      <c r="O205" t="s">
        <v>115</v>
      </c>
      <c r="P205" t="s">
        <v>109</v>
      </c>
      <c r="Q205" t="s">
        <v>107</v>
      </c>
      <c r="R205" s="45">
        <v>2.5</v>
      </c>
      <c r="S205" s="45">
        <v>0.6</v>
      </c>
      <c r="T205" s="45">
        <v>1</v>
      </c>
      <c r="U205" s="45">
        <f t="shared" si="7"/>
        <v>1.5</v>
      </c>
      <c r="V205" t="s">
        <v>115</v>
      </c>
      <c r="W205" t="s">
        <v>109</v>
      </c>
      <c r="X205" s="22">
        <v>43830</v>
      </c>
      <c r="Y205" t="s">
        <v>110</v>
      </c>
      <c r="Z205" s="22">
        <v>43832</v>
      </c>
      <c r="AA205">
        <v>2</v>
      </c>
      <c r="AB205">
        <v>3</v>
      </c>
      <c r="AC205" t="s">
        <v>111</v>
      </c>
      <c r="AD205" t="s">
        <v>377</v>
      </c>
      <c r="AE205" t="s">
        <v>349</v>
      </c>
      <c r="AF205" s="22">
        <v>43837</v>
      </c>
    </row>
    <row r="206" spans="1:32" x14ac:dyDescent="0.35">
      <c r="A206" t="s">
        <v>7045</v>
      </c>
      <c r="B206" t="s">
        <v>7046</v>
      </c>
      <c r="E206" t="s">
        <v>781</v>
      </c>
      <c r="F206" t="s">
        <v>7047</v>
      </c>
      <c r="G206" t="s">
        <v>7048</v>
      </c>
      <c r="H206" t="s">
        <v>7049</v>
      </c>
      <c r="I206" t="s">
        <v>7050</v>
      </c>
      <c r="J206" t="s">
        <v>107</v>
      </c>
      <c r="K206" s="11">
        <v>1.4</v>
      </c>
      <c r="L206" s="11">
        <v>1.2</v>
      </c>
      <c r="M206" s="11">
        <v>1</v>
      </c>
      <c r="N206" s="11">
        <f t="shared" si="6"/>
        <v>1.68</v>
      </c>
      <c r="O206" t="s">
        <v>144</v>
      </c>
      <c r="P206" t="s">
        <v>109</v>
      </c>
      <c r="Q206" t="s">
        <v>107</v>
      </c>
      <c r="R206" s="45">
        <v>1.4</v>
      </c>
      <c r="S206" s="45">
        <v>1.2</v>
      </c>
      <c r="T206" s="45">
        <v>1</v>
      </c>
      <c r="U206" s="45">
        <f t="shared" si="7"/>
        <v>1.68</v>
      </c>
      <c r="V206" t="s">
        <v>144</v>
      </c>
      <c r="W206" t="s">
        <v>109</v>
      </c>
      <c r="X206" s="22">
        <v>43830</v>
      </c>
      <c r="Y206" t="s">
        <v>110</v>
      </c>
      <c r="Z206" s="22">
        <v>43836</v>
      </c>
      <c r="AA206">
        <v>4</v>
      </c>
      <c r="AB206">
        <v>7</v>
      </c>
      <c r="AC206" t="s">
        <v>111</v>
      </c>
      <c r="AD206" t="s">
        <v>1046</v>
      </c>
      <c r="AE206" t="s">
        <v>604</v>
      </c>
      <c r="AF206" s="22">
        <v>43837</v>
      </c>
    </row>
    <row r="207" spans="1:32" x14ac:dyDescent="0.35">
      <c r="A207" t="s">
        <v>6656</v>
      </c>
      <c r="B207" t="s">
        <v>6657</v>
      </c>
      <c r="D207" t="s">
        <v>148</v>
      </c>
      <c r="E207" t="s">
        <v>781</v>
      </c>
      <c r="F207" t="s">
        <v>6658</v>
      </c>
      <c r="G207" t="s">
        <v>6659</v>
      </c>
      <c r="H207" t="s">
        <v>6660</v>
      </c>
      <c r="I207" t="s">
        <v>6661</v>
      </c>
      <c r="J207" t="s">
        <v>107</v>
      </c>
      <c r="K207" s="11">
        <v>2.2000000000000002</v>
      </c>
      <c r="L207" s="11">
        <v>1</v>
      </c>
      <c r="M207" s="11">
        <v>0.8</v>
      </c>
      <c r="N207" s="11">
        <f t="shared" si="6"/>
        <v>1.7600000000000002</v>
      </c>
      <c r="O207" t="s">
        <v>130</v>
      </c>
      <c r="P207" t="s">
        <v>131</v>
      </c>
      <c r="Q207" t="s">
        <v>107</v>
      </c>
      <c r="R207" s="45">
        <v>2.2000000000000002</v>
      </c>
      <c r="S207" s="45">
        <v>1</v>
      </c>
      <c r="T207" s="45">
        <v>0.8</v>
      </c>
      <c r="U207" s="45">
        <f t="shared" si="7"/>
        <v>1.7600000000000002</v>
      </c>
      <c r="V207" t="s">
        <v>130</v>
      </c>
      <c r="W207" t="s">
        <v>131</v>
      </c>
      <c r="X207" s="22">
        <v>43830</v>
      </c>
      <c r="Y207" t="s">
        <v>110</v>
      </c>
      <c r="Z207" s="22">
        <v>43833</v>
      </c>
      <c r="AA207">
        <v>3</v>
      </c>
      <c r="AB207">
        <v>4</v>
      </c>
      <c r="AC207" t="s">
        <v>111</v>
      </c>
      <c r="AD207" t="s">
        <v>927</v>
      </c>
      <c r="AE207" t="s">
        <v>349</v>
      </c>
      <c r="AF207" s="22">
        <v>43836</v>
      </c>
    </row>
    <row r="208" spans="1:32" x14ac:dyDescent="0.35">
      <c r="A208">
        <v>5100031085</v>
      </c>
      <c r="B208" t="s">
        <v>7335</v>
      </c>
      <c r="D208" t="s">
        <v>148</v>
      </c>
      <c r="E208" t="s">
        <v>947</v>
      </c>
      <c r="F208" t="s">
        <v>7336</v>
      </c>
      <c r="G208" t="s">
        <v>7337</v>
      </c>
      <c r="H208" t="s">
        <v>3689</v>
      </c>
      <c r="I208" t="s">
        <v>7215</v>
      </c>
      <c r="J208" t="s">
        <v>176</v>
      </c>
      <c r="K208" s="11">
        <v>5.0999999999999996</v>
      </c>
      <c r="L208" s="11">
        <v>0.6</v>
      </c>
      <c r="M208" s="11">
        <v>0.6</v>
      </c>
      <c r="N208" s="11">
        <f t="shared" si="6"/>
        <v>1.8359999999999999</v>
      </c>
      <c r="O208" t="s">
        <v>122</v>
      </c>
      <c r="P208" t="s">
        <v>180</v>
      </c>
      <c r="Q208" t="s">
        <v>176</v>
      </c>
      <c r="R208" s="45">
        <v>5.0999999999999996</v>
      </c>
      <c r="S208" s="45">
        <v>0.6</v>
      </c>
      <c r="T208" s="45">
        <v>0.6</v>
      </c>
      <c r="U208" s="45">
        <f t="shared" si="7"/>
        <v>1.8359999999999999</v>
      </c>
      <c r="V208" t="s">
        <v>122</v>
      </c>
      <c r="W208" t="s">
        <v>180</v>
      </c>
      <c r="X208" s="22">
        <v>43830</v>
      </c>
      <c r="Y208" t="s">
        <v>110</v>
      </c>
      <c r="Z208" s="22">
        <v>43832</v>
      </c>
      <c r="AA208">
        <v>2</v>
      </c>
      <c r="AB208">
        <v>3</v>
      </c>
      <c r="AC208" t="s">
        <v>111</v>
      </c>
    </row>
    <row r="209" spans="1:32" x14ac:dyDescent="0.35">
      <c r="A209" t="s">
        <v>4923</v>
      </c>
      <c r="B209" t="s">
        <v>4932</v>
      </c>
      <c r="E209" t="s">
        <v>781</v>
      </c>
      <c r="F209" t="s">
        <v>4933</v>
      </c>
      <c r="G209" t="s">
        <v>4926</v>
      </c>
      <c r="H209" t="s">
        <v>4927</v>
      </c>
      <c r="I209" t="s">
        <v>4928</v>
      </c>
      <c r="J209" t="s">
        <v>107</v>
      </c>
      <c r="K209" s="11">
        <v>12</v>
      </c>
      <c r="L209" s="11">
        <v>1.2</v>
      </c>
      <c r="M209" s="11">
        <v>0.8</v>
      </c>
      <c r="N209" s="11">
        <f t="shared" si="6"/>
        <v>11.52</v>
      </c>
      <c r="O209" t="s">
        <v>130</v>
      </c>
      <c r="P209" t="s">
        <v>131</v>
      </c>
      <c r="Q209" t="s">
        <v>107</v>
      </c>
      <c r="R209" s="45">
        <v>12</v>
      </c>
      <c r="S209" s="45">
        <v>1.2</v>
      </c>
      <c r="T209" s="45">
        <v>0.8</v>
      </c>
      <c r="U209" s="45">
        <f t="shared" si="7"/>
        <v>11.52</v>
      </c>
      <c r="V209" t="s">
        <v>130</v>
      </c>
      <c r="W209" t="s">
        <v>131</v>
      </c>
      <c r="X209">
        <v>43830</v>
      </c>
      <c r="Y209" t="s">
        <v>110</v>
      </c>
      <c r="Z209">
        <v>43843</v>
      </c>
      <c r="AA209">
        <v>9</v>
      </c>
      <c r="AB209">
        <v>14</v>
      </c>
      <c r="AC209" t="s">
        <v>111</v>
      </c>
      <c r="AD209" t="s">
        <v>711</v>
      </c>
      <c r="AE209" t="s">
        <v>604</v>
      </c>
      <c r="AF209">
        <v>43840</v>
      </c>
    </row>
    <row r="210" spans="1:32" x14ac:dyDescent="0.35">
      <c r="A210" t="s">
        <v>7038</v>
      </c>
      <c r="B210" t="s">
        <v>7039</v>
      </c>
      <c r="D210" t="s">
        <v>208</v>
      </c>
      <c r="E210" t="s">
        <v>1560</v>
      </c>
      <c r="F210" t="s">
        <v>7040</v>
      </c>
      <c r="G210" t="s">
        <v>7041</v>
      </c>
      <c r="H210" t="s">
        <v>208</v>
      </c>
      <c r="I210" t="s">
        <v>7042</v>
      </c>
      <c r="J210" t="s">
        <v>107</v>
      </c>
      <c r="K210" s="11">
        <v>0.5</v>
      </c>
      <c r="L210" s="11">
        <v>0.5</v>
      </c>
      <c r="M210" s="11">
        <v>0.4</v>
      </c>
      <c r="N210" s="11">
        <f t="shared" si="6"/>
        <v>0.1</v>
      </c>
      <c r="O210" t="s">
        <v>115</v>
      </c>
      <c r="P210" t="s">
        <v>116</v>
      </c>
      <c r="Q210" t="s">
        <v>107</v>
      </c>
      <c r="R210" s="45">
        <v>0.5</v>
      </c>
      <c r="S210" s="45">
        <v>0.5</v>
      </c>
      <c r="T210" s="45">
        <v>0.1</v>
      </c>
      <c r="U210" s="45">
        <f t="shared" si="7"/>
        <v>2.5000000000000001E-2</v>
      </c>
      <c r="V210" t="s">
        <v>115</v>
      </c>
      <c r="W210" t="s">
        <v>116</v>
      </c>
      <c r="X210" s="22">
        <v>43831</v>
      </c>
      <c r="Y210" t="s">
        <v>110</v>
      </c>
      <c r="Z210" s="22">
        <v>43833</v>
      </c>
      <c r="AA210">
        <v>2</v>
      </c>
      <c r="AB210">
        <v>3</v>
      </c>
      <c r="AC210" t="s">
        <v>111</v>
      </c>
      <c r="AD210" t="s">
        <v>208</v>
      </c>
      <c r="AE210" t="s">
        <v>232</v>
      </c>
      <c r="AF210" s="22">
        <v>43833</v>
      </c>
    </row>
    <row r="211" spans="1:32" x14ac:dyDescent="0.35">
      <c r="A211" t="s">
        <v>7038</v>
      </c>
      <c r="B211" t="s">
        <v>7043</v>
      </c>
      <c r="D211" t="s">
        <v>208</v>
      </c>
      <c r="E211" t="s">
        <v>1560</v>
      </c>
      <c r="F211" t="s">
        <v>7044</v>
      </c>
      <c r="G211" t="s">
        <v>7041</v>
      </c>
      <c r="H211" t="s">
        <v>208</v>
      </c>
      <c r="I211" t="s">
        <v>7042</v>
      </c>
      <c r="J211" t="s">
        <v>176</v>
      </c>
      <c r="K211" s="11">
        <v>0.6</v>
      </c>
      <c r="L211" s="11">
        <v>0.6</v>
      </c>
      <c r="M211" s="11">
        <v>0.4</v>
      </c>
      <c r="N211" s="11">
        <f t="shared" si="6"/>
        <v>0.14399999999999999</v>
      </c>
      <c r="O211" t="s">
        <v>235</v>
      </c>
      <c r="P211" t="s">
        <v>215</v>
      </c>
      <c r="Q211" t="s">
        <v>176</v>
      </c>
      <c r="R211" s="45">
        <v>0.6</v>
      </c>
      <c r="S211" s="45">
        <v>0.6</v>
      </c>
      <c r="T211" s="45">
        <v>0.1</v>
      </c>
      <c r="U211" s="45">
        <f t="shared" si="7"/>
        <v>3.5999999999999997E-2</v>
      </c>
      <c r="V211" t="s">
        <v>235</v>
      </c>
      <c r="W211" t="s">
        <v>215</v>
      </c>
      <c r="X211" s="22">
        <v>43831</v>
      </c>
      <c r="Y211" t="s">
        <v>110</v>
      </c>
      <c r="Z211" s="22">
        <v>43833</v>
      </c>
      <c r="AA211">
        <v>2</v>
      </c>
      <c r="AB211">
        <v>3</v>
      </c>
      <c r="AC211" t="s">
        <v>111</v>
      </c>
      <c r="AD211" t="s">
        <v>208</v>
      </c>
      <c r="AE211" t="s">
        <v>232</v>
      </c>
      <c r="AF211" s="22">
        <v>43833</v>
      </c>
    </row>
    <row r="212" spans="1:32" x14ac:dyDescent="0.35">
      <c r="A212" t="s">
        <v>6872</v>
      </c>
      <c r="B212" t="s">
        <v>6877</v>
      </c>
      <c r="E212" t="s">
        <v>781</v>
      </c>
      <c r="F212" t="s">
        <v>6874</v>
      </c>
      <c r="G212" t="s">
        <v>6875</v>
      </c>
      <c r="H212" t="s">
        <v>4837</v>
      </c>
      <c r="I212" t="s">
        <v>6876</v>
      </c>
      <c r="J212" t="s">
        <v>107</v>
      </c>
      <c r="K212" s="11">
        <v>0.4</v>
      </c>
      <c r="L212" s="11">
        <v>0.2</v>
      </c>
      <c r="M212" s="11">
        <v>0.3</v>
      </c>
      <c r="N212" s="11">
        <f t="shared" si="6"/>
        <v>2.4E-2</v>
      </c>
      <c r="O212" t="s">
        <v>130</v>
      </c>
      <c r="P212" t="s">
        <v>131</v>
      </c>
      <c r="Q212" t="s">
        <v>107</v>
      </c>
      <c r="R212" s="45">
        <v>0.4</v>
      </c>
      <c r="S212" s="45">
        <v>0.2</v>
      </c>
      <c r="T212" s="45">
        <v>0.1</v>
      </c>
      <c r="U212" s="45">
        <f t="shared" si="7"/>
        <v>8.0000000000000019E-3</v>
      </c>
      <c r="V212" t="s">
        <v>130</v>
      </c>
      <c r="W212" t="s">
        <v>131</v>
      </c>
      <c r="X212" s="22">
        <v>43832</v>
      </c>
      <c r="Y212" t="s">
        <v>110</v>
      </c>
      <c r="Z212" s="22">
        <v>43833</v>
      </c>
      <c r="AA212">
        <v>1</v>
      </c>
      <c r="AB212">
        <v>0</v>
      </c>
      <c r="AC212" t="s">
        <v>111</v>
      </c>
      <c r="AD212" t="s">
        <v>204</v>
      </c>
      <c r="AE212">
        <v>0</v>
      </c>
      <c r="AF212" s="22">
        <v>43833</v>
      </c>
    </row>
    <row r="213" spans="1:32" x14ac:dyDescent="0.35">
      <c r="A213" t="s">
        <v>6872</v>
      </c>
      <c r="B213" t="s">
        <v>6878</v>
      </c>
      <c r="E213" t="s">
        <v>781</v>
      </c>
      <c r="F213" t="s">
        <v>6874</v>
      </c>
      <c r="G213" t="s">
        <v>6875</v>
      </c>
      <c r="H213" t="s">
        <v>4837</v>
      </c>
      <c r="I213" t="s">
        <v>6876</v>
      </c>
      <c r="J213" t="s">
        <v>107</v>
      </c>
      <c r="K213" s="11">
        <v>0.4</v>
      </c>
      <c r="L213" s="11">
        <v>0.2</v>
      </c>
      <c r="M213" s="11">
        <v>0.3</v>
      </c>
      <c r="N213" s="11">
        <f t="shared" si="6"/>
        <v>2.4E-2</v>
      </c>
      <c r="O213" t="s">
        <v>130</v>
      </c>
      <c r="P213" t="s">
        <v>131</v>
      </c>
      <c r="Q213" t="s">
        <v>107</v>
      </c>
      <c r="R213" s="45">
        <v>0.4</v>
      </c>
      <c r="S213" s="45">
        <v>0.2</v>
      </c>
      <c r="T213" s="45">
        <v>0.1</v>
      </c>
      <c r="U213" s="45">
        <f t="shared" si="7"/>
        <v>8.0000000000000019E-3</v>
      </c>
      <c r="V213" t="s">
        <v>130</v>
      </c>
      <c r="W213" t="s">
        <v>131</v>
      </c>
      <c r="X213" s="22">
        <v>43832</v>
      </c>
      <c r="Y213" t="s">
        <v>110</v>
      </c>
      <c r="Z213" s="22">
        <v>43833</v>
      </c>
      <c r="AA213">
        <v>1</v>
      </c>
      <c r="AB213">
        <v>0</v>
      </c>
      <c r="AC213" t="s">
        <v>111</v>
      </c>
      <c r="AD213" t="s">
        <v>204</v>
      </c>
      <c r="AE213">
        <v>0</v>
      </c>
      <c r="AF213" s="22">
        <v>43833</v>
      </c>
    </row>
    <row r="214" spans="1:32" x14ac:dyDescent="0.35">
      <c r="A214" t="s">
        <v>6872</v>
      </c>
      <c r="B214" t="s">
        <v>6873</v>
      </c>
      <c r="E214" t="s">
        <v>781</v>
      </c>
      <c r="F214" t="s">
        <v>6874</v>
      </c>
      <c r="G214" t="s">
        <v>6875</v>
      </c>
      <c r="H214" t="s">
        <v>4837</v>
      </c>
      <c r="I214" t="s">
        <v>6876</v>
      </c>
      <c r="J214" t="s">
        <v>107</v>
      </c>
      <c r="K214" s="11">
        <v>0.4</v>
      </c>
      <c r="L214" s="11">
        <v>0.1</v>
      </c>
      <c r="M214" s="11">
        <v>0.3</v>
      </c>
      <c r="N214" s="11">
        <f t="shared" si="6"/>
        <v>1.2E-2</v>
      </c>
      <c r="O214" t="s">
        <v>115</v>
      </c>
      <c r="P214" t="s">
        <v>131</v>
      </c>
      <c r="Q214" t="s">
        <v>107</v>
      </c>
      <c r="R214" s="45">
        <v>0.5</v>
      </c>
      <c r="S214" s="45">
        <v>0.3</v>
      </c>
      <c r="T214" s="45">
        <v>0.06</v>
      </c>
      <c r="U214" s="45">
        <f t="shared" si="7"/>
        <v>8.9999999999999993E-3</v>
      </c>
      <c r="V214" t="s">
        <v>115</v>
      </c>
      <c r="W214" t="s">
        <v>131</v>
      </c>
      <c r="X214" s="22">
        <v>43832</v>
      </c>
      <c r="Y214" t="s">
        <v>110</v>
      </c>
      <c r="Z214" s="22">
        <v>43833</v>
      </c>
      <c r="AA214">
        <v>1</v>
      </c>
      <c r="AB214">
        <v>0</v>
      </c>
      <c r="AC214" t="s">
        <v>111</v>
      </c>
      <c r="AD214" t="s">
        <v>204</v>
      </c>
      <c r="AE214">
        <v>0</v>
      </c>
      <c r="AF214" s="22">
        <v>43833</v>
      </c>
    </row>
    <row r="215" spans="1:32" x14ac:dyDescent="0.35">
      <c r="A215" t="s">
        <v>6261</v>
      </c>
      <c r="B215" t="s">
        <v>6268</v>
      </c>
      <c r="E215" t="s">
        <v>781</v>
      </c>
      <c r="F215" t="s">
        <v>588</v>
      </c>
      <c r="G215" t="s">
        <v>6264</v>
      </c>
      <c r="H215" t="s">
        <v>4969</v>
      </c>
      <c r="I215" t="s">
        <v>6265</v>
      </c>
      <c r="J215" t="s">
        <v>107</v>
      </c>
      <c r="K215" s="11">
        <v>0.9</v>
      </c>
      <c r="L215" s="11">
        <v>0.2</v>
      </c>
      <c r="M215" s="11">
        <v>0.4</v>
      </c>
      <c r="N215" s="11">
        <f t="shared" si="6"/>
        <v>7.2000000000000022E-2</v>
      </c>
      <c r="O215" t="s">
        <v>115</v>
      </c>
      <c r="P215" t="s">
        <v>116</v>
      </c>
      <c r="Q215" t="s">
        <v>107</v>
      </c>
      <c r="R215" s="45">
        <v>1</v>
      </c>
      <c r="S215" s="45">
        <v>0.3</v>
      </c>
      <c r="T215" s="45">
        <v>0.06</v>
      </c>
      <c r="U215" s="45">
        <f t="shared" si="7"/>
        <v>1.7999999999999999E-2</v>
      </c>
      <c r="V215" t="s">
        <v>115</v>
      </c>
      <c r="W215" t="s">
        <v>116</v>
      </c>
      <c r="X215" s="22">
        <v>43832</v>
      </c>
      <c r="Y215" t="s">
        <v>110</v>
      </c>
      <c r="Z215" s="22">
        <v>43833</v>
      </c>
      <c r="AA215">
        <v>1</v>
      </c>
      <c r="AB215">
        <v>0</v>
      </c>
      <c r="AC215" t="s">
        <v>111</v>
      </c>
      <c r="AD215" t="s">
        <v>112</v>
      </c>
      <c r="AE215" t="s">
        <v>349</v>
      </c>
      <c r="AF215" s="22">
        <v>43833</v>
      </c>
    </row>
    <row r="216" spans="1:32" x14ac:dyDescent="0.35">
      <c r="A216" t="s">
        <v>7217</v>
      </c>
      <c r="B216" t="s">
        <v>7222</v>
      </c>
      <c r="E216" t="s">
        <v>1022</v>
      </c>
      <c r="F216" t="s">
        <v>7219</v>
      </c>
      <c r="G216" t="s">
        <v>7220</v>
      </c>
      <c r="H216" t="s">
        <v>336</v>
      </c>
      <c r="J216" t="s">
        <v>107</v>
      </c>
      <c r="K216" s="11">
        <v>0.5</v>
      </c>
      <c r="L216" s="11">
        <v>0.5</v>
      </c>
      <c r="M216" s="11">
        <v>0.5</v>
      </c>
      <c r="N216" s="11">
        <f t="shared" si="6"/>
        <v>0.125</v>
      </c>
      <c r="O216" t="s">
        <v>144</v>
      </c>
      <c r="P216" t="s">
        <v>116</v>
      </c>
      <c r="Q216" t="s">
        <v>107</v>
      </c>
      <c r="R216" s="45">
        <v>0.5</v>
      </c>
      <c r="S216" s="45">
        <v>0.5</v>
      </c>
      <c r="T216" s="45">
        <v>0.1</v>
      </c>
      <c r="U216" s="45">
        <f t="shared" si="7"/>
        <v>2.5000000000000001E-2</v>
      </c>
      <c r="V216" t="s">
        <v>115</v>
      </c>
      <c r="W216" t="s">
        <v>116</v>
      </c>
      <c r="X216" s="22">
        <v>43832</v>
      </c>
      <c r="Y216" t="s">
        <v>110</v>
      </c>
      <c r="Z216" s="22">
        <v>43834</v>
      </c>
      <c r="AA216">
        <v>2</v>
      </c>
      <c r="AB216">
        <v>3</v>
      </c>
      <c r="AC216" t="s">
        <v>111</v>
      </c>
      <c r="AD216" t="s">
        <v>112</v>
      </c>
      <c r="AE216" t="s">
        <v>349</v>
      </c>
      <c r="AF216" s="22">
        <v>43835</v>
      </c>
    </row>
    <row r="217" spans="1:32" x14ac:dyDescent="0.35">
      <c r="A217" t="s">
        <v>7490</v>
      </c>
      <c r="B217" t="s">
        <v>7491</v>
      </c>
      <c r="E217" t="s">
        <v>816</v>
      </c>
      <c r="F217" t="s">
        <v>1650</v>
      </c>
      <c r="G217" t="s">
        <v>7492</v>
      </c>
      <c r="H217" t="s">
        <v>7493</v>
      </c>
      <c r="J217" t="s">
        <v>107</v>
      </c>
      <c r="K217" s="11">
        <v>0.5</v>
      </c>
      <c r="L217" s="11">
        <v>0.5</v>
      </c>
      <c r="M217" s="11">
        <v>0.4</v>
      </c>
      <c r="N217" s="11">
        <f t="shared" si="6"/>
        <v>0.1</v>
      </c>
      <c r="O217" t="s">
        <v>122</v>
      </c>
      <c r="P217" t="s">
        <v>116</v>
      </c>
      <c r="Q217" t="s">
        <v>107</v>
      </c>
      <c r="R217" s="45">
        <v>0.5</v>
      </c>
      <c r="S217" s="45">
        <v>0.5</v>
      </c>
      <c r="T217" s="45">
        <v>0.1</v>
      </c>
      <c r="U217" s="45">
        <f t="shared" si="7"/>
        <v>2.5000000000000001E-2</v>
      </c>
      <c r="V217" t="s">
        <v>122</v>
      </c>
      <c r="W217" t="s">
        <v>116</v>
      </c>
      <c r="X217" s="22">
        <v>43832</v>
      </c>
      <c r="Y217" t="s">
        <v>110</v>
      </c>
      <c r="Z217" s="22">
        <v>43833</v>
      </c>
      <c r="AA217">
        <v>1</v>
      </c>
      <c r="AB217">
        <v>0</v>
      </c>
      <c r="AC217" t="s">
        <v>111</v>
      </c>
      <c r="AD217" t="s">
        <v>261</v>
      </c>
      <c r="AE217" t="s">
        <v>349</v>
      </c>
      <c r="AF217" s="22">
        <v>43833</v>
      </c>
    </row>
    <row r="218" spans="1:32" x14ac:dyDescent="0.35">
      <c r="A218" t="s">
        <v>7217</v>
      </c>
      <c r="B218" t="s">
        <v>7218</v>
      </c>
      <c r="E218" t="s">
        <v>1022</v>
      </c>
      <c r="F218" t="s">
        <v>7219</v>
      </c>
      <c r="G218" t="s">
        <v>7220</v>
      </c>
      <c r="H218" t="s">
        <v>336</v>
      </c>
      <c r="J218" t="s">
        <v>107</v>
      </c>
      <c r="K218" s="11">
        <v>0.7</v>
      </c>
      <c r="L218" s="11">
        <v>0.4</v>
      </c>
      <c r="M218" s="11">
        <v>0.4</v>
      </c>
      <c r="N218" s="11">
        <f t="shared" si="6"/>
        <v>0.11200000000000002</v>
      </c>
      <c r="O218" t="s">
        <v>115</v>
      </c>
      <c r="P218" t="s">
        <v>116</v>
      </c>
      <c r="Q218" t="s">
        <v>107</v>
      </c>
      <c r="R218" s="45">
        <v>0.7</v>
      </c>
      <c r="S218" s="45">
        <v>0.4</v>
      </c>
      <c r="T218" s="45">
        <v>0.1</v>
      </c>
      <c r="U218" s="45">
        <f t="shared" si="7"/>
        <v>2.8000000000000004E-2</v>
      </c>
      <c r="V218" t="s">
        <v>115</v>
      </c>
      <c r="W218" t="s">
        <v>116</v>
      </c>
      <c r="X218" s="22">
        <v>43832</v>
      </c>
      <c r="Y218" t="s">
        <v>110</v>
      </c>
      <c r="Z218" s="22">
        <v>43834</v>
      </c>
      <c r="AA218">
        <v>2</v>
      </c>
      <c r="AB218">
        <v>3</v>
      </c>
      <c r="AC218" t="s">
        <v>111</v>
      </c>
      <c r="AD218" t="s">
        <v>112</v>
      </c>
      <c r="AE218" t="s">
        <v>349</v>
      </c>
      <c r="AF218" s="22">
        <v>43835</v>
      </c>
    </row>
    <row r="219" spans="1:32" x14ac:dyDescent="0.35">
      <c r="A219" t="s">
        <v>7217</v>
      </c>
      <c r="B219" t="s">
        <v>7221</v>
      </c>
      <c r="E219" t="s">
        <v>1022</v>
      </c>
      <c r="F219" t="s">
        <v>7219</v>
      </c>
      <c r="G219" t="s">
        <v>7220</v>
      </c>
      <c r="H219" t="s">
        <v>336</v>
      </c>
      <c r="J219" t="s">
        <v>107</v>
      </c>
      <c r="K219" s="11">
        <v>1</v>
      </c>
      <c r="L219" s="11">
        <v>0.3</v>
      </c>
      <c r="M219" s="11">
        <v>0.4</v>
      </c>
      <c r="N219" s="11">
        <f t="shared" si="6"/>
        <v>0.12</v>
      </c>
      <c r="O219" t="s">
        <v>144</v>
      </c>
      <c r="P219" t="s">
        <v>116</v>
      </c>
      <c r="Q219" t="s">
        <v>107</v>
      </c>
      <c r="R219" s="45">
        <v>1</v>
      </c>
      <c r="S219" s="45">
        <v>0.3</v>
      </c>
      <c r="T219" s="45">
        <v>0.1</v>
      </c>
      <c r="U219" s="45">
        <f t="shared" si="7"/>
        <v>0.03</v>
      </c>
      <c r="V219" t="s">
        <v>115</v>
      </c>
      <c r="W219" t="s">
        <v>116</v>
      </c>
      <c r="X219" s="22">
        <v>43832</v>
      </c>
      <c r="Y219" t="s">
        <v>110</v>
      </c>
      <c r="Z219" s="22">
        <v>43834</v>
      </c>
      <c r="AA219">
        <v>2</v>
      </c>
      <c r="AB219">
        <v>3</v>
      </c>
      <c r="AC219" t="s">
        <v>111</v>
      </c>
      <c r="AD219" t="s">
        <v>112</v>
      </c>
      <c r="AE219" t="s">
        <v>349</v>
      </c>
      <c r="AF219" s="22">
        <v>43835</v>
      </c>
    </row>
    <row r="220" spans="1:32" x14ac:dyDescent="0.35">
      <c r="A220" t="s">
        <v>6623</v>
      </c>
      <c r="B220" t="s">
        <v>6628</v>
      </c>
      <c r="E220" t="s">
        <v>816</v>
      </c>
      <c r="F220" t="s">
        <v>6629</v>
      </c>
      <c r="G220" t="s">
        <v>6625</v>
      </c>
      <c r="H220" t="s">
        <v>2721</v>
      </c>
      <c r="J220" t="s">
        <v>176</v>
      </c>
      <c r="K220" s="11">
        <v>0.8</v>
      </c>
      <c r="L220" s="11">
        <v>0.5</v>
      </c>
      <c r="M220" s="11">
        <v>0.3</v>
      </c>
      <c r="N220" s="11">
        <f t="shared" si="6"/>
        <v>0.12</v>
      </c>
      <c r="O220" t="s">
        <v>115</v>
      </c>
      <c r="P220" t="s">
        <v>215</v>
      </c>
      <c r="Q220" t="s">
        <v>176</v>
      </c>
      <c r="R220" s="45">
        <v>0.8</v>
      </c>
      <c r="S220" s="45">
        <v>0.5</v>
      </c>
      <c r="T220" s="45">
        <v>0.1</v>
      </c>
      <c r="U220" s="45">
        <f t="shared" si="7"/>
        <v>4.0000000000000008E-2</v>
      </c>
      <c r="V220" t="s">
        <v>115</v>
      </c>
      <c r="W220" t="s">
        <v>215</v>
      </c>
      <c r="X220" s="22">
        <v>43832</v>
      </c>
      <c r="Y220" t="s">
        <v>110</v>
      </c>
      <c r="Z220" s="22">
        <v>43835</v>
      </c>
      <c r="AA220">
        <v>2</v>
      </c>
      <c r="AB220">
        <v>4</v>
      </c>
      <c r="AC220" t="s">
        <v>111</v>
      </c>
      <c r="AD220" t="s">
        <v>196</v>
      </c>
      <c r="AE220" t="s">
        <v>232</v>
      </c>
      <c r="AF220" s="22">
        <v>43836</v>
      </c>
    </row>
    <row r="221" spans="1:32" x14ac:dyDescent="0.35">
      <c r="A221" t="s">
        <v>7547</v>
      </c>
      <c r="B221" t="s">
        <v>7552</v>
      </c>
      <c r="D221" t="s">
        <v>893</v>
      </c>
      <c r="E221" t="s">
        <v>947</v>
      </c>
      <c r="F221" t="s">
        <v>7553</v>
      </c>
      <c r="G221" t="s">
        <v>7550</v>
      </c>
      <c r="H221" t="s">
        <v>5680</v>
      </c>
      <c r="I221" t="s">
        <v>7551</v>
      </c>
      <c r="J221" t="s">
        <v>176</v>
      </c>
      <c r="K221" s="11">
        <v>0.8</v>
      </c>
      <c r="L221" s="11">
        <v>0.5</v>
      </c>
      <c r="M221" s="11">
        <v>0.5</v>
      </c>
      <c r="N221" s="11">
        <f t="shared" si="6"/>
        <v>0.2</v>
      </c>
      <c r="O221" t="s">
        <v>254</v>
      </c>
      <c r="P221" t="s">
        <v>116</v>
      </c>
      <c r="Q221" t="s">
        <v>176</v>
      </c>
      <c r="R221" s="45">
        <v>0.8</v>
      </c>
      <c r="S221" s="45">
        <v>0.5</v>
      </c>
      <c r="T221" s="45">
        <v>0.1</v>
      </c>
      <c r="U221" s="45">
        <f t="shared" si="7"/>
        <v>4.0000000000000008E-2</v>
      </c>
      <c r="V221" t="s">
        <v>254</v>
      </c>
      <c r="W221" t="s">
        <v>116</v>
      </c>
      <c r="X221" s="22">
        <v>43832</v>
      </c>
      <c r="Y221" t="s">
        <v>110</v>
      </c>
      <c r="Z221" s="22">
        <v>43836</v>
      </c>
      <c r="AA221">
        <v>2</v>
      </c>
      <c r="AB221">
        <v>5</v>
      </c>
      <c r="AC221" t="s">
        <v>111</v>
      </c>
      <c r="AD221" t="s">
        <v>495</v>
      </c>
      <c r="AE221" t="s">
        <v>349</v>
      </c>
      <c r="AF221" s="22">
        <v>43838</v>
      </c>
    </row>
    <row r="222" spans="1:32" x14ac:dyDescent="0.35">
      <c r="A222" t="s">
        <v>6261</v>
      </c>
      <c r="B222" t="s">
        <v>6262</v>
      </c>
      <c r="E222" t="s">
        <v>781</v>
      </c>
      <c r="F222" t="s">
        <v>6263</v>
      </c>
      <c r="G222" t="s">
        <v>6264</v>
      </c>
      <c r="H222" t="s">
        <v>4969</v>
      </c>
      <c r="I222" t="s">
        <v>6265</v>
      </c>
      <c r="J222" t="s">
        <v>107</v>
      </c>
      <c r="K222" s="11">
        <v>1.4</v>
      </c>
      <c r="L222" s="11">
        <v>0.4</v>
      </c>
      <c r="M222" s="11">
        <v>0.7</v>
      </c>
      <c r="N222" s="11">
        <f t="shared" si="6"/>
        <v>0.39199999999999996</v>
      </c>
      <c r="O222" t="s">
        <v>115</v>
      </c>
      <c r="P222" t="s">
        <v>116</v>
      </c>
      <c r="Q222" t="s">
        <v>107</v>
      </c>
      <c r="R222" s="45">
        <v>1.4</v>
      </c>
      <c r="S222" s="45">
        <v>0.5</v>
      </c>
      <c r="T222" s="45">
        <v>0.06</v>
      </c>
      <c r="U222" s="45">
        <f t="shared" si="7"/>
        <v>4.1999999999999996E-2</v>
      </c>
      <c r="V222" t="s">
        <v>115</v>
      </c>
      <c r="W222" t="s">
        <v>116</v>
      </c>
      <c r="X222" s="22">
        <v>43832</v>
      </c>
      <c r="Y222" t="s">
        <v>110</v>
      </c>
      <c r="Z222" s="22">
        <v>43833</v>
      </c>
      <c r="AA222">
        <v>1</v>
      </c>
      <c r="AB222">
        <v>0</v>
      </c>
      <c r="AC222" t="s">
        <v>111</v>
      </c>
      <c r="AD222" t="s">
        <v>112</v>
      </c>
      <c r="AE222" t="s">
        <v>349</v>
      </c>
      <c r="AF222" s="22">
        <v>43833</v>
      </c>
    </row>
    <row r="223" spans="1:32" x14ac:dyDescent="0.35">
      <c r="A223">
        <v>5100031735</v>
      </c>
      <c r="B223" t="s">
        <v>7541</v>
      </c>
      <c r="D223" t="s">
        <v>199</v>
      </c>
      <c r="E223" t="s">
        <v>947</v>
      </c>
      <c r="F223" t="s">
        <v>7542</v>
      </c>
      <c r="G223" t="s">
        <v>7543</v>
      </c>
      <c r="H223" t="s">
        <v>4002</v>
      </c>
      <c r="I223" t="s">
        <v>7544</v>
      </c>
      <c r="J223" t="s">
        <v>176</v>
      </c>
      <c r="K223" s="11">
        <v>1.1000000000000001</v>
      </c>
      <c r="L223" s="11">
        <v>0.2</v>
      </c>
      <c r="M223" s="11">
        <v>0.3</v>
      </c>
      <c r="N223" s="11">
        <f t="shared" si="6"/>
        <v>6.6000000000000003E-2</v>
      </c>
      <c r="O223" t="s">
        <v>235</v>
      </c>
      <c r="P223" t="s">
        <v>215</v>
      </c>
      <c r="Q223" t="s">
        <v>176</v>
      </c>
      <c r="R223" s="45">
        <v>1.1000000000000001</v>
      </c>
      <c r="S223" s="45">
        <v>0.4</v>
      </c>
      <c r="T223" s="45">
        <v>0.1</v>
      </c>
      <c r="U223" s="45">
        <f t="shared" si="7"/>
        <v>4.4000000000000011E-2</v>
      </c>
      <c r="V223" t="s">
        <v>235</v>
      </c>
      <c r="W223" t="s">
        <v>215</v>
      </c>
      <c r="X223" s="22">
        <v>43832</v>
      </c>
      <c r="Y223" t="s">
        <v>110</v>
      </c>
      <c r="Z223" s="22">
        <v>43835</v>
      </c>
      <c r="AA223">
        <v>2</v>
      </c>
      <c r="AB223">
        <v>4</v>
      </c>
      <c r="AC223" t="s">
        <v>111</v>
      </c>
    </row>
    <row r="224" spans="1:32" x14ac:dyDescent="0.35">
      <c r="A224" t="s">
        <v>6765</v>
      </c>
      <c r="B224" t="s">
        <v>6766</v>
      </c>
      <c r="E224" t="s">
        <v>781</v>
      </c>
      <c r="F224" t="s">
        <v>6767</v>
      </c>
      <c r="G224" t="s">
        <v>6768</v>
      </c>
      <c r="H224" t="s">
        <v>221</v>
      </c>
      <c r="I224" t="s">
        <v>6769</v>
      </c>
      <c r="J224" t="s">
        <v>107</v>
      </c>
      <c r="K224" s="11">
        <v>1.5</v>
      </c>
      <c r="L224" s="11">
        <v>0.5</v>
      </c>
      <c r="M224" s="11">
        <v>0.6</v>
      </c>
      <c r="N224" s="11">
        <f t="shared" si="6"/>
        <v>0.44999999999999996</v>
      </c>
      <c r="O224" t="s">
        <v>115</v>
      </c>
      <c r="P224" t="s">
        <v>116</v>
      </c>
      <c r="Q224" t="s">
        <v>107</v>
      </c>
      <c r="R224" s="45">
        <v>1.5</v>
      </c>
      <c r="S224" s="45">
        <v>0.5</v>
      </c>
      <c r="T224" s="45">
        <v>0.06</v>
      </c>
      <c r="U224" s="45">
        <f t="shared" si="7"/>
        <v>4.4999999999999998E-2</v>
      </c>
      <c r="V224" t="s">
        <v>115</v>
      </c>
      <c r="W224" t="s">
        <v>116</v>
      </c>
      <c r="X224" s="22">
        <v>43832</v>
      </c>
      <c r="Y224" t="s">
        <v>110</v>
      </c>
      <c r="Z224" s="22">
        <v>43836</v>
      </c>
      <c r="AA224">
        <v>2</v>
      </c>
      <c r="AB224">
        <v>5</v>
      </c>
      <c r="AC224" t="s">
        <v>111</v>
      </c>
      <c r="AD224" t="s">
        <v>222</v>
      </c>
      <c r="AE224" t="s">
        <v>349</v>
      </c>
      <c r="AF224" s="22">
        <v>43836</v>
      </c>
    </row>
    <row r="225" spans="1:32" x14ac:dyDescent="0.35">
      <c r="A225" t="s">
        <v>6977</v>
      </c>
      <c r="B225" t="s">
        <v>6978</v>
      </c>
      <c r="D225" t="s">
        <v>101</v>
      </c>
      <c r="E225" t="s">
        <v>781</v>
      </c>
      <c r="F225" t="s">
        <v>6979</v>
      </c>
      <c r="G225" t="s">
        <v>6980</v>
      </c>
      <c r="H225" t="s">
        <v>460</v>
      </c>
      <c r="I225" t="s">
        <v>6981</v>
      </c>
      <c r="J225" t="s">
        <v>107</v>
      </c>
      <c r="K225" s="11">
        <v>1</v>
      </c>
      <c r="L225" s="11">
        <v>0.7</v>
      </c>
      <c r="M225" s="11">
        <v>0.7</v>
      </c>
      <c r="N225" s="11">
        <f t="shared" si="6"/>
        <v>0.48999999999999994</v>
      </c>
      <c r="O225" t="s">
        <v>115</v>
      </c>
      <c r="P225" t="s">
        <v>116</v>
      </c>
      <c r="Q225" t="s">
        <v>107</v>
      </c>
      <c r="R225" s="45">
        <v>1</v>
      </c>
      <c r="S225" s="45">
        <v>0.8</v>
      </c>
      <c r="T225" s="45">
        <v>0.06</v>
      </c>
      <c r="U225" s="45">
        <f t="shared" si="7"/>
        <v>4.8000000000000001E-2</v>
      </c>
      <c r="V225" t="s">
        <v>115</v>
      </c>
      <c r="W225" t="s">
        <v>116</v>
      </c>
      <c r="X225" s="22">
        <v>43832</v>
      </c>
      <c r="Y225" t="s">
        <v>110</v>
      </c>
      <c r="Z225" s="22">
        <v>43836</v>
      </c>
      <c r="AA225">
        <v>2</v>
      </c>
      <c r="AB225">
        <v>5</v>
      </c>
      <c r="AC225" t="s">
        <v>111</v>
      </c>
      <c r="AD225" t="s">
        <v>261</v>
      </c>
      <c r="AE225" t="s">
        <v>349</v>
      </c>
      <c r="AF225" s="22">
        <v>43836</v>
      </c>
    </row>
    <row r="226" spans="1:32" x14ac:dyDescent="0.35">
      <c r="A226" t="s">
        <v>7547</v>
      </c>
      <c r="B226" t="s">
        <v>7548</v>
      </c>
      <c r="D226" t="s">
        <v>893</v>
      </c>
      <c r="E226" t="s">
        <v>947</v>
      </c>
      <c r="F226" t="s">
        <v>7549</v>
      </c>
      <c r="G226" t="s">
        <v>7550</v>
      </c>
      <c r="H226" t="s">
        <v>5680</v>
      </c>
      <c r="I226" t="s">
        <v>7551</v>
      </c>
      <c r="J226" t="s">
        <v>176</v>
      </c>
      <c r="K226" s="11">
        <v>0.8</v>
      </c>
      <c r="L226" s="11">
        <v>0.6</v>
      </c>
      <c r="M226" s="11">
        <v>0.6</v>
      </c>
      <c r="N226" s="11">
        <f t="shared" si="6"/>
        <v>0.28799999999999998</v>
      </c>
      <c r="O226" t="s">
        <v>254</v>
      </c>
      <c r="P226" t="s">
        <v>116</v>
      </c>
      <c r="Q226" t="s">
        <v>176</v>
      </c>
      <c r="R226" s="45">
        <v>0.8</v>
      </c>
      <c r="S226" s="45">
        <v>0.6</v>
      </c>
      <c r="T226" s="45">
        <v>0.1</v>
      </c>
      <c r="U226" s="45">
        <f t="shared" si="7"/>
        <v>4.8000000000000001E-2</v>
      </c>
      <c r="V226" t="s">
        <v>254</v>
      </c>
      <c r="W226" t="s">
        <v>116</v>
      </c>
      <c r="X226" s="22">
        <v>43832</v>
      </c>
      <c r="Y226" t="s">
        <v>110</v>
      </c>
      <c r="Z226" s="22">
        <v>43836</v>
      </c>
      <c r="AA226">
        <v>2</v>
      </c>
      <c r="AB226">
        <v>5</v>
      </c>
      <c r="AC226" t="s">
        <v>111</v>
      </c>
      <c r="AD226" t="s">
        <v>495</v>
      </c>
      <c r="AE226" t="s">
        <v>349</v>
      </c>
      <c r="AF226" s="22">
        <v>43838</v>
      </c>
    </row>
    <row r="227" spans="1:32" x14ac:dyDescent="0.35">
      <c r="A227" t="s">
        <v>6742</v>
      </c>
      <c r="B227" t="s">
        <v>6751</v>
      </c>
      <c r="D227" t="s">
        <v>160</v>
      </c>
      <c r="E227" t="s">
        <v>816</v>
      </c>
      <c r="F227" t="s">
        <v>6749</v>
      </c>
      <c r="G227" t="s">
        <v>6745</v>
      </c>
      <c r="H227" t="s">
        <v>6746</v>
      </c>
      <c r="I227" t="s">
        <v>6747</v>
      </c>
      <c r="J227" t="s">
        <v>107</v>
      </c>
      <c r="K227" s="11">
        <v>0.7</v>
      </c>
      <c r="L227" s="11">
        <v>0.7</v>
      </c>
      <c r="M227" s="11">
        <v>0.5</v>
      </c>
      <c r="N227" s="11">
        <f t="shared" si="6"/>
        <v>0.24499999999999997</v>
      </c>
      <c r="O227" t="s">
        <v>115</v>
      </c>
      <c r="P227" t="s">
        <v>109</v>
      </c>
      <c r="Q227" t="s">
        <v>107</v>
      </c>
      <c r="R227" s="45">
        <v>0.7</v>
      </c>
      <c r="S227" s="45">
        <v>0.7</v>
      </c>
      <c r="T227" s="45">
        <v>0.1</v>
      </c>
      <c r="U227" s="45">
        <f t="shared" si="7"/>
        <v>4.8999999999999995E-2</v>
      </c>
      <c r="V227" t="s">
        <v>115</v>
      </c>
      <c r="W227" t="s">
        <v>109</v>
      </c>
      <c r="X227" s="22">
        <v>43832</v>
      </c>
      <c r="Y227" t="s">
        <v>110</v>
      </c>
      <c r="Z227" s="22">
        <v>43836</v>
      </c>
      <c r="AA227">
        <v>2</v>
      </c>
      <c r="AB227">
        <v>5</v>
      </c>
      <c r="AC227" t="s">
        <v>111</v>
      </c>
      <c r="AD227" t="s">
        <v>1046</v>
      </c>
      <c r="AE227" t="s">
        <v>349</v>
      </c>
      <c r="AF227" s="22">
        <v>43837</v>
      </c>
    </row>
    <row r="228" spans="1:32" x14ac:dyDescent="0.35">
      <c r="A228" t="s">
        <v>6261</v>
      </c>
      <c r="B228" t="s">
        <v>6274</v>
      </c>
      <c r="E228" t="s">
        <v>781</v>
      </c>
      <c r="F228" t="s">
        <v>2617</v>
      </c>
      <c r="G228" t="s">
        <v>6264</v>
      </c>
      <c r="H228" t="s">
        <v>4969</v>
      </c>
      <c r="I228" t="s">
        <v>6265</v>
      </c>
      <c r="J228" t="s">
        <v>107</v>
      </c>
      <c r="K228" s="11">
        <v>1</v>
      </c>
      <c r="L228" s="11">
        <v>0.5</v>
      </c>
      <c r="M228" s="11">
        <v>0.7</v>
      </c>
      <c r="N228" s="11">
        <f t="shared" si="6"/>
        <v>0.35</v>
      </c>
      <c r="O228" t="s">
        <v>130</v>
      </c>
      <c r="P228" t="s">
        <v>131</v>
      </c>
      <c r="Q228" t="s">
        <v>107</v>
      </c>
      <c r="R228" s="45">
        <v>1</v>
      </c>
      <c r="S228" s="45">
        <v>0.5</v>
      </c>
      <c r="T228" s="45">
        <v>0.1</v>
      </c>
      <c r="U228" s="45">
        <f t="shared" si="7"/>
        <v>0.05</v>
      </c>
      <c r="V228" t="s">
        <v>130</v>
      </c>
      <c r="W228" t="s">
        <v>131</v>
      </c>
      <c r="X228" s="22">
        <v>43832</v>
      </c>
      <c r="Y228" t="s">
        <v>110</v>
      </c>
      <c r="Z228" s="22">
        <v>43833</v>
      </c>
      <c r="AA228">
        <v>1</v>
      </c>
      <c r="AB228">
        <v>0</v>
      </c>
      <c r="AC228" t="s">
        <v>111</v>
      </c>
      <c r="AD228" t="s">
        <v>112</v>
      </c>
      <c r="AE228" t="s">
        <v>349</v>
      </c>
      <c r="AF228" s="22">
        <v>43833</v>
      </c>
    </row>
    <row r="229" spans="1:32" x14ac:dyDescent="0.35">
      <c r="A229" t="s">
        <v>6418</v>
      </c>
      <c r="B229" t="s">
        <v>6422</v>
      </c>
      <c r="D229" t="s">
        <v>432</v>
      </c>
      <c r="E229" t="s">
        <v>816</v>
      </c>
      <c r="F229" t="s">
        <v>6423</v>
      </c>
      <c r="G229" t="s">
        <v>6420</v>
      </c>
      <c r="H229" t="s">
        <v>432</v>
      </c>
      <c r="I229" t="s">
        <v>6421</v>
      </c>
      <c r="J229" t="s">
        <v>176</v>
      </c>
      <c r="K229" s="11">
        <v>1</v>
      </c>
      <c r="L229" s="11">
        <v>0.5</v>
      </c>
      <c r="M229" s="11">
        <v>0.5</v>
      </c>
      <c r="N229" s="11">
        <f t="shared" si="6"/>
        <v>0.25</v>
      </c>
      <c r="O229" t="s">
        <v>235</v>
      </c>
      <c r="P229" t="s">
        <v>180</v>
      </c>
      <c r="Q229" t="s">
        <v>176</v>
      </c>
      <c r="R229" s="45">
        <v>1</v>
      </c>
      <c r="S229" s="45">
        <v>0.5</v>
      </c>
      <c r="T229" s="45">
        <v>0.1</v>
      </c>
      <c r="U229" s="45">
        <f t="shared" si="7"/>
        <v>0.05</v>
      </c>
      <c r="V229" t="s">
        <v>235</v>
      </c>
      <c r="W229" t="s">
        <v>180</v>
      </c>
      <c r="X229" s="22">
        <v>43832</v>
      </c>
      <c r="Y229" t="s">
        <v>110</v>
      </c>
      <c r="Z229" s="22">
        <v>43833</v>
      </c>
      <c r="AA229">
        <v>1</v>
      </c>
      <c r="AB229">
        <v>0</v>
      </c>
      <c r="AC229" t="s">
        <v>111</v>
      </c>
    </row>
    <row r="230" spans="1:32" x14ac:dyDescent="0.35">
      <c r="A230" t="s">
        <v>6933</v>
      </c>
      <c r="B230" t="s">
        <v>6938</v>
      </c>
      <c r="E230" t="s">
        <v>816</v>
      </c>
      <c r="F230" t="s">
        <v>6939</v>
      </c>
      <c r="G230" t="s">
        <v>6936</v>
      </c>
      <c r="H230" t="s">
        <v>6937</v>
      </c>
      <c r="J230" t="s">
        <v>176</v>
      </c>
      <c r="K230" s="11">
        <v>1</v>
      </c>
      <c r="L230" s="11">
        <v>0.5</v>
      </c>
      <c r="M230" s="11">
        <v>0.45</v>
      </c>
      <c r="N230" s="11">
        <f t="shared" si="6"/>
        <v>0.22500000000000001</v>
      </c>
      <c r="O230" t="s">
        <v>115</v>
      </c>
      <c r="P230" t="s">
        <v>215</v>
      </c>
      <c r="Q230" t="s">
        <v>176</v>
      </c>
      <c r="R230" s="45">
        <v>1</v>
      </c>
      <c r="S230" s="45">
        <v>0.5</v>
      </c>
      <c r="T230" s="45">
        <v>0.1</v>
      </c>
      <c r="U230" s="45">
        <f t="shared" si="7"/>
        <v>0.05</v>
      </c>
      <c r="V230" t="s">
        <v>115</v>
      </c>
      <c r="W230" t="s">
        <v>215</v>
      </c>
      <c r="X230" s="22">
        <v>43832</v>
      </c>
      <c r="Y230" t="s">
        <v>110</v>
      </c>
      <c r="Z230" s="22">
        <v>43836</v>
      </c>
      <c r="AA230">
        <v>2</v>
      </c>
      <c r="AB230">
        <v>5</v>
      </c>
      <c r="AC230" t="s">
        <v>111</v>
      </c>
      <c r="AD230" t="s">
        <v>208</v>
      </c>
      <c r="AE230" t="s">
        <v>232</v>
      </c>
      <c r="AF230" s="22">
        <v>43836</v>
      </c>
    </row>
    <row r="231" spans="1:32" x14ac:dyDescent="0.35">
      <c r="A231" t="s">
        <v>6862</v>
      </c>
      <c r="B231" t="s">
        <v>6863</v>
      </c>
      <c r="D231" t="s">
        <v>208</v>
      </c>
      <c r="E231" t="s">
        <v>1022</v>
      </c>
      <c r="F231">
        <v>22</v>
      </c>
      <c r="G231" t="s">
        <v>6864</v>
      </c>
      <c r="H231" t="s">
        <v>212</v>
      </c>
      <c r="I231" t="s">
        <v>6865</v>
      </c>
      <c r="J231" t="s">
        <v>176</v>
      </c>
      <c r="K231" s="11">
        <v>1.3</v>
      </c>
      <c r="L231" s="11">
        <v>0.4</v>
      </c>
      <c r="M231" s="11">
        <v>0.4</v>
      </c>
      <c r="N231" s="11">
        <f t="shared" si="6"/>
        <v>0.20800000000000005</v>
      </c>
      <c r="O231" t="s">
        <v>115</v>
      </c>
      <c r="P231" t="s">
        <v>215</v>
      </c>
      <c r="Q231" t="s">
        <v>176</v>
      </c>
      <c r="R231" s="45">
        <v>1.3</v>
      </c>
      <c r="S231" s="45">
        <v>0.4</v>
      </c>
      <c r="T231" s="45">
        <v>0.1</v>
      </c>
      <c r="U231" s="45">
        <f t="shared" si="7"/>
        <v>5.2000000000000011E-2</v>
      </c>
      <c r="V231" t="s">
        <v>115</v>
      </c>
      <c r="W231" t="s">
        <v>215</v>
      </c>
      <c r="X231" s="22">
        <v>43832</v>
      </c>
      <c r="Y231" t="s">
        <v>110</v>
      </c>
      <c r="Z231" s="22">
        <v>43833</v>
      </c>
      <c r="AA231">
        <v>1</v>
      </c>
      <c r="AB231">
        <v>0</v>
      </c>
      <c r="AC231" t="s">
        <v>111</v>
      </c>
      <c r="AD231" t="s">
        <v>208</v>
      </c>
      <c r="AE231" t="s">
        <v>232</v>
      </c>
      <c r="AF231" s="22">
        <v>43833</v>
      </c>
    </row>
    <row r="232" spans="1:32" x14ac:dyDescent="0.35">
      <c r="A232" t="s">
        <v>6623</v>
      </c>
      <c r="B232" t="s">
        <v>6624</v>
      </c>
      <c r="E232" t="s">
        <v>816</v>
      </c>
      <c r="F232" t="s">
        <v>553</v>
      </c>
      <c r="G232" t="s">
        <v>6625</v>
      </c>
      <c r="H232" t="s">
        <v>2721</v>
      </c>
      <c r="J232" t="s">
        <v>107</v>
      </c>
      <c r="K232" s="11">
        <v>0.9</v>
      </c>
      <c r="L232" s="11">
        <v>0.6</v>
      </c>
      <c r="M232" s="11">
        <v>0.6</v>
      </c>
      <c r="N232" s="11">
        <f t="shared" si="6"/>
        <v>0.32400000000000001</v>
      </c>
      <c r="O232" t="s">
        <v>115</v>
      </c>
      <c r="P232" t="s">
        <v>116</v>
      </c>
      <c r="Q232" t="s">
        <v>107</v>
      </c>
      <c r="R232" s="45">
        <v>0.9</v>
      </c>
      <c r="S232" s="45">
        <v>0.6</v>
      </c>
      <c r="T232" s="45">
        <v>0.1</v>
      </c>
      <c r="U232" s="45">
        <f t="shared" si="7"/>
        <v>5.3999999999999999E-2</v>
      </c>
      <c r="V232" t="s">
        <v>115</v>
      </c>
      <c r="W232" t="s">
        <v>116</v>
      </c>
      <c r="X232" s="22">
        <v>43832</v>
      </c>
      <c r="Y232" t="s">
        <v>110</v>
      </c>
      <c r="Z232" s="22">
        <v>43835</v>
      </c>
      <c r="AA232">
        <v>2</v>
      </c>
      <c r="AB232">
        <v>4</v>
      </c>
      <c r="AC232" t="s">
        <v>111</v>
      </c>
      <c r="AD232" t="s">
        <v>196</v>
      </c>
      <c r="AE232" t="s">
        <v>232</v>
      </c>
      <c r="AF232" s="22">
        <v>43836</v>
      </c>
    </row>
    <row r="233" spans="1:32" x14ac:dyDescent="0.35">
      <c r="A233" t="s">
        <v>6623</v>
      </c>
      <c r="B233" t="s">
        <v>6626</v>
      </c>
      <c r="E233" t="s">
        <v>816</v>
      </c>
      <c r="F233" t="s">
        <v>6627</v>
      </c>
      <c r="G233" t="s">
        <v>6625</v>
      </c>
      <c r="H233" t="s">
        <v>2721</v>
      </c>
      <c r="J233" t="s">
        <v>107</v>
      </c>
      <c r="K233" s="11">
        <v>0.9</v>
      </c>
      <c r="L233" s="11">
        <v>0.6</v>
      </c>
      <c r="M233" s="11">
        <v>0.5</v>
      </c>
      <c r="N233" s="11">
        <f t="shared" si="6"/>
        <v>0.27</v>
      </c>
      <c r="O233" t="s">
        <v>115</v>
      </c>
      <c r="P233" t="s">
        <v>116</v>
      </c>
      <c r="Q233" t="s">
        <v>107</v>
      </c>
      <c r="R233" s="45">
        <v>0.9</v>
      </c>
      <c r="S233" s="45">
        <v>0.6</v>
      </c>
      <c r="T233" s="45">
        <v>0.1</v>
      </c>
      <c r="U233" s="45">
        <f t="shared" si="7"/>
        <v>5.3999999999999999E-2</v>
      </c>
      <c r="V233" t="s">
        <v>115</v>
      </c>
      <c r="W233" t="s">
        <v>116</v>
      </c>
      <c r="X233" s="22">
        <v>43832</v>
      </c>
      <c r="Y233" t="s">
        <v>110</v>
      </c>
      <c r="Z233" s="22">
        <v>43835</v>
      </c>
      <c r="AA233">
        <v>2</v>
      </c>
      <c r="AB233">
        <v>4</v>
      </c>
      <c r="AC233" t="s">
        <v>111</v>
      </c>
      <c r="AD233" t="s">
        <v>196</v>
      </c>
      <c r="AE233" t="s">
        <v>232</v>
      </c>
      <c r="AF233" s="22">
        <v>43836</v>
      </c>
    </row>
    <row r="234" spans="1:32" x14ac:dyDescent="0.35">
      <c r="A234" t="s">
        <v>6676</v>
      </c>
      <c r="B234" t="s">
        <v>6677</v>
      </c>
      <c r="F234">
        <v>87</v>
      </c>
      <c r="G234" t="s">
        <v>6678</v>
      </c>
      <c r="H234" t="s">
        <v>1177</v>
      </c>
      <c r="I234" t="s">
        <v>6679</v>
      </c>
      <c r="N234" s="11">
        <f t="shared" si="6"/>
        <v>0</v>
      </c>
      <c r="Q234" t="s">
        <v>176</v>
      </c>
      <c r="R234" s="45">
        <v>0.9</v>
      </c>
      <c r="S234" s="45">
        <v>0.6</v>
      </c>
      <c r="T234" s="45">
        <v>0.1</v>
      </c>
      <c r="U234" s="45">
        <f t="shared" si="7"/>
        <v>5.3999999999999999E-2</v>
      </c>
      <c r="V234" t="s">
        <v>122</v>
      </c>
      <c r="W234" t="s">
        <v>116</v>
      </c>
      <c r="X234" s="22">
        <v>43832</v>
      </c>
      <c r="Y234" t="s">
        <v>110</v>
      </c>
      <c r="Z234" s="22">
        <v>43834</v>
      </c>
      <c r="AA234">
        <v>2</v>
      </c>
      <c r="AB234">
        <v>3</v>
      </c>
      <c r="AC234" t="s">
        <v>111</v>
      </c>
      <c r="AD234" t="s">
        <v>489</v>
      </c>
      <c r="AE234" t="s">
        <v>349</v>
      </c>
      <c r="AF234" s="22">
        <v>43838</v>
      </c>
    </row>
    <row r="235" spans="1:32" x14ac:dyDescent="0.35">
      <c r="A235" t="s">
        <v>6824</v>
      </c>
      <c r="B235" t="s">
        <v>6830</v>
      </c>
      <c r="E235" t="s">
        <v>781</v>
      </c>
      <c r="F235" t="s">
        <v>6831</v>
      </c>
      <c r="G235" t="s">
        <v>6827</v>
      </c>
      <c r="H235" t="s">
        <v>735</v>
      </c>
      <c r="J235" t="s">
        <v>107</v>
      </c>
      <c r="K235" s="11">
        <v>0.9</v>
      </c>
      <c r="L235" s="11">
        <v>0.6</v>
      </c>
      <c r="M235" s="11">
        <v>0.8</v>
      </c>
      <c r="N235" s="11">
        <f t="shared" si="6"/>
        <v>0.432</v>
      </c>
      <c r="O235" t="s">
        <v>122</v>
      </c>
      <c r="P235" t="s">
        <v>116</v>
      </c>
      <c r="Q235" t="s">
        <v>107</v>
      </c>
      <c r="R235" s="45">
        <v>0.9</v>
      </c>
      <c r="S235" s="45">
        <v>0.6</v>
      </c>
      <c r="T235" s="45">
        <v>0.1</v>
      </c>
      <c r="U235" s="45">
        <f t="shared" si="7"/>
        <v>5.3999999999999999E-2</v>
      </c>
      <c r="V235" t="s">
        <v>122</v>
      </c>
      <c r="W235" t="s">
        <v>116</v>
      </c>
      <c r="X235" s="22">
        <v>43832</v>
      </c>
      <c r="Y235" t="s">
        <v>110</v>
      </c>
      <c r="Z235" s="22">
        <v>43833</v>
      </c>
      <c r="AA235">
        <v>1</v>
      </c>
      <c r="AB235">
        <v>0</v>
      </c>
      <c r="AC235" t="s">
        <v>111</v>
      </c>
      <c r="AD235" t="s">
        <v>736</v>
      </c>
      <c r="AE235" t="s">
        <v>349</v>
      </c>
      <c r="AF235" s="22">
        <v>43837</v>
      </c>
    </row>
    <row r="236" spans="1:32" x14ac:dyDescent="0.35">
      <c r="A236" t="s">
        <v>6824</v>
      </c>
      <c r="B236" t="s">
        <v>6832</v>
      </c>
      <c r="E236" t="s">
        <v>781</v>
      </c>
      <c r="F236" t="s">
        <v>6831</v>
      </c>
      <c r="G236" t="s">
        <v>6827</v>
      </c>
      <c r="H236" t="s">
        <v>735</v>
      </c>
      <c r="J236" t="s">
        <v>107</v>
      </c>
      <c r="K236" s="11">
        <v>0.9</v>
      </c>
      <c r="L236" s="11">
        <v>0.6</v>
      </c>
      <c r="M236" s="11">
        <v>0.8</v>
      </c>
      <c r="N236" s="11">
        <f t="shared" si="6"/>
        <v>0.432</v>
      </c>
      <c r="O236" t="s">
        <v>122</v>
      </c>
      <c r="P236" t="s">
        <v>116</v>
      </c>
      <c r="Q236" t="s">
        <v>107</v>
      </c>
      <c r="R236" s="45">
        <v>0.9</v>
      </c>
      <c r="S236" s="45">
        <v>0.6</v>
      </c>
      <c r="T236" s="45">
        <v>0.1</v>
      </c>
      <c r="U236" s="45">
        <f t="shared" si="7"/>
        <v>5.3999999999999999E-2</v>
      </c>
      <c r="V236" t="s">
        <v>122</v>
      </c>
      <c r="W236" t="s">
        <v>116</v>
      </c>
      <c r="X236" s="22">
        <v>43832</v>
      </c>
      <c r="Y236" t="s">
        <v>110</v>
      </c>
      <c r="Z236" s="22">
        <v>43833</v>
      </c>
      <c r="AA236">
        <v>1</v>
      </c>
      <c r="AB236">
        <v>0</v>
      </c>
      <c r="AC236" t="s">
        <v>111</v>
      </c>
      <c r="AD236" t="s">
        <v>736</v>
      </c>
      <c r="AE236" t="s">
        <v>349</v>
      </c>
      <c r="AF236" s="22">
        <v>43837</v>
      </c>
    </row>
    <row r="237" spans="1:32" x14ac:dyDescent="0.35">
      <c r="A237" t="s">
        <v>6905</v>
      </c>
      <c r="B237" t="s">
        <v>6910</v>
      </c>
      <c r="E237" t="s">
        <v>816</v>
      </c>
      <c r="F237" t="s">
        <v>6911</v>
      </c>
      <c r="G237" t="s">
        <v>6908</v>
      </c>
      <c r="H237" t="s">
        <v>6909</v>
      </c>
      <c r="J237" t="s">
        <v>176</v>
      </c>
      <c r="K237" s="11">
        <v>0.6</v>
      </c>
      <c r="L237" s="11">
        <v>0.6</v>
      </c>
      <c r="M237" s="11">
        <v>0.5</v>
      </c>
      <c r="N237" s="11">
        <f t="shared" si="6"/>
        <v>0.18</v>
      </c>
      <c r="O237" t="s">
        <v>254</v>
      </c>
      <c r="P237" t="s">
        <v>215</v>
      </c>
      <c r="Q237" t="s">
        <v>176</v>
      </c>
      <c r="R237" s="45">
        <v>0.6</v>
      </c>
      <c r="S237" s="45">
        <v>0.6</v>
      </c>
      <c r="T237" s="45">
        <v>0.15</v>
      </c>
      <c r="U237" s="45">
        <f t="shared" si="7"/>
        <v>5.3999999999999999E-2</v>
      </c>
      <c r="V237" t="s">
        <v>254</v>
      </c>
      <c r="W237" t="s">
        <v>215</v>
      </c>
      <c r="X237" s="22">
        <v>43832</v>
      </c>
      <c r="Y237" t="s">
        <v>110</v>
      </c>
      <c r="Z237" s="22">
        <v>43837</v>
      </c>
      <c r="AA237">
        <v>3</v>
      </c>
      <c r="AB237">
        <v>6</v>
      </c>
      <c r="AC237" t="s">
        <v>111</v>
      </c>
      <c r="AD237" t="s">
        <v>241</v>
      </c>
      <c r="AE237" t="s">
        <v>841</v>
      </c>
      <c r="AF237" s="22">
        <v>43833</v>
      </c>
    </row>
    <row r="238" spans="1:32" x14ac:dyDescent="0.35">
      <c r="A238" t="s">
        <v>7519</v>
      </c>
      <c r="B238" t="s">
        <v>7524</v>
      </c>
      <c r="D238" t="s">
        <v>208</v>
      </c>
      <c r="E238" t="s">
        <v>987</v>
      </c>
      <c r="F238" t="s">
        <v>7525</v>
      </c>
      <c r="G238" t="s">
        <v>7522</v>
      </c>
      <c r="H238" t="s">
        <v>212</v>
      </c>
      <c r="I238" t="s">
        <v>7523</v>
      </c>
      <c r="J238" t="s">
        <v>176</v>
      </c>
      <c r="K238" s="11">
        <v>0.9</v>
      </c>
      <c r="L238" s="11">
        <v>0.6</v>
      </c>
      <c r="M238" s="11">
        <v>0.4</v>
      </c>
      <c r="N238" s="11">
        <f t="shared" si="6"/>
        <v>0.216</v>
      </c>
      <c r="O238" t="s">
        <v>122</v>
      </c>
      <c r="P238" t="s">
        <v>116</v>
      </c>
      <c r="Q238" t="s">
        <v>176</v>
      </c>
      <c r="R238" s="45">
        <v>0.9</v>
      </c>
      <c r="S238" s="45">
        <v>0.6</v>
      </c>
      <c r="T238" s="45">
        <v>0.1</v>
      </c>
      <c r="U238" s="45">
        <f t="shared" si="7"/>
        <v>5.3999999999999999E-2</v>
      </c>
      <c r="V238" t="s">
        <v>122</v>
      </c>
      <c r="W238" t="s">
        <v>116</v>
      </c>
      <c r="X238" s="22">
        <v>43832</v>
      </c>
      <c r="Y238" t="s">
        <v>110</v>
      </c>
      <c r="Z238" s="22">
        <v>43833</v>
      </c>
      <c r="AA238">
        <v>1</v>
      </c>
      <c r="AB238">
        <v>0</v>
      </c>
      <c r="AC238" t="s">
        <v>111</v>
      </c>
      <c r="AD238" t="s">
        <v>208</v>
      </c>
      <c r="AE238" t="s">
        <v>604</v>
      </c>
      <c r="AF238" s="22">
        <v>43833</v>
      </c>
    </row>
    <row r="239" spans="1:32" x14ac:dyDescent="0.35">
      <c r="A239">
        <v>3300018009</v>
      </c>
      <c r="B239" t="s">
        <v>5897</v>
      </c>
      <c r="D239" t="s">
        <v>134</v>
      </c>
      <c r="E239" t="s">
        <v>102</v>
      </c>
      <c r="F239" t="s">
        <v>5898</v>
      </c>
      <c r="G239" t="s">
        <v>5899</v>
      </c>
      <c r="H239" t="s">
        <v>5900</v>
      </c>
      <c r="I239" t="s">
        <v>5901</v>
      </c>
      <c r="J239" t="s">
        <v>176</v>
      </c>
      <c r="K239" s="11">
        <v>0.6</v>
      </c>
      <c r="L239" s="11">
        <v>0.9</v>
      </c>
      <c r="M239" s="11">
        <v>0.5</v>
      </c>
      <c r="N239" s="11">
        <f t="shared" si="6"/>
        <v>0.27</v>
      </c>
      <c r="O239" t="s">
        <v>108</v>
      </c>
      <c r="P239" t="s">
        <v>116</v>
      </c>
      <c r="Q239" t="s">
        <v>176</v>
      </c>
      <c r="R239" s="45">
        <v>0.6</v>
      </c>
      <c r="S239" s="45">
        <v>0.9</v>
      </c>
      <c r="T239" s="45">
        <v>0.1</v>
      </c>
      <c r="U239" s="45">
        <f t="shared" si="7"/>
        <v>5.4000000000000006E-2</v>
      </c>
      <c r="V239" t="s">
        <v>108</v>
      </c>
      <c r="W239" t="s">
        <v>116</v>
      </c>
      <c r="X239" s="22">
        <v>43832</v>
      </c>
      <c r="Y239" t="s">
        <v>110</v>
      </c>
      <c r="Z239" s="22">
        <v>43834</v>
      </c>
      <c r="AA239">
        <v>2</v>
      </c>
      <c r="AB239">
        <v>3</v>
      </c>
      <c r="AC239" t="s">
        <v>111</v>
      </c>
    </row>
    <row r="240" spans="1:32" x14ac:dyDescent="0.35">
      <c r="A240" t="s">
        <v>6588</v>
      </c>
      <c r="B240" t="s">
        <v>6589</v>
      </c>
      <c r="D240" t="s">
        <v>362</v>
      </c>
      <c r="E240" t="s">
        <v>781</v>
      </c>
      <c r="F240" t="s">
        <v>6590</v>
      </c>
      <c r="G240" t="s">
        <v>6591</v>
      </c>
      <c r="H240" t="s">
        <v>642</v>
      </c>
      <c r="I240" t="s">
        <v>6592</v>
      </c>
      <c r="J240" t="s">
        <v>107</v>
      </c>
      <c r="K240" s="11">
        <v>1</v>
      </c>
      <c r="L240" s="11">
        <v>0.7</v>
      </c>
      <c r="M240" s="11">
        <v>0.8</v>
      </c>
      <c r="N240" s="11">
        <f t="shared" si="6"/>
        <v>0.55999999999999994</v>
      </c>
      <c r="O240" t="s">
        <v>115</v>
      </c>
      <c r="P240" t="s">
        <v>116</v>
      </c>
      <c r="Q240" t="s">
        <v>107</v>
      </c>
      <c r="R240" s="45">
        <v>1</v>
      </c>
      <c r="S240" s="45">
        <v>0.7</v>
      </c>
      <c r="T240" s="45">
        <v>0.08</v>
      </c>
      <c r="U240" s="45">
        <f t="shared" si="7"/>
        <v>5.5999999999999994E-2</v>
      </c>
      <c r="V240" t="s">
        <v>115</v>
      </c>
      <c r="W240" t="s">
        <v>116</v>
      </c>
      <c r="X240" s="22">
        <v>43832</v>
      </c>
      <c r="Y240" t="s">
        <v>110</v>
      </c>
      <c r="Z240" s="22">
        <v>43833</v>
      </c>
      <c r="AA240">
        <v>1</v>
      </c>
      <c r="AB240">
        <v>0</v>
      </c>
      <c r="AC240" t="s">
        <v>325</v>
      </c>
      <c r="AD240" t="s">
        <v>326</v>
      </c>
      <c r="AE240" t="s">
        <v>349</v>
      </c>
      <c r="AF240" s="22">
        <v>43833</v>
      </c>
    </row>
    <row r="241" spans="1:32" x14ac:dyDescent="0.35">
      <c r="A241" t="s">
        <v>6862</v>
      </c>
      <c r="B241" t="s">
        <v>6866</v>
      </c>
      <c r="D241" t="s">
        <v>208</v>
      </c>
      <c r="E241" t="s">
        <v>1022</v>
      </c>
      <c r="F241">
        <v>22</v>
      </c>
      <c r="G241" t="s">
        <v>6864</v>
      </c>
      <c r="H241" t="s">
        <v>212</v>
      </c>
      <c r="I241" t="s">
        <v>6865</v>
      </c>
      <c r="J241" t="s">
        <v>107</v>
      </c>
      <c r="K241" s="11">
        <v>0.8</v>
      </c>
      <c r="L241" s="11">
        <v>0.7</v>
      </c>
      <c r="M241" s="11">
        <v>0.6</v>
      </c>
      <c r="N241" s="11">
        <f t="shared" si="6"/>
        <v>0.33600000000000002</v>
      </c>
      <c r="O241" t="s">
        <v>115</v>
      </c>
      <c r="P241" t="s">
        <v>116</v>
      </c>
      <c r="Q241" t="s">
        <v>107</v>
      </c>
      <c r="R241" s="45">
        <v>0.8</v>
      </c>
      <c r="S241" s="45">
        <v>0.7</v>
      </c>
      <c r="T241" s="45">
        <v>0.1</v>
      </c>
      <c r="U241" s="45">
        <f t="shared" si="7"/>
        <v>5.5999999999999994E-2</v>
      </c>
      <c r="V241" t="s">
        <v>115</v>
      </c>
      <c r="W241" t="s">
        <v>116</v>
      </c>
      <c r="X241" s="22">
        <v>43832</v>
      </c>
      <c r="Y241" t="s">
        <v>110</v>
      </c>
      <c r="Z241" s="22">
        <v>43833</v>
      </c>
      <c r="AA241">
        <v>1</v>
      </c>
      <c r="AB241">
        <v>0</v>
      </c>
      <c r="AC241" t="s">
        <v>111</v>
      </c>
      <c r="AD241" t="s">
        <v>208</v>
      </c>
      <c r="AE241" t="s">
        <v>232</v>
      </c>
      <c r="AF241" s="22">
        <v>43833</v>
      </c>
    </row>
    <row r="242" spans="1:32" x14ac:dyDescent="0.35">
      <c r="A242">
        <v>5100031400</v>
      </c>
      <c r="B242" t="s">
        <v>7447</v>
      </c>
      <c r="D242" t="s">
        <v>134</v>
      </c>
      <c r="E242" t="s">
        <v>781</v>
      </c>
      <c r="F242" t="s">
        <v>3037</v>
      </c>
      <c r="G242" t="s">
        <v>3038</v>
      </c>
      <c r="H242" t="s">
        <v>3039</v>
      </c>
      <c r="I242" t="s">
        <v>3040</v>
      </c>
      <c r="J242" t="s">
        <v>176</v>
      </c>
      <c r="K242" s="11">
        <v>0.9</v>
      </c>
      <c r="L242" s="11">
        <v>0.7</v>
      </c>
      <c r="M242" s="11">
        <v>0.5</v>
      </c>
      <c r="N242" s="11">
        <f t="shared" si="6"/>
        <v>0.315</v>
      </c>
      <c r="O242" t="s">
        <v>130</v>
      </c>
      <c r="P242" t="s">
        <v>131</v>
      </c>
      <c r="Q242" t="s">
        <v>176</v>
      </c>
      <c r="R242" s="45">
        <v>0.9</v>
      </c>
      <c r="S242" s="45">
        <v>0.7</v>
      </c>
      <c r="T242" s="45">
        <v>0.1</v>
      </c>
      <c r="U242" s="45">
        <f t="shared" si="7"/>
        <v>6.3E-2</v>
      </c>
      <c r="V242" t="s">
        <v>130</v>
      </c>
      <c r="W242" t="s">
        <v>131</v>
      </c>
      <c r="X242" s="22">
        <v>43832</v>
      </c>
      <c r="Y242" t="s">
        <v>110</v>
      </c>
      <c r="Z242" s="22">
        <v>43836</v>
      </c>
      <c r="AA242">
        <v>2</v>
      </c>
      <c r="AB242">
        <v>5</v>
      </c>
      <c r="AC242" t="s">
        <v>111</v>
      </c>
    </row>
    <row r="243" spans="1:32" x14ac:dyDescent="0.35">
      <c r="A243" t="s">
        <v>7519</v>
      </c>
      <c r="B243" t="s">
        <v>7520</v>
      </c>
      <c r="D243" t="s">
        <v>208</v>
      </c>
      <c r="E243" t="s">
        <v>987</v>
      </c>
      <c r="F243" t="s">
        <v>7521</v>
      </c>
      <c r="G243" t="s">
        <v>7522</v>
      </c>
      <c r="H243" t="s">
        <v>212</v>
      </c>
      <c r="I243" t="s">
        <v>7523</v>
      </c>
      <c r="J243" t="s">
        <v>107</v>
      </c>
      <c r="K243" s="11">
        <v>0.8</v>
      </c>
      <c r="L243" s="11">
        <v>0.8</v>
      </c>
      <c r="M243" s="11">
        <v>0.6</v>
      </c>
      <c r="N243" s="11">
        <f t="shared" si="6"/>
        <v>0.38400000000000001</v>
      </c>
      <c r="O243" t="s">
        <v>115</v>
      </c>
      <c r="P243" t="s">
        <v>116</v>
      </c>
      <c r="Q243" t="s">
        <v>107</v>
      </c>
      <c r="R243" s="45">
        <v>0.8</v>
      </c>
      <c r="S243" s="45">
        <v>0.8</v>
      </c>
      <c r="T243" s="45">
        <v>0.1</v>
      </c>
      <c r="U243" s="45">
        <f t="shared" si="7"/>
        <v>6.4000000000000015E-2</v>
      </c>
      <c r="V243" t="s">
        <v>115</v>
      </c>
      <c r="W243" t="s">
        <v>116</v>
      </c>
      <c r="X243" s="22">
        <v>43832</v>
      </c>
      <c r="Y243" t="s">
        <v>110</v>
      </c>
      <c r="Z243" s="22">
        <v>43833</v>
      </c>
      <c r="AA243">
        <v>1</v>
      </c>
      <c r="AB243">
        <v>0</v>
      </c>
      <c r="AC243" t="s">
        <v>111</v>
      </c>
      <c r="AD243" t="s">
        <v>208</v>
      </c>
      <c r="AE243" t="s">
        <v>604</v>
      </c>
      <c r="AF243" s="22">
        <v>43833</v>
      </c>
    </row>
    <row r="244" spans="1:32" x14ac:dyDescent="0.35">
      <c r="A244" t="s">
        <v>7448</v>
      </c>
      <c r="B244" t="s">
        <v>7449</v>
      </c>
      <c r="E244" t="s">
        <v>781</v>
      </c>
      <c r="F244" t="s">
        <v>7450</v>
      </c>
      <c r="G244" t="s">
        <v>7451</v>
      </c>
      <c r="H244" t="s">
        <v>1220</v>
      </c>
      <c r="J244" t="s">
        <v>107</v>
      </c>
      <c r="K244" s="11">
        <v>1</v>
      </c>
      <c r="L244" s="11">
        <v>0.7</v>
      </c>
      <c r="M244" s="11">
        <v>0.65</v>
      </c>
      <c r="N244" s="11">
        <f t="shared" si="6"/>
        <v>0.45499999999999996</v>
      </c>
      <c r="O244" t="s">
        <v>998</v>
      </c>
      <c r="P244" t="s">
        <v>131</v>
      </c>
      <c r="Q244" t="s">
        <v>107</v>
      </c>
      <c r="R244" s="45">
        <v>1</v>
      </c>
      <c r="S244" s="45">
        <v>0.7</v>
      </c>
      <c r="T244" s="45">
        <v>0.1</v>
      </c>
      <c r="U244" s="45">
        <f t="shared" si="7"/>
        <v>6.9999999999999993E-2</v>
      </c>
      <c r="V244" t="s">
        <v>998</v>
      </c>
      <c r="W244" t="s">
        <v>131</v>
      </c>
      <c r="X244" s="22">
        <v>43832</v>
      </c>
      <c r="Y244" t="s">
        <v>110</v>
      </c>
      <c r="Z244" s="22">
        <v>43836</v>
      </c>
      <c r="AA244">
        <v>2</v>
      </c>
      <c r="AB244">
        <v>5</v>
      </c>
      <c r="AC244" t="s">
        <v>111</v>
      </c>
      <c r="AD244" t="s">
        <v>261</v>
      </c>
      <c r="AE244" t="s">
        <v>349</v>
      </c>
      <c r="AF244" s="22">
        <v>43836</v>
      </c>
    </row>
    <row r="245" spans="1:32" x14ac:dyDescent="0.35">
      <c r="A245" t="s">
        <v>7941</v>
      </c>
      <c r="B245" t="s">
        <v>7942</v>
      </c>
      <c r="D245" t="s">
        <v>199</v>
      </c>
      <c r="E245" t="s">
        <v>1022</v>
      </c>
      <c r="F245" t="s">
        <v>7943</v>
      </c>
      <c r="G245" t="s">
        <v>7944</v>
      </c>
      <c r="H245" t="s">
        <v>2363</v>
      </c>
      <c r="I245" t="s">
        <v>7945</v>
      </c>
      <c r="J245" t="s">
        <v>107</v>
      </c>
      <c r="K245" s="11">
        <v>0.7</v>
      </c>
      <c r="L245" s="11">
        <v>0.6</v>
      </c>
      <c r="M245" s="11">
        <v>0.7</v>
      </c>
      <c r="N245" s="11">
        <f t="shared" si="6"/>
        <v>0.29399999999999998</v>
      </c>
      <c r="O245" t="s">
        <v>115</v>
      </c>
      <c r="P245" t="s">
        <v>116</v>
      </c>
      <c r="Q245" t="s">
        <v>107</v>
      </c>
      <c r="R245" s="45">
        <v>1.2</v>
      </c>
      <c r="S245" s="45">
        <v>1</v>
      </c>
      <c r="T245" s="45">
        <v>0.06</v>
      </c>
      <c r="U245" s="45">
        <f t="shared" si="7"/>
        <v>7.1999999999999995E-2</v>
      </c>
      <c r="V245" t="s">
        <v>115</v>
      </c>
      <c r="W245" t="s">
        <v>116</v>
      </c>
      <c r="X245" s="22">
        <v>43832</v>
      </c>
      <c r="Y245" t="s">
        <v>110</v>
      </c>
      <c r="Z245" s="22">
        <v>43833</v>
      </c>
      <c r="AA245">
        <v>1</v>
      </c>
      <c r="AB245">
        <v>0</v>
      </c>
      <c r="AC245" t="s">
        <v>111</v>
      </c>
      <c r="AD245" t="s">
        <v>222</v>
      </c>
      <c r="AE245" t="s">
        <v>604</v>
      </c>
      <c r="AF245" s="22">
        <v>43833</v>
      </c>
    </row>
    <row r="246" spans="1:32" x14ac:dyDescent="0.35">
      <c r="A246">
        <v>5100027607</v>
      </c>
      <c r="B246" t="s">
        <v>6560</v>
      </c>
      <c r="D246" t="s">
        <v>208</v>
      </c>
      <c r="E246" t="s">
        <v>781</v>
      </c>
      <c r="F246" t="s">
        <v>6557</v>
      </c>
      <c r="G246" t="s">
        <v>6558</v>
      </c>
      <c r="H246" t="s">
        <v>208</v>
      </c>
      <c r="I246" t="s">
        <v>6559</v>
      </c>
      <c r="J246" t="s">
        <v>176</v>
      </c>
      <c r="K246" s="11">
        <v>1</v>
      </c>
      <c r="L246" s="11">
        <v>0.8</v>
      </c>
      <c r="M246" s="11">
        <v>0.42</v>
      </c>
      <c r="N246" s="11">
        <f t="shared" si="6"/>
        <v>0.33600000000000002</v>
      </c>
      <c r="O246" t="s">
        <v>254</v>
      </c>
      <c r="P246" t="s">
        <v>215</v>
      </c>
      <c r="Q246" t="s">
        <v>176</v>
      </c>
      <c r="R246" s="45">
        <v>1</v>
      </c>
      <c r="S246" s="45">
        <v>0.8</v>
      </c>
      <c r="T246" s="45">
        <v>0.1</v>
      </c>
      <c r="U246" s="45">
        <f t="shared" si="7"/>
        <v>8.0000000000000016E-2</v>
      </c>
      <c r="V246" t="s">
        <v>254</v>
      </c>
      <c r="W246" t="s">
        <v>215</v>
      </c>
      <c r="X246" s="22">
        <v>43832</v>
      </c>
      <c r="Y246" t="s">
        <v>110</v>
      </c>
      <c r="Z246" s="22">
        <v>43833</v>
      </c>
      <c r="AA246">
        <v>1</v>
      </c>
      <c r="AB246">
        <v>0</v>
      </c>
      <c r="AC246" t="s">
        <v>111</v>
      </c>
    </row>
    <row r="247" spans="1:32" x14ac:dyDescent="0.35">
      <c r="A247" t="s">
        <v>6933</v>
      </c>
      <c r="B247" t="s">
        <v>6934</v>
      </c>
      <c r="E247" t="s">
        <v>816</v>
      </c>
      <c r="F247" t="s">
        <v>6935</v>
      </c>
      <c r="G247" t="s">
        <v>6936</v>
      </c>
      <c r="H247" t="s">
        <v>6937</v>
      </c>
      <c r="J247" t="s">
        <v>107</v>
      </c>
      <c r="K247" s="11">
        <v>0.9</v>
      </c>
      <c r="L247" s="11">
        <v>0.9</v>
      </c>
      <c r="M247" s="11">
        <v>0.5</v>
      </c>
      <c r="N247" s="11">
        <f t="shared" si="6"/>
        <v>0.40500000000000003</v>
      </c>
      <c r="O247" t="s">
        <v>115</v>
      </c>
      <c r="P247" t="s">
        <v>116</v>
      </c>
      <c r="Q247" t="s">
        <v>107</v>
      </c>
      <c r="R247" s="45">
        <v>0.9</v>
      </c>
      <c r="S247" s="45">
        <v>0.9</v>
      </c>
      <c r="T247" s="45">
        <v>0.1</v>
      </c>
      <c r="U247" s="45">
        <f t="shared" si="7"/>
        <v>8.1000000000000016E-2</v>
      </c>
      <c r="V247" t="s">
        <v>115</v>
      </c>
      <c r="W247" t="s">
        <v>116</v>
      </c>
      <c r="X247" s="22">
        <v>43832</v>
      </c>
      <c r="Y247" t="s">
        <v>110</v>
      </c>
      <c r="Z247" s="22">
        <v>43836</v>
      </c>
      <c r="AA247">
        <v>2</v>
      </c>
      <c r="AB247">
        <v>5</v>
      </c>
      <c r="AC247" t="s">
        <v>111</v>
      </c>
      <c r="AD247" t="s">
        <v>208</v>
      </c>
      <c r="AE247" t="s">
        <v>232</v>
      </c>
      <c r="AF247" s="22">
        <v>43836</v>
      </c>
    </row>
    <row r="248" spans="1:32" x14ac:dyDescent="0.35">
      <c r="A248" t="s">
        <v>7526</v>
      </c>
      <c r="B248" t="s">
        <v>7527</v>
      </c>
      <c r="D248" t="s">
        <v>893</v>
      </c>
      <c r="E248" t="s">
        <v>816</v>
      </c>
      <c r="F248" t="s">
        <v>7528</v>
      </c>
      <c r="G248" t="s">
        <v>7529</v>
      </c>
      <c r="H248" t="s">
        <v>5834</v>
      </c>
      <c r="I248" t="s">
        <v>7530</v>
      </c>
      <c r="J248" t="s">
        <v>107</v>
      </c>
      <c r="K248" s="11">
        <v>1.4</v>
      </c>
      <c r="L248" s="11">
        <v>0.6</v>
      </c>
      <c r="M248" s="11">
        <v>0.8</v>
      </c>
      <c r="N248" s="11">
        <f t="shared" si="6"/>
        <v>0.67199999999999993</v>
      </c>
      <c r="O248" t="s">
        <v>122</v>
      </c>
      <c r="P248" t="s">
        <v>116</v>
      </c>
      <c r="Q248" t="s">
        <v>107</v>
      </c>
      <c r="R248" s="45">
        <v>1.4</v>
      </c>
      <c r="S248" s="45">
        <v>0.6</v>
      </c>
      <c r="T248" s="45">
        <v>0.1</v>
      </c>
      <c r="U248" s="45">
        <f t="shared" si="7"/>
        <v>8.3999999999999991E-2</v>
      </c>
      <c r="V248" t="s">
        <v>122</v>
      </c>
      <c r="W248" t="s">
        <v>116</v>
      </c>
      <c r="X248" s="22">
        <v>43832</v>
      </c>
      <c r="Y248" t="s">
        <v>110</v>
      </c>
      <c r="Z248" s="22">
        <v>43833</v>
      </c>
      <c r="AA248">
        <v>1</v>
      </c>
      <c r="AB248">
        <v>0</v>
      </c>
      <c r="AC248" t="s">
        <v>111</v>
      </c>
      <c r="AD248" t="s">
        <v>419</v>
      </c>
      <c r="AE248" t="s">
        <v>349</v>
      </c>
      <c r="AF248" s="22">
        <v>43837</v>
      </c>
    </row>
    <row r="249" spans="1:32" x14ac:dyDescent="0.35">
      <c r="A249" t="s">
        <v>7035</v>
      </c>
      <c r="B249" t="s">
        <v>7036</v>
      </c>
      <c r="E249" t="s">
        <v>781</v>
      </c>
      <c r="F249" t="s">
        <v>7037</v>
      </c>
      <c r="G249" t="s">
        <v>5296</v>
      </c>
      <c r="H249" t="s">
        <v>221</v>
      </c>
      <c r="J249" t="s">
        <v>107</v>
      </c>
      <c r="K249" s="11">
        <v>1.2</v>
      </c>
      <c r="L249" s="11">
        <v>1.2</v>
      </c>
      <c r="M249" s="11">
        <v>0.3</v>
      </c>
      <c r="N249" s="11">
        <f t="shared" si="6"/>
        <v>0.432</v>
      </c>
      <c r="O249" t="s">
        <v>115</v>
      </c>
      <c r="P249" t="s">
        <v>116</v>
      </c>
      <c r="Q249" t="s">
        <v>107</v>
      </c>
      <c r="R249" s="45">
        <v>1.2</v>
      </c>
      <c r="S249" s="45">
        <v>1.2</v>
      </c>
      <c r="T249" s="45">
        <v>0.06</v>
      </c>
      <c r="U249" s="45">
        <f t="shared" si="7"/>
        <v>8.6399999999999991E-2</v>
      </c>
      <c r="V249" t="s">
        <v>115</v>
      </c>
      <c r="W249" t="s">
        <v>116</v>
      </c>
      <c r="X249" s="22">
        <v>43832</v>
      </c>
      <c r="Y249" t="s">
        <v>110</v>
      </c>
      <c r="Z249" s="22">
        <v>43833</v>
      </c>
      <c r="AA249">
        <v>1</v>
      </c>
      <c r="AB249">
        <v>0</v>
      </c>
      <c r="AC249" t="s">
        <v>111</v>
      </c>
      <c r="AD249" t="s">
        <v>222</v>
      </c>
      <c r="AE249" t="s">
        <v>841</v>
      </c>
      <c r="AF249" s="22">
        <v>43833</v>
      </c>
    </row>
    <row r="250" spans="1:32" x14ac:dyDescent="0.35">
      <c r="A250" t="s">
        <v>6261</v>
      </c>
      <c r="B250" t="s">
        <v>6266</v>
      </c>
      <c r="E250" t="s">
        <v>781</v>
      </c>
      <c r="F250" t="s">
        <v>588</v>
      </c>
      <c r="G250" t="s">
        <v>6264</v>
      </c>
      <c r="H250" t="s">
        <v>4969</v>
      </c>
      <c r="I250" t="s">
        <v>6265</v>
      </c>
      <c r="J250" t="s">
        <v>107</v>
      </c>
      <c r="K250" s="11">
        <v>1.8</v>
      </c>
      <c r="L250" s="11">
        <v>0.8</v>
      </c>
      <c r="M250" s="11">
        <v>0.8</v>
      </c>
      <c r="N250" s="11">
        <f t="shared" si="6"/>
        <v>1.1520000000000004</v>
      </c>
      <c r="O250" t="s">
        <v>115</v>
      </c>
      <c r="P250" t="s">
        <v>116</v>
      </c>
      <c r="Q250" t="s">
        <v>107</v>
      </c>
      <c r="R250" s="45">
        <v>1.8</v>
      </c>
      <c r="S250" s="45">
        <v>0.8</v>
      </c>
      <c r="T250" s="45">
        <v>0.06</v>
      </c>
      <c r="U250" s="45">
        <f t="shared" si="7"/>
        <v>8.6400000000000005E-2</v>
      </c>
      <c r="V250" t="s">
        <v>115</v>
      </c>
      <c r="W250" t="s">
        <v>116</v>
      </c>
      <c r="X250" s="22">
        <v>43832</v>
      </c>
      <c r="Y250" t="s">
        <v>110</v>
      </c>
      <c r="Z250" s="22">
        <v>43833</v>
      </c>
      <c r="AA250">
        <v>1</v>
      </c>
      <c r="AB250">
        <v>0</v>
      </c>
      <c r="AC250" t="s">
        <v>111</v>
      </c>
      <c r="AD250" t="s">
        <v>112</v>
      </c>
      <c r="AE250" t="s">
        <v>349</v>
      </c>
      <c r="AF250" s="22">
        <v>43833</v>
      </c>
    </row>
    <row r="251" spans="1:32" x14ac:dyDescent="0.35">
      <c r="A251">
        <v>5100029484</v>
      </c>
      <c r="B251" t="s">
        <v>6710</v>
      </c>
      <c r="D251" t="s">
        <v>101</v>
      </c>
      <c r="E251" t="s">
        <v>1560</v>
      </c>
      <c r="F251" t="s">
        <v>6711</v>
      </c>
      <c r="G251" t="s">
        <v>6712</v>
      </c>
      <c r="H251" t="s">
        <v>6713</v>
      </c>
      <c r="J251" t="s">
        <v>176</v>
      </c>
      <c r="K251" s="11">
        <v>1</v>
      </c>
      <c r="L251" s="11">
        <v>0.9</v>
      </c>
      <c r="M251" s="11">
        <v>0.45</v>
      </c>
      <c r="N251" s="11">
        <f t="shared" si="6"/>
        <v>0.40500000000000003</v>
      </c>
      <c r="O251" t="s">
        <v>115</v>
      </c>
      <c r="P251" t="s">
        <v>215</v>
      </c>
      <c r="Q251" t="s">
        <v>176</v>
      </c>
      <c r="R251" s="45">
        <v>1</v>
      </c>
      <c r="S251" s="45">
        <v>0.9</v>
      </c>
      <c r="T251" s="45">
        <v>0.1</v>
      </c>
      <c r="U251" s="45">
        <f t="shared" si="7"/>
        <v>9.0000000000000011E-2</v>
      </c>
      <c r="V251" t="s">
        <v>115</v>
      </c>
      <c r="W251" t="s">
        <v>215</v>
      </c>
      <c r="X251" s="22">
        <v>43832</v>
      </c>
      <c r="Y251" t="s">
        <v>110</v>
      </c>
      <c r="Z251" s="22">
        <v>43834</v>
      </c>
      <c r="AA251">
        <v>2</v>
      </c>
      <c r="AB251">
        <v>3</v>
      </c>
      <c r="AC251" t="s">
        <v>111</v>
      </c>
    </row>
    <row r="252" spans="1:32" x14ac:dyDescent="0.35">
      <c r="A252" t="s">
        <v>7448</v>
      </c>
      <c r="B252" t="s">
        <v>7452</v>
      </c>
      <c r="E252" t="s">
        <v>781</v>
      </c>
      <c r="F252" t="s">
        <v>7453</v>
      </c>
      <c r="G252" t="s">
        <v>7451</v>
      </c>
      <c r="H252" t="s">
        <v>1220</v>
      </c>
      <c r="J252" t="s">
        <v>107</v>
      </c>
      <c r="K252" s="11">
        <v>1.2</v>
      </c>
      <c r="L252" s="11">
        <v>0.8</v>
      </c>
      <c r="M252" s="11">
        <v>0.7</v>
      </c>
      <c r="N252" s="11">
        <f t="shared" si="6"/>
        <v>0.67199999999999993</v>
      </c>
      <c r="O252" t="s">
        <v>115</v>
      </c>
      <c r="P252" t="s">
        <v>109</v>
      </c>
      <c r="Q252" t="s">
        <v>107</v>
      </c>
      <c r="R252" s="45">
        <v>1.2</v>
      </c>
      <c r="S252" s="45">
        <v>0.8</v>
      </c>
      <c r="T252" s="45">
        <v>0.1</v>
      </c>
      <c r="U252" s="45">
        <f t="shared" si="7"/>
        <v>9.6000000000000016E-2</v>
      </c>
      <c r="V252" t="s">
        <v>144</v>
      </c>
      <c r="W252" t="s">
        <v>109</v>
      </c>
      <c r="X252" s="22">
        <v>43832</v>
      </c>
      <c r="Y252" t="s">
        <v>110</v>
      </c>
      <c r="Z252" s="22">
        <v>43836</v>
      </c>
      <c r="AA252">
        <v>2</v>
      </c>
      <c r="AB252">
        <v>5</v>
      </c>
      <c r="AC252" t="s">
        <v>111</v>
      </c>
      <c r="AD252" t="s">
        <v>261</v>
      </c>
      <c r="AE252" t="s">
        <v>349</v>
      </c>
      <c r="AF252" s="22">
        <v>43836</v>
      </c>
    </row>
    <row r="253" spans="1:32" x14ac:dyDescent="0.35">
      <c r="A253">
        <v>5100027607</v>
      </c>
      <c r="B253" t="s">
        <v>6561</v>
      </c>
      <c r="D253" t="s">
        <v>208</v>
      </c>
      <c r="E253" t="s">
        <v>816</v>
      </c>
      <c r="F253" t="s">
        <v>6562</v>
      </c>
      <c r="G253" t="s">
        <v>6558</v>
      </c>
      <c r="H253" t="s">
        <v>208</v>
      </c>
      <c r="I253" t="s">
        <v>6559</v>
      </c>
      <c r="J253" t="s">
        <v>176</v>
      </c>
      <c r="K253" s="11">
        <v>1</v>
      </c>
      <c r="L253" s="11">
        <v>1</v>
      </c>
      <c r="M253" s="11">
        <v>0.3</v>
      </c>
      <c r="N253" s="11">
        <f t="shared" si="6"/>
        <v>0.3</v>
      </c>
      <c r="O253" t="s">
        <v>122</v>
      </c>
      <c r="P253" t="s">
        <v>180</v>
      </c>
      <c r="Q253" t="s">
        <v>176</v>
      </c>
      <c r="R253" s="45">
        <v>1</v>
      </c>
      <c r="S253" s="45">
        <v>1</v>
      </c>
      <c r="T253" s="45">
        <v>0.1</v>
      </c>
      <c r="U253" s="45">
        <f t="shared" si="7"/>
        <v>0.1</v>
      </c>
      <c r="V253" t="s">
        <v>122</v>
      </c>
      <c r="W253" t="s">
        <v>180</v>
      </c>
      <c r="X253" s="22">
        <v>43832</v>
      </c>
      <c r="Y253" t="s">
        <v>110</v>
      </c>
      <c r="Z253" s="22">
        <v>43833</v>
      </c>
      <c r="AA253">
        <v>1</v>
      </c>
      <c r="AB253">
        <v>0</v>
      </c>
      <c r="AC253" t="s">
        <v>111</v>
      </c>
    </row>
    <row r="254" spans="1:32" x14ac:dyDescent="0.35">
      <c r="A254">
        <v>5100029484</v>
      </c>
      <c r="B254" t="s">
        <v>6714</v>
      </c>
      <c r="D254" t="s">
        <v>101</v>
      </c>
      <c r="E254" t="s">
        <v>816</v>
      </c>
      <c r="F254" t="s">
        <v>6715</v>
      </c>
      <c r="G254" t="s">
        <v>6712</v>
      </c>
      <c r="H254" t="s">
        <v>6713</v>
      </c>
      <c r="J254" t="s">
        <v>176</v>
      </c>
      <c r="K254" s="11">
        <v>1</v>
      </c>
      <c r="L254" s="11">
        <v>1</v>
      </c>
      <c r="M254" s="11">
        <v>0.1</v>
      </c>
      <c r="N254" s="11">
        <f t="shared" si="6"/>
        <v>0.1</v>
      </c>
      <c r="O254" t="s">
        <v>115</v>
      </c>
      <c r="P254" t="s">
        <v>215</v>
      </c>
      <c r="Q254" t="s">
        <v>176</v>
      </c>
      <c r="R254" s="45">
        <v>1</v>
      </c>
      <c r="S254" s="45">
        <v>1</v>
      </c>
      <c r="T254" s="45">
        <v>0.1</v>
      </c>
      <c r="U254" s="45">
        <f t="shared" si="7"/>
        <v>0.1</v>
      </c>
      <c r="V254" t="s">
        <v>115</v>
      </c>
      <c r="W254" t="s">
        <v>215</v>
      </c>
      <c r="X254" s="22">
        <v>43832</v>
      </c>
      <c r="Y254" t="s">
        <v>110</v>
      </c>
      <c r="Z254" s="22">
        <v>43834</v>
      </c>
      <c r="AA254">
        <v>2</v>
      </c>
      <c r="AB254">
        <v>3</v>
      </c>
      <c r="AC254" t="s">
        <v>111</v>
      </c>
    </row>
    <row r="255" spans="1:32" x14ac:dyDescent="0.35">
      <c r="A255">
        <v>5100031819</v>
      </c>
      <c r="B255" t="s">
        <v>7600</v>
      </c>
      <c r="D255" t="s">
        <v>199</v>
      </c>
      <c r="E255" t="s">
        <v>816</v>
      </c>
      <c r="F255" t="s">
        <v>7601</v>
      </c>
      <c r="G255" t="s">
        <v>7602</v>
      </c>
      <c r="H255" t="s">
        <v>1693</v>
      </c>
      <c r="I255" t="s">
        <v>7603</v>
      </c>
      <c r="J255" t="s">
        <v>176</v>
      </c>
      <c r="K255" s="11">
        <v>1</v>
      </c>
      <c r="L255" s="11">
        <v>0.8</v>
      </c>
      <c r="M255" s="11">
        <v>0.3</v>
      </c>
      <c r="N255" s="11">
        <f t="shared" si="6"/>
        <v>0.24</v>
      </c>
      <c r="O255" t="s">
        <v>179</v>
      </c>
      <c r="P255" t="s">
        <v>180</v>
      </c>
      <c r="Q255" t="s">
        <v>176</v>
      </c>
      <c r="R255" s="45">
        <v>1</v>
      </c>
      <c r="S255" s="45">
        <v>1</v>
      </c>
      <c r="T255" s="45">
        <v>0.1</v>
      </c>
      <c r="U255" s="45">
        <f t="shared" si="7"/>
        <v>0.1</v>
      </c>
      <c r="V255" t="s">
        <v>179</v>
      </c>
      <c r="W255" t="s">
        <v>180</v>
      </c>
      <c r="X255" s="22">
        <v>43832</v>
      </c>
      <c r="Y255" t="s">
        <v>110</v>
      </c>
      <c r="Z255" s="22">
        <v>43835</v>
      </c>
      <c r="AA255">
        <v>2</v>
      </c>
      <c r="AB255">
        <v>4</v>
      </c>
      <c r="AC255" t="s">
        <v>111</v>
      </c>
    </row>
    <row r="256" spans="1:32" x14ac:dyDescent="0.35">
      <c r="A256" t="s">
        <v>6261</v>
      </c>
      <c r="B256" t="s">
        <v>6267</v>
      </c>
      <c r="E256" t="s">
        <v>781</v>
      </c>
      <c r="F256" t="s">
        <v>588</v>
      </c>
      <c r="G256" t="s">
        <v>6264</v>
      </c>
      <c r="H256" t="s">
        <v>4969</v>
      </c>
      <c r="I256" t="s">
        <v>6265</v>
      </c>
      <c r="J256" t="s">
        <v>107</v>
      </c>
      <c r="K256" s="11">
        <v>2.1</v>
      </c>
      <c r="L256" s="11">
        <v>0.8</v>
      </c>
      <c r="M256" s="11">
        <v>0.8</v>
      </c>
      <c r="N256" s="11">
        <f t="shared" si="6"/>
        <v>1.3440000000000003</v>
      </c>
      <c r="O256" t="s">
        <v>115</v>
      </c>
      <c r="P256" t="s">
        <v>116</v>
      </c>
      <c r="Q256" t="s">
        <v>107</v>
      </c>
      <c r="R256" s="45">
        <v>2.1</v>
      </c>
      <c r="S256" s="45">
        <v>0.8</v>
      </c>
      <c r="T256" s="45">
        <v>0.06</v>
      </c>
      <c r="U256" s="45">
        <f t="shared" si="7"/>
        <v>0.1008</v>
      </c>
      <c r="V256" t="s">
        <v>115</v>
      </c>
      <c r="W256" t="s">
        <v>116</v>
      </c>
      <c r="X256" s="22">
        <v>43832</v>
      </c>
      <c r="Y256" t="s">
        <v>110</v>
      </c>
      <c r="Z256" s="22">
        <v>43833</v>
      </c>
      <c r="AA256">
        <v>1</v>
      </c>
      <c r="AB256">
        <v>0</v>
      </c>
      <c r="AC256" t="s">
        <v>111</v>
      </c>
      <c r="AD256" t="s">
        <v>112</v>
      </c>
      <c r="AE256" t="s">
        <v>349</v>
      </c>
      <c r="AF256" s="22">
        <v>43833</v>
      </c>
    </row>
    <row r="257" spans="1:32" x14ac:dyDescent="0.35">
      <c r="A257" t="s">
        <v>6742</v>
      </c>
      <c r="B257" t="s">
        <v>6748</v>
      </c>
      <c r="D257" t="s">
        <v>160</v>
      </c>
      <c r="E257" t="s">
        <v>816</v>
      </c>
      <c r="F257" t="s">
        <v>6749</v>
      </c>
      <c r="G257" t="s">
        <v>6745</v>
      </c>
      <c r="H257" t="s">
        <v>6746</v>
      </c>
      <c r="I257" t="s">
        <v>6747</v>
      </c>
      <c r="J257" t="s">
        <v>107</v>
      </c>
      <c r="K257" s="11">
        <v>1.7</v>
      </c>
      <c r="L257" s="11">
        <v>0.6</v>
      </c>
      <c r="M257" s="11">
        <v>0.7</v>
      </c>
      <c r="N257" s="11">
        <f t="shared" si="6"/>
        <v>0.71399999999999997</v>
      </c>
      <c r="O257" t="s">
        <v>115</v>
      </c>
      <c r="P257" t="s">
        <v>109</v>
      </c>
      <c r="Q257" t="s">
        <v>107</v>
      </c>
      <c r="R257" s="45">
        <v>1.7</v>
      </c>
      <c r="S257" s="45">
        <v>0.6</v>
      </c>
      <c r="T257" s="45">
        <v>0.1</v>
      </c>
      <c r="U257" s="45">
        <f t="shared" si="7"/>
        <v>0.10199999999999999</v>
      </c>
      <c r="V257" t="s">
        <v>115</v>
      </c>
      <c r="W257" t="s">
        <v>109</v>
      </c>
      <c r="X257" s="22">
        <v>43832</v>
      </c>
      <c r="Y257" t="s">
        <v>110</v>
      </c>
      <c r="Z257" s="22">
        <v>43836</v>
      </c>
      <c r="AA257">
        <v>2</v>
      </c>
      <c r="AB257">
        <v>5</v>
      </c>
      <c r="AC257" t="s">
        <v>111</v>
      </c>
      <c r="AD257" t="s">
        <v>1046</v>
      </c>
      <c r="AE257" t="s">
        <v>349</v>
      </c>
      <c r="AF257" s="22">
        <v>43837</v>
      </c>
    </row>
    <row r="258" spans="1:32" x14ac:dyDescent="0.35">
      <c r="A258" t="s">
        <v>6742</v>
      </c>
      <c r="B258" t="s">
        <v>6750</v>
      </c>
      <c r="D258" t="s">
        <v>160</v>
      </c>
      <c r="E258" t="s">
        <v>816</v>
      </c>
      <c r="F258" t="s">
        <v>6749</v>
      </c>
      <c r="G258" t="s">
        <v>6745</v>
      </c>
      <c r="H258" t="s">
        <v>6746</v>
      </c>
      <c r="I258" t="s">
        <v>6747</v>
      </c>
      <c r="J258" t="s">
        <v>107</v>
      </c>
      <c r="K258" s="11">
        <v>1.2</v>
      </c>
      <c r="L258" s="11">
        <v>1</v>
      </c>
      <c r="M258" s="11">
        <v>0.8</v>
      </c>
      <c r="N258" s="11">
        <f t="shared" si="6"/>
        <v>0.96</v>
      </c>
      <c r="O258" t="s">
        <v>115</v>
      </c>
      <c r="P258" t="s">
        <v>109</v>
      </c>
      <c r="Q258" t="s">
        <v>107</v>
      </c>
      <c r="R258" s="45">
        <v>1.2</v>
      </c>
      <c r="S258" s="45">
        <v>1</v>
      </c>
      <c r="T258" s="45">
        <v>0.1</v>
      </c>
      <c r="U258" s="45">
        <f t="shared" si="7"/>
        <v>0.12</v>
      </c>
      <c r="V258" t="s">
        <v>115</v>
      </c>
      <c r="W258" t="s">
        <v>109</v>
      </c>
      <c r="X258" s="22">
        <v>43832</v>
      </c>
      <c r="Y258" t="s">
        <v>110</v>
      </c>
      <c r="Z258" s="22">
        <v>43836</v>
      </c>
      <c r="AA258">
        <v>2</v>
      </c>
      <c r="AB258">
        <v>5</v>
      </c>
      <c r="AC258" t="s">
        <v>111</v>
      </c>
      <c r="AD258" t="s">
        <v>1046</v>
      </c>
      <c r="AE258" t="s">
        <v>349</v>
      </c>
      <c r="AF258" s="22">
        <v>43837</v>
      </c>
    </row>
    <row r="259" spans="1:32" x14ac:dyDescent="0.35">
      <c r="A259" t="s">
        <v>6833</v>
      </c>
      <c r="B259" t="s">
        <v>6834</v>
      </c>
      <c r="E259" t="s">
        <v>781</v>
      </c>
      <c r="F259" t="s">
        <v>6835</v>
      </c>
      <c r="G259" t="s">
        <v>6836</v>
      </c>
      <c r="H259" t="s">
        <v>6837</v>
      </c>
      <c r="I259" t="s">
        <v>6838</v>
      </c>
      <c r="J259" t="s">
        <v>107</v>
      </c>
      <c r="K259" s="11">
        <v>1.2</v>
      </c>
      <c r="L259" s="11">
        <v>1</v>
      </c>
      <c r="M259" s="11">
        <v>0.7</v>
      </c>
      <c r="N259" s="11">
        <f t="shared" si="6"/>
        <v>0.84</v>
      </c>
      <c r="O259" t="s">
        <v>122</v>
      </c>
      <c r="P259" t="s">
        <v>116</v>
      </c>
      <c r="Q259" t="s">
        <v>107</v>
      </c>
      <c r="R259" s="45">
        <v>1.2</v>
      </c>
      <c r="S259" s="45">
        <v>1</v>
      </c>
      <c r="T259" s="45">
        <v>0.1</v>
      </c>
      <c r="U259" s="45">
        <f t="shared" si="7"/>
        <v>0.12</v>
      </c>
      <c r="V259" t="s">
        <v>122</v>
      </c>
      <c r="W259" t="s">
        <v>116</v>
      </c>
      <c r="X259" s="22">
        <v>43832</v>
      </c>
      <c r="Y259" t="s">
        <v>110</v>
      </c>
      <c r="Z259" s="22">
        <v>43834</v>
      </c>
      <c r="AA259">
        <v>2</v>
      </c>
      <c r="AB259">
        <v>3</v>
      </c>
      <c r="AC259" t="s">
        <v>111</v>
      </c>
      <c r="AD259" t="s">
        <v>140</v>
      </c>
      <c r="AE259" t="s">
        <v>604</v>
      </c>
      <c r="AF259" s="22">
        <v>43836</v>
      </c>
    </row>
    <row r="260" spans="1:32" x14ac:dyDescent="0.35">
      <c r="A260" t="s">
        <v>7401</v>
      </c>
      <c r="B260" t="s">
        <v>7402</v>
      </c>
      <c r="E260" t="s">
        <v>816</v>
      </c>
      <c r="F260" t="s">
        <v>6521</v>
      </c>
      <c r="G260" t="s">
        <v>7403</v>
      </c>
      <c r="H260" t="s">
        <v>811</v>
      </c>
      <c r="I260" t="s">
        <v>7404</v>
      </c>
      <c r="J260" t="s">
        <v>107</v>
      </c>
      <c r="K260" s="11">
        <v>1.3</v>
      </c>
      <c r="L260" s="11">
        <v>1.7</v>
      </c>
      <c r="M260" s="11">
        <v>0.7</v>
      </c>
      <c r="N260" s="11">
        <f t="shared" ref="N260:N323" si="8">M260*L260*K260</f>
        <v>1.5469999999999999</v>
      </c>
      <c r="O260" t="s">
        <v>115</v>
      </c>
      <c r="P260" t="s">
        <v>116</v>
      </c>
      <c r="Q260" t="s">
        <v>107</v>
      </c>
      <c r="R260" s="45">
        <v>1.7</v>
      </c>
      <c r="S260" s="45">
        <v>1.3</v>
      </c>
      <c r="T260" s="45">
        <v>0.06</v>
      </c>
      <c r="U260" s="45">
        <f t="shared" ref="U260:U323" si="9">T260*S260*R260</f>
        <v>0.1326</v>
      </c>
      <c r="V260" t="s">
        <v>115</v>
      </c>
      <c r="W260" t="s">
        <v>116</v>
      </c>
      <c r="X260" s="22">
        <v>43832</v>
      </c>
      <c r="Y260" t="s">
        <v>110</v>
      </c>
      <c r="Z260" s="22">
        <v>43833</v>
      </c>
      <c r="AA260">
        <v>1</v>
      </c>
      <c r="AB260">
        <v>0</v>
      </c>
      <c r="AC260" t="s">
        <v>111</v>
      </c>
      <c r="AD260" t="s">
        <v>592</v>
      </c>
      <c r="AE260" t="s">
        <v>232</v>
      </c>
      <c r="AF260" s="22">
        <v>43833</v>
      </c>
    </row>
    <row r="261" spans="1:32" x14ac:dyDescent="0.35">
      <c r="A261" t="s">
        <v>6261</v>
      </c>
      <c r="B261" t="s">
        <v>6276</v>
      </c>
      <c r="E261" t="s">
        <v>781</v>
      </c>
      <c r="F261" t="s">
        <v>2617</v>
      </c>
      <c r="G261" t="s">
        <v>6264</v>
      </c>
      <c r="H261" t="s">
        <v>4969</v>
      </c>
      <c r="I261" t="s">
        <v>6265</v>
      </c>
      <c r="J261" t="s">
        <v>107</v>
      </c>
      <c r="K261" s="11">
        <v>2</v>
      </c>
      <c r="L261" s="11">
        <v>0.7</v>
      </c>
      <c r="M261" s="11">
        <v>0.7</v>
      </c>
      <c r="N261" s="11">
        <f t="shared" si="8"/>
        <v>0.97999999999999987</v>
      </c>
      <c r="O261" t="s">
        <v>130</v>
      </c>
      <c r="P261" t="s">
        <v>131</v>
      </c>
      <c r="Q261" t="s">
        <v>107</v>
      </c>
      <c r="R261" s="45">
        <v>2</v>
      </c>
      <c r="S261" s="45">
        <v>0.7</v>
      </c>
      <c r="T261" s="45">
        <v>0.1</v>
      </c>
      <c r="U261" s="45">
        <f t="shared" si="9"/>
        <v>0.13999999999999999</v>
      </c>
      <c r="V261" t="s">
        <v>130</v>
      </c>
      <c r="W261" t="s">
        <v>131</v>
      </c>
      <c r="X261" s="22">
        <v>43832</v>
      </c>
      <c r="Y261" t="s">
        <v>110</v>
      </c>
      <c r="Z261" s="22">
        <v>43833</v>
      </c>
      <c r="AA261">
        <v>1</v>
      </c>
      <c r="AB261">
        <v>0</v>
      </c>
      <c r="AC261" t="s">
        <v>111</v>
      </c>
      <c r="AD261" t="s">
        <v>112</v>
      </c>
      <c r="AE261" t="s">
        <v>349</v>
      </c>
      <c r="AF261" s="22">
        <v>43833</v>
      </c>
    </row>
    <row r="262" spans="1:32" x14ac:dyDescent="0.35">
      <c r="A262">
        <v>5100027607</v>
      </c>
      <c r="B262" t="s">
        <v>6556</v>
      </c>
      <c r="D262" t="s">
        <v>208</v>
      </c>
      <c r="E262" t="s">
        <v>781</v>
      </c>
      <c r="F262" t="s">
        <v>6557</v>
      </c>
      <c r="G262" t="s">
        <v>6558</v>
      </c>
      <c r="H262" t="s">
        <v>208</v>
      </c>
      <c r="I262" t="s">
        <v>6559</v>
      </c>
      <c r="J262" t="s">
        <v>176</v>
      </c>
      <c r="K262" s="11">
        <v>2.5</v>
      </c>
      <c r="L262" s="11">
        <v>0.62</v>
      </c>
      <c r="M262" s="11">
        <v>0.3</v>
      </c>
      <c r="N262" s="11">
        <f t="shared" si="8"/>
        <v>0.46499999999999997</v>
      </c>
      <c r="O262" t="s">
        <v>254</v>
      </c>
      <c r="P262" t="s">
        <v>180</v>
      </c>
      <c r="Q262" t="s">
        <v>176</v>
      </c>
      <c r="R262" s="45">
        <v>2.5</v>
      </c>
      <c r="S262" s="45">
        <v>0.6</v>
      </c>
      <c r="T262" s="45">
        <v>0.1</v>
      </c>
      <c r="U262" s="45">
        <f t="shared" si="9"/>
        <v>0.15</v>
      </c>
      <c r="V262" t="s">
        <v>254</v>
      </c>
      <c r="W262" t="s">
        <v>180</v>
      </c>
      <c r="X262" s="22">
        <v>43832</v>
      </c>
      <c r="Y262" t="s">
        <v>110</v>
      </c>
      <c r="Z262" s="22">
        <v>43833</v>
      </c>
      <c r="AA262">
        <v>1</v>
      </c>
      <c r="AB262">
        <v>0</v>
      </c>
      <c r="AC262" t="s">
        <v>111</v>
      </c>
    </row>
    <row r="263" spans="1:32" x14ac:dyDescent="0.35">
      <c r="A263">
        <v>5100027607</v>
      </c>
      <c r="B263" t="s">
        <v>6563</v>
      </c>
      <c r="D263" t="s">
        <v>208</v>
      </c>
      <c r="E263" t="s">
        <v>781</v>
      </c>
      <c r="F263" t="s">
        <v>6564</v>
      </c>
      <c r="G263" t="s">
        <v>6558</v>
      </c>
      <c r="H263" t="s">
        <v>208</v>
      </c>
      <c r="I263" t="s">
        <v>6559</v>
      </c>
      <c r="J263" t="s">
        <v>176</v>
      </c>
      <c r="K263" s="11">
        <v>1.9</v>
      </c>
      <c r="L263" s="11">
        <v>0.77</v>
      </c>
      <c r="M263" s="11">
        <v>0.81</v>
      </c>
      <c r="N263" s="11">
        <f t="shared" si="8"/>
        <v>1.18503</v>
      </c>
      <c r="O263" t="s">
        <v>179</v>
      </c>
      <c r="P263" t="s">
        <v>180</v>
      </c>
      <c r="Q263" t="s">
        <v>176</v>
      </c>
      <c r="R263" s="45">
        <v>1.9</v>
      </c>
      <c r="S263" s="45">
        <v>0.8</v>
      </c>
      <c r="T263" s="45">
        <v>0.1</v>
      </c>
      <c r="U263" s="45">
        <f t="shared" si="9"/>
        <v>0.15200000000000002</v>
      </c>
      <c r="V263" t="s">
        <v>179</v>
      </c>
      <c r="W263" t="s">
        <v>180</v>
      </c>
      <c r="X263" s="22">
        <v>43832</v>
      </c>
      <c r="Y263" t="s">
        <v>110</v>
      </c>
      <c r="Z263" s="22">
        <v>43833</v>
      </c>
      <c r="AA263">
        <v>1</v>
      </c>
      <c r="AB263">
        <v>0</v>
      </c>
      <c r="AC263" t="s">
        <v>111</v>
      </c>
    </row>
    <row r="264" spans="1:32" x14ac:dyDescent="0.35">
      <c r="A264" t="s">
        <v>6261</v>
      </c>
      <c r="B264" t="s">
        <v>6273</v>
      </c>
      <c r="E264" t="s">
        <v>781</v>
      </c>
      <c r="F264" t="s">
        <v>2617</v>
      </c>
      <c r="G264" t="s">
        <v>6264</v>
      </c>
      <c r="H264" t="s">
        <v>4969</v>
      </c>
      <c r="I264" t="s">
        <v>6265</v>
      </c>
      <c r="J264" t="s">
        <v>107</v>
      </c>
      <c r="K264" s="11">
        <v>2.2000000000000002</v>
      </c>
      <c r="L264" s="11">
        <v>0.7</v>
      </c>
      <c r="M264" s="11">
        <v>0.8</v>
      </c>
      <c r="N264" s="11">
        <f t="shared" si="8"/>
        <v>1.232</v>
      </c>
      <c r="O264" t="s">
        <v>130</v>
      </c>
      <c r="P264" t="s">
        <v>131</v>
      </c>
      <c r="Q264" t="s">
        <v>107</v>
      </c>
      <c r="R264" s="45">
        <v>2.2000000000000002</v>
      </c>
      <c r="S264" s="45">
        <v>0.7</v>
      </c>
      <c r="T264" s="45">
        <v>0.1</v>
      </c>
      <c r="U264" s="45">
        <f t="shared" si="9"/>
        <v>0.154</v>
      </c>
      <c r="V264" t="s">
        <v>130</v>
      </c>
      <c r="W264" t="s">
        <v>131</v>
      </c>
      <c r="X264" s="22">
        <v>43832</v>
      </c>
      <c r="Y264" t="s">
        <v>110</v>
      </c>
      <c r="Z264" s="22">
        <v>43833</v>
      </c>
      <c r="AA264">
        <v>1</v>
      </c>
      <c r="AB264">
        <v>0</v>
      </c>
      <c r="AC264" t="s">
        <v>111</v>
      </c>
      <c r="AD264" t="s">
        <v>112</v>
      </c>
      <c r="AE264" t="s">
        <v>349</v>
      </c>
      <c r="AF264" s="22">
        <v>43833</v>
      </c>
    </row>
    <row r="265" spans="1:32" x14ac:dyDescent="0.35">
      <c r="A265" t="s">
        <v>6742</v>
      </c>
      <c r="B265" t="s">
        <v>6743</v>
      </c>
      <c r="D265" t="s">
        <v>160</v>
      </c>
      <c r="E265" t="s">
        <v>816</v>
      </c>
      <c r="F265" t="s">
        <v>6744</v>
      </c>
      <c r="G265" t="s">
        <v>6745</v>
      </c>
      <c r="H265" t="s">
        <v>6746</v>
      </c>
      <c r="I265" t="s">
        <v>6747</v>
      </c>
      <c r="J265" t="s">
        <v>107</v>
      </c>
      <c r="K265" s="11">
        <v>1.6</v>
      </c>
      <c r="L265" s="11">
        <v>1</v>
      </c>
      <c r="M265" s="11">
        <v>0.6</v>
      </c>
      <c r="N265" s="11">
        <f t="shared" si="8"/>
        <v>0.96</v>
      </c>
      <c r="O265" t="s">
        <v>115</v>
      </c>
      <c r="P265" t="s">
        <v>109</v>
      </c>
      <c r="Q265" t="s">
        <v>107</v>
      </c>
      <c r="R265" s="45">
        <v>1.6</v>
      </c>
      <c r="S265" s="45">
        <v>1</v>
      </c>
      <c r="T265" s="45">
        <v>0.1</v>
      </c>
      <c r="U265" s="45">
        <f t="shared" si="9"/>
        <v>0.16000000000000003</v>
      </c>
      <c r="V265" t="s">
        <v>115</v>
      </c>
      <c r="W265" t="s">
        <v>109</v>
      </c>
      <c r="X265" s="22">
        <v>43832</v>
      </c>
      <c r="Y265" t="s">
        <v>110</v>
      </c>
      <c r="Z265" s="22">
        <v>43836</v>
      </c>
      <c r="AA265">
        <v>2</v>
      </c>
      <c r="AB265">
        <v>5</v>
      </c>
      <c r="AC265" t="s">
        <v>111</v>
      </c>
      <c r="AD265" t="s">
        <v>1046</v>
      </c>
      <c r="AE265" t="s">
        <v>349</v>
      </c>
      <c r="AF265" s="22">
        <v>43837</v>
      </c>
    </row>
    <row r="266" spans="1:32" x14ac:dyDescent="0.35">
      <c r="A266" t="s">
        <v>6261</v>
      </c>
      <c r="B266" t="s">
        <v>6272</v>
      </c>
      <c r="E266" t="s">
        <v>781</v>
      </c>
      <c r="F266" t="s">
        <v>2893</v>
      </c>
      <c r="G266" t="s">
        <v>6264</v>
      </c>
      <c r="H266" t="s">
        <v>4969</v>
      </c>
      <c r="I266" t="s">
        <v>6265</v>
      </c>
      <c r="J266" t="s">
        <v>107</v>
      </c>
      <c r="K266" s="11">
        <v>1.8</v>
      </c>
      <c r="L266" s="11">
        <v>0.9</v>
      </c>
      <c r="M266" s="11">
        <v>0.7</v>
      </c>
      <c r="N266" s="11">
        <f t="shared" si="8"/>
        <v>1.1340000000000001</v>
      </c>
      <c r="O266" t="s">
        <v>130</v>
      </c>
      <c r="P266" t="s">
        <v>131</v>
      </c>
      <c r="Q266" t="s">
        <v>107</v>
      </c>
      <c r="R266" s="45">
        <v>1.8</v>
      </c>
      <c r="S266" s="45">
        <v>0.9</v>
      </c>
      <c r="T266" s="45">
        <v>0.1</v>
      </c>
      <c r="U266" s="45">
        <f t="shared" si="9"/>
        <v>0.16200000000000003</v>
      </c>
      <c r="V266" t="s">
        <v>130</v>
      </c>
      <c r="W266" t="s">
        <v>131</v>
      </c>
      <c r="X266" s="22">
        <v>43832</v>
      </c>
      <c r="Y266" t="s">
        <v>110</v>
      </c>
      <c r="Z266" s="22">
        <v>43833</v>
      </c>
      <c r="AA266">
        <v>1</v>
      </c>
      <c r="AB266">
        <v>0</v>
      </c>
      <c r="AC266" t="s">
        <v>111</v>
      </c>
      <c r="AD266" t="s">
        <v>112</v>
      </c>
      <c r="AE266" t="s">
        <v>349</v>
      </c>
      <c r="AF266" s="22">
        <v>43833</v>
      </c>
    </row>
    <row r="267" spans="1:32" ht="72.5" x14ac:dyDescent="0.35">
      <c r="A267" t="s">
        <v>6742</v>
      </c>
      <c r="B267" t="s">
        <v>6752</v>
      </c>
      <c r="E267" t="s">
        <v>781</v>
      </c>
      <c r="F267" s="1" t="s">
        <v>6753</v>
      </c>
      <c r="G267" t="s">
        <v>6745</v>
      </c>
      <c r="H267" t="s">
        <v>6746</v>
      </c>
      <c r="I267" t="s">
        <v>6747</v>
      </c>
      <c r="J267" t="s">
        <v>107</v>
      </c>
      <c r="K267" s="11">
        <v>1.7</v>
      </c>
      <c r="L267" s="11">
        <v>1</v>
      </c>
      <c r="M267" s="11">
        <v>0.6</v>
      </c>
      <c r="N267" s="11">
        <f t="shared" si="8"/>
        <v>1.02</v>
      </c>
      <c r="O267" t="s">
        <v>115</v>
      </c>
      <c r="P267" t="s">
        <v>109</v>
      </c>
      <c r="Q267" t="s">
        <v>107</v>
      </c>
      <c r="R267" s="45">
        <v>1.7</v>
      </c>
      <c r="S267" s="45">
        <v>1</v>
      </c>
      <c r="T267" s="45">
        <v>0.1</v>
      </c>
      <c r="U267" s="45">
        <f t="shared" si="9"/>
        <v>0.17</v>
      </c>
      <c r="V267" t="s">
        <v>115</v>
      </c>
      <c r="W267" t="s">
        <v>109</v>
      </c>
      <c r="X267" s="22">
        <v>43832</v>
      </c>
      <c r="Y267" t="s">
        <v>110</v>
      </c>
      <c r="Z267" s="22">
        <v>43836</v>
      </c>
      <c r="AA267">
        <v>2</v>
      </c>
      <c r="AB267">
        <v>5</v>
      </c>
      <c r="AC267" t="s">
        <v>111</v>
      </c>
      <c r="AD267" t="s">
        <v>1046</v>
      </c>
      <c r="AE267" t="s">
        <v>349</v>
      </c>
      <c r="AF267" s="22">
        <v>43837</v>
      </c>
    </row>
    <row r="268" spans="1:32" x14ac:dyDescent="0.35">
      <c r="A268">
        <v>5100031735</v>
      </c>
      <c r="B268" t="s">
        <v>7545</v>
      </c>
      <c r="D268" t="s">
        <v>199</v>
      </c>
      <c r="E268" t="s">
        <v>947</v>
      </c>
      <c r="F268" t="s">
        <v>7546</v>
      </c>
      <c r="G268" t="s">
        <v>7543</v>
      </c>
      <c r="H268" t="s">
        <v>4002</v>
      </c>
      <c r="I268" t="s">
        <v>7544</v>
      </c>
      <c r="J268" t="s">
        <v>176</v>
      </c>
      <c r="K268" s="11">
        <v>1.7</v>
      </c>
      <c r="L268" s="11">
        <v>0.6</v>
      </c>
      <c r="M268" s="11">
        <v>0.4</v>
      </c>
      <c r="N268" s="11">
        <f t="shared" si="8"/>
        <v>0.40799999999999997</v>
      </c>
      <c r="O268" t="s">
        <v>235</v>
      </c>
      <c r="P268" t="s">
        <v>180</v>
      </c>
      <c r="Q268" t="s">
        <v>176</v>
      </c>
      <c r="R268" s="45">
        <v>1.7</v>
      </c>
      <c r="S268" s="45">
        <v>1</v>
      </c>
      <c r="T268" s="45">
        <v>0.1</v>
      </c>
      <c r="U268" s="45">
        <f t="shared" si="9"/>
        <v>0.17</v>
      </c>
      <c r="V268" t="s">
        <v>235</v>
      </c>
      <c r="W268" t="s">
        <v>180</v>
      </c>
      <c r="X268" s="22">
        <v>43832</v>
      </c>
      <c r="Y268" t="s">
        <v>110</v>
      </c>
      <c r="Z268" s="22">
        <v>43835</v>
      </c>
      <c r="AA268">
        <v>2</v>
      </c>
      <c r="AB268">
        <v>4</v>
      </c>
      <c r="AC268" t="s">
        <v>111</v>
      </c>
    </row>
    <row r="269" spans="1:32" x14ac:dyDescent="0.35">
      <c r="A269" t="s">
        <v>6261</v>
      </c>
      <c r="B269" t="s">
        <v>6275</v>
      </c>
      <c r="E269" t="s">
        <v>781</v>
      </c>
      <c r="F269" t="s">
        <v>2617</v>
      </c>
      <c r="G269" t="s">
        <v>6264</v>
      </c>
      <c r="H269" t="s">
        <v>4969</v>
      </c>
      <c r="I269" t="s">
        <v>6265</v>
      </c>
      <c r="J269" t="s">
        <v>107</v>
      </c>
      <c r="K269" s="11">
        <v>3</v>
      </c>
      <c r="L269" s="11">
        <v>0.6</v>
      </c>
      <c r="M269" s="11">
        <v>0.8</v>
      </c>
      <c r="N269" s="11">
        <f t="shared" si="8"/>
        <v>1.44</v>
      </c>
      <c r="O269" t="s">
        <v>130</v>
      </c>
      <c r="P269" t="s">
        <v>131</v>
      </c>
      <c r="Q269" t="s">
        <v>107</v>
      </c>
      <c r="R269" s="45">
        <v>3</v>
      </c>
      <c r="S269" s="45">
        <v>0.6</v>
      </c>
      <c r="T269" s="45">
        <v>0.1</v>
      </c>
      <c r="U269" s="45">
        <f t="shared" si="9"/>
        <v>0.18</v>
      </c>
      <c r="V269" t="s">
        <v>130</v>
      </c>
      <c r="W269" t="s">
        <v>131</v>
      </c>
      <c r="X269" s="22">
        <v>43832</v>
      </c>
      <c r="Y269" t="s">
        <v>110</v>
      </c>
      <c r="Z269" s="22">
        <v>43833</v>
      </c>
      <c r="AA269">
        <v>1</v>
      </c>
      <c r="AB269">
        <v>0</v>
      </c>
      <c r="AC269" t="s">
        <v>111</v>
      </c>
      <c r="AD269" t="s">
        <v>112</v>
      </c>
      <c r="AE269" t="s">
        <v>349</v>
      </c>
      <c r="AF269" s="22">
        <v>43833</v>
      </c>
    </row>
    <row r="270" spans="1:32" x14ac:dyDescent="0.35">
      <c r="A270" t="s">
        <v>6905</v>
      </c>
      <c r="B270" t="s">
        <v>6906</v>
      </c>
      <c r="E270" t="s">
        <v>816</v>
      </c>
      <c r="F270" t="s">
        <v>6907</v>
      </c>
      <c r="G270" t="s">
        <v>6908</v>
      </c>
      <c r="H270" t="s">
        <v>6909</v>
      </c>
      <c r="J270" t="s">
        <v>107</v>
      </c>
      <c r="K270" s="11">
        <v>0.7</v>
      </c>
      <c r="L270" s="11">
        <v>0.9</v>
      </c>
      <c r="M270" s="11">
        <v>0.5</v>
      </c>
      <c r="N270" s="11">
        <f t="shared" si="8"/>
        <v>0.315</v>
      </c>
      <c r="O270" t="s">
        <v>108</v>
      </c>
      <c r="P270" t="s">
        <v>116</v>
      </c>
      <c r="Q270" t="s">
        <v>107</v>
      </c>
      <c r="R270" s="45">
        <v>1</v>
      </c>
      <c r="S270" s="45">
        <v>1</v>
      </c>
      <c r="T270" s="45">
        <v>0.2</v>
      </c>
      <c r="U270" s="45">
        <f t="shared" si="9"/>
        <v>0.2</v>
      </c>
      <c r="V270" t="s">
        <v>108</v>
      </c>
      <c r="W270" t="s">
        <v>116</v>
      </c>
      <c r="X270" s="22">
        <v>43832</v>
      </c>
      <c r="Y270" t="s">
        <v>110</v>
      </c>
      <c r="Z270" s="22">
        <v>43837</v>
      </c>
      <c r="AA270">
        <v>3</v>
      </c>
      <c r="AB270">
        <v>6</v>
      </c>
      <c r="AC270" t="s">
        <v>111</v>
      </c>
      <c r="AD270" t="s">
        <v>241</v>
      </c>
      <c r="AE270" t="s">
        <v>841</v>
      </c>
      <c r="AF270" s="22">
        <v>43833</v>
      </c>
    </row>
    <row r="271" spans="1:32" x14ac:dyDescent="0.35">
      <c r="A271" t="s">
        <v>6261</v>
      </c>
      <c r="B271" t="s">
        <v>6271</v>
      </c>
      <c r="E271" t="s">
        <v>781</v>
      </c>
      <c r="F271">
        <v>61</v>
      </c>
      <c r="G271" t="s">
        <v>6264</v>
      </c>
      <c r="H271" t="s">
        <v>4969</v>
      </c>
      <c r="I271" t="s">
        <v>6265</v>
      </c>
      <c r="J271" t="s">
        <v>107</v>
      </c>
      <c r="K271" s="11">
        <v>1.9</v>
      </c>
      <c r="L271" s="11">
        <v>1.1000000000000001</v>
      </c>
      <c r="M271" s="11">
        <v>0.8</v>
      </c>
      <c r="N271" s="11">
        <f t="shared" si="8"/>
        <v>1.6720000000000002</v>
      </c>
      <c r="O271" t="s">
        <v>130</v>
      </c>
      <c r="P271" t="s">
        <v>131</v>
      </c>
      <c r="Q271" t="s">
        <v>107</v>
      </c>
      <c r="R271" s="45">
        <v>1.9</v>
      </c>
      <c r="S271" s="45">
        <v>1.1000000000000001</v>
      </c>
      <c r="T271" s="45">
        <v>0.1</v>
      </c>
      <c r="U271" s="45">
        <f t="shared" si="9"/>
        <v>0.20900000000000002</v>
      </c>
      <c r="V271" t="s">
        <v>130</v>
      </c>
      <c r="W271" t="s">
        <v>131</v>
      </c>
      <c r="X271" s="22">
        <v>43832</v>
      </c>
      <c r="Y271" t="s">
        <v>110</v>
      </c>
      <c r="Z271" s="22">
        <v>43833</v>
      </c>
      <c r="AA271">
        <v>1</v>
      </c>
      <c r="AB271">
        <v>0</v>
      </c>
      <c r="AC271" t="s">
        <v>111</v>
      </c>
      <c r="AD271" t="s">
        <v>112</v>
      </c>
      <c r="AE271" t="s">
        <v>349</v>
      </c>
      <c r="AF271" s="22">
        <v>43833</v>
      </c>
    </row>
    <row r="272" spans="1:32" x14ac:dyDescent="0.35">
      <c r="A272" t="s">
        <v>6676</v>
      </c>
      <c r="B272" t="s">
        <v>6680</v>
      </c>
      <c r="E272" t="s">
        <v>816</v>
      </c>
      <c r="F272" t="s">
        <v>6681</v>
      </c>
      <c r="G272" t="s">
        <v>6678</v>
      </c>
      <c r="H272" t="s">
        <v>1177</v>
      </c>
      <c r="I272" t="s">
        <v>6679</v>
      </c>
      <c r="J272" t="s">
        <v>107</v>
      </c>
      <c r="K272" s="11">
        <v>2.4</v>
      </c>
      <c r="L272" s="11">
        <v>0.9</v>
      </c>
      <c r="M272" s="11">
        <v>0.5</v>
      </c>
      <c r="N272" s="11">
        <f t="shared" si="8"/>
        <v>1.08</v>
      </c>
      <c r="O272" t="s">
        <v>122</v>
      </c>
      <c r="P272" t="s">
        <v>116</v>
      </c>
      <c r="Q272" t="s">
        <v>107</v>
      </c>
      <c r="R272" s="45">
        <v>2.4</v>
      </c>
      <c r="S272" s="45">
        <v>0.9</v>
      </c>
      <c r="T272" s="45">
        <v>0.1</v>
      </c>
      <c r="U272" s="45">
        <f t="shared" si="9"/>
        <v>0.21600000000000003</v>
      </c>
      <c r="V272" t="s">
        <v>122</v>
      </c>
      <c r="W272" t="s">
        <v>116</v>
      </c>
      <c r="X272" s="22">
        <v>43832</v>
      </c>
      <c r="Y272" t="s">
        <v>110</v>
      </c>
      <c r="Z272" s="22">
        <v>43834</v>
      </c>
      <c r="AA272">
        <v>2</v>
      </c>
      <c r="AB272">
        <v>3</v>
      </c>
      <c r="AC272" t="s">
        <v>111</v>
      </c>
      <c r="AD272" t="s">
        <v>489</v>
      </c>
      <c r="AE272" t="s">
        <v>349</v>
      </c>
      <c r="AF272" s="22">
        <v>43838</v>
      </c>
    </row>
    <row r="273" spans="1:32" x14ac:dyDescent="0.35">
      <c r="A273" t="s">
        <v>6261</v>
      </c>
      <c r="B273" t="s">
        <v>6269</v>
      </c>
      <c r="E273" t="s">
        <v>781</v>
      </c>
      <c r="F273" t="s">
        <v>6270</v>
      </c>
      <c r="G273" t="s">
        <v>6264</v>
      </c>
      <c r="H273" t="s">
        <v>4969</v>
      </c>
      <c r="I273" t="s">
        <v>6265</v>
      </c>
      <c r="J273" t="s">
        <v>107</v>
      </c>
      <c r="K273" s="11">
        <v>2.4</v>
      </c>
      <c r="L273" s="11">
        <v>1</v>
      </c>
      <c r="M273" s="11">
        <v>0.8</v>
      </c>
      <c r="N273" s="11">
        <f t="shared" si="8"/>
        <v>1.92</v>
      </c>
      <c r="O273" t="s">
        <v>130</v>
      </c>
      <c r="P273" t="s">
        <v>131</v>
      </c>
      <c r="Q273" t="s">
        <v>107</v>
      </c>
      <c r="R273" s="45">
        <v>2.4</v>
      </c>
      <c r="S273" s="45">
        <v>1</v>
      </c>
      <c r="T273" s="45">
        <v>0.1</v>
      </c>
      <c r="U273" s="45">
        <f t="shared" si="9"/>
        <v>0.24</v>
      </c>
      <c r="V273" t="s">
        <v>130</v>
      </c>
      <c r="W273" t="s">
        <v>131</v>
      </c>
      <c r="X273" s="22">
        <v>43832</v>
      </c>
      <c r="Y273" t="s">
        <v>110</v>
      </c>
      <c r="Z273" s="22">
        <v>43833</v>
      </c>
      <c r="AA273">
        <v>1</v>
      </c>
      <c r="AB273">
        <v>0</v>
      </c>
      <c r="AC273" t="s">
        <v>111</v>
      </c>
      <c r="AD273" t="s">
        <v>112</v>
      </c>
      <c r="AE273" t="s">
        <v>349</v>
      </c>
      <c r="AF273" s="22">
        <v>43833</v>
      </c>
    </row>
    <row r="274" spans="1:32" ht="72.5" x14ac:dyDescent="0.35">
      <c r="A274" t="s">
        <v>6742</v>
      </c>
      <c r="B274" t="s">
        <v>6754</v>
      </c>
      <c r="E274" t="s">
        <v>781</v>
      </c>
      <c r="F274" s="1" t="s">
        <v>6755</v>
      </c>
      <c r="G274" t="s">
        <v>6745</v>
      </c>
      <c r="H274" t="s">
        <v>6746</v>
      </c>
      <c r="I274" t="s">
        <v>6747</v>
      </c>
      <c r="J274" t="s">
        <v>107</v>
      </c>
      <c r="K274" s="11">
        <v>2.6</v>
      </c>
      <c r="L274" s="11">
        <v>1</v>
      </c>
      <c r="M274" s="11">
        <v>0.65</v>
      </c>
      <c r="N274" s="11">
        <f t="shared" si="8"/>
        <v>1.6900000000000002</v>
      </c>
      <c r="O274" t="s">
        <v>115</v>
      </c>
      <c r="P274" t="s">
        <v>109</v>
      </c>
      <c r="Q274" t="s">
        <v>107</v>
      </c>
      <c r="R274" s="45">
        <v>2.6</v>
      </c>
      <c r="S274" s="45">
        <v>1</v>
      </c>
      <c r="T274" s="45">
        <v>0.1</v>
      </c>
      <c r="U274" s="45">
        <f t="shared" si="9"/>
        <v>0.26</v>
      </c>
      <c r="V274" t="s">
        <v>115</v>
      </c>
      <c r="W274" t="s">
        <v>109</v>
      </c>
      <c r="X274" s="22">
        <v>43832</v>
      </c>
      <c r="Y274" t="s">
        <v>110</v>
      </c>
      <c r="Z274" s="22">
        <v>43836</v>
      </c>
      <c r="AA274">
        <v>2</v>
      </c>
      <c r="AB274">
        <v>5</v>
      </c>
      <c r="AC274" t="s">
        <v>111</v>
      </c>
      <c r="AD274" t="s">
        <v>1046</v>
      </c>
      <c r="AE274" t="s">
        <v>349</v>
      </c>
      <c r="AF274" s="22">
        <v>43837</v>
      </c>
    </row>
    <row r="275" spans="1:32" x14ac:dyDescent="0.35">
      <c r="A275">
        <v>5100027607</v>
      </c>
      <c r="B275" t="s">
        <v>6565</v>
      </c>
      <c r="D275" t="s">
        <v>208</v>
      </c>
      <c r="E275" t="s">
        <v>781</v>
      </c>
      <c r="F275" t="s">
        <v>6566</v>
      </c>
      <c r="G275" t="s">
        <v>6558</v>
      </c>
      <c r="H275" t="s">
        <v>208</v>
      </c>
      <c r="I275" t="s">
        <v>6559</v>
      </c>
      <c r="J275" t="s">
        <v>176</v>
      </c>
      <c r="K275" s="11">
        <v>2.2799999999999998</v>
      </c>
      <c r="L275" s="11">
        <v>1.18</v>
      </c>
      <c r="M275" s="11">
        <v>0.9</v>
      </c>
      <c r="N275" s="11">
        <f t="shared" si="8"/>
        <v>2.42136</v>
      </c>
      <c r="O275" t="s">
        <v>179</v>
      </c>
      <c r="P275" t="s">
        <v>180</v>
      </c>
      <c r="Q275" t="s">
        <v>176</v>
      </c>
      <c r="R275" s="45">
        <v>2.2999999999999998</v>
      </c>
      <c r="S275" s="45">
        <v>1.2</v>
      </c>
      <c r="T275" s="45">
        <v>0.1</v>
      </c>
      <c r="U275" s="45">
        <f t="shared" si="9"/>
        <v>0.27599999999999997</v>
      </c>
      <c r="V275" t="s">
        <v>179</v>
      </c>
      <c r="W275" t="s">
        <v>180</v>
      </c>
      <c r="X275" s="22">
        <v>43832</v>
      </c>
      <c r="Y275" t="s">
        <v>110</v>
      </c>
      <c r="Z275" s="22">
        <v>43833</v>
      </c>
      <c r="AA275">
        <v>1</v>
      </c>
      <c r="AB275">
        <v>0</v>
      </c>
      <c r="AC275" t="s">
        <v>111</v>
      </c>
    </row>
    <row r="276" spans="1:32" x14ac:dyDescent="0.35">
      <c r="A276">
        <v>5100031400</v>
      </c>
      <c r="B276" t="s">
        <v>3036</v>
      </c>
      <c r="D276" t="s">
        <v>134</v>
      </c>
      <c r="E276" t="s">
        <v>781</v>
      </c>
      <c r="F276" t="s">
        <v>3037</v>
      </c>
      <c r="G276" t="s">
        <v>3038</v>
      </c>
      <c r="H276" t="s">
        <v>3039</v>
      </c>
      <c r="I276" t="s">
        <v>3040</v>
      </c>
      <c r="J276" t="s">
        <v>176</v>
      </c>
      <c r="K276" s="11">
        <v>0.9</v>
      </c>
      <c r="L276" s="11">
        <v>0.7</v>
      </c>
      <c r="M276" s="11">
        <v>0.5</v>
      </c>
      <c r="N276" s="11">
        <f t="shared" si="8"/>
        <v>0.315</v>
      </c>
      <c r="O276" t="s">
        <v>130</v>
      </c>
      <c r="P276" t="s">
        <v>131</v>
      </c>
      <c r="Q276" t="s">
        <v>176</v>
      </c>
      <c r="R276" s="45">
        <v>0.9</v>
      </c>
      <c r="S276" s="45">
        <v>0.8</v>
      </c>
      <c r="T276" s="45">
        <v>0.5</v>
      </c>
      <c r="U276" s="45">
        <f t="shared" si="9"/>
        <v>0.36000000000000004</v>
      </c>
      <c r="V276" t="s">
        <v>130</v>
      </c>
      <c r="W276" t="s">
        <v>131</v>
      </c>
      <c r="X276">
        <v>43832</v>
      </c>
      <c r="Y276" t="s">
        <v>110</v>
      </c>
      <c r="Z276">
        <v>43846</v>
      </c>
      <c r="AA276">
        <v>10</v>
      </c>
      <c r="AB276">
        <v>15</v>
      </c>
      <c r="AC276" t="s">
        <v>111</v>
      </c>
    </row>
    <row r="277" spans="1:32" x14ac:dyDescent="0.35">
      <c r="A277" t="s">
        <v>6418</v>
      </c>
      <c r="B277" t="s">
        <v>6419</v>
      </c>
      <c r="D277" t="s">
        <v>432</v>
      </c>
      <c r="E277" t="s">
        <v>816</v>
      </c>
      <c r="F277" t="s">
        <v>1349</v>
      </c>
      <c r="G277" t="s">
        <v>6420</v>
      </c>
      <c r="H277" t="s">
        <v>432</v>
      </c>
      <c r="I277" t="s">
        <v>6421</v>
      </c>
      <c r="J277" t="s">
        <v>107</v>
      </c>
      <c r="K277" s="11">
        <v>2</v>
      </c>
      <c r="L277" s="11">
        <v>2</v>
      </c>
      <c r="M277" s="11">
        <v>1.6</v>
      </c>
      <c r="N277" s="11">
        <f t="shared" si="8"/>
        <v>6.4</v>
      </c>
      <c r="O277" t="s">
        <v>115</v>
      </c>
      <c r="P277" t="s">
        <v>116</v>
      </c>
      <c r="Q277" t="s">
        <v>107</v>
      </c>
      <c r="R277" s="45">
        <v>2</v>
      </c>
      <c r="S277" s="45">
        <v>2</v>
      </c>
      <c r="T277" s="45">
        <v>0.1</v>
      </c>
      <c r="U277" s="45">
        <f t="shared" si="9"/>
        <v>0.4</v>
      </c>
      <c r="V277" t="s">
        <v>115</v>
      </c>
      <c r="W277" t="s">
        <v>116</v>
      </c>
      <c r="X277" s="22">
        <v>43832</v>
      </c>
      <c r="Y277" t="s">
        <v>110</v>
      </c>
      <c r="Z277" s="22">
        <v>43835</v>
      </c>
      <c r="AA277">
        <v>2</v>
      </c>
      <c r="AB277">
        <v>4</v>
      </c>
      <c r="AC277" t="s">
        <v>111</v>
      </c>
    </row>
    <row r="278" spans="1:32" x14ac:dyDescent="0.35">
      <c r="A278" t="s">
        <v>7547</v>
      </c>
      <c r="B278" t="s">
        <v>7554</v>
      </c>
      <c r="D278" t="s">
        <v>893</v>
      </c>
      <c r="E278" t="s">
        <v>987</v>
      </c>
      <c r="F278" t="s">
        <v>7555</v>
      </c>
      <c r="G278" t="s">
        <v>7550</v>
      </c>
      <c r="H278" t="s">
        <v>5680</v>
      </c>
      <c r="I278" t="s">
        <v>7551</v>
      </c>
      <c r="J278" t="s">
        <v>107</v>
      </c>
      <c r="K278" s="11">
        <v>1.2</v>
      </c>
      <c r="L278" s="11">
        <v>0.9</v>
      </c>
      <c r="M278" s="11">
        <v>0.5</v>
      </c>
      <c r="N278" s="11">
        <f t="shared" si="8"/>
        <v>0.54</v>
      </c>
      <c r="O278" t="s">
        <v>115</v>
      </c>
      <c r="P278" t="s">
        <v>116</v>
      </c>
      <c r="Q278" t="s">
        <v>107</v>
      </c>
      <c r="R278" s="45">
        <v>1.2</v>
      </c>
      <c r="S278" s="45">
        <v>0.9</v>
      </c>
      <c r="T278" s="45">
        <v>0.5</v>
      </c>
      <c r="U278" s="45">
        <f t="shared" si="9"/>
        <v>0.54</v>
      </c>
      <c r="V278" t="s">
        <v>115</v>
      </c>
      <c r="W278" t="s">
        <v>116</v>
      </c>
      <c r="X278" s="22">
        <v>43832</v>
      </c>
      <c r="Y278" t="s">
        <v>110</v>
      </c>
      <c r="Z278" s="22">
        <v>43838</v>
      </c>
      <c r="AA278">
        <v>4</v>
      </c>
      <c r="AB278">
        <v>7</v>
      </c>
      <c r="AC278" t="s">
        <v>111</v>
      </c>
      <c r="AD278" t="s">
        <v>495</v>
      </c>
      <c r="AE278" t="s">
        <v>349</v>
      </c>
      <c r="AF278" s="22">
        <v>43838</v>
      </c>
    </row>
    <row r="279" spans="1:32" x14ac:dyDescent="0.35">
      <c r="A279" t="s">
        <v>6824</v>
      </c>
      <c r="B279" t="s">
        <v>6828</v>
      </c>
      <c r="E279" t="s">
        <v>781</v>
      </c>
      <c r="F279" t="s">
        <v>6829</v>
      </c>
      <c r="G279" t="s">
        <v>6827</v>
      </c>
      <c r="H279" t="s">
        <v>735</v>
      </c>
      <c r="J279" t="s">
        <v>176</v>
      </c>
      <c r="K279" s="11">
        <v>2</v>
      </c>
      <c r="L279" s="11">
        <v>0.5</v>
      </c>
      <c r="M279" s="11">
        <v>0.6</v>
      </c>
      <c r="N279" s="11">
        <f t="shared" si="8"/>
        <v>0.6</v>
      </c>
      <c r="O279" t="s">
        <v>235</v>
      </c>
      <c r="P279" t="s">
        <v>215</v>
      </c>
      <c r="Q279" t="s">
        <v>176</v>
      </c>
      <c r="R279" s="45">
        <v>2</v>
      </c>
      <c r="S279" s="45">
        <v>0.5</v>
      </c>
      <c r="T279" s="45">
        <v>0.6</v>
      </c>
      <c r="U279" s="45">
        <f t="shared" si="9"/>
        <v>0.6</v>
      </c>
      <c r="V279" t="s">
        <v>235</v>
      </c>
      <c r="W279" t="s">
        <v>215</v>
      </c>
      <c r="X279" s="22">
        <v>43832</v>
      </c>
      <c r="Y279" t="s">
        <v>110</v>
      </c>
      <c r="Z279" s="22">
        <v>43833</v>
      </c>
      <c r="AA279">
        <v>1</v>
      </c>
      <c r="AB279">
        <v>0</v>
      </c>
      <c r="AC279" t="s">
        <v>111</v>
      </c>
      <c r="AD279" t="s">
        <v>736</v>
      </c>
      <c r="AE279" t="s">
        <v>349</v>
      </c>
      <c r="AF279" s="22">
        <v>43837</v>
      </c>
    </row>
    <row r="280" spans="1:32" x14ac:dyDescent="0.35">
      <c r="A280" t="s">
        <v>6905</v>
      </c>
      <c r="B280" t="s">
        <v>6912</v>
      </c>
      <c r="E280" t="s">
        <v>781</v>
      </c>
      <c r="F280" t="s">
        <v>6913</v>
      </c>
      <c r="G280" t="s">
        <v>6908</v>
      </c>
      <c r="H280" t="s">
        <v>6909</v>
      </c>
      <c r="J280" t="s">
        <v>107</v>
      </c>
      <c r="K280" s="11">
        <v>2.7</v>
      </c>
      <c r="L280" s="11">
        <v>1.1000000000000001</v>
      </c>
      <c r="M280" s="11">
        <v>0.5</v>
      </c>
      <c r="N280" s="11">
        <f t="shared" si="8"/>
        <v>1.4850000000000003</v>
      </c>
      <c r="O280" t="s">
        <v>115</v>
      </c>
      <c r="P280" t="s">
        <v>116</v>
      </c>
      <c r="Q280" t="s">
        <v>107</v>
      </c>
      <c r="R280" s="45">
        <v>2.7</v>
      </c>
      <c r="S280" s="45">
        <v>1.1000000000000001</v>
      </c>
      <c r="T280" s="45">
        <v>0.5</v>
      </c>
      <c r="U280" s="45">
        <f t="shared" si="9"/>
        <v>1.4850000000000003</v>
      </c>
      <c r="V280" t="s">
        <v>115</v>
      </c>
      <c r="W280" t="s">
        <v>116</v>
      </c>
      <c r="X280" s="22">
        <v>43832</v>
      </c>
      <c r="Y280" t="s">
        <v>110</v>
      </c>
      <c r="Z280" s="22">
        <v>43833</v>
      </c>
      <c r="AA280">
        <v>1</v>
      </c>
      <c r="AB280">
        <v>0</v>
      </c>
      <c r="AC280" t="s">
        <v>111</v>
      </c>
      <c r="AD280" t="s">
        <v>241</v>
      </c>
      <c r="AE280" t="s">
        <v>841</v>
      </c>
      <c r="AF280" s="22">
        <v>43833</v>
      </c>
    </row>
    <row r="281" spans="1:32" x14ac:dyDescent="0.35">
      <c r="A281" t="s">
        <v>6824</v>
      </c>
      <c r="B281" t="s">
        <v>6825</v>
      </c>
      <c r="E281" t="s">
        <v>781</v>
      </c>
      <c r="F281" t="s">
        <v>6826</v>
      </c>
      <c r="G281" t="s">
        <v>6827</v>
      </c>
      <c r="H281" t="s">
        <v>735</v>
      </c>
      <c r="J281" t="s">
        <v>107</v>
      </c>
      <c r="K281" s="11">
        <v>3</v>
      </c>
      <c r="L281" s="11">
        <v>1.3</v>
      </c>
      <c r="M281" s="11">
        <v>0.9</v>
      </c>
      <c r="N281" s="11">
        <f t="shared" si="8"/>
        <v>3.5100000000000007</v>
      </c>
      <c r="O281" t="s">
        <v>115</v>
      </c>
      <c r="P281" t="s">
        <v>109</v>
      </c>
      <c r="Q281" t="s">
        <v>107</v>
      </c>
      <c r="R281" s="45">
        <v>3</v>
      </c>
      <c r="S281" s="45">
        <v>1</v>
      </c>
      <c r="T281" s="45">
        <v>0.9</v>
      </c>
      <c r="U281" s="45">
        <f t="shared" si="9"/>
        <v>2.7</v>
      </c>
      <c r="V281" t="s">
        <v>144</v>
      </c>
      <c r="W281" t="s">
        <v>109</v>
      </c>
      <c r="X281" s="22">
        <v>43832</v>
      </c>
      <c r="Y281" t="s">
        <v>110</v>
      </c>
      <c r="Z281" s="22">
        <v>43836</v>
      </c>
      <c r="AA281">
        <v>2</v>
      </c>
      <c r="AB281">
        <v>5</v>
      </c>
      <c r="AC281" t="s">
        <v>111</v>
      </c>
      <c r="AD281" t="s">
        <v>736</v>
      </c>
      <c r="AE281" t="s">
        <v>349</v>
      </c>
      <c r="AF281" s="22">
        <v>43837</v>
      </c>
    </row>
    <row r="282" spans="1:32" x14ac:dyDescent="0.35">
      <c r="A282" t="s">
        <v>7414</v>
      </c>
      <c r="B282" t="s">
        <v>7415</v>
      </c>
      <c r="F282" t="s">
        <v>7416</v>
      </c>
      <c r="G282" t="s">
        <v>7417</v>
      </c>
      <c r="H282" t="s">
        <v>7418</v>
      </c>
      <c r="I282" t="s">
        <v>7419</v>
      </c>
      <c r="N282" s="11">
        <f t="shared" si="8"/>
        <v>0</v>
      </c>
      <c r="Q282" t="s">
        <v>107</v>
      </c>
      <c r="R282" s="45">
        <v>0.3</v>
      </c>
      <c r="S282" s="45">
        <v>0.2</v>
      </c>
      <c r="T282" s="45">
        <v>0.2</v>
      </c>
      <c r="U282" s="45">
        <f t="shared" si="9"/>
        <v>1.2000000000000002E-2</v>
      </c>
      <c r="V282" t="s">
        <v>108</v>
      </c>
      <c r="W282" t="s">
        <v>109</v>
      </c>
      <c r="X282" s="22">
        <v>43833</v>
      </c>
      <c r="Y282" t="s">
        <v>110</v>
      </c>
      <c r="Z282" s="22">
        <v>43836</v>
      </c>
      <c r="AA282">
        <v>1</v>
      </c>
      <c r="AB282">
        <v>4</v>
      </c>
      <c r="AC282" t="s">
        <v>111</v>
      </c>
      <c r="AD282" t="s">
        <v>1046</v>
      </c>
      <c r="AE282" t="s">
        <v>349</v>
      </c>
      <c r="AF282" s="22">
        <v>43838</v>
      </c>
    </row>
    <row r="283" spans="1:32" x14ac:dyDescent="0.35">
      <c r="A283" t="s">
        <v>7008</v>
      </c>
      <c r="B283" t="s">
        <v>7015</v>
      </c>
      <c r="D283" t="s">
        <v>893</v>
      </c>
      <c r="E283" t="s">
        <v>781</v>
      </c>
      <c r="F283" t="s">
        <v>7016</v>
      </c>
      <c r="G283" t="s">
        <v>7011</v>
      </c>
      <c r="H283" t="s">
        <v>7012</v>
      </c>
      <c r="I283" t="s">
        <v>7013</v>
      </c>
      <c r="J283" t="s">
        <v>176</v>
      </c>
      <c r="K283" s="11">
        <v>0.45</v>
      </c>
      <c r="L283" s="11">
        <v>0.3</v>
      </c>
      <c r="M283" s="11">
        <v>0.45</v>
      </c>
      <c r="N283" s="11">
        <f t="shared" si="8"/>
        <v>6.0750000000000005E-2</v>
      </c>
      <c r="O283" t="s">
        <v>254</v>
      </c>
      <c r="P283" t="s">
        <v>180</v>
      </c>
      <c r="Q283" t="s">
        <v>176</v>
      </c>
      <c r="R283" s="45">
        <v>0.45</v>
      </c>
      <c r="S283" s="45">
        <v>0.3</v>
      </c>
      <c r="T283" s="45">
        <v>0.1</v>
      </c>
      <c r="U283" s="45">
        <f t="shared" si="9"/>
        <v>1.35E-2</v>
      </c>
      <c r="V283" t="s">
        <v>254</v>
      </c>
      <c r="W283" t="s">
        <v>180</v>
      </c>
      <c r="X283" s="22">
        <v>43833</v>
      </c>
      <c r="Y283" t="s">
        <v>110</v>
      </c>
      <c r="Z283" s="22">
        <v>43836</v>
      </c>
      <c r="AA283">
        <v>1</v>
      </c>
      <c r="AB283">
        <v>4</v>
      </c>
      <c r="AC283" t="s">
        <v>111</v>
      </c>
      <c r="AD283" t="s">
        <v>495</v>
      </c>
      <c r="AE283" t="s">
        <v>349</v>
      </c>
      <c r="AF283" s="22">
        <v>43838</v>
      </c>
    </row>
    <row r="284" spans="1:32" ht="87" x14ac:dyDescent="0.35">
      <c r="A284" t="s">
        <v>7414</v>
      </c>
      <c r="B284" t="s">
        <v>7424</v>
      </c>
      <c r="D284" t="s">
        <v>160</v>
      </c>
      <c r="E284" t="s">
        <v>987</v>
      </c>
      <c r="F284" s="1" t="s">
        <v>7425</v>
      </c>
      <c r="G284" t="s">
        <v>7417</v>
      </c>
      <c r="H284" t="s">
        <v>7418</v>
      </c>
      <c r="I284" t="s">
        <v>7419</v>
      </c>
      <c r="J284" t="s">
        <v>107</v>
      </c>
      <c r="K284" s="11">
        <v>0.45</v>
      </c>
      <c r="L284" s="11">
        <v>0.35</v>
      </c>
      <c r="M284" s="11">
        <v>0.45</v>
      </c>
      <c r="N284" s="11">
        <f t="shared" si="8"/>
        <v>7.0875000000000007E-2</v>
      </c>
      <c r="O284" t="s">
        <v>5724</v>
      </c>
      <c r="P284" t="s">
        <v>109</v>
      </c>
      <c r="Q284" t="s">
        <v>107</v>
      </c>
      <c r="R284" s="45">
        <v>0.45</v>
      </c>
      <c r="S284" s="45">
        <v>0.35</v>
      </c>
      <c r="T284" s="45">
        <v>0.1</v>
      </c>
      <c r="U284" s="45">
        <f t="shared" si="9"/>
        <v>1.575E-2</v>
      </c>
      <c r="V284" t="s">
        <v>108</v>
      </c>
      <c r="W284" t="s">
        <v>109</v>
      </c>
      <c r="X284" s="22">
        <v>43833</v>
      </c>
      <c r="Y284" t="s">
        <v>110</v>
      </c>
      <c r="Z284" s="22">
        <v>43837</v>
      </c>
      <c r="AA284">
        <v>2</v>
      </c>
      <c r="AB284">
        <v>5</v>
      </c>
      <c r="AC284" t="s">
        <v>111</v>
      </c>
      <c r="AD284" t="s">
        <v>1046</v>
      </c>
      <c r="AE284" t="s">
        <v>349</v>
      </c>
      <c r="AF284" s="22">
        <v>43838</v>
      </c>
    </row>
    <row r="285" spans="1:32" x14ac:dyDescent="0.35">
      <c r="A285" t="s">
        <v>6593</v>
      </c>
      <c r="B285" t="s">
        <v>6594</v>
      </c>
      <c r="E285" t="s">
        <v>781</v>
      </c>
      <c r="F285" t="s">
        <v>6595</v>
      </c>
      <c r="G285" t="s">
        <v>6596</v>
      </c>
      <c r="H285" t="s">
        <v>4980</v>
      </c>
      <c r="J285" t="s">
        <v>107</v>
      </c>
      <c r="K285" s="11">
        <v>2.7</v>
      </c>
      <c r="L285" s="11">
        <v>0.7</v>
      </c>
      <c r="M285" s="11">
        <v>0.6</v>
      </c>
      <c r="N285" s="11">
        <f t="shared" si="8"/>
        <v>1.1340000000000001</v>
      </c>
      <c r="O285" t="s">
        <v>115</v>
      </c>
      <c r="P285" t="s">
        <v>109</v>
      </c>
      <c r="Q285" t="s">
        <v>107</v>
      </c>
      <c r="R285" s="45">
        <v>2.7</v>
      </c>
      <c r="S285" s="45">
        <v>0.7</v>
      </c>
      <c r="T285" s="45">
        <v>0.01</v>
      </c>
      <c r="U285" s="45">
        <f t="shared" si="9"/>
        <v>1.89E-2</v>
      </c>
      <c r="V285" t="s">
        <v>115</v>
      </c>
      <c r="W285" t="s">
        <v>109</v>
      </c>
      <c r="X285" s="22">
        <v>43833</v>
      </c>
      <c r="Y285" t="s">
        <v>110</v>
      </c>
      <c r="Z285" s="22">
        <v>43836</v>
      </c>
      <c r="AA285">
        <v>1</v>
      </c>
      <c r="AB285">
        <v>4</v>
      </c>
      <c r="AC285" t="s">
        <v>111</v>
      </c>
      <c r="AD285" t="s">
        <v>196</v>
      </c>
      <c r="AE285" t="s">
        <v>349</v>
      </c>
      <c r="AF285" s="22">
        <v>43836</v>
      </c>
    </row>
    <row r="286" spans="1:32" x14ac:dyDescent="0.35">
      <c r="A286" t="s">
        <v>6879</v>
      </c>
      <c r="B286" t="s">
        <v>6889</v>
      </c>
      <c r="E286" t="s">
        <v>1022</v>
      </c>
      <c r="F286" t="s">
        <v>6890</v>
      </c>
      <c r="G286" t="s">
        <v>6882</v>
      </c>
      <c r="H286" t="s">
        <v>6883</v>
      </c>
      <c r="J286" t="s">
        <v>107</v>
      </c>
      <c r="K286" s="11">
        <v>1.3</v>
      </c>
      <c r="L286" s="11">
        <v>1</v>
      </c>
      <c r="M286" s="11">
        <v>0.8</v>
      </c>
      <c r="N286" s="11">
        <f t="shared" si="8"/>
        <v>1.04</v>
      </c>
      <c r="O286" t="s">
        <v>115</v>
      </c>
      <c r="P286" t="s">
        <v>109</v>
      </c>
      <c r="Q286" t="s">
        <v>107</v>
      </c>
      <c r="R286" s="45">
        <v>1.7</v>
      </c>
      <c r="S286" s="45">
        <v>1.2</v>
      </c>
      <c r="T286" s="45">
        <v>0.01</v>
      </c>
      <c r="U286" s="45">
        <f t="shared" si="9"/>
        <v>2.0400000000000001E-2</v>
      </c>
      <c r="V286" t="s">
        <v>115</v>
      </c>
      <c r="W286" t="s">
        <v>109</v>
      </c>
      <c r="X286" s="22">
        <v>43833</v>
      </c>
      <c r="Y286" t="s">
        <v>110</v>
      </c>
      <c r="Z286" s="22">
        <v>43832</v>
      </c>
      <c r="AA286">
        <v>0</v>
      </c>
      <c r="AB286">
        <v>-1</v>
      </c>
      <c r="AC286" t="s">
        <v>111</v>
      </c>
      <c r="AD286" t="s">
        <v>196</v>
      </c>
      <c r="AE286" t="s">
        <v>349</v>
      </c>
      <c r="AF286" s="22">
        <v>43832</v>
      </c>
    </row>
    <row r="287" spans="1:32" x14ac:dyDescent="0.35">
      <c r="A287">
        <v>5100031368</v>
      </c>
      <c r="B287" t="s">
        <v>7439</v>
      </c>
      <c r="D287" t="s">
        <v>432</v>
      </c>
      <c r="E287" t="s">
        <v>816</v>
      </c>
      <c r="F287" t="s">
        <v>7440</v>
      </c>
      <c r="G287" t="s">
        <v>7441</v>
      </c>
      <c r="H287" t="s">
        <v>6184</v>
      </c>
      <c r="I287" t="s">
        <v>7442</v>
      </c>
      <c r="J287" t="s">
        <v>253</v>
      </c>
      <c r="K287" s="11">
        <v>0.6</v>
      </c>
      <c r="L287" s="11">
        <v>0.5</v>
      </c>
      <c r="M287" s="11">
        <v>0.5</v>
      </c>
      <c r="N287" s="11">
        <f t="shared" si="8"/>
        <v>0.15</v>
      </c>
      <c r="O287" t="s">
        <v>115</v>
      </c>
      <c r="P287" t="s">
        <v>215</v>
      </c>
      <c r="Q287" t="s">
        <v>253</v>
      </c>
      <c r="R287" s="45">
        <v>0.6</v>
      </c>
      <c r="S287" s="45">
        <v>0.6</v>
      </c>
      <c r="T287" s="45">
        <v>0.06</v>
      </c>
      <c r="U287" s="45">
        <f t="shared" si="9"/>
        <v>2.1599999999999998E-2</v>
      </c>
      <c r="V287" t="s">
        <v>115</v>
      </c>
      <c r="W287" t="s">
        <v>215</v>
      </c>
      <c r="X287" s="22">
        <v>43833</v>
      </c>
      <c r="Y287" t="s">
        <v>110</v>
      </c>
      <c r="Z287" s="22">
        <v>43836</v>
      </c>
      <c r="AA287">
        <v>1</v>
      </c>
      <c r="AB287">
        <v>4</v>
      </c>
      <c r="AC287" t="s">
        <v>111</v>
      </c>
    </row>
    <row r="288" spans="1:32" x14ac:dyDescent="0.35">
      <c r="A288" t="s">
        <v>5939</v>
      </c>
      <c r="B288" t="s">
        <v>5944</v>
      </c>
      <c r="E288" t="s">
        <v>102</v>
      </c>
      <c r="F288" t="s">
        <v>5941</v>
      </c>
      <c r="G288" t="s">
        <v>5942</v>
      </c>
      <c r="H288" t="s">
        <v>5943</v>
      </c>
      <c r="J288" t="s">
        <v>107</v>
      </c>
      <c r="K288" s="11">
        <v>0.5</v>
      </c>
      <c r="L288" s="11">
        <v>0.3</v>
      </c>
      <c r="M288" s="11">
        <v>0.7</v>
      </c>
      <c r="N288" s="11">
        <f t="shared" si="8"/>
        <v>0.105</v>
      </c>
      <c r="O288" t="s">
        <v>115</v>
      </c>
      <c r="P288" t="s">
        <v>109</v>
      </c>
      <c r="Q288" t="s">
        <v>107</v>
      </c>
      <c r="R288" s="45">
        <v>0.5</v>
      </c>
      <c r="S288" s="45">
        <v>0.4</v>
      </c>
      <c r="T288" s="45">
        <v>0.11</v>
      </c>
      <c r="U288" s="45">
        <f t="shared" si="9"/>
        <v>2.2000000000000002E-2</v>
      </c>
      <c r="V288" t="s">
        <v>115</v>
      </c>
      <c r="W288" t="s">
        <v>109</v>
      </c>
      <c r="X288" s="22">
        <v>43833</v>
      </c>
      <c r="Y288" t="s">
        <v>110</v>
      </c>
      <c r="Z288" s="22">
        <v>43836</v>
      </c>
      <c r="AA288">
        <v>1</v>
      </c>
      <c r="AB288">
        <v>4</v>
      </c>
      <c r="AC288" t="s">
        <v>730</v>
      </c>
      <c r="AD288" t="s">
        <v>326</v>
      </c>
      <c r="AE288" t="s">
        <v>349</v>
      </c>
      <c r="AF288" s="22">
        <v>43839</v>
      </c>
    </row>
    <row r="289" spans="1:32" x14ac:dyDescent="0.35">
      <c r="A289" t="s">
        <v>7811</v>
      </c>
      <c r="B289" t="s">
        <v>7815</v>
      </c>
      <c r="E289" t="s">
        <v>5677</v>
      </c>
      <c r="F289">
        <v>8</v>
      </c>
      <c r="G289" t="s">
        <v>7813</v>
      </c>
      <c r="H289" t="s">
        <v>7814</v>
      </c>
      <c r="J289" t="s">
        <v>107</v>
      </c>
      <c r="K289" s="11">
        <v>2.5</v>
      </c>
      <c r="L289" s="11">
        <v>0.9</v>
      </c>
      <c r="M289" s="11">
        <v>0.5</v>
      </c>
      <c r="N289" s="11">
        <f t="shared" si="8"/>
        <v>1.125</v>
      </c>
      <c r="O289" t="s">
        <v>187</v>
      </c>
      <c r="P289" t="s">
        <v>109</v>
      </c>
      <c r="Q289" t="s">
        <v>107</v>
      </c>
      <c r="R289" s="45">
        <v>2.5</v>
      </c>
      <c r="S289" s="45">
        <v>0.9</v>
      </c>
      <c r="T289" s="45">
        <v>0.01</v>
      </c>
      <c r="U289" s="45">
        <f t="shared" si="9"/>
        <v>2.2500000000000003E-2</v>
      </c>
      <c r="V289" t="s">
        <v>115</v>
      </c>
      <c r="W289" t="s">
        <v>109</v>
      </c>
      <c r="X289" s="22">
        <v>43833</v>
      </c>
      <c r="Y289" t="s">
        <v>110</v>
      </c>
      <c r="Z289" s="22">
        <v>43836</v>
      </c>
      <c r="AA289">
        <v>1</v>
      </c>
      <c r="AB289">
        <v>4</v>
      </c>
      <c r="AC289" t="s">
        <v>111</v>
      </c>
      <c r="AD289" t="s">
        <v>927</v>
      </c>
      <c r="AE289" t="s">
        <v>349</v>
      </c>
      <c r="AF289" s="22">
        <v>43836</v>
      </c>
    </row>
    <row r="290" spans="1:32" x14ac:dyDescent="0.35">
      <c r="A290" t="s">
        <v>7579</v>
      </c>
      <c r="B290" t="s">
        <v>7583</v>
      </c>
      <c r="E290" t="s">
        <v>1022</v>
      </c>
      <c r="F290" t="s">
        <v>7584</v>
      </c>
      <c r="G290" t="s">
        <v>7582</v>
      </c>
      <c r="H290" t="s">
        <v>2430</v>
      </c>
      <c r="J290" t="s">
        <v>176</v>
      </c>
      <c r="K290" s="11">
        <v>0.6</v>
      </c>
      <c r="L290" s="11">
        <v>0.5</v>
      </c>
      <c r="M290" s="11">
        <v>0.4</v>
      </c>
      <c r="N290" s="11">
        <f t="shared" si="8"/>
        <v>0.12</v>
      </c>
      <c r="O290" t="s">
        <v>122</v>
      </c>
      <c r="P290" t="s">
        <v>180</v>
      </c>
      <c r="Q290" t="s">
        <v>176</v>
      </c>
      <c r="R290" s="45">
        <v>0.6</v>
      </c>
      <c r="S290" s="45">
        <v>0.5</v>
      </c>
      <c r="T290" s="45">
        <v>0.08</v>
      </c>
      <c r="U290" s="45">
        <f t="shared" si="9"/>
        <v>2.4E-2</v>
      </c>
      <c r="V290" t="s">
        <v>122</v>
      </c>
      <c r="W290" t="s">
        <v>180</v>
      </c>
      <c r="X290" s="22">
        <v>43833</v>
      </c>
      <c r="Y290" t="s">
        <v>110</v>
      </c>
      <c r="Z290" s="22">
        <v>43836</v>
      </c>
      <c r="AA290">
        <v>1</v>
      </c>
      <c r="AB290">
        <v>4</v>
      </c>
      <c r="AC290" t="s">
        <v>111</v>
      </c>
      <c r="AD290" t="s">
        <v>495</v>
      </c>
      <c r="AE290" t="s">
        <v>349</v>
      </c>
      <c r="AF290" s="22">
        <v>43839</v>
      </c>
    </row>
    <row r="291" spans="1:32" x14ac:dyDescent="0.35">
      <c r="A291" t="s">
        <v>6879</v>
      </c>
      <c r="B291" t="s">
        <v>6885</v>
      </c>
      <c r="D291" t="s">
        <v>148</v>
      </c>
      <c r="E291" t="s">
        <v>816</v>
      </c>
      <c r="F291" t="s">
        <v>6886</v>
      </c>
      <c r="G291" t="s">
        <v>6882</v>
      </c>
      <c r="H291" t="s">
        <v>6883</v>
      </c>
      <c r="J291" t="s">
        <v>107</v>
      </c>
      <c r="K291" s="11">
        <v>0.6</v>
      </c>
      <c r="L291" s="11">
        <v>0.4</v>
      </c>
      <c r="M291" s="11">
        <v>0.4</v>
      </c>
      <c r="N291" s="11">
        <f t="shared" si="8"/>
        <v>9.6000000000000016E-2</v>
      </c>
      <c r="O291" t="s">
        <v>316</v>
      </c>
      <c r="P291" t="s">
        <v>109</v>
      </c>
      <c r="Q291" t="s">
        <v>107</v>
      </c>
      <c r="R291" s="45">
        <v>0.6</v>
      </c>
      <c r="S291" s="45">
        <v>0.4</v>
      </c>
      <c r="T291" s="45">
        <v>0.1</v>
      </c>
      <c r="U291" s="45">
        <f t="shared" si="9"/>
        <v>2.4000000000000004E-2</v>
      </c>
      <c r="V291" t="s">
        <v>316</v>
      </c>
      <c r="W291" t="s">
        <v>109</v>
      </c>
      <c r="X291" s="22">
        <v>43833</v>
      </c>
      <c r="Y291" t="s">
        <v>110</v>
      </c>
      <c r="Z291" s="22">
        <v>43832</v>
      </c>
      <c r="AA291">
        <v>0</v>
      </c>
      <c r="AB291">
        <v>-1</v>
      </c>
      <c r="AC291" t="s">
        <v>111</v>
      </c>
      <c r="AD291" t="s">
        <v>196</v>
      </c>
      <c r="AE291" t="s">
        <v>349</v>
      </c>
      <c r="AF291" s="22">
        <v>43832</v>
      </c>
    </row>
    <row r="292" spans="1:32" x14ac:dyDescent="0.35">
      <c r="A292" t="s">
        <v>6196</v>
      </c>
      <c r="B292" t="s">
        <v>6207</v>
      </c>
      <c r="E292" t="s">
        <v>781</v>
      </c>
      <c r="F292" t="s">
        <v>6204</v>
      </c>
      <c r="G292" t="s">
        <v>6198</v>
      </c>
      <c r="H292" t="s">
        <v>6199</v>
      </c>
      <c r="J292" t="s">
        <v>107</v>
      </c>
      <c r="K292" s="11">
        <v>0.5</v>
      </c>
      <c r="L292" s="11">
        <v>0.5</v>
      </c>
      <c r="M292" s="11">
        <v>0.2</v>
      </c>
      <c r="N292" s="11">
        <f t="shared" si="8"/>
        <v>0.05</v>
      </c>
      <c r="O292" t="s">
        <v>130</v>
      </c>
      <c r="P292" t="s">
        <v>131</v>
      </c>
      <c r="Q292" t="s">
        <v>107</v>
      </c>
      <c r="R292" s="45">
        <v>0.5</v>
      </c>
      <c r="S292" s="45">
        <v>0.5</v>
      </c>
      <c r="T292" s="45">
        <v>0.1</v>
      </c>
      <c r="U292" s="45">
        <f t="shared" si="9"/>
        <v>2.5000000000000001E-2</v>
      </c>
      <c r="V292" t="s">
        <v>130</v>
      </c>
      <c r="W292" t="s">
        <v>131</v>
      </c>
      <c r="X292" s="22">
        <v>43833</v>
      </c>
      <c r="Y292" t="s">
        <v>110</v>
      </c>
      <c r="Z292" s="22">
        <v>43833</v>
      </c>
      <c r="AA292">
        <v>0</v>
      </c>
      <c r="AB292">
        <v>0</v>
      </c>
      <c r="AC292" t="s">
        <v>111</v>
      </c>
      <c r="AD292" t="s">
        <v>208</v>
      </c>
      <c r="AE292" t="s">
        <v>232</v>
      </c>
      <c r="AF292" s="22">
        <v>43837</v>
      </c>
    </row>
    <row r="293" spans="1:32" x14ac:dyDescent="0.35">
      <c r="A293" t="s">
        <v>7515</v>
      </c>
      <c r="B293" t="s">
        <v>7516</v>
      </c>
      <c r="E293" t="s">
        <v>781</v>
      </c>
      <c r="F293" t="s">
        <v>7517</v>
      </c>
      <c r="G293" t="s">
        <v>7518</v>
      </c>
      <c r="H293" t="s">
        <v>2325</v>
      </c>
      <c r="J293" t="s">
        <v>107</v>
      </c>
      <c r="K293" s="11">
        <v>3.7</v>
      </c>
      <c r="L293" s="11">
        <v>0.6</v>
      </c>
      <c r="M293" s="11">
        <v>0.8</v>
      </c>
      <c r="N293" s="11">
        <f t="shared" si="8"/>
        <v>1.776</v>
      </c>
      <c r="O293" t="s">
        <v>115</v>
      </c>
      <c r="P293" t="s">
        <v>109</v>
      </c>
      <c r="Q293" t="s">
        <v>107</v>
      </c>
      <c r="R293" s="45">
        <v>3.7</v>
      </c>
      <c r="S293" s="45">
        <v>0.7</v>
      </c>
      <c r="T293" s="45">
        <v>0.01</v>
      </c>
      <c r="U293" s="45">
        <f t="shared" si="9"/>
        <v>2.5899999999999999E-2</v>
      </c>
      <c r="V293" t="s">
        <v>115</v>
      </c>
      <c r="W293" t="s">
        <v>109</v>
      </c>
      <c r="X293" s="22">
        <v>43833</v>
      </c>
      <c r="Y293" t="s">
        <v>110</v>
      </c>
      <c r="Z293" s="22">
        <v>43837</v>
      </c>
      <c r="AA293">
        <v>2</v>
      </c>
      <c r="AB293">
        <v>5</v>
      </c>
      <c r="AC293" t="s">
        <v>111</v>
      </c>
      <c r="AD293" t="s">
        <v>208</v>
      </c>
      <c r="AE293" t="s">
        <v>232</v>
      </c>
      <c r="AF293" s="22">
        <v>43837</v>
      </c>
    </row>
    <row r="294" spans="1:32" x14ac:dyDescent="0.35">
      <c r="A294" t="s">
        <v>7811</v>
      </c>
      <c r="B294" t="s">
        <v>7812</v>
      </c>
      <c r="E294" t="s">
        <v>5677</v>
      </c>
      <c r="F294">
        <v>8</v>
      </c>
      <c r="G294" t="s">
        <v>7813</v>
      </c>
      <c r="H294" t="s">
        <v>7814</v>
      </c>
      <c r="J294" t="s">
        <v>107</v>
      </c>
      <c r="K294" s="11">
        <v>1</v>
      </c>
      <c r="L294" s="11">
        <v>0.3</v>
      </c>
      <c r="M294" s="11">
        <v>0.4</v>
      </c>
      <c r="N294" s="11">
        <f t="shared" si="8"/>
        <v>0.12</v>
      </c>
      <c r="O294" t="s">
        <v>1938</v>
      </c>
      <c r="P294" t="s">
        <v>116</v>
      </c>
      <c r="Q294" t="s">
        <v>107</v>
      </c>
      <c r="R294" s="45">
        <v>1.2</v>
      </c>
      <c r="S294" s="45">
        <v>0.4</v>
      </c>
      <c r="T294" s="45">
        <v>0.06</v>
      </c>
      <c r="U294" s="45">
        <f t="shared" si="9"/>
        <v>2.8799999999999999E-2</v>
      </c>
      <c r="V294" t="s">
        <v>115</v>
      </c>
      <c r="W294" t="s">
        <v>116</v>
      </c>
      <c r="X294" s="22">
        <v>43833</v>
      </c>
      <c r="Y294" t="s">
        <v>1029</v>
      </c>
      <c r="Z294" s="22">
        <v>43836</v>
      </c>
      <c r="AA294">
        <v>1</v>
      </c>
      <c r="AB294">
        <v>4</v>
      </c>
      <c r="AC294" t="s">
        <v>111</v>
      </c>
      <c r="AD294" t="s">
        <v>927</v>
      </c>
      <c r="AE294" t="s">
        <v>349</v>
      </c>
      <c r="AF294" s="22">
        <v>43836</v>
      </c>
    </row>
    <row r="295" spans="1:32" x14ac:dyDescent="0.35">
      <c r="A295" t="s">
        <v>7008</v>
      </c>
      <c r="B295" t="s">
        <v>7009</v>
      </c>
      <c r="D295" t="s">
        <v>893</v>
      </c>
      <c r="E295" t="s">
        <v>781</v>
      </c>
      <c r="F295" t="s">
        <v>7010</v>
      </c>
      <c r="G295" t="s">
        <v>7011</v>
      </c>
      <c r="H295" t="s">
        <v>7012</v>
      </c>
      <c r="I295" t="s">
        <v>7013</v>
      </c>
      <c r="J295" t="s">
        <v>176</v>
      </c>
      <c r="K295" s="11">
        <v>0.6</v>
      </c>
      <c r="L295" s="11">
        <v>0.5</v>
      </c>
      <c r="M295" s="11">
        <v>0.4</v>
      </c>
      <c r="N295" s="11">
        <f t="shared" si="8"/>
        <v>0.12</v>
      </c>
      <c r="O295" t="s">
        <v>254</v>
      </c>
      <c r="P295" t="s">
        <v>180</v>
      </c>
      <c r="Q295" t="s">
        <v>176</v>
      </c>
      <c r="R295" s="45">
        <v>0.6</v>
      </c>
      <c r="S295" s="45">
        <v>0.5</v>
      </c>
      <c r="T295" s="45">
        <v>0.1</v>
      </c>
      <c r="U295" s="45">
        <f t="shared" si="9"/>
        <v>0.03</v>
      </c>
      <c r="V295" t="s">
        <v>254</v>
      </c>
      <c r="W295" t="s">
        <v>180</v>
      </c>
      <c r="X295" s="22">
        <v>43833</v>
      </c>
      <c r="Y295" t="s">
        <v>110</v>
      </c>
      <c r="Z295" s="22">
        <v>43836</v>
      </c>
      <c r="AA295">
        <v>1</v>
      </c>
      <c r="AB295">
        <v>4</v>
      </c>
      <c r="AC295" t="s">
        <v>111</v>
      </c>
      <c r="AD295" t="s">
        <v>495</v>
      </c>
      <c r="AE295" t="s">
        <v>349</v>
      </c>
      <c r="AF295" s="22">
        <v>43838</v>
      </c>
    </row>
    <row r="296" spans="1:32" x14ac:dyDescent="0.35">
      <c r="A296" t="s">
        <v>7008</v>
      </c>
      <c r="B296" t="s">
        <v>7018</v>
      </c>
      <c r="D296" t="s">
        <v>893</v>
      </c>
      <c r="E296" t="s">
        <v>781</v>
      </c>
      <c r="F296" t="s">
        <v>7016</v>
      </c>
      <c r="G296" t="s">
        <v>7011</v>
      </c>
      <c r="H296" t="s">
        <v>7012</v>
      </c>
      <c r="I296" t="s">
        <v>7013</v>
      </c>
      <c r="J296" t="s">
        <v>176</v>
      </c>
      <c r="K296" s="11">
        <v>1</v>
      </c>
      <c r="L296" s="11">
        <v>0.3</v>
      </c>
      <c r="M296" s="11">
        <v>0.4</v>
      </c>
      <c r="N296" s="11">
        <f t="shared" si="8"/>
        <v>0.12</v>
      </c>
      <c r="O296" t="s">
        <v>254</v>
      </c>
      <c r="P296" t="s">
        <v>180</v>
      </c>
      <c r="Q296" t="s">
        <v>176</v>
      </c>
      <c r="R296" s="45">
        <v>1</v>
      </c>
      <c r="S296" s="45">
        <v>0.3</v>
      </c>
      <c r="T296" s="45">
        <v>0.1</v>
      </c>
      <c r="U296" s="45">
        <f t="shared" si="9"/>
        <v>0.03</v>
      </c>
      <c r="V296" t="s">
        <v>254</v>
      </c>
      <c r="W296" t="s">
        <v>180</v>
      </c>
      <c r="X296" s="22">
        <v>43833</v>
      </c>
      <c r="Y296" t="s">
        <v>110</v>
      </c>
      <c r="Z296" s="22">
        <v>43836</v>
      </c>
      <c r="AA296">
        <v>1</v>
      </c>
      <c r="AB296">
        <v>4</v>
      </c>
      <c r="AC296" t="s">
        <v>111</v>
      </c>
      <c r="AD296" t="s">
        <v>495</v>
      </c>
      <c r="AE296" t="s">
        <v>349</v>
      </c>
      <c r="AF296" s="22">
        <v>43838</v>
      </c>
    </row>
    <row r="297" spans="1:32" x14ac:dyDescent="0.35">
      <c r="A297" t="s">
        <v>7556</v>
      </c>
      <c r="B297" t="s">
        <v>7565</v>
      </c>
      <c r="D297" t="s">
        <v>362</v>
      </c>
      <c r="E297" t="s">
        <v>781</v>
      </c>
      <c r="F297" t="s">
        <v>7566</v>
      </c>
      <c r="G297" t="s">
        <v>7559</v>
      </c>
      <c r="H297" t="s">
        <v>642</v>
      </c>
      <c r="I297" t="s">
        <v>7560</v>
      </c>
      <c r="J297" t="s">
        <v>107</v>
      </c>
      <c r="K297" s="11">
        <v>0.7</v>
      </c>
      <c r="L297" s="11">
        <v>0.4</v>
      </c>
      <c r="M297" s="11">
        <v>0.5</v>
      </c>
      <c r="N297" s="11">
        <f t="shared" si="8"/>
        <v>0.13999999999999999</v>
      </c>
      <c r="O297" t="s">
        <v>115</v>
      </c>
      <c r="P297" t="s">
        <v>109</v>
      </c>
      <c r="Q297" t="s">
        <v>107</v>
      </c>
      <c r="R297" s="45">
        <v>0.7</v>
      </c>
      <c r="S297" s="45">
        <v>0.4</v>
      </c>
      <c r="T297" s="45">
        <v>0.11</v>
      </c>
      <c r="U297" s="45">
        <f t="shared" si="9"/>
        <v>3.0800000000000001E-2</v>
      </c>
      <c r="V297" t="s">
        <v>115</v>
      </c>
      <c r="W297" t="s">
        <v>109</v>
      </c>
      <c r="X297" s="22">
        <v>43833</v>
      </c>
      <c r="Y297" t="s">
        <v>110</v>
      </c>
      <c r="Z297" s="22">
        <v>43836</v>
      </c>
      <c r="AA297">
        <v>1</v>
      </c>
      <c r="AB297">
        <v>4</v>
      </c>
      <c r="AC297" t="s">
        <v>325</v>
      </c>
      <c r="AD297" t="s">
        <v>326</v>
      </c>
      <c r="AE297" t="s">
        <v>232</v>
      </c>
      <c r="AF297" s="22">
        <v>43836</v>
      </c>
    </row>
    <row r="298" spans="1:32" x14ac:dyDescent="0.35">
      <c r="A298" t="s">
        <v>6879</v>
      </c>
      <c r="B298" t="s">
        <v>6891</v>
      </c>
      <c r="D298" t="s">
        <v>148</v>
      </c>
      <c r="E298" t="s">
        <v>816</v>
      </c>
      <c r="F298" t="s">
        <v>6892</v>
      </c>
      <c r="G298" t="s">
        <v>6882</v>
      </c>
      <c r="H298" t="s">
        <v>6883</v>
      </c>
      <c r="J298" t="s">
        <v>107</v>
      </c>
      <c r="K298" s="11">
        <v>6.5</v>
      </c>
      <c r="L298" s="11">
        <v>0.5</v>
      </c>
      <c r="M298" s="11">
        <v>0.5</v>
      </c>
      <c r="N298" s="11">
        <f t="shared" si="8"/>
        <v>1.625</v>
      </c>
      <c r="O298" t="s">
        <v>115</v>
      </c>
      <c r="P298" t="s">
        <v>109</v>
      </c>
      <c r="Q298" t="s">
        <v>107</v>
      </c>
      <c r="R298" s="45">
        <v>6.5</v>
      </c>
      <c r="S298" s="45">
        <v>0.5</v>
      </c>
      <c r="T298" s="45">
        <v>0.01</v>
      </c>
      <c r="U298" s="45">
        <f t="shared" si="9"/>
        <v>3.2500000000000001E-2</v>
      </c>
      <c r="V298" t="s">
        <v>115</v>
      </c>
      <c r="W298" t="s">
        <v>109</v>
      </c>
      <c r="X298" s="22">
        <v>43833</v>
      </c>
      <c r="Y298" t="s">
        <v>110</v>
      </c>
      <c r="Z298" s="22">
        <v>43832</v>
      </c>
      <c r="AA298">
        <v>0</v>
      </c>
      <c r="AB298">
        <v>-1</v>
      </c>
      <c r="AC298" t="s">
        <v>111</v>
      </c>
      <c r="AD298" t="s">
        <v>196</v>
      </c>
      <c r="AE298" t="s">
        <v>349</v>
      </c>
      <c r="AF298" s="22">
        <v>43832</v>
      </c>
    </row>
    <row r="299" spans="1:32" x14ac:dyDescent="0.35">
      <c r="A299" t="s">
        <v>7556</v>
      </c>
      <c r="B299" t="s">
        <v>7561</v>
      </c>
      <c r="D299" t="s">
        <v>362</v>
      </c>
      <c r="E299" t="s">
        <v>781</v>
      </c>
      <c r="F299" t="s">
        <v>7562</v>
      </c>
      <c r="G299" t="s">
        <v>7559</v>
      </c>
      <c r="H299" t="s">
        <v>642</v>
      </c>
      <c r="I299" t="s">
        <v>7560</v>
      </c>
      <c r="J299" t="s">
        <v>107</v>
      </c>
      <c r="K299" s="11">
        <v>0.8</v>
      </c>
      <c r="L299" s="11">
        <v>0.4</v>
      </c>
      <c r="M299" s="11">
        <v>0.5</v>
      </c>
      <c r="N299" s="11">
        <f t="shared" si="8"/>
        <v>0.16000000000000003</v>
      </c>
      <c r="O299" t="s">
        <v>115</v>
      </c>
      <c r="P299" t="s">
        <v>109</v>
      </c>
      <c r="Q299" t="s">
        <v>107</v>
      </c>
      <c r="R299" s="45">
        <v>0.8</v>
      </c>
      <c r="S299" s="45">
        <v>0.4</v>
      </c>
      <c r="T299" s="45">
        <v>0.11</v>
      </c>
      <c r="U299" s="45">
        <f t="shared" si="9"/>
        <v>3.5200000000000002E-2</v>
      </c>
      <c r="V299" t="s">
        <v>115</v>
      </c>
      <c r="W299" t="s">
        <v>109</v>
      </c>
      <c r="X299" s="22">
        <v>43833</v>
      </c>
      <c r="Y299" t="s">
        <v>110</v>
      </c>
      <c r="Z299" s="22">
        <v>43836</v>
      </c>
      <c r="AA299">
        <v>1</v>
      </c>
      <c r="AB299">
        <v>4</v>
      </c>
      <c r="AC299" t="s">
        <v>325</v>
      </c>
      <c r="AD299" t="s">
        <v>326</v>
      </c>
      <c r="AE299" t="s">
        <v>232</v>
      </c>
      <c r="AF299" s="22">
        <v>43836</v>
      </c>
    </row>
    <row r="300" spans="1:32" x14ac:dyDescent="0.35">
      <c r="A300" t="s">
        <v>7556</v>
      </c>
      <c r="B300" t="s">
        <v>7563</v>
      </c>
      <c r="D300" t="s">
        <v>362</v>
      </c>
      <c r="E300" t="s">
        <v>781</v>
      </c>
      <c r="F300" t="s">
        <v>7564</v>
      </c>
      <c r="G300" t="s">
        <v>7559</v>
      </c>
      <c r="H300" t="s">
        <v>642</v>
      </c>
      <c r="I300" t="s">
        <v>7560</v>
      </c>
      <c r="J300" t="s">
        <v>107</v>
      </c>
      <c r="K300" s="11">
        <v>0.8</v>
      </c>
      <c r="L300" s="11">
        <v>0.4</v>
      </c>
      <c r="M300" s="11">
        <v>0.5</v>
      </c>
      <c r="N300" s="11">
        <f t="shared" si="8"/>
        <v>0.16000000000000003</v>
      </c>
      <c r="O300" t="s">
        <v>115</v>
      </c>
      <c r="P300" t="s">
        <v>109</v>
      </c>
      <c r="Q300" t="s">
        <v>107</v>
      </c>
      <c r="R300" s="45">
        <v>0.8</v>
      </c>
      <c r="S300" s="45">
        <v>0.4</v>
      </c>
      <c r="T300" s="45">
        <v>0.11</v>
      </c>
      <c r="U300" s="45">
        <f t="shared" si="9"/>
        <v>3.5200000000000002E-2</v>
      </c>
      <c r="V300" t="s">
        <v>115</v>
      </c>
      <c r="W300" t="s">
        <v>109</v>
      </c>
      <c r="X300" s="22">
        <v>43833</v>
      </c>
      <c r="Y300" t="s">
        <v>110</v>
      </c>
      <c r="Z300" s="22">
        <v>43836</v>
      </c>
      <c r="AA300">
        <v>1</v>
      </c>
      <c r="AB300">
        <v>4</v>
      </c>
      <c r="AC300" t="s">
        <v>325</v>
      </c>
      <c r="AD300" t="s">
        <v>326</v>
      </c>
      <c r="AE300" t="s">
        <v>232</v>
      </c>
      <c r="AF300" s="22">
        <v>43836</v>
      </c>
    </row>
    <row r="301" spans="1:32" x14ac:dyDescent="0.35">
      <c r="A301" t="s">
        <v>7595</v>
      </c>
      <c r="B301" t="s">
        <v>7596</v>
      </c>
      <c r="E301" t="s">
        <v>781</v>
      </c>
      <c r="F301" t="s">
        <v>7597</v>
      </c>
      <c r="G301" t="s">
        <v>7598</v>
      </c>
      <c r="H301" t="s">
        <v>1482</v>
      </c>
      <c r="I301" t="s">
        <v>7599</v>
      </c>
      <c r="J301" t="s">
        <v>107</v>
      </c>
      <c r="K301" s="11">
        <v>0.6</v>
      </c>
      <c r="L301" s="11">
        <v>0.6</v>
      </c>
      <c r="M301" s="11">
        <v>0.6</v>
      </c>
      <c r="N301" s="11">
        <f t="shared" si="8"/>
        <v>0.216</v>
      </c>
      <c r="O301" t="s">
        <v>122</v>
      </c>
      <c r="P301" t="s">
        <v>116</v>
      </c>
      <c r="Q301" t="s">
        <v>107</v>
      </c>
      <c r="R301" s="45">
        <v>0.6</v>
      </c>
      <c r="S301" s="45">
        <v>0.6</v>
      </c>
      <c r="T301" s="45">
        <v>0.1</v>
      </c>
      <c r="U301" s="45">
        <f t="shared" si="9"/>
        <v>3.5999999999999997E-2</v>
      </c>
      <c r="V301" t="s">
        <v>122</v>
      </c>
      <c r="W301" t="s">
        <v>116</v>
      </c>
      <c r="X301" s="22">
        <v>43833</v>
      </c>
      <c r="Y301" t="s">
        <v>110</v>
      </c>
      <c r="Z301" s="22">
        <v>43836</v>
      </c>
      <c r="AA301">
        <v>1</v>
      </c>
      <c r="AB301">
        <v>4</v>
      </c>
      <c r="AC301" t="s">
        <v>111</v>
      </c>
      <c r="AD301" t="s">
        <v>489</v>
      </c>
      <c r="AE301" t="s">
        <v>349</v>
      </c>
      <c r="AF301" s="22">
        <v>43836</v>
      </c>
    </row>
    <row r="302" spans="1:32" x14ac:dyDescent="0.35">
      <c r="A302">
        <v>5300002090</v>
      </c>
      <c r="B302" t="s">
        <v>7920</v>
      </c>
      <c r="D302" t="s">
        <v>893</v>
      </c>
      <c r="E302" t="s">
        <v>209</v>
      </c>
      <c r="F302" t="s">
        <v>1785</v>
      </c>
      <c r="G302" t="s">
        <v>7918</v>
      </c>
      <c r="H302" t="s">
        <v>5680</v>
      </c>
      <c r="I302" t="s">
        <v>7919</v>
      </c>
      <c r="J302" t="s">
        <v>176</v>
      </c>
      <c r="K302" s="11">
        <v>1.2</v>
      </c>
      <c r="L302" s="11">
        <v>0.3</v>
      </c>
      <c r="M302" s="11">
        <v>0.4</v>
      </c>
      <c r="N302" s="11">
        <f t="shared" si="8"/>
        <v>0.14399999999999999</v>
      </c>
      <c r="O302" t="s">
        <v>254</v>
      </c>
      <c r="P302" t="s">
        <v>116</v>
      </c>
      <c r="Q302" t="s">
        <v>176</v>
      </c>
      <c r="R302" s="45">
        <v>1.2</v>
      </c>
      <c r="S302" s="45">
        <v>0.3</v>
      </c>
      <c r="T302" s="45">
        <v>0.1</v>
      </c>
      <c r="U302" s="45">
        <f t="shared" si="9"/>
        <v>3.5999999999999997E-2</v>
      </c>
      <c r="V302" t="s">
        <v>254</v>
      </c>
      <c r="W302" t="s">
        <v>116</v>
      </c>
      <c r="X302" s="22">
        <v>43833</v>
      </c>
      <c r="Y302" t="s">
        <v>110</v>
      </c>
      <c r="Z302" s="22">
        <v>43836</v>
      </c>
      <c r="AA302">
        <v>1</v>
      </c>
      <c r="AB302">
        <v>4</v>
      </c>
      <c r="AC302" t="s">
        <v>111</v>
      </c>
    </row>
    <row r="303" spans="1:32" x14ac:dyDescent="0.35">
      <c r="A303">
        <v>5300002090</v>
      </c>
      <c r="B303" t="s">
        <v>7921</v>
      </c>
      <c r="D303" t="s">
        <v>893</v>
      </c>
      <c r="E303" t="s">
        <v>209</v>
      </c>
      <c r="F303" t="s">
        <v>1785</v>
      </c>
      <c r="G303" t="s">
        <v>7918</v>
      </c>
      <c r="H303" t="s">
        <v>5680</v>
      </c>
      <c r="I303" t="s">
        <v>7919</v>
      </c>
      <c r="J303" t="s">
        <v>176</v>
      </c>
      <c r="K303" s="11">
        <v>0.9</v>
      </c>
      <c r="L303" s="11">
        <v>0.4</v>
      </c>
      <c r="M303" s="11">
        <v>0.4</v>
      </c>
      <c r="N303" s="11">
        <f t="shared" si="8"/>
        <v>0.14400000000000004</v>
      </c>
      <c r="O303" t="s">
        <v>122</v>
      </c>
      <c r="P303" t="s">
        <v>116</v>
      </c>
      <c r="Q303" t="s">
        <v>176</v>
      </c>
      <c r="R303" s="45">
        <v>0.9</v>
      </c>
      <c r="S303" s="45">
        <v>0.4</v>
      </c>
      <c r="T303" s="45">
        <v>0.1</v>
      </c>
      <c r="U303" s="45">
        <f t="shared" si="9"/>
        <v>3.6000000000000011E-2</v>
      </c>
      <c r="V303" t="s">
        <v>122</v>
      </c>
      <c r="W303" t="s">
        <v>116</v>
      </c>
      <c r="X303" s="22">
        <v>43833</v>
      </c>
      <c r="Y303" t="s">
        <v>110</v>
      </c>
      <c r="Z303" s="22">
        <v>43836</v>
      </c>
      <c r="AA303">
        <v>1</v>
      </c>
      <c r="AB303">
        <v>4</v>
      </c>
      <c r="AC303" t="s">
        <v>111</v>
      </c>
    </row>
    <row r="304" spans="1:32" x14ac:dyDescent="0.35">
      <c r="A304" t="s">
        <v>6407</v>
      </c>
      <c r="B304" t="s">
        <v>6408</v>
      </c>
      <c r="E304" t="s">
        <v>781</v>
      </c>
      <c r="F304" t="s">
        <v>6409</v>
      </c>
      <c r="G304" t="s">
        <v>6410</v>
      </c>
      <c r="H304" t="s">
        <v>3653</v>
      </c>
      <c r="J304" t="s">
        <v>107</v>
      </c>
      <c r="K304" s="11">
        <v>1</v>
      </c>
      <c r="L304" s="11">
        <v>0.8</v>
      </c>
      <c r="M304" s="11">
        <v>0.8</v>
      </c>
      <c r="N304" s="11">
        <f t="shared" si="8"/>
        <v>0.64000000000000012</v>
      </c>
      <c r="O304" t="s">
        <v>115</v>
      </c>
      <c r="P304" t="s">
        <v>116</v>
      </c>
      <c r="Q304" t="s">
        <v>107</v>
      </c>
      <c r="R304" s="45">
        <v>1.2</v>
      </c>
      <c r="S304" s="45">
        <v>0.6</v>
      </c>
      <c r="T304" s="45">
        <v>0.06</v>
      </c>
      <c r="U304" s="45">
        <f t="shared" si="9"/>
        <v>4.3199999999999995E-2</v>
      </c>
      <c r="V304" t="s">
        <v>115</v>
      </c>
      <c r="W304" t="s">
        <v>116</v>
      </c>
      <c r="X304" s="22">
        <v>43833</v>
      </c>
      <c r="Y304" t="s">
        <v>110</v>
      </c>
      <c r="Z304" s="22">
        <v>43836</v>
      </c>
      <c r="AA304">
        <v>1</v>
      </c>
      <c r="AB304">
        <v>4</v>
      </c>
      <c r="AC304" t="s">
        <v>111</v>
      </c>
      <c r="AD304" t="s">
        <v>927</v>
      </c>
      <c r="AE304" t="s">
        <v>349</v>
      </c>
      <c r="AF304" s="22">
        <v>43836</v>
      </c>
    </row>
    <row r="305" spans="1:32" x14ac:dyDescent="0.35">
      <c r="A305" t="s">
        <v>7567</v>
      </c>
      <c r="B305" t="s">
        <v>7568</v>
      </c>
      <c r="E305" t="s">
        <v>816</v>
      </c>
      <c r="F305" t="s">
        <v>4620</v>
      </c>
      <c r="G305" t="s">
        <v>7569</v>
      </c>
      <c r="H305" t="s">
        <v>735</v>
      </c>
      <c r="I305" t="s">
        <v>7570</v>
      </c>
      <c r="J305" t="s">
        <v>107</v>
      </c>
      <c r="K305" s="11">
        <v>0.9</v>
      </c>
      <c r="L305" s="11">
        <v>0.6</v>
      </c>
      <c r="M305" s="11">
        <v>0.4</v>
      </c>
      <c r="N305" s="11">
        <f t="shared" si="8"/>
        <v>0.216</v>
      </c>
      <c r="O305" t="s">
        <v>122</v>
      </c>
      <c r="P305" t="s">
        <v>116</v>
      </c>
      <c r="Q305" t="s">
        <v>107</v>
      </c>
      <c r="R305" s="45">
        <v>0.9</v>
      </c>
      <c r="S305" s="45">
        <v>0.6</v>
      </c>
      <c r="T305" s="45">
        <v>0.08</v>
      </c>
      <c r="U305" s="45">
        <f t="shared" si="9"/>
        <v>4.3200000000000002E-2</v>
      </c>
      <c r="V305" t="s">
        <v>122</v>
      </c>
      <c r="W305" t="s">
        <v>116</v>
      </c>
      <c r="X305" s="22">
        <v>43833</v>
      </c>
      <c r="Y305" t="s">
        <v>110</v>
      </c>
      <c r="Z305" s="22">
        <v>43836</v>
      </c>
      <c r="AA305">
        <v>1</v>
      </c>
      <c r="AB305">
        <v>4</v>
      </c>
      <c r="AC305" t="s">
        <v>111</v>
      </c>
      <c r="AD305" t="s">
        <v>736</v>
      </c>
      <c r="AE305" t="s">
        <v>349</v>
      </c>
      <c r="AF305" s="22">
        <v>43836</v>
      </c>
    </row>
    <row r="306" spans="1:32" x14ac:dyDescent="0.35">
      <c r="A306">
        <v>3300032629</v>
      </c>
      <c r="B306" t="s">
        <v>5920</v>
      </c>
      <c r="D306" t="s">
        <v>134</v>
      </c>
      <c r="E306" t="s">
        <v>209</v>
      </c>
      <c r="F306" t="s">
        <v>5921</v>
      </c>
      <c r="G306" t="s">
        <v>5922</v>
      </c>
      <c r="H306" t="s">
        <v>5923</v>
      </c>
      <c r="I306" t="s">
        <v>5924</v>
      </c>
      <c r="J306" t="s">
        <v>176</v>
      </c>
      <c r="K306" s="11">
        <v>0.8</v>
      </c>
      <c r="L306" s="11">
        <v>0.52</v>
      </c>
      <c r="M306" s="11">
        <v>0.43</v>
      </c>
      <c r="N306" s="11">
        <f t="shared" si="8"/>
        <v>0.17888000000000001</v>
      </c>
      <c r="O306" t="s">
        <v>108</v>
      </c>
      <c r="P306" t="s">
        <v>116</v>
      </c>
      <c r="Q306" t="s">
        <v>176</v>
      </c>
      <c r="R306" s="45">
        <v>0.8</v>
      </c>
      <c r="S306" s="45">
        <v>0.6</v>
      </c>
      <c r="T306" s="45">
        <v>0.1</v>
      </c>
      <c r="U306" s="45">
        <f t="shared" si="9"/>
        <v>4.8000000000000001E-2</v>
      </c>
      <c r="V306" t="s">
        <v>108</v>
      </c>
      <c r="W306" t="s">
        <v>116</v>
      </c>
      <c r="X306" s="22">
        <v>43833</v>
      </c>
      <c r="Y306" t="s">
        <v>110</v>
      </c>
      <c r="Z306" s="22">
        <v>43836</v>
      </c>
      <c r="AA306">
        <v>1</v>
      </c>
      <c r="AB306">
        <v>4</v>
      </c>
      <c r="AC306" t="s">
        <v>111</v>
      </c>
    </row>
    <row r="307" spans="1:32" x14ac:dyDescent="0.35">
      <c r="A307" t="s">
        <v>6196</v>
      </c>
      <c r="B307" t="s">
        <v>6197</v>
      </c>
      <c r="E307" t="s">
        <v>1560</v>
      </c>
      <c r="F307" t="s">
        <v>2473</v>
      </c>
      <c r="G307" t="s">
        <v>6198</v>
      </c>
      <c r="H307" t="s">
        <v>6199</v>
      </c>
      <c r="J307" t="s">
        <v>176</v>
      </c>
      <c r="K307" s="11">
        <v>0.6</v>
      </c>
      <c r="L307" s="11">
        <v>0.5</v>
      </c>
      <c r="M307" s="11">
        <v>0.4</v>
      </c>
      <c r="N307" s="11">
        <f t="shared" si="8"/>
        <v>0.12</v>
      </c>
      <c r="O307" t="s">
        <v>122</v>
      </c>
      <c r="P307" t="s">
        <v>180</v>
      </c>
      <c r="Q307" t="s">
        <v>176</v>
      </c>
      <c r="R307" s="45">
        <v>0.8</v>
      </c>
      <c r="S307" s="45">
        <v>0.6</v>
      </c>
      <c r="T307" s="45">
        <v>0.1</v>
      </c>
      <c r="U307" s="45">
        <f t="shared" si="9"/>
        <v>4.8000000000000001E-2</v>
      </c>
      <c r="V307" t="s">
        <v>122</v>
      </c>
      <c r="W307" t="s">
        <v>180</v>
      </c>
      <c r="X307" s="22">
        <v>43833</v>
      </c>
      <c r="Y307" t="s">
        <v>110</v>
      </c>
      <c r="Z307" s="22">
        <v>43836</v>
      </c>
      <c r="AA307">
        <v>1</v>
      </c>
      <c r="AB307">
        <v>4</v>
      </c>
      <c r="AC307" t="s">
        <v>111</v>
      </c>
      <c r="AD307" t="s">
        <v>208</v>
      </c>
      <c r="AE307" t="s">
        <v>232</v>
      </c>
      <c r="AF307" s="22">
        <v>43837</v>
      </c>
    </row>
    <row r="308" spans="1:32" x14ac:dyDescent="0.35">
      <c r="A308" t="s">
        <v>6686</v>
      </c>
      <c r="B308" t="s">
        <v>6687</v>
      </c>
      <c r="D308" t="s">
        <v>160</v>
      </c>
      <c r="E308" t="s">
        <v>781</v>
      </c>
      <c r="F308" t="s">
        <v>6688</v>
      </c>
      <c r="G308" t="s">
        <v>6689</v>
      </c>
      <c r="H308" t="s">
        <v>1698</v>
      </c>
      <c r="I308" t="s">
        <v>6690</v>
      </c>
      <c r="J308" t="s">
        <v>107</v>
      </c>
      <c r="K308" s="11">
        <v>0.8</v>
      </c>
      <c r="L308" s="11">
        <v>0.6</v>
      </c>
      <c r="M308" s="11">
        <v>0.7</v>
      </c>
      <c r="N308" s="11">
        <f t="shared" si="8"/>
        <v>0.33600000000000002</v>
      </c>
      <c r="O308" t="s">
        <v>254</v>
      </c>
      <c r="P308" t="s">
        <v>116</v>
      </c>
      <c r="Q308" t="s">
        <v>107</v>
      </c>
      <c r="R308" s="45">
        <v>0.8</v>
      </c>
      <c r="S308" s="45">
        <v>0.6</v>
      </c>
      <c r="T308" s="45">
        <v>0.1</v>
      </c>
      <c r="U308" s="45">
        <f t="shared" si="9"/>
        <v>4.8000000000000001E-2</v>
      </c>
      <c r="V308" t="s">
        <v>254</v>
      </c>
      <c r="W308" t="s">
        <v>116</v>
      </c>
      <c r="X308" s="22">
        <v>43833</v>
      </c>
      <c r="Y308" t="s">
        <v>110</v>
      </c>
      <c r="Z308" s="22">
        <v>43836</v>
      </c>
      <c r="AA308">
        <v>1</v>
      </c>
      <c r="AB308">
        <v>4</v>
      </c>
      <c r="AC308" t="s">
        <v>111</v>
      </c>
      <c r="AD308" t="s">
        <v>1020</v>
      </c>
      <c r="AE308" t="s">
        <v>349</v>
      </c>
      <c r="AF308" s="22">
        <v>43838</v>
      </c>
    </row>
    <row r="309" spans="1:32" x14ac:dyDescent="0.35">
      <c r="A309">
        <v>5300002090</v>
      </c>
      <c r="B309" t="s">
        <v>7917</v>
      </c>
      <c r="D309" t="s">
        <v>893</v>
      </c>
      <c r="E309" t="s">
        <v>209</v>
      </c>
      <c r="F309" t="s">
        <v>1785</v>
      </c>
      <c r="G309" t="s">
        <v>7918</v>
      </c>
      <c r="H309" t="s">
        <v>5680</v>
      </c>
      <c r="I309" t="s">
        <v>7919</v>
      </c>
      <c r="J309" t="s">
        <v>176</v>
      </c>
      <c r="K309" s="11">
        <v>1</v>
      </c>
      <c r="L309" s="11">
        <v>0.5</v>
      </c>
      <c r="M309" s="11">
        <v>0.5</v>
      </c>
      <c r="N309" s="11">
        <f t="shared" si="8"/>
        <v>0.25</v>
      </c>
      <c r="O309" t="s">
        <v>254</v>
      </c>
      <c r="P309" t="s">
        <v>215</v>
      </c>
      <c r="Q309" t="s">
        <v>176</v>
      </c>
      <c r="R309" s="45">
        <v>1</v>
      </c>
      <c r="S309" s="45">
        <v>0.5</v>
      </c>
      <c r="T309" s="45">
        <v>0.1</v>
      </c>
      <c r="U309" s="45">
        <f t="shared" si="9"/>
        <v>0.05</v>
      </c>
      <c r="V309" t="s">
        <v>254</v>
      </c>
      <c r="W309" t="s">
        <v>215</v>
      </c>
      <c r="X309" s="22">
        <v>43833</v>
      </c>
      <c r="Y309" t="s">
        <v>110</v>
      </c>
      <c r="Z309" s="22">
        <v>43836</v>
      </c>
      <c r="AA309">
        <v>1</v>
      </c>
      <c r="AB309">
        <v>4</v>
      </c>
      <c r="AC309" t="s">
        <v>111</v>
      </c>
    </row>
    <row r="310" spans="1:32" x14ac:dyDescent="0.35">
      <c r="A310" t="s">
        <v>7235</v>
      </c>
      <c r="B310" t="s">
        <v>7242</v>
      </c>
      <c r="E310" t="s">
        <v>816</v>
      </c>
      <c r="F310" t="s">
        <v>7243</v>
      </c>
      <c r="G310" t="s">
        <v>7238</v>
      </c>
      <c r="H310" t="s">
        <v>6164</v>
      </c>
      <c r="I310" t="s">
        <v>7239</v>
      </c>
      <c r="J310" t="s">
        <v>176</v>
      </c>
      <c r="K310" s="11">
        <v>1.8</v>
      </c>
      <c r="L310" s="11">
        <v>0.3</v>
      </c>
      <c r="M310" s="11">
        <v>0.3</v>
      </c>
      <c r="N310" s="11">
        <f t="shared" si="8"/>
        <v>0.16200000000000001</v>
      </c>
      <c r="O310" t="s">
        <v>316</v>
      </c>
      <c r="P310" t="s">
        <v>116</v>
      </c>
      <c r="Q310" t="s">
        <v>176</v>
      </c>
      <c r="R310" s="45">
        <v>1.8</v>
      </c>
      <c r="S310" s="45">
        <v>0.3</v>
      </c>
      <c r="T310" s="45">
        <v>0.1</v>
      </c>
      <c r="U310" s="45">
        <f t="shared" si="9"/>
        <v>5.3999999999999999E-2</v>
      </c>
      <c r="V310" t="s">
        <v>316</v>
      </c>
      <c r="W310" t="s">
        <v>116</v>
      </c>
      <c r="X310" s="22">
        <v>43833</v>
      </c>
      <c r="Y310" t="s">
        <v>110</v>
      </c>
      <c r="Z310" s="22">
        <v>43838</v>
      </c>
      <c r="AA310">
        <v>3</v>
      </c>
      <c r="AB310">
        <v>6</v>
      </c>
      <c r="AC310" t="s">
        <v>111</v>
      </c>
      <c r="AD310" t="s">
        <v>711</v>
      </c>
      <c r="AE310" t="s">
        <v>349</v>
      </c>
      <c r="AF310" s="22">
        <v>43839</v>
      </c>
    </row>
    <row r="311" spans="1:32" x14ac:dyDescent="0.35">
      <c r="A311">
        <v>5100031898</v>
      </c>
      <c r="B311" t="s">
        <v>7604</v>
      </c>
      <c r="D311" t="s">
        <v>148</v>
      </c>
      <c r="E311" t="s">
        <v>947</v>
      </c>
      <c r="F311" t="s">
        <v>7605</v>
      </c>
      <c r="G311" t="s">
        <v>7606</v>
      </c>
      <c r="H311" t="s">
        <v>805</v>
      </c>
      <c r="I311" t="s">
        <v>7607</v>
      </c>
      <c r="J311" t="s">
        <v>176</v>
      </c>
      <c r="K311" s="11">
        <v>0.9</v>
      </c>
      <c r="L311" s="11">
        <v>0.6</v>
      </c>
      <c r="M311" s="11">
        <v>0.7</v>
      </c>
      <c r="N311" s="11">
        <f t="shared" si="8"/>
        <v>0.378</v>
      </c>
      <c r="O311" t="s">
        <v>122</v>
      </c>
      <c r="P311" t="s">
        <v>215</v>
      </c>
      <c r="Q311" t="s">
        <v>176</v>
      </c>
      <c r="R311" s="45">
        <v>0.9</v>
      </c>
      <c r="S311" s="45">
        <v>0.6</v>
      </c>
      <c r="T311" s="45">
        <v>0.1</v>
      </c>
      <c r="U311" s="45">
        <f t="shared" si="9"/>
        <v>5.3999999999999999E-2</v>
      </c>
      <c r="V311" t="s">
        <v>122</v>
      </c>
      <c r="W311" t="s">
        <v>215</v>
      </c>
      <c r="X311" s="22">
        <v>43833</v>
      </c>
      <c r="Y311" t="s">
        <v>110</v>
      </c>
      <c r="Z311" s="22">
        <v>43837</v>
      </c>
      <c r="AA311">
        <v>2</v>
      </c>
      <c r="AB311">
        <v>5</v>
      </c>
      <c r="AC311" t="s">
        <v>111</v>
      </c>
    </row>
    <row r="312" spans="1:32" x14ac:dyDescent="0.35">
      <c r="A312">
        <v>5300002613</v>
      </c>
      <c r="B312" t="s">
        <v>7930</v>
      </c>
      <c r="D312" t="s">
        <v>134</v>
      </c>
      <c r="E312" t="s">
        <v>3899</v>
      </c>
      <c r="F312" t="s">
        <v>7931</v>
      </c>
      <c r="G312" t="s">
        <v>7932</v>
      </c>
      <c r="H312" t="s">
        <v>7933</v>
      </c>
      <c r="I312" t="s">
        <v>7934</v>
      </c>
      <c r="J312" t="s">
        <v>176</v>
      </c>
      <c r="K312" s="11">
        <v>0.9</v>
      </c>
      <c r="L312" s="11">
        <v>0.6</v>
      </c>
      <c r="M312" s="11">
        <v>0.4</v>
      </c>
      <c r="N312" s="11">
        <f t="shared" si="8"/>
        <v>0.216</v>
      </c>
      <c r="O312" t="s">
        <v>122</v>
      </c>
      <c r="P312" t="s">
        <v>116</v>
      </c>
      <c r="Q312" t="s">
        <v>176</v>
      </c>
      <c r="R312" s="45">
        <v>0.9</v>
      </c>
      <c r="S312" s="45">
        <v>0.6</v>
      </c>
      <c r="T312" s="45">
        <v>0.1</v>
      </c>
      <c r="U312" s="45">
        <f t="shared" si="9"/>
        <v>5.3999999999999999E-2</v>
      </c>
      <c r="V312" t="s">
        <v>122</v>
      </c>
      <c r="W312" t="s">
        <v>116</v>
      </c>
      <c r="X312" s="22">
        <v>43833</v>
      </c>
      <c r="Y312" t="s">
        <v>110</v>
      </c>
      <c r="Z312" s="22">
        <v>43836</v>
      </c>
      <c r="AA312">
        <v>1</v>
      </c>
      <c r="AB312">
        <v>4</v>
      </c>
      <c r="AC312" t="s">
        <v>111</v>
      </c>
    </row>
    <row r="313" spans="1:32" x14ac:dyDescent="0.35">
      <c r="A313" t="s">
        <v>6919</v>
      </c>
      <c r="B313" t="s">
        <v>6924</v>
      </c>
      <c r="E313" t="s">
        <v>816</v>
      </c>
      <c r="F313" t="s">
        <v>6925</v>
      </c>
      <c r="G313" t="s">
        <v>6922</v>
      </c>
      <c r="H313" t="s">
        <v>4514</v>
      </c>
      <c r="I313" t="s">
        <v>6923</v>
      </c>
      <c r="J313" t="s">
        <v>107</v>
      </c>
      <c r="K313" s="11">
        <v>1.2</v>
      </c>
      <c r="L313" s="11">
        <v>0.45</v>
      </c>
      <c r="M313" s="11">
        <v>0.6</v>
      </c>
      <c r="N313" s="11">
        <f t="shared" si="8"/>
        <v>0.32400000000000001</v>
      </c>
      <c r="O313" t="s">
        <v>122</v>
      </c>
      <c r="P313" t="s">
        <v>116</v>
      </c>
      <c r="Q313" t="s">
        <v>107</v>
      </c>
      <c r="R313" s="45">
        <v>1.2</v>
      </c>
      <c r="S313" s="45">
        <v>0.45</v>
      </c>
      <c r="T313" s="45">
        <v>0.1</v>
      </c>
      <c r="U313" s="45">
        <f t="shared" si="9"/>
        <v>5.4000000000000006E-2</v>
      </c>
      <c r="V313" t="s">
        <v>122</v>
      </c>
      <c r="W313" t="s">
        <v>116</v>
      </c>
      <c r="X313" s="22">
        <v>43833</v>
      </c>
      <c r="Y313" t="s">
        <v>110</v>
      </c>
      <c r="Z313" s="22">
        <v>43838</v>
      </c>
      <c r="AA313">
        <v>3</v>
      </c>
      <c r="AB313">
        <v>6</v>
      </c>
      <c r="AC313" t="s">
        <v>111</v>
      </c>
      <c r="AD313" t="s">
        <v>495</v>
      </c>
      <c r="AE313" t="s">
        <v>349</v>
      </c>
      <c r="AF313" s="22">
        <v>43838</v>
      </c>
    </row>
    <row r="314" spans="1:32" x14ac:dyDescent="0.35">
      <c r="A314" t="s">
        <v>7579</v>
      </c>
      <c r="B314" t="s">
        <v>7580</v>
      </c>
      <c r="E314" t="s">
        <v>1022</v>
      </c>
      <c r="F314" t="s">
        <v>7581</v>
      </c>
      <c r="G314" t="s">
        <v>7582</v>
      </c>
      <c r="H314" t="s">
        <v>2430</v>
      </c>
      <c r="J314" t="s">
        <v>176</v>
      </c>
      <c r="K314" s="11">
        <v>1.7</v>
      </c>
      <c r="L314" s="11">
        <v>0.4</v>
      </c>
      <c r="M314" s="11">
        <v>0.3</v>
      </c>
      <c r="N314" s="11">
        <f t="shared" si="8"/>
        <v>0.20399999999999999</v>
      </c>
      <c r="O314" t="s">
        <v>122</v>
      </c>
      <c r="P314" t="s">
        <v>180</v>
      </c>
      <c r="Q314" t="s">
        <v>176</v>
      </c>
      <c r="R314" s="45">
        <v>1.7</v>
      </c>
      <c r="S314" s="45">
        <v>0.4</v>
      </c>
      <c r="T314" s="45">
        <v>0.08</v>
      </c>
      <c r="U314" s="45">
        <f t="shared" si="9"/>
        <v>5.4399999999999997E-2</v>
      </c>
      <c r="V314" t="s">
        <v>122</v>
      </c>
      <c r="W314" t="s">
        <v>180</v>
      </c>
      <c r="X314" s="22">
        <v>43833</v>
      </c>
      <c r="Y314" t="s">
        <v>110</v>
      </c>
      <c r="Z314" s="22">
        <v>43836</v>
      </c>
      <c r="AA314">
        <v>1</v>
      </c>
      <c r="AB314">
        <v>4</v>
      </c>
      <c r="AC314" t="s">
        <v>111</v>
      </c>
      <c r="AD314" t="s">
        <v>495</v>
      </c>
      <c r="AE314" t="s">
        <v>349</v>
      </c>
      <c r="AF314" s="22">
        <v>43839</v>
      </c>
    </row>
    <row r="315" spans="1:32" x14ac:dyDescent="0.35">
      <c r="A315" t="s">
        <v>7008</v>
      </c>
      <c r="B315" t="s">
        <v>7019</v>
      </c>
      <c r="D315" t="s">
        <v>893</v>
      </c>
      <c r="E315" t="s">
        <v>781</v>
      </c>
      <c r="F315" t="s">
        <v>7020</v>
      </c>
      <c r="G315" t="s">
        <v>7011</v>
      </c>
      <c r="H315" t="s">
        <v>7012</v>
      </c>
      <c r="I315" t="s">
        <v>7013</v>
      </c>
      <c r="J315" t="s">
        <v>107</v>
      </c>
      <c r="K315" s="11">
        <v>0.8</v>
      </c>
      <c r="L315" s="11">
        <v>0.7</v>
      </c>
      <c r="M315" s="11">
        <v>0.8</v>
      </c>
      <c r="N315" s="11">
        <f t="shared" si="8"/>
        <v>0.44799999999999995</v>
      </c>
      <c r="O315" t="s">
        <v>144</v>
      </c>
      <c r="P315" t="s">
        <v>109</v>
      </c>
      <c r="Q315" t="s">
        <v>107</v>
      </c>
      <c r="R315" s="45">
        <v>0.8</v>
      </c>
      <c r="S315" s="45">
        <v>0.7</v>
      </c>
      <c r="T315" s="45">
        <v>0.1</v>
      </c>
      <c r="U315" s="45">
        <f t="shared" si="9"/>
        <v>5.5999999999999994E-2</v>
      </c>
      <c r="V315" t="s">
        <v>144</v>
      </c>
      <c r="W315" t="s">
        <v>109</v>
      </c>
      <c r="X315" s="22">
        <v>43833</v>
      </c>
      <c r="Y315" t="s">
        <v>110</v>
      </c>
      <c r="Z315" s="22">
        <v>43836</v>
      </c>
      <c r="AA315">
        <v>1</v>
      </c>
      <c r="AB315">
        <v>4</v>
      </c>
      <c r="AC315" t="s">
        <v>111</v>
      </c>
      <c r="AD315" t="s">
        <v>495</v>
      </c>
      <c r="AE315" t="s">
        <v>349</v>
      </c>
      <c r="AF315" s="22">
        <v>43838</v>
      </c>
    </row>
    <row r="316" spans="1:32" x14ac:dyDescent="0.35">
      <c r="A316" t="s">
        <v>6786</v>
      </c>
      <c r="B316" t="s">
        <v>6791</v>
      </c>
      <c r="E316" t="s">
        <v>781</v>
      </c>
      <c r="F316" t="s">
        <v>6792</v>
      </c>
      <c r="G316" t="s">
        <v>6788</v>
      </c>
      <c r="H316" t="s">
        <v>6789</v>
      </c>
      <c r="I316" t="s">
        <v>6790</v>
      </c>
      <c r="J316" t="s">
        <v>107</v>
      </c>
      <c r="K316" s="11">
        <v>1</v>
      </c>
      <c r="L316" s="11">
        <v>1</v>
      </c>
      <c r="M316" s="11">
        <v>0.8</v>
      </c>
      <c r="N316" s="11">
        <f t="shared" si="8"/>
        <v>0.8</v>
      </c>
      <c r="O316" t="s">
        <v>115</v>
      </c>
      <c r="P316" t="s">
        <v>116</v>
      </c>
      <c r="Q316" t="s">
        <v>107</v>
      </c>
      <c r="R316" s="45">
        <v>1</v>
      </c>
      <c r="S316" s="45">
        <v>1</v>
      </c>
      <c r="T316" s="45">
        <v>0.06</v>
      </c>
      <c r="U316" s="45">
        <f t="shared" si="9"/>
        <v>0.06</v>
      </c>
      <c r="V316" t="s">
        <v>115</v>
      </c>
      <c r="W316" t="s">
        <v>116</v>
      </c>
      <c r="X316" s="22">
        <v>43833</v>
      </c>
      <c r="Y316" t="s">
        <v>110</v>
      </c>
      <c r="Z316" s="22">
        <v>43837</v>
      </c>
      <c r="AA316">
        <v>2</v>
      </c>
      <c r="AB316">
        <v>5</v>
      </c>
      <c r="AC316" t="s">
        <v>111</v>
      </c>
      <c r="AD316" t="s">
        <v>112</v>
      </c>
      <c r="AE316" t="s">
        <v>349</v>
      </c>
      <c r="AF316" s="22">
        <v>43837</v>
      </c>
    </row>
    <row r="317" spans="1:32" x14ac:dyDescent="0.35">
      <c r="A317" t="s">
        <v>7531</v>
      </c>
      <c r="B317" t="s">
        <v>7532</v>
      </c>
      <c r="E317" t="s">
        <v>781</v>
      </c>
      <c r="F317" t="s">
        <v>7533</v>
      </c>
      <c r="G317" t="s">
        <v>7534</v>
      </c>
      <c r="H317" t="s">
        <v>4553</v>
      </c>
      <c r="J317" t="s">
        <v>107</v>
      </c>
      <c r="K317" s="11">
        <v>1.9</v>
      </c>
      <c r="L317" s="11">
        <v>0.45</v>
      </c>
      <c r="M317" s="11">
        <v>0.4</v>
      </c>
      <c r="N317" s="11">
        <f t="shared" si="8"/>
        <v>0.34200000000000003</v>
      </c>
      <c r="O317" t="s">
        <v>115</v>
      </c>
      <c r="P317" t="s">
        <v>116</v>
      </c>
      <c r="Q317" t="s">
        <v>107</v>
      </c>
      <c r="R317" s="45">
        <v>2</v>
      </c>
      <c r="S317" s="45">
        <v>0.5</v>
      </c>
      <c r="T317" s="45">
        <v>0.06</v>
      </c>
      <c r="U317" s="45">
        <f t="shared" si="9"/>
        <v>0.06</v>
      </c>
      <c r="V317" t="s">
        <v>115</v>
      </c>
      <c r="W317" t="s">
        <v>116</v>
      </c>
      <c r="X317" s="22">
        <v>43833</v>
      </c>
      <c r="Y317" t="s">
        <v>110</v>
      </c>
      <c r="Z317" s="22">
        <v>43836</v>
      </c>
      <c r="AA317">
        <v>1</v>
      </c>
      <c r="AB317">
        <v>4</v>
      </c>
      <c r="AC317" t="s">
        <v>111</v>
      </c>
      <c r="AD317" t="s">
        <v>261</v>
      </c>
      <c r="AE317" t="s">
        <v>349</v>
      </c>
      <c r="AF317" s="22">
        <v>43836</v>
      </c>
    </row>
    <row r="318" spans="1:32" x14ac:dyDescent="0.35">
      <c r="A318" t="s">
        <v>6879</v>
      </c>
      <c r="B318" t="s">
        <v>6880</v>
      </c>
      <c r="E318" t="s">
        <v>816</v>
      </c>
      <c r="F318" t="s">
        <v>6881</v>
      </c>
      <c r="G318" t="s">
        <v>6882</v>
      </c>
      <c r="H318" t="s">
        <v>6883</v>
      </c>
      <c r="J318" t="s">
        <v>176</v>
      </c>
      <c r="K318" s="11">
        <v>0.8</v>
      </c>
      <c r="L318" s="11">
        <v>0.8</v>
      </c>
      <c r="M318" s="11">
        <v>0.3</v>
      </c>
      <c r="N318" s="11">
        <f t="shared" si="8"/>
        <v>0.192</v>
      </c>
      <c r="O318" t="s">
        <v>108</v>
      </c>
      <c r="P318" t="s">
        <v>180</v>
      </c>
      <c r="Q318" t="s">
        <v>176</v>
      </c>
      <c r="R318" s="45">
        <v>0.8</v>
      </c>
      <c r="S318" s="45">
        <v>0.8</v>
      </c>
      <c r="T318" s="45">
        <v>0.1</v>
      </c>
      <c r="U318" s="45">
        <f t="shared" si="9"/>
        <v>6.4000000000000015E-2</v>
      </c>
      <c r="V318" t="s">
        <v>108</v>
      </c>
      <c r="W318" t="s">
        <v>180</v>
      </c>
      <c r="X318" s="22">
        <v>43833</v>
      </c>
      <c r="Y318" t="s">
        <v>110</v>
      </c>
      <c r="Z318" s="22">
        <v>43835</v>
      </c>
      <c r="AA318">
        <v>1</v>
      </c>
      <c r="AB318">
        <v>3</v>
      </c>
      <c r="AC318" t="s">
        <v>111</v>
      </c>
      <c r="AD318" t="s">
        <v>196</v>
      </c>
      <c r="AE318" t="s">
        <v>349</v>
      </c>
      <c r="AF318" s="22">
        <v>43832</v>
      </c>
    </row>
    <row r="319" spans="1:32" x14ac:dyDescent="0.35">
      <c r="A319" t="s">
        <v>6919</v>
      </c>
      <c r="B319" t="s">
        <v>6920</v>
      </c>
      <c r="E319" t="s">
        <v>816</v>
      </c>
      <c r="F319" t="s">
        <v>6921</v>
      </c>
      <c r="G319" t="s">
        <v>6922</v>
      </c>
      <c r="H319" t="s">
        <v>4514</v>
      </c>
      <c r="I319" t="s">
        <v>6923</v>
      </c>
      <c r="J319" t="s">
        <v>107</v>
      </c>
      <c r="K319" s="11">
        <v>0.5</v>
      </c>
      <c r="L319" s="11">
        <v>1.3</v>
      </c>
      <c r="M319" s="11">
        <v>0.8</v>
      </c>
      <c r="N319" s="11">
        <f t="shared" si="8"/>
        <v>0.52</v>
      </c>
      <c r="O319" t="s">
        <v>115</v>
      </c>
      <c r="P319" t="s">
        <v>116</v>
      </c>
      <c r="Q319" t="s">
        <v>107</v>
      </c>
      <c r="R319" s="45">
        <v>0.5</v>
      </c>
      <c r="S319" s="45">
        <v>1.3</v>
      </c>
      <c r="T319" s="45">
        <v>0.1</v>
      </c>
      <c r="U319" s="45">
        <f t="shared" si="9"/>
        <v>6.5000000000000002E-2</v>
      </c>
      <c r="V319" t="s">
        <v>115</v>
      </c>
      <c r="W319" t="s">
        <v>116</v>
      </c>
      <c r="X319" s="22">
        <v>43833</v>
      </c>
      <c r="Y319" t="s">
        <v>110</v>
      </c>
      <c r="Z319" s="22">
        <v>43837</v>
      </c>
      <c r="AA319">
        <v>2</v>
      </c>
      <c r="AB319">
        <v>5</v>
      </c>
      <c r="AC319" t="s">
        <v>111</v>
      </c>
      <c r="AD319" t="s">
        <v>495</v>
      </c>
      <c r="AE319" t="s">
        <v>349</v>
      </c>
      <c r="AF319" s="22">
        <v>43838</v>
      </c>
    </row>
    <row r="320" spans="1:32" x14ac:dyDescent="0.35">
      <c r="A320" t="s">
        <v>5939</v>
      </c>
      <c r="B320" t="s">
        <v>5948</v>
      </c>
      <c r="E320" t="s">
        <v>102</v>
      </c>
      <c r="F320" t="s">
        <v>5946</v>
      </c>
      <c r="G320" t="s">
        <v>5942</v>
      </c>
      <c r="H320" t="s">
        <v>5943</v>
      </c>
      <c r="J320" t="s">
        <v>107</v>
      </c>
      <c r="K320" s="11">
        <v>1</v>
      </c>
      <c r="L320" s="11">
        <v>0.1</v>
      </c>
      <c r="M320" s="11">
        <v>0.7</v>
      </c>
      <c r="N320" s="11">
        <f t="shared" si="8"/>
        <v>6.9999999999999993E-2</v>
      </c>
      <c r="O320" t="s">
        <v>108</v>
      </c>
      <c r="P320" t="s">
        <v>116</v>
      </c>
      <c r="Q320" t="s">
        <v>107</v>
      </c>
      <c r="R320" s="45">
        <v>1</v>
      </c>
      <c r="S320" s="45">
        <v>0.1</v>
      </c>
      <c r="T320" s="45">
        <v>0.7</v>
      </c>
      <c r="U320" s="45">
        <f t="shared" si="9"/>
        <v>6.9999999999999993E-2</v>
      </c>
      <c r="V320" t="s">
        <v>108</v>
      </c>
      <c r="W320" t="s">
        <v>116</v>
      </c>
      <c r="X320" s="22">
        <v>43833</v>
      </c>
      <c r="Y320" t="s">
        <v>110</v>
      </c>
      <c r="Z320" s="22">
        <v>43838</v>
      </c>
      <c r="AA320">
        <v>3</v>
      </c>
      <c r="AB320">
        <v>6</v>
      </c>
      <c r="AC320" t="s">
        <v>730</v>
      </c>
      <c r="AD320" t="s">
        <v>326</v>
      </c>
      <c r="AE320" t="s">
        <v>349</v>
      </c>
      <c r="AF320" s="22">
        <v>43839</v>
      </c>
    </row>
    <row r="321" spans="1:32" x14ac:dyDescent="0.35">
      <c r="A321" t="s">
        <v>6088</v>
      </c>
      <c r="B321" t="s">
        <v>6089</v>
      </c>
      <c r="E321" t="s">
        <v>2093</v>
      </c>
      <c r="F321">
        <v>138</v>
      </c>
      <c r="G321" t="s">
        <v>6090</v>
      </c>
      <c r="H321" t="s">
        <v>1515</v>
      </c>
      <c r="I321" t="s">
        <v>6091</v>
      </c>
      <c r="J321" t="s">
        <v>107</v>
      </c>
      <c r="K321" s="11">
        <v>1</v>
      </c>
      <c r="L321" s="11">
        <v>0.7</v>
      </c>
      <c r="M321" s="11">
        <v>0.7</v>
      </c>
      <c r="N321" s="11">
        <f t="shared" si="8"/>
        <v>0.48999999999999994</v>
      </c>
      <c r="O321" t="s">
        <v>139</v>
      </c>
      <c r="P321" t="s">
        <v>109</v>
      </c>
      <c r="Q321" t="s">
        <v>107</v>
      </c>
      <c r="R321" s="45">
        <v>1</v>
      </c>
      <c r="S321" s="45">
        <v>0.7</v>
      </c>
      <c r="T321" s="45">
        <v>0.1</v>
      </c>
      <c r="U321" s="45">
        <f t="shared" si="9"/>
        <v>6.9999999999999993E-2</v>
      </c>
      <c r="V321" t="s">
        <v>139</v>
      </c>
      <c r="W321" t="s">
        <v>109</v>
      </c>
      <c r="X321" s="22">
        <v>43833</v>
      </c>
      <c r="Y321" t="s">
        <v>110</v>
      </c>
      <c r="Z321" s="22">
        <v>43835</v>
      </c>
      <c r="AA321">
        <v>1</v>
      </c>
      <c r="AB321">
        <v>3</v>
      </c>
      <c r="AC321" t="s">
        <v>111</v>
      </c>
      <c r="AD321" t="s">
        <v>196</v>
      </c>
      <c r="AE321" t="s">
        <v>604</v>
      </c>
      <c r="AF321" s="22">
        <v>43835</v>
      </c>
    </row>
    <row r="322" spans="1:32" x14ac:dyDescent="0.35">
      <c r="A322" t="s">
        <v>7273</v>
      </c>
      <c r="B322" t="s">
        <v>7277</v>
      </c>
      <c r="E322" t="s">
        <v>947</v>
      </c>
      <c r="F322">
        <v>30</v>
      </c>
      <c r="G322" t="s">
        <v>7275</v>
      </c>
      <c r="H322" t="s">
        <v>4029</v>
      </c>
      <c r="I322" t="s">
        <v>921</v>
      </c>
      <c r="J322" t="s">
        <v>176</v>
      </c>
      <c r="K322" s="11">
        <v>0.9</v>
      </c>
      <c r="L322" s="11">
        <v>0.7</v>
      </c>
      <c r="M322" s="11">
        <v>0.4</v>
      </c>
      <c r="N322" s="11">
        <f t="shared" si="8"/>
        <v>0.252</v>
      </c>
      <c r="O322" t="s">
        <v>130</v>
      </c>
      <c r="P322" t="s">
        <v>180</v>
      </c>
      <c r="Q322" t="s">
        <v>176</v>
      </c>
      <c r="R322" s="45">
        <v>1</v>
      </c>
      <c r="S322" s="45">
        <v>0.7</v>
      </c>
      <c r="T322" s="45">
        <v>0.1</v>
      </c>
      <c r="U322" s="45">
        <f t="shared" si="9"/>
        <v>6.9999999999999993E-2</v>
      </c>
      <c r="V322" t="s">
        <v>130</v>
      </c>
      <c r="W322" t="s">
        <v>180</v>
      </c>
      <c r="X322" s="22">
        <v>43833</v>
      </c>
      <c r="Y322" t="s">
        <v>110</v>
      </c>
      <c r="Z322" s="22">
        <v>43836</v>
      </c>
      <c r="AA322">
        <v>1</v>
      </c>
      <c r="AB322">
        <v>4</v>
      </c>
      <c r="AC322" t="s">
        <v>111</v>
      </c>
      <c r="AD322" t="s">
        <v>208</v>
      </c>
      <c r="AE322" t="s">
        <v>232</v>
      </c>
      <c r="AF322" s="22">
        <v>43838</v>
      </c>
    </row>
    <row r="323" spans="1:32" x14ac:dyDescent="0.35">
      <c r="A323" t="s">
        <v>6032</v>
      </c>
      <c r="B323" t="s">
        <v>6033</v>
      </c>
      <c r="E323" t="s">
        <v>102</v>
      </c>
      <c r="F323" t="s">
        <v>6034</v>
      </c>
      <c r="G323" t="s">
        <v>6035</v>
      </c>
      <c r="H323" t="s">
        <v>2820</v>
      </c>
      <c r="I323" t="s">
        <v>6036</v>
      </c>
      <c r="J323" t="s">
        <v>107</v>
      </c>
      <c r="K323" s="11">
        <v>2</v>
      </c>
      <c r="L323" s="11">
        <v>0.6</v>
      </c>
      <c r="M323" s="11">
        <v>0.6</v>
      </c>
      <c r="N323" s="11">
        <f t="shared" si="8"/>
        <v>0.72</v>
      </c>
      <c r="O323" t="s">
        <v>1938</v>
      </c>
      <c r="P323" t="s">
        <v>116</v>
      </c>
      <c r="Q323" t="s">
        <v>107</v>
      </c>
      <c r="R323" s="45">
        <v>2</v>
      </c>
      <c r="S323" s="45">
        <v>0.6</v>
      </c>
      <c r="T323" s="45">
        <v>0.06</v>
      </c>
      <c r="U323" s="45">
        <f t="shared" si="9"/>
        <v>7.1999999999999995E-2</v>
      </c>
      <c r="V323" t="s">
        <v>115</v>
      </c>
      <c r="W323" t="s">
        <v>116</v>
      </c>
      <c r="X323" s="22">
        <v>43833</v>
      </c>
      <c r="Y323" t="s">
        <v>1029</v>
      </c>
      <c r="Z323" s="22">
        <v>43836</v>
      </c>
      <c r="AA323">
        <v>1</v>
      </c>
      <c r="AB323">
        <v>4</v>
      </c>
      <c r="AC323" t="s">
        <v>111</v>
      </c>
      <c r="AD323" t="s">
        <v>196</v>
      </c>
      <c r="AE323" t="s">
        <v>232</v>
      </c>
      <c r="AF323" s="22">
        <v>43836</v>
      </c>
    </row>
    <row r="324" spans="1:32" x14ac:dyDescent="0.35">
      <c r="A324" t="s">
        <v>6879</v>
      </c>
      <c r="B324" t="s">
        <v>6884</v>
      </c>
      <c r="E324" t="s">
        <v>816</v>
      </c>
      <c r="F324" t="s">
        <v>6881</v>
      </c>
      <c r="G324" t="s">
        <v>6882</v>
      </c>
      <c r="H324" t="s">
        <v>6883</v>
      </c>
      <c r="J324" t="s">
        <v>176</v>
      </c>
      <c r="K324" s="11">
        <v>1.5</v>
      </c>
      <c r="L324" s="11">
        <v>0.5</v>
      </c>
      <c r="M324" s="11">
        <v>0.3</v>
      </c>
      <c r="N324" s="11">
        <f t="shared" ref="N324:N387" si="10">M324*L324*K324</f>
        <v>0.22499999999999998</v>
      </c>
      <c r="O324" t="s">
        <v>108</v>
      </c>
      <c r="P324" t="s">
        <v>180</v>
      </c>
      <c r="Q324" t="s">
        <v>176</v>
      </c>
      <c r="R324" s="45">
        <v>1.5</v>
      </c>
      <c r="S324" s="45">
        <v>0.5</v>
      </c>
      <c r="T324" s="45">
        <v>0.1</v>
      </c>
      <c r="U324" s="45">
        <f t="shared" ref="U324:U387" si="11">T324*S324*R324</f>
        <v>7.5000000000000011E-2</v>
      </c>
      <c r="V324" t="s">
        <v>108</v>
      </c>
      <c r="W324" t="s">
        <v>180</v>
      </c>
      <c r="X324" s="22">
        <v>43833</v>
      </c>
      <c r="Y324" t="s">
        <v>110</v>
      </c>
      <c r="Z324" s="22">
        <v>43835</v>
      </c>
      <c r="AA324">
        <v>1</v>
      </c>
      <c r="AB324">
        <v>3</v>
      </c>
      <c r="AC324" t="s">
        <v>111</v>
      </c>
      <c r="AD324" t="s">
        <v>196</v>
      </c>
      <c r="AE324" t="s">
        <v>349</v>
      </c>
      <c r="AF324" s="22">
        <v>43832</v>
      </c>
    </row>
    <row r="325" spans="1:32" x14ac:dyDescent="0.35">
      <c r="A325" t="s">
        <v>6088</v>
      </c>
      <c r="B325" t="s">
        <v>6093</v>
      </c>
      <c r="E325" t="s">
        <v>102</v>
      </c>
      <c r="F325">
        <v>140</v>
      </c>
      <c r="G325" t="s">
        <v>6090</v>
      </c>
      <c r="H325" t="s">
        <v>1515</v>
      </c>
      <c r="I325" t="s">
        <v>6091</v>
      </c>
      <c r="J325" t="s">
        <v>107</v>
      </c>
      <c r="K325" s="11">
        <v>1.1000000000000001</v>
      </c>
      <c r="L325" s="11">
        <v>0.7</v>
      </c>
      <c r="M325" s="11">
        <v>0.5</v>
      </c>
      <c r="N325" s="11">
        <f t="shared" si="10"/>
        <v>0.38500000000000001</v>
      </c>
      <c r="O325" t="s">
        <v>122</v>
      </c>
      <c r="P325" t="s">
        <v>116</v>
      </c>
      <c r="Q325" t="s">
        <v>107</v>
      </c>
      <c r="R325" s="45">
        <v>1.1000000000000001</v>
      </c>
      <c r="S325" s="45">
        <v>0.7</v>
      </c>
      <c r="T325" s="45">
        <v>0.1</v>
      </c>
      <c r="U325" s="45">
        <f t="shared" si="11"/>
        <v>7.6999999999999999E-2</v>
      </c>
      <c r="V325" t="s">
        <v>122</v>
      </c>
      <c r="W325" t="s">
        <v>116</v>
      </c>
      <c r="X325" s="22">
        <v>43833</v>
      </c>
      <c r="Y325" t="s">
        <v>110</v>
      </c>
      <c r="Z325" s="22">
        <v>43833</v>
      </c>
      <c r="AA325">
        <v>0</v>
      </c>
      <c r="AB325">
        <v>0</v>
      </c>
      <c r="AC325" t="s">
        <v>111</v>
      </c>
      <c r="AD325" t="s">
        <v>196</v>
      </c>
      <c r="AE325" t="s">
        <v>604</v>
      </c>
      <c r="AF325" s="22">
        <v>43835</v>
      </c>
    </row>
    <row r="326" spans="1:32" x14ac:dyDescent="0.35">
      <c r="A326" t="s">
        <v>6671</v>
      </c>
      <c r="B326" t="s">
        <v>6672</v>
      </c>
      <c r="E326" t="s">
        <v>781</v>
      </c>
      <c r="F326" t="s">
        <v>6673</v>
      </c>
      <c r="G326" t="s">
        <v>6674</v>
      </c>
      <c r="H326" t="s">
        <v>2537</v>
      </c>
      <c r="I326" t="s">
        <v>6675</v>
      </c>
      <c r="J326" t="s">
        <v>107</v>
      </c>
      <c r="K326" s="11">
        <v>1.1000000000000001</v>
      </c>
      <c r="L326" s="11">
        <v>0.7</v>
      </c>
      <c r="M326" s="11">
        <v>0.8</v>
      </c>
      <c r="N326" s="11">
        <f t="shared" si="10"/>
        <v>0.61599999999999999</v>
      </c>
      <c r="O326" t="s">
        <v>115</v>
      </c>
      <c r="P326" t="s">
        <v>116</v>
      </c>
      <c r="Q326" t="s">
        <v>107</v>
      </c>
      <c r="R326" s="45">
        <v>1.1000000000000001</v>
      </c>
      <c r="S326" s="45">
        <v>0.7</v>
      </c>
      <c r="T326" s="45">
        <v>0.1</v>
      </c>
      <c r="U326" s="45">
        <f t="shared" si="11"/>
        <v>7.6999999999999999E-2</v>
      </c>
      <c r="V326" t="s">
        <v>115</v>
      </c>
      <c r="W326" t="s">
        <v>116</v>
      </c>
      <c r="X326" s="22">
        <v>43833</v>
      </c>
      <c r="Y326" t="s">
        <v>110</v>
      </c>
      <c r="Z326" s="22">
        <v>43836</v>
      </c>
      <c r="AA326">
        <v>1</v>
      </c>
      <c r="AB326">
        <v>4</v>
      </c>
      <c r="AC326" t="s">
        <v>111</v>
      </c>
      <c r="AD326" t="s">
        <v>255</v>
      </c>
      <c r="AE326" t="s">
        <v>349</v>
      </c>
      <c r="AF326" s="22">
        <v>43836</v>
      </c>
    </row>
    <row r="327" spans="1:32" x14ac:dyDescent="0.35">
      <c r="A327" t="s">
        <v>7008</v>
      </c>
      <c r="B327" t="s">
        <v>7014</v>
      </c>
      <c r="D327" t="s">
        <v>893</v>
      </c>
      <c r="E327" t="s">
        <v>781</v>
      </c>
      <c r="F327" t="s">
        <v>7010</v>
      </c>
      <c r="G327" t="s">
        <v>7011</v>
      </c>
      <c r="H327" t="s">
        <v>7012</v>
      </c>
      <c r="I327" t="s">
        <v>7013</v>
      </c>
      <c r="J327" t="s">
        <v>176</v>
      </c>
      <c r="K327" s="11">
        <v>1.1000000000000001</v>
      </c>
      <c r="L327" s="11">
        <v>0.7</v>
      </c>
      <c r="M327" s="11">
        <v>0.45</v>
      </c>
      <c r="N327" s="11">
        <f t="shared" si="10"/>
        <v>0.34650000000000003</v>
      </c>
      <c r="O327" t="s">
        <v>254</v>
      </c>
      <c r="P327" t="s">
        <v>180</v>
      </c>
      <c r="Q327" t="s">
        <v>176</v>
      </c>
      <c r="R327" s="45">
        <v>1.1000000000000001</v>
      </c>
      <c r="S327" s="45">
        <v>0.7</v>
      </c>
      <c r="T327" s="45">
        <v>0.1</v>
      </c>
      <c r="U327" s="45">
        <f t="shared" si="11"/>
        <v>7.6999999999999999E-2</v>
      </c>
      <c r="V327" t="s">
        <v>254</v>
      </c>
      <c r="W327" t="s">
        <v>180</v>
      </c>
      <c r="X327" s="22">
        <v>43833</v>
      </c>
      <c r="Y327" t="s">
        <v>110</v>
      </c>
      <c r="Z327" s="22">
        <v>43836</v>
      </c>
      <c r="AA327">
        <v>1</v>
      </c>
      <c r="AB327">
        <v>4</v>
      </c>
      <c r="AC327" t="s">
        <v>111</v>
      </c>
      <c r="AD327" t="s">
        <v>495</v>
      </c>
      <c r="AE327" t="s">
        <v>349</v>
      </c>
      <c r="AF327" s="22">
        <v>43838</v>
      </c>
    </row>
    <row r="328" spans="1:32" x14ac:dyDescent="0.35">
      <c r="A328">
        <v>5200029399</v>
      </c>
      <c r="B328" t="s">
        <v>7891</v>
      </c>
      <c r="D328" t="s">
        <v>432</v>
      </c>
      <c r="E328" t="s">
        <v>947</v>
      </c>
      <c r="F328" t="s">
        <v>7892</v>
      </c>
      <c r="G328" t="s">
        <v>7893</v>
      </c>
      <c r="H328" t="s">
        <v>603</v>
      </c>
      <c r="I328" t="s">
        <v>7894</v>
      </c>
      <c r="J328" t="s">
        <v>176</v>
      </c>
      <c r="K328" s="11">
        <v>1.3</v>
      </c>
      <c r="L328" s="11">
        <v>0.6</v>
      </c>
      <c r="M328" s="11">
        <v>0.3</v>
      </c>
      <c r="N328" s="11">
        <f t="shared" si="10"/>
        <v>0.23399999999999999</v>
      </c>
      <c r="O328" t="s">
        <v>122</v>
      </c>
      <c r="P328" t="s">
        <v>180</v>
      </c>
      <c r="Q328" t="s">
        <v>176</v>
      </c>
      <c r="R328" s="45">
        <v>1.3</v>
      </c>
      <c r="S328" s="45">
        <v>0.6</v>
      </c>
      <c r="T328" s="45">
        <v>0.1</v>
      </c>
      <c r="U328" s="45">
        <f t="shared" si="11"/>
        <v>7.8E-2</v>
      </c>
      <c r="V328" t="s">
        <v>406</v>
      </c>
      <c r="W328" t="s">
        <v>180</v>
      </c>
      <c r="X328" s="22">
        <v>43833</v>
      </c>
      <c r="Y328" t="s">
        <v>110</v>
      </c>
      <c r="Z328" s="22">
        <v>43835</v>
      </c>
      <c r="AA328">
        <v>1</v>
      </c>
      <c r="AB328">
        <v>3</v>
      </c>
      <c r="AC328" t="s">
        <v>111</v>
      </c>
    </row>
    <row r="329" spans="1:32" x14ac:dyDescent="0.35">
      <c r="A329" t="s">
        <v>7235</v>
      </c>
      <c r="B329" t="s">
        <v>7240</v>
      </c>
      <c r="E329" t="s">
        <v>816</v>
      </c>
      <c r="F329" t="s">
        <v>7241</v>
      </c>
      <c r="G329" t="s">
        <v>7238</v>
      </c>
      <c r="H329" t="s">
        <v>6164</v>
      </c>
      <c r="I329" t="s">
        <v>7239</v>
      </c>
      <c r="J329" t="s">
        <v>176</v>
      </c>
      <c r="K329" s="11">
        <v>2</v>
      </c>
      <c r="L329" s="11">
        <v>0.4</v>
      </c>
      <c r="M329" s="11">
        <v>0.4</v>
      </c>
      <c r="N329" s="11">
        <f t="shared" si="10"/>
        <v>0.32000000000000006</v>
      </c>
      <c r="O329" t="s">
        <v>179</v>
      </c>
      <c r="P329" t="s">
        <v>180</v>
      </c>
      <c r="Q329" t="s">
        <v>176</v>
      </c>
      <c r="R329" s="45">
        <v>2</v>
      </c>
      <c r="S329" s="45">
        <v>0.4</v>
      </c>
      <c r="T329" s="45">
        <v>0.1</v>
      </c>
      <c r="U329" s="45">
        <f t="shared" si="11"/>
        <v>8.0000000000000016E-2</v>
      </c>
      <c r="V329" t="s">
        <v>179</v>
      </c>
      <c r="W329" t="s">
        <v>180</v>
      </c>
      <c r="X329" s="22">
        <v>43833</v>
      </c>
      <c r="Y329" t="s">
        <v>110</v>
      </c>
      <c r="Z329" s="22">
        <v>43838</v>
      </c>
      <c r="AA329">
        <v>3</v>
      </c>
      <c r="AB329">
        <v>6</v>
      </c>
      <c r="AC329" t="s">
        <v>111</v>
      </c>
      <c r="AD329" t="s">
        <v>711</v>
      </c>
      <c r="AE329" t="s">
        <v>349</v>
      </c>
      <c r="AF329" s="22">
        <v>43839</v>
      </c>
    </row>
    <row r="330" spans="1:32" x14ac:dyDescent="0.35">
      <c r="A330" t="s">
        <v>7273</v>
      </c>
      <c r="B330" t="s">
        <v>7274</v>
      </c>
      <c r="E330" t="s">
        <v>947</v>
      </c>
      <c r="F330">
        <v>28</v>
      </c>
      <c r="G330" t="s">
        <v>7275</v>
      </c>
      <c r="H330" t="s">
        <v>4029</v>
      </c>
      <c r="I330" t="s">
        <v>921</v>
      </c>
      <c r="J330" t="s">
        <v>176</v>
      </c>
      <c r="K330" s="11">
        <v>0.9</v>
      </c>
      <c r="L330" s="11">
        <v>0.5</v>
      </c>
      <c r="M330" s="11">
        <v>0.4</v>
      </c>
      <c r="N330" s="11">
        <f t="shared" si="10"/>
        <v>0.18000000000000002</v>
      </c>
      <c r="O330" t="s">
        <v>235</v>
      </c>
      <c r="P330" t="s">
        <v>180</v>
      </c>
      <c r="Q330" t="s">
        <v>176</v>
      </c>
      <c r="R330" s="45">
        <v>0.9</v>
      </c>
      <c r="S330" s="45">
        <v>0.9</v>
      </c>
      <c r="T330" s="45">
        <v>0.1</v>
      </c>
      <c r="U330" s="45">
        <f t="shared" si="11"/>
        <v>8.1000000000000016E-2</v>
      </c>
      <c r="V330" t="s">
        <v>235</v>
      </c>
      <c r="W330" t="s">
        <v>180</v>
      </c>
      <c r="X330" s="22">
        <v>43833</v>
      </c>
      <c r="Y330" t="s">
        <v>110</v>
      </c>
      <c r="Z330" s="22">
        <v>43836</v>
      </c>
      <c r="AA330">
        <v>1</v>
      </c>
      <c r="AB330">
        <v>4</v>
      </c>
      <c r="AC330" t="s">
        <v>111</v>
      </c>
      <c r="AD330" t="s">
        <v>208</v>
      </c>
      <c r="AE330" t="s">
        <v>232</v>
      </c>
      <c r="AF330" s="22">
        <v>43838</v>
      </c>
    </row>
    <row r="331" spans="1:32" x14ac:dyDescent="0.35">
      <c r="A331" t="s">
        <v>7579</v>
      </c>
      <c r="B331" t="s">
        <v>7585</v>
      </c>
      <c r="E331" t="s">
        <v>1022</v>
      </c>
      <c r="F331" t="s">
        <v>7586</v>
      </c>
      <c r="G331" t="s">
        <v>7582</v>
      </c>
      <c r="H331" t="s">
        <v>2430</v>
      </c>
      <c r="J331" t="s">
        <v>107</v>
      </c>
      <c r="K331" s="11">
        <v>0.9</v>
      </c>
      <c r="L331" s="11">
        <v>0.9</v>
      </c>
      <c r="M331" s="11">
        <v>0.9</v>
      </c>
      <c r="N331" s="11">
        <f t="shared" si="10"/>
        <v>0.72900000000000009</v>
      </c>
      <c r="O331" t="s">
        <v>115</v>
      </c>
      <c r="P331" t="s">
        <v>116</v>
      </c>
      <c r="Q331" t="s">
        <v>107</v>
      </c>
      <c r="R331" s="45">
        <v>0.9</v>
      </c>
      <c r="S331" s="45">
        <v>0.9</v>
      </c>
      <c r="T331" s="45">
        <v>0.1</v>
      </c>
      <c r="U331" s="45">
        <f t="shared" si="11"/>
        <v>8.1000000000000016E-2</v>
      </c>
      <c r="V331" t="s">
        <v>115</v>
      </c>
      <c r="W331" t="s">
        <v>116</v>
      </c>
      <c r="X331" s="22">
        <v>43833</v>
      </c>
      <c r="Y331" t="s">
        <v>110</v>
      </c>
      <c r="Z331" s="22">
        <v>43837</v>
      </c>
      <c r="AA331">
        <v>2</v>
      </c>
      <c r="AB331">
        <v>5</v>
      </c>
      <c r="AC331" t="s">
        <v>111</v>
      </c>
      <c r="AD331" t="s">
        <v>495</v>
      </c>
      <c r="AE331" t="s">
        <v>349</v>
      </c>
      <c r="AF331" s="22">
        <v>43839</v>
      </c>
    </row>
    <row r="332" spans="1:32" x14ac:dyDescent="0.35">
      <c r="A332" t="s">
        <v>6434</v>
      </c>
      <c r="B332" t="s">
        <v>6443</v>
      </c>
      <c r="E332" t="s">
        <v>781</v>
      </c>
      <c r="F332" t="s">
        <v>6442</v>
      </c>
      <c r="G332" t="s">
        <v>6437</v>
      </c>
      <c r="H332" t="s">
        <v>6438</v>
      </c>
      <c r="I332" t="s">
        <v>6439</v>
      </c>
      <c r="J332" t="s">
        <v>107</v>
      </c>
      <c r="K332" s="11">
        <v>0.7</v>
      </c>
      <c r="L332" s="11">
        <v>0.4</v>
      </c>
      <c r="M332" s="11">
        <v>0.3</v>
      </c>
      <c r="N332" s="11">
        <f t="shared" si="10"/>
        <v>8.3999999999999991E-2</v>
      </c>
      <c r="O332" t="s">
        <v>130</v>
      </c>
      <c r="P332" t="s">
        <v>131</v>
      </c>
      <c r="Q332" t="s">
        <v>107</v>
      </c>
      <c r="R332" s="45">
        <v>0.7</v>
      </c>
      <c r="S332" s="45">
        <v>0.4</v>
      </c>
      <c r="T332" s="45">
        <v>0.3</v>
      </c>
      <c r="U332" s="45">
        <f t="shared" si="11"/>
        <v>8.3999999999999991E-2</v>
      </c>
      <c r="V332" t="s">
        <v>130</v>
      </c>
      <c r="W332" t="s">
        <v>131</v>
      </c>
      <c r="X332" s="22">
        <v>43833</v>
      </c>
      <c r="Y332" t="s">
        <v>110</v>
      </c>
      <c r="Z332" s="22">
        <v>43836</v>
      </c>
      <c r="AA332">
        <v>1</v>
      </c>
      <c r="AB332">
        <v>4</v>
      </c>
      <c r="AC332" t="s">
        <v>111</v>
      </c>
      <c r="AD332" t="s">
        <v>171</v>
      </c>
      <c r="AE332" t="s">
        <v>841</v>
      </c>
      <c r="AF332" s="22">
        <v>43837</v>
      </c>
    </row>
    <row r="333" spans="1:32" x14ac:dyDescent="0.35">
      <c r="A333" t="s">
        <v>6279</v>
      </c>
      <c r="B333" t="s">
        <v>6280</v>
      </c>
      <c r="E333" t="s">
        <v>781</v>
      </c>
      <c r="F333" t="s">
        <v>6281</v>
      </c>
      <c r="G333" t="s">
        <v>6282</v>
      </c>
      <c r="H333" t="s">
        <v>1388</v>
      </c>
      <c r="J333" t="s">
        <v>107</v>
      </c>
      <c r="K333" s="11">
        <v>1.1000000000000001</v>
      </c>
      <c r="L333" s="11">
        <v>0.8</v>
      </c>
      <c r="M333" s="11">
        <v>0.8</v>
      </c>
      <c r="N333" s="11">
        <f t="shared" si="10"/>
        <v>0.70400000000000018</v>
      </c>
      <c r="O333" t="s">
        <v>130</v>
      </c>
      <c r="P333" t="s">
        <v>131</v>
      </c>
      <c r="Q333" t="s">
        <v>107</v>
      </c>
      <c r="R333" s="45">
        <v>1.1000000000000001</v>
      </c>
      <c r="S333" s="45">
        <v>0.8</v>
      </c>
      <c r="T333" s="45">
        <v>0.1</v>
      </c>
      <c r="U333" s="45">
        <f t="shared" si="11"/>
        <v>8.8000000000000023E-2</v>
      </c>
      <c r="V333" t="s">
        <v>130</v>
      </c>
      <c r="W333" t="s">
        <v>131</v>
      </c>
      <c r="X333" s="22">
        <v>43833</v>
      </c>
      <c r="Y333" t="s">
        <v>110</v>
      </c>
      <c r="Z333" s="22">
        <v>43837</v>
      </c>
      <c r="AA333">
        <v>2</v>
      </c>
      <c r="AB333">
        <v>5</v>
      </c>
      <c r="AC333" t="s">
        <v>111</v>
      </c>
      <c r="AD333" t="s">
        <v>112</v>
      </c>
      <c r="AE333" t="s">
        <v>604</v>
      </c>
      <c r="AF333" s="22">
        <v>43837</v>
      </c>
    </row>
    <row r="334" spans="1:32" x14ac:dyDescent="0.35">
      <c r="A334" t="s">
        <v>6196</v>
      </c>
      <c r="B334" t="s">
        <v>6202</v>
      </c>
      <c r="F334">
        <v>21</v>
      </c>
      <c r="G334" t="s">
        <v>6198</v>
      </c>
      <c r="H334" t="s">
        <v>6199</v>
      </c>
      <c r="N334" s="11">
        <f t="shared" si="10"/>
        <v>0</v>
      </c>
      <c r="Q334" t="s">
        <v>107</v>
      </c>
      <c r="R334" s="45">
        <v>1.5</v>
      </c>
      <c r="S334" s="45">
        <v>0.6</v>
      </c>
      <c r="T334" s="45">
        <v>0.1</v>
      </c>
      <c r="U334" s="45">
        <f t="shared" si="11"/>
        <v>0.09</v>
      </c>
      <c r="V334" t="s">
        <v>130</v>
      </c>
      <c r="W334" t="s">
        <v>131</v>
      </c>
      <c r="X334" s="22">
        <v>43833</v>
      </c>
      <c r="Y334" t="s">
        <v>110</v>
      </c>
      <c r="Z334" s="22">
        <v>43836</v>
      </c>
      <c r="AA334">
        <v>1</v>
      </c>
      <c r="AB334">
        <v>4</v>
      </c>
      <c r="AC334" t="s">
        <v>111</v>
      </c>
      <c r="AD334" t="s">
        <v>208</v>
      </c>
      <c r="AE334" t="s">
        <v>232</v>
      </c>
      <c r="AF334" s="22">
        <v>43837</v>
      </c>
    </row>
    <row r="335" spans="1:32" x14ac:dyDescent="0.35">
      <c r="A335" t="s">
        <v>6088</v>
      </c>
      <c r="B335" t="s">
        <v>6092</v>
      </c>
      <c r="E335" t="s">
        <v>102</v>
      </c>
      <c r="F335">
        <v>140</v>
      </c>
      <c r="G335" t="s">
        <v>6090</v>
      </c>
      <c r="H335" t="s">
        <v>1515</v>
      </c>
      <c r="I335" t="s">
        <v>6091</v>
      </c>
      <c r="J335" t="s">
        <v>107</v>
      </c>
      <c r="K335" s="11">
        <v>1.2</v>
      </c>
      <c r="L335" s="11">
        <v>0.8</v>
      </c>
      <c r="M335" s="11">
        <v>0.7</v>
      </c>
      <c r="N335" s="11">
        <f t="shared" si="10"/>
        <v>0.67199999999999993</v>
      </c>
      <c r="O335" t="s">
        <v>235</v>
      </c>
      <c r="P335" t="s">
        <v>109</v>
      </c>
      <c r="Q335" t="s">
        <v>107</v>
      </c>
      <c r="R335" s="45">
        <v>1.2</v>
      </c>
      <c r="S335" s="45">
        <v>0.8</v>
      </c>
      <c r="T335" s="45">
        <v>0.1</v>
      </c>
      <c r="U335" s="45">
        <f t="shared" si="11"/>
        <v>9.6000000000000016E-2</v>
      </c>
      <c r="V335" t="s">
        <v>235</v>
      </c>
      <c r="W335" t="s">
        <v>109</v>
      </c>
      <c r="X335" s="22">
        <v>43833</v>
      </c>
      <c r="Y335" t="s">
        <v>110</v>
      </c>
      <c r="Z335" s="22">
        <v>43833</v>
      </c>
      <c r="AA335">
        <v>0</v>
      </c>
      <c r="AB335">
        <v>0</v>
      </c>
      <c r="AC335" t="s">
        <v>111</v>
      </c>
      <c r="AD335" t="s">
        <v>196</v>
      </c>
      <c r="AE335" t="s">
        <v>604</v>
      </c>
      <c r="AF335" s="22">
        <v>43835</v>
      </c>
    </row>
    <row r="336" spans="1:32" x14ac:dyDescent="0.35">
      <c r="A336" t="s">
        <v>7273</v>
      </c>
      <c r="B336" t="s">
        <v>7276</v>
      </c>
      <c r="E336" t="s">
        <v>947</v>
      </c>
      <c r="F336">
        <v>28</v>
      </c>
      <c r="G336" t="s">
        <v>7275</v>
      </c>
      <c r="H336" t="s">
        <v>4029</v>
      </c>
      <c r="I336" t="s">
        <v>921</v>
      </c>
      <c r="J336" t="s">
        <v>176</v>
      </c>
      <c r="K336" s="11">
        <v>1.2</v>
      </c>
      <c r="L336" s="11">
        <v>0.4</v>
      </c>
      <c r="M336" s="11">
        <v>0.4</v>
      </c>
      <c r="N336" s="11">
        <f t="shared" si="10"/>
        <v>0.19200000000000003</v>
      </c>
      <c r="O336" t="s">
        <v>130</v>
      </c>
      <c r="P336" t="s">
        <v>131</v>
      </c>
      <c r="Q336" t="s">
        <v>176</v>
      </c>
      <c r="R336" s="45">
        <v>1.2</v>
      </c>
      <c r="S336" s="45">
        <v>0.8</v>
      </c>
      <c r="T336" s="45">
        <v>0.1</v>
      </c>
      <c r="U336" s="45">
        <f t="shared" si="11"/>
        <v>9.6000000000000016E-2</v>
      </c>
      <c r="V336" t="s">
        <v>130</v>
      </c>
      <c r="W336" t="s">
        <v>131</v>
      </c>
      <c r="X336" s="22">
        <v>43833</v>
      </c>
      <c r="Y336" t="s">
        <v>110</v>
      </c>
      <c r="Z336" s="22">
        <v>43836</v>
      </c>
      <c r="AA336">
        <v>1</v>
      </c>
      <c r="AB336">
        <v>4</v>
      </c>
      <c r="AC336" t="s">
        <v>111</v>
      </c>
      <c r="AD336" t="s">
        <v>208</v>
      </c>
      <c r="AE336" t="s">
        <v>232</v>
      </c>
      <c r="AF336" s="22">
        <v>43838</v>
      </c>
    </row>
    <row r="337" spans="1:32" x14ac:dyDescent="0.35">
      <c r="A337" t="s">
        <v>5939</v>
      </c>
      <c r="B337" t="s">
        <v>5940</v>
      </c>
      <c r="E337" t="s">
        <v>102</v>
      </c>
      <c r="F337" t="s">
        <v>5941</v>
      </c>
      <c r="G337" t="s">
        <v>5942</v>
      </c>
      <c r="H337" t="s">
        <v>5943</v>
      </c>
      <c r="J337" t="s">
        <v>107</v>
      </c>
      <c r="K337" s="11">
        <v>1</v>
      </c>
      <c r="L337" s="11">
        <v>0.9</v>
      </c>
      <c r="M337" s="11">
        <v>0.7</v>
      </c>
      <c r="N337" s="11">
        <f t="shared" si="10"/>
        <v>0.63</v>
      </c>
      <c r="O337" t="s">
        <v>115</v>
      </c>
      <c r="P337" t="s">
        <v>109</v>
      </c>
      <c r="Q337" t="s">
        <v>107</v>
      </c>
      <c r="R337" s="45">
        <v>1</v>
      </c>
      <c r="S337" s="45">
        <v>1</v>
      </c>
      <c r="T337" s="45">
        <v>0.1</v>
      </c>
      <c r="U337" s="45">
        <f t="shared" si="11"/>
        <v>0.1</v>
      </c>
      <c r="V337" t="s">
        <v>115</v>
      </c>
      <c r="W337" t="s">
        <v>109</v>
      </c>
      <c r="X337" s="22">
        <v>43833</v>
      </c>
      <c r="Y337" t="s">
        <v>110</v>
      </c>
      <c r="Z337" s="22">
        <v>43836</v>
      </c>
      <c r="AA337">
        <v>1</v>
      </c>
      <c r="AB337">
        <v>4</v>
      </c>
      <c r="AC337" t="s">
        <v>730</v>
      </c>
      <c r="AD337" t="s">
        <v>326</v>
      </c>
      <c r="AE337" t="s">
        <v>349</v>
      </c>
      <c r="AF337" s="22">
        <v>43839</v>
      </c>
    </row>
    <row r="338" spans="1:32" x14ac:dyDescent="0.35">
      <c r="A338" t="s">
        <v>6196</v>
      </c>
      <c r="B338" t="s">
        <v>6203</v>
      </c>
      <c r="E338" t="s">
        <v>781</v>
      </c>
      <c r="F338" t="s">
        <v>6204</v>
      </c>
      <c r="G338" t="s">
        <v>6198</v>
      </c>
      <c r="H338" t="s">
        <v>6199</v>
      </c>
      <c r="J338" t="s">
        <v>107</v>
      </c>
      <c r="K338" s="11">
        <v>1</v>
      </c>
      <c r="L338" s="11">
        <v>1</v>
      </c>
      <c r="M338" s="11">
        <v>1</v>
      </c>
      <c r="N338" s="11">
        <f t="shared" si="10"/>
        <v>1</v>
      </c>
      <c r="O338" t="s">
        <v>130</v>
      </c>
      <c r="P338" t="s">
        <v>131</v>
      </c>
      <c r="Q338" t="s">
        <v>107</v>
      </c>
      <c r="R338" s="45">
        <v>1</v>
      </c>
      <c r="S338" s="45">
        <v>1</v>
      </c>
      <c r="T338" s="45">
        <v>0.1</v>
      </c>
      <c r="U338" s="45">
        <f t="shared" si="11"/>
        <v>0.1</v>
      </c>
      <c r="V338" t="s">
        <v>130</v>
      </c>
      <c r="W338" t="s">
        <v>131</v>
      </c>
      <c r="X338" s="22">
        <v>43833</v>
      </c>
      <c r="Y338" t="s">
        <v>110</v>
      </c>
      <c r="Z338" s="22">
        <v>43833</v>
      </c>
      <c r="AA338">
        <v>0</v>
      </c>
      <c r="AB338">
        <v>0</v>
      </c>
      <c r="AC338" t="s">
        <v>111</v>
      </c>
      <c r="AD338" t="s">
        <v>208</v>
      </c>
      <c r="AE338" t="s">
        <v>232</v>
      </c>
      <c r="AF338" s="22">
        <v>43837</v>
      </c>
    </row>
    <row r="339" spans="1:32" x14ac:dyDescent="0.35">
      <c r="A339" t="s">
        <v>7390</v>
      </c>
      <c r="B339" t="s">
        <v>7395</v>
      </c>
      <c r="E339" t="s">
        <v>781</v>
      </c>
      <c r="F339" t="s">
        <v>7396</v>
      </c>
      <c r="G339" t="s">
        <v>7393</v>
      </c>
      <c r="H339" t="s">
        <v>7394</v>
      </c>
      <c r="J339" t="s">
        <v>107</v>
      </c>
      <c r="K339" s="11">
        <v>0.9</v>
      </c>
      <c r="L339" s="11">
        <v>0.8</v>
      </c>
      <c r="M339" s="11">
        <v>0.6</v>
      </c>
      <c r="N339" s="11">
        <f t="shared" si="10"/>
        <v>0.432</v>
      </c>
      <c r="O339" t="s">
        <v>130</v>
      </c>
      <c r="P339" t="s">
        <v>131</v>
      </c>
      <c r="Q339" t="s">
        <v>107</v>
      </c>
      <c r="R339" s="45">
        <v>1</v>
      </c>
      <c r="S339" s="45">
        <v>1</v>
      </c>
      <c r="T339" s="45">
        <v>0.1</v>
      </c>
      <c r="U339" s="45">
        <f t="shared" si="11"/>
        <v>0.1</v>
      </c>
      <c r="V339" t="s">
        <v>130</v>
      </c>
      <c r="W339" t="s">
        <v>131</v>
      </c>
      <c r="X339" s="22">
        <v>43833</v>
      </c>
      <c r="Y339" t="s">
        <v>110</v>
      </c>
      <c r="Z339" s="22">
        <v>43836</v>
      </c>
      <c r="AA339">
        <v>1</v>
      </c>
      <c r="AB339">
        <v>4</v>
      </c>
      <c r="AC339" t="s">
        <v>111</v>
      </c>
      <c r="AD339" t="s">
        <v>208</v>
      </c>
      <c r="AE339" t="s">
        <v>604</v>
      </c>
      <c r="AF339" s="22">
        <v>43837</v>
      </c>
    </row>
    <row r="340" spans="1:32" x14ac:dyDescent="0.35">
      <c r="A340" t="s">
        <v>6186</v>
      </c>
      <c r="B340" t="s">
        <v>6187</v>
      </c>
      <c r="E340" t="s">
        <v>781</v>
      </c>
      <c r="F340" t="s">
        <v>6188</v>
      </c>
      <c r="G340" t="s">
        <v>6189</v>
      </c>
      <c r="H340" t="s">
        <v>3741</v>
      </c>
      <c r="J340" t="s">
        <v>107</v>
      </c>
      <c r="K340" s="11">
        <v>1.3</v>
      </c>
      <c r="L340" s="11">
        <v>1.3</v>
      </c>
      <c r="M340" s="11">
        <v>0.6</v>
      </c>
      <c r="N340" s="11">
        <f t="shared" si="10"/>
        <v>1.014</v>
      </c>
      <c r="O340" t="s">
        <v>115</v>
      </c>
      <c r="P340" t="s">
        <v>116</v>
      </c>
      <c r="Q340" t="s">
        <v>107</v>
      </c>
      <c r="R340" s="45">
        <v>1.3</v>
      </c>
      <c r="S340" s="45">
        <v>1.3</v>
      </c>
      <c r="T340" s="45">
        <v>0.06</v>
      </c>
      <c r="U340" s="45">
        <f t="shared" si="11"/>
        <v>0.1014</v>
      </c>
      <c r="V340" t="s">
        <v>115</v>
      </c>
      <c r="W340" t="s">
        <v>116</v>
      </c>
      <c r="X340" s="22">
        <v>43833</v>
      </c>
      <c r="Y340" t="s">
        <v>110</v>
      </c>
      <c r="Z340" s="22">
        <v>43836</v>
      </c>
      <c r="AA340">
        <v>1</v>
      </c>
      <c r="AB340">
        <v>4</v>
      </c>
      <c r="AC340" t="s">
        <v>111</v>
      </c>
      <c r="AD340" t="s">
        <v>261</v>
      </c>
      <c r="AE340" t="s">
        <v>232</v>
      </c>
      <c r="AF340" s="22">
        <v>43836</v>
      </c>
    </row>
    <row r="341" spans="1:32" x14ac:dyDescent="0.35">
      <c r="A341" t="s">
        <v>7008</v>
      </c>
      <c r="B341" t="s">
        <v>7017</v>
      </c>
      <c r="D341" t="s">
        <v>893</v>
      </c>
      <c r="E341" t="s">
        <v>781</v>
      </c>
      <c r="F341" t="s">
        <v>7016</v>
      </c>
      <c r="G341" t="s">
        <v>7011</v>
      </c>
      <c r="H341" t="s">
        <v>7012</v>
      </c>
      <c r="I341" t="s">
        <v>7013</v>
      </c>
      <c r="J341" t="s">
        <v>176</v>
      </c>
      <c r="K341" s="11">
        <v>1.7</v>
      </c>
      <c r="L341" s="11">
        <v>0.6</v>
      </c>
      <c r="M341" s="11">
        <v>0.45</v>
      </c>
      <c r="N341" s="11">
        <f t="shared" si="10"/>
        <v>0.45900000000000002</v>
      </c>
      <c r="O341" t="s">
        <v>254</v>
      </c>
      <c r="P341" t="s">
        <v>180</v>
      </c>
      <c r="Q341" t="s">
        <v>176</v>
      </c>
      <c r="R341" s="45">
        <v>1.7</v>
      </c>
      <c r="S341" s="45">
        <v>0.6</v>
      </c>
      <c r="T341" s="45">
        <v>0.1</v>
      </c>
      <c r="U341" s="45">
        <f t="shared" si="11"/>
        <v>0.10199999999999999</v>
      </c>
      <c r="V341" t="s">
        <v>254</v>
      </c>
      <c r="W341" t="s">
        <v>180</v>
      </c>
      <c r="X341" s="22">
        <v>43833</v>
      </c>
      <c r="Y341" t="s">
        <v>110</v>
      </c>
      <c r="Z341" s="22">
        <v>43836</v>
      </c>
      <c r="AA341">
        <v>1</v>
      </c>
      <c r="AB341">
        <v>4</v>
      </c>
      <c r="AC341" t="s">
        <v>111</v>
      </c>
      <c r="AD341" t="s">
        <v>495</v>
      </c>
      <c r="AE341" t="s">
        <v>349</v>
      </c>
      <c r="AF341" s="22">
        <v>43838</v>
      </c>
    </row>
    <row r="342" spans="1:32" x14ac:dyDescent="0.35">
      <c r="A342" t="s">
        <v>6693</v>
      </c>
      <c r="B342" t="s">
        <v>6694</v>
      </c>
      <c r="D342" t="s">
        <v>199</v>
      </c>
      <c r="E342" t="s">
        <v>781</v>
      </c>
      <c r="F342" t="s">
        <v>6695</v>
      </c>
      <c r="G342" t="s">
        <v>6696</v>
      </c>
      <c r="H342" t="s">
        <v>6697</v>
      </c>
      <c r="J342" t="s">
        <v>107</v>
      </c>
      <c r="K342" s="11">
        <v>1.2</v>
      </c>
      <c r="L342" s="11">
        <v>0.9</v>
      </c>
      <c r="M342" s="11">
        <v>0.7</v>
      </c>
      <c r="N342" s="11">
        <f t="shared" si="10"/>
        <v>0.75600000000000001</v>
      </c>
      <c r="O342" t="s">
        <v>115</v>
      </c>
      <c r="P342" t="s">
        <v>116</v>
      </c>
      <c r="Q342" t="s">
        <v>107</v>
      </c>
      <c r="R342" s="45">
        <v>1.2</v>
      </c>
      <c r="S342" s="45">
        <v>0.9</v>
      </c>
      <c r="T342" s="45">
        <v>0.1</v>
      </c>
      <c r="U342" s="45">
        <f t="shared" si="11"/>
        <v>0.10800000000000001</v>
      </c>
      <c r="V342" t="s">
        <v>115</v>
      </c>
      <c r="W342" t="s">
        <v>116</v>
      </c>
      <c r="X342" s="22">
        <v>43833</v>
      </c>
      <c r="Y342" t="s">
        <v>110</v>
      </c>
      <c r="Z342" s="22">
        <v>43836</v>
      </c>
      <c r="AA342">
        <v>1</v>
      </c>
      <c r="AB342">
        <v>4</v>
      </c>
      <c r="AC342" t="s">
        <v>111</v>
      </c>
      <c r="AD342" t="s">
        <v>255</v>
      </c>
      <c r="AE342" t="s">
        <v>349</v>
      </c>
      <c r="AF342" s="22">
        <v>43836</v>
      </c>
    </row>
    <row r="343" spans="1:32" x14ac:dyDescent="0.35">
      <c r="A343" t="s">
        <v>6279</v>
      </c>
      <c r="B343" t="s">
        <v>6283</v>
      </c>
      <c r="E343" t="s">
        <v>781</v>
      </c>
      <c r="F343" t="s">
        <v>6281</v>
      </c>
      <c r="G343" t="s">
        <v>6282</v>
      </c>
      <c r="H343" t="s">
        <v>1388</v>
      </c>
      <c r="J343" t="s">
        <v>107</v>
      </c>
      <c r="K343" s="11">
        <v>1.1000000000000001</v>
      </c>
      <c r="L343" s="11">
        <v>1</v>
      </c>
      <c r="M343" s="11">
        <v>0.7</v>
      </c>
      <c r="N343" s="11">
        <f t="shared" si="10"/>
        <v>0.77</v>
      </c>
      <c r="O343" t="s">
        <v>130</v>
      </c>
      <c r="P343" t="s">
        <v>131</v>
      </c>
      <c r="Q343" t="s">
        <v>107</v>
      </c>
      <c r="R343" s="45">
        <v>1.1000000000000001</v>
      </c>
      <c r="S343" s="45">
        <v>1</v>
      </c>
      <c r="T343" s="45">
        <v>0.1</v>
      </c>
      <c r="U343" s="45">
        <f t="shared" si="11"/>
        <v>0.11000000000000001</v>
      </c>
      <c r="V343" t="s">
        <v>130</v>
      </c>
      <c r="W343" t="s">
        <v>131</v>
      </c>
      <c r="X343" s="22">
        <v>43833</v>
      </c>
      <c r="Y343" t="s">
        <v>110</v>
      </c>
      <c r="Z343" s="22">
        <v>43837</v>
      </c>
      <c r="AA343">
        <v>2</v>
      </c>
      <c r="AB343">
        <v>5</v>
      </c>
      <c r="AC343" t="s">
        <v>111</v>
      </c>
      <c r="AD343" t="s">
        <v>112</v>
      </c>
      <c r="AE343" t="s">
        <v>604</v>
      </c>
      <c r="AF343" s="22">
        <v>43837</v>
      </c>
    </row>
    <row r="344" spans="1:32" x14ac:dyDescent="0.35">
      <c r="A344" t="s">
        <v>6770</v>
      </c>
      <c r="B344" t="s">
        <v>6776</v>
      </c>
      <c r="E344" t="s">
        <v>781</v>
      </c>
      <c r="F344" t="s">
        <v>6777</v>
      </c>
      <c r="G344" t="s">
        <v>6773</v>
      </c>
      <c r="H344" t="s">
        <v>6774</v>
      </c>
      <c r="I344" t="s">
        <v>6775</v>
      </c>
      <c r="J344" t="s">
        <v>107</v>
      </c>
      <c r="K344" s="11">
        <v>2.2000000000000002</v>
      </c>
      <c r="L344" s="11">
        <v>1.2</v>
      </c>
      <c r="M344" s="11">
        <v>1.1000000000000001</v>
      </c>
      <c r="N344" s="11">
        <f t="shared" si="10"/>
        <v>2.9040000000000004</v>
      </c>
      <c r="O344" t="s">
        <v>144</v>
      </c>
      <c r="P344" t="s">
        <v>109</v>
      </c>
      <c r="Q344" t="s">
        <v>107</v>
      </c>
      <c r="R344" s="45">
        <v>2.2999999999999998</v>
      </c>
      <c r="S344" s="45">
        <v>1.2</v>
      </c>
      <c r="T344" s="45">
        <v>0.04</v>
      </c>
      <c r="U344" s="45">
        <f t="shared" si="11"/>
        <v>0.1104</v>
      </c>
      <c r="V344" t="s">
        <v>144</v>
      </c>
      <c r="W344" t="s">
        <v>109</v>
      </c>
      <c r="X344" s="22">
        <v>43833</v>
      </c>
      <c r="Y344" t="s">
        <v>110</v>
      </c>
      <c r="Z344" s="22">
        <v>43836</v>
      </c>
      <c r="AA344">
        <v>1</v>
      </c>
      <c r="AB344">
        <v>4</v>
      </c>
      <c r="AC344" t="s">
        <v>111</v>
      </c>
      <c r="AD344" t="s">
        <v>171</v>
      </c>
      <c r="AE344" t="s">
        <v>232</v>
      </c>
      <c r="AF344" s="22">
        <v>43836</v>
      </c>
    </row>
    <row r="345" spans="1:32" x14ac:dyDescent="0.35">
      <c r="A345" t="s">
        <v>6641</v>
      </c>
      <c r="B345" t="s">
        <v>6642</v>
      </c>
      <c r="E345" t="s">
        <v>781</v>
      </c>
      <c r="F345" t="s">
        <v>6643</v>
      </c>
      <c r="G345" t="s">
        <v>6644</v>
      </c>
      <c r="H345" t="s">
        <v>2748</v>
      </c>
      <c r="J345" t="s">
        <v>107</v>
      </c>
      <c r="K345" s="11">
        <v>1.4</v>
      </c>
      <c r="L345" s="11">
        <v>0.8</v>
      </c>
      <c r="M345" s="11">
        <v>0.5</v>
      </c>
      <c r="N345" s="11">
        <f t="shared" si="10"/>
        <v>0.55999999999999994</v>
      </c>
      <c r="O345" t="s">
        <v>130</v>
      </c>
      <c r="P345" t="s">
        <v>131</v>
      </c>
      <c r="Q345" t="s">
        <v>107</v>
      </c>
      <c r="R345" s="45">
        <v>1.4</v>
      </c>
      <c r="S345" s="45">
        <v>0.8</v>
      </c>
      <c r="T345" s="45">
        <v>0.1</v>
      </c>
      <c r="U345" s="45">
        <f t="shared" si="11"/>
        <v>0.11200000000000002</v>
      </c>
      <c r="V345" t="s">
        <v>130</v>
      </c>
      <c r="W345" t="s">
        <v>131</v>
      </c>
      <c r="X345" s="22">
        <v>43833</v>
      </c>
      <c r="Y345" t="s">
        <v>110</v>
      </c>
      <c r="Z345" s="22">
        <v>43836</v>
      </c>
      <c r="AA345">
        <v>1</v>
      </c>
      <c r="AB345">
        <v>4</v>
      </c>
      <c r="AC345" t="s">
        <v>111</v>
      </c>
      <c r="AD345" t="s">
        <v>208</v>
      </c>
      <c r="AE345" t="s">
        <v>604</v>
      </c>
      <c r="AF345" s="22">
        <v>43837</v>
      </c>
    </row>
    <row r="346" spans="1:32" x14ac:dyDescent="0.35">
      <c r="A346" t="s">
        <v>6407</v>
      </c>
      <c r="B346" t="s">
        <v>6411</v>
      </c>
      <c r="E346" t="s">
        <v>781</v>
      </c>
      <c r="F346">
        <v>73</v>
      </c>
      <c r="G346" t="s">
        <v>6410</v>
      </c>
      <c r="H346" t="s">
        <v>3653</v>
      </c>
      <c r="J346" t="s">
        <v>107</v>
      </c>
      <c r="K346" s="11">
        <v>1</v>
      </c>
      <c r="L346" s="11">
        <v>1</v>
      </c>
      <c r="M346" s="11">
        <v>0.8</v>
      </c>
      <c r="N346" s="11">
        <f t="shared" si="10"/>
        <v>0.8</v>
      </c>
      <c r="O346" t="s">
        <v>115</v>
      </c>
      <c r="P346" t="s">
        <v>116</v>
      </c>
      <c r="Q346" t="s">
        <v>107</v>
      </c>
      <c r="R346" s="45">
        <v>1.2</v>
      </c>
      <c r="S346" s="45">
        <v>1.2</v>
      </c>
      <c r="T346" s="45">
        <v>0.08</v>
      </c>
      <c r="U346" s="45">
        <f t="shared" si="11"/>
        <v>0.1152</v>
      </c>
      <c r="V346" t="s">
        <v>115</v>
      </c>
      <c r="W346" t="s">
        <v>116</v>
      </c>
      <c r="X346" s="22">
        <v>43833</v>
      </c>
      <c r="Y346" t="s">
        <v>110</v>
      </c>
      <c r="Z346" s="22">
        <v>43832</v>
      </c>
      <c r="AA346">
        <v>0</v>
      </c>
      <c r="AB346">
        <v>-1</v>
      </c>
      <c r="AC346" t="s">
        <v>111</v>
      </c>
      <c r="AD346" t="s">
        <v>927</v>
      </c>
      <c r="AE346" t="s">
        <v>349</v>
      </c>
      <c r="AF346" s="22">
        <v>43836</v>
      </c>
    </row>
    <row r="347" spans="1:32" x14ac:dyDescent="0.35">
      <c r="A347" t="s">
        <v>6522</v>
      </c>
      <c r="B347" t="s">
        <v>6530</v>
      </c>
      <c r="D347" t="s">
        <v>893</v>
      </c>
      <c r="E347" t="s">
        <v>781</v>
      </c>
      <c r="F347" t="s">
        <v>6531</v>
      </c>
      <c r="G347" t="s">
        <v>6525</v>
      </c>
      <c r="H347" t="s">
        <v>1924</v>
      </c>
      <c r="J347" t="s">
        <v>107</v>
      </c>
      <c r="K347" s="11">
        <v>1.07</v>
      </c>
      <c r="L347" s="11">
        <v>7.0000000000000007E-2</v>
      </c>
      <c r="M347" s="11">
        <v>0.08</v>
      </c>
      <c r="N347" s="11">
        <f t="shared" si="10"/>
        <v>5.9920000000000008E-3</v>
      </c>
      <c r="O347" t="s">
        <v>115</v>
      </c>
      <c r="P347" t="s">
        <v>116</v>
      </c>
      <c r="Q347" t="s">
        <v>107</v>
      </c>
      <c r="R347" s="45">
        <v>1.7</v>
      </c>
      <c r="S347" s="45">
        <v>0.7</v>
      </c>
      <c r="T347" s="45">
        <v>0.1</v>
      </c>
      <c r="U347" s="45">
        <f t="shared" si="11"/>
        <v>0.11899999999999998</v>
      </c>
      <c r="V347" t="s">
        <v>115</v>
      </c>
      <c r="W347" t="s">
        <v>116</v>
      </c>
      <c r="X347" s="22">
        <v>43833</v>
      </c>
      <c r="Y347" t="s">
        <v>110</v>
      </c>
      <c r="Z347" s="22">
        <v>43830</v>
      </c>
      <c r="AA347">
        <v>0</v>
      </c>
      <c r="AB347">
        <v>-3</v>
      </c>
      <c r="AC347" t="s">
        <v>111</v>
      </c>
      <c r="AD347" t="s">
        <v>495</v>
      </c>
      <c r="AE347" t="s">
        <v>349</v>
      </c>
      <c r="AF347" s="22">
        <v>43837</v>
      </c>
    </row>
    <row r="348" spans="1:32" x14ac:dyDescent="0.35">
      <c r="A348" t="s">
        <v>6088</v>
      </c>
      <c r="B348" t="s">
        <v>6094</v>
      </c>
      <c r="E348" t="s">
        <v>102</v>
      </c>
      <c r="F348">
        <v>140</v>
      </c>
      <c r="G348" t="s">
        <v>6090</v>
      </c>
      <c r="H348" t="s">
        <v>1515</v>
      </c>
      <c r="I348" t="s">
        <v>6091</v>
      </c>
      <c r="J348" t="s">
        <v>176</v>
      </c>
      <c r="K348" s="11">
        <v>2</v>
      </c>
      <c r="L348" s="11">
        <v>0.6</v>
      </c>
      <c r="M348" s="11">
        <v>0.6</v>
      </c>
      <c r="N348" s="11">
        <f t="shared" si="10"/>
        <v>0.72</v>
      </c>
      <c r="O348" t="s">
        <v>139</v>
      </c>
      <c r="P348" t="s">
        <v>131</v>
      </c>
      <c r="Q348" t="s">
        <v>176</v>
      </c>
      <c r="R348" s="45">
        <v>2</v>
      </c>
      <c r="S348" s="45">
        <v>0.6</v>
      </c>
      <c r="T348" s="45">
        <v>0.1</v>
      </c>
      <c r="U348" s="45">
        <f t="shared" si="11"/>
        <v>0.12</v>
      </c>
      <c r="V348" t="s">
        <v>139</v>
      </c>
      <c r="W348" t="s">
        <v>131</v>
      </c>
      <c r="X348" s="22">
        <v>43833</v>
      </c>
      <c r="Y348" t="s">
        <v>110</v>
      </c>
      <c r="Z348" s="22">
        <v>43833</v>
      </c>
      <c r="AA348">
        <v>0</v>
      </c>
      <c r="AB348">
        <v>0</v>
      </c>
      <c r="AC348" t="s">
        <v>111</v>
      </c>
      <c r="AD348" t="s">
        <v>196</v>
      </c>
      <c r="AE348" t="s">
        <v>604</v>
      </c>
      <c r="AF348" s="22">
        <v>43835</v>
      </c>
    </row>
    <row r="349" spans="1:32" x14ac:dyDescent="0.35">
      <c r="A349" t="s">
        <v>6196</v>
      </c>
      <c r="B349" t="s">
        <v>6205</v>
      </c>
      <c r="E349" t="s">
        <v>816</v>
      </c>
      <c r="F349" t="s">
        <v>6206</v>
      </c>
      <c r="G349" t="s">
        <v>6198</v>
      </c>
      <c r="H349" t="s">
        <v>6199</v>
      </c>
      <c r="J349" t="s">
        <v>107</v>
      </c>
      <c r="K349" s="11">
        <v>1.2</v>
      </c>
      <c r="L349" s="11">
        <v>1</v>
      </c>
      <c r="M349" s="11">
        <v>1</v>
      </c>
      <c r="N349" s="11">
        <f t="shared" si="10"/>
        <v>1.2</v>
      </c>
      <c r="O349" t="s">
        <v>130</v>
      </c>
      <c r="P349" t="s">
        <v>131</v>
      </c>
      <c r="Q349" t="s">
        <v>107</v>
      </c>
      <c r="R349" s="45">
        <v>1.2</v>
      </c>
      <c r="S349" s="45">
        <v>1</v>
      </c>
      <c r="T349" s="45">
        <v>0.1</v>
      </c>
      <c r="U349" s="45">
        <f t="shared" si="11"/>
        <v>0.12</v>
      </c>
      <c r="V349" t="s">
        <v>130</v>
      </c>
      <c r="W349" t="s">
        <v>131</v>
      </c>
      <c r="X349" s="22">
        <v>43833</v>
      </c>
      <c r="Y349" t="s">
        <v>110</v>
      </c>
      <c r="Z349" s="22">
        <v>43833</v>
      </c>
      <c r="AA349">
        <v>0</v>
      </c>
      <c r="AB349">
        <v>0</v>
      </c>
      <c r="AC349" t="s">
        <v>111</v>
      </c>
      <c r="AD349" t="s">
        <v>208</v>
      </c>
      <c r="AE349" t="s">
        <v>232</v>
      </c>
      <c r="AF349" s="22">
        <v>43837</v>
      </c>
    </row>
    <row r="350" spans="1:32" x14ac:dyDescent="0.35">
      <c r="A350" t="s">
        <v>6770</v>
      </c>
      <c r="B350" t="s">
        <v>6780</v>
      </c>
      <c r="D350" t="s">
        <v>134</v>
      </c>
      <c r="E350" t="s">
        <v>781</v>
      </c>
      <c r="F350" t="s">
        <v>2048</v>
      </c>
      <c r="G350" t="s">
        <v>6773</v>
      </c>
      <c r="H350" t="s">
        <v>6774</v>
      </c>
      <c r="I350" t="s">
        <v>6775</v>
      </c>
      <c r="J350" t="s">
        <v>107</v>
      </c>
      <c r="K350" s="11">
        <v>0.6</v>
      </c>
      <c r="L350" s="11">
        <v>0.5</v>
      </c>
      <c r="M350" s="11">
        <v>0.4</v>
      </c>
      <c r="N350" s="11">
        <f t="shared" si="10"/>
        <v>0.12</v>
      </c>
      <c r="O350" t="s">
        <v>115</v>
      </c>
      <c r="P350" t="s">
        <v>116</v>
      </c>
      <c r="Q350" t="s">
        <v>107</v>
      </c>
      <c r="R350" s="45">
        <v>0.6</v>
      </c>
      <c r="S350" s="45">
        <v>0.5</v>
      </c>
      <c r="T350" s="45">
        <v>0.4</v>
      </c>
      <c r="U350" s="45">
        <f t="shared" si="11"/>
        <v>0.12</v>
      </c>
      <c r="V350" t="s">
        <v>115</v>
      </c>
      <c r="W350" t="s">
        <v>116</v>
      </c>
      <c r="X350" s="22">
        <v>43833</v>
      </c>
      <c r="Y350" t="s">
        <v>110</v>
      </c>
      <c r="Z350" s="22">
        <v>43833</v>
      </c>
      <c r="AA350">
        <v>0</v>
      </c>
      <c r="AB350">
        <v>0</v>
      </c>
      <c r="AC350" t="s">
        <v>111</v>
      </c>
      <c r="AD350" t="s">
        <v>171</v>
      </c>
      <c r="AE350" t="s">
        <v>232</v>
      </c>
      <c r="AF350" s="22">
        <v>43836</v>
      </c>
    </row>
    <row r="351" spans="1:32" x14ac:dyDescent="0.35">
      <c r="A351" t="s">
        <v>6522</v>
      </c>
      <c r="B351" t="s">
        <v>6526</v>
      </c>
      <c r="E351" t="s">
        <v>947</v>
      </c>
      <c r="F351" t="s">
        <v>6527</v>
      </c>
      <c r="G351" t="s">
        <v>6525</v>
      </c>
      <c r="H351" t="s">
        <v>1924</v>
      </c>
      <c r="J351" t="s">
        <v>107</v>
      </c>
      <c r="K351" s="11">
        <v>0.7</v>
      </c>
      <c r="L351" s="11">
        <v>0.6</v>
      </c>
      <c r="M351" s="11">
        <v>0.3</v>
      </c>
      <c r="N351" s="11">
        <f t="shared" si="10"/>
        <v>0.126</v>
      </c>
      <c r="O351" t="s">
        <v>130</v>
      </c>
      <c r="P351" t="s">
        <v>131</v>
      </c>
      <c r="Q351" t="s">
        <v>107</v>
      </c>
      <c r="R351" s="45">
        <v>0.7</v>
      </c>
      <c r="S351" s="45">
        <v>0.6</v>
      </c>
      <c r="T351" s="45">
        <v>0.3</v>
      </c>
      <c r="U351" s="45">
        <f t="shared" si="11"/>
        <v>0.126</v>
      </c>
      <c r="V351" t="s">
        <v>130</v>
      </c>
      <c r="W351" t="s">
        <v>131</v>
      </c>
      <c r="X351" s="22">
        <v>43833</v>
      </c>
      <c r="Y351" t="s">
        <v>110</v>
      </c>
      <c r="Z351" s="22">
        <v>43822</v>
      </c>
      <c r="AA351">
        <v>0</v>
      </c>
      <c r="AB351">
        <v>-11</v>
      </c>
      <c r="AC351" t="s">
        <v>111</v>
      </c>
      <c r="AD351" t="s">
        <v>495</v>
      </c>
      <c r="AE351" t="s">
        <v>349</v>
      </c>
      <c r="AF351" s="22">
        <v>43837</v>
      </c>
    </row>
    <row r="352" spans="1:32" x14ac:dyDescent="0.35">
      <c r="A352" t="s">
        <v>6721</v>
      </c>
      <c r="B352" t="s">
        <v>6722</v>
      </c>
      <c r="E352" t="s">
        <v>781</v>
      </c>
      <c r="F352" t="s">
        <v>6723</v>
      </c>
      <c r="G352" t="s">
        <v>6724</v>
      </c>
      <c r="H352" t="s">
        <v>2415</v>
      </c>
      <c r="I352" t="s">
        <v>6725</v>
      </c>
      <c r="J352" t="s">
        <v>107</v>
      </c>
      <c r="K352" s="11">
        <v>1.3</v>
      </c>
      <c r="L352" s="11">
        <v>1</v>
      </c>
      <c r="M352" s="11">
        <v>0.9</v>
      </c>
      <c r="N352" s="11">
        <f t="shared" si="10"/>
        <v>1.1700000000000002</v>
      </c>
      <c r="O352" t="s">
        <v>115</v>
      </c>
      <c r="P352" t="s">
        <v>109</v>
      </c>
      <c r="Q352" t="s">
        <v>107</v>
      </c>
      <c r="R352" s="45">
        <v>1.3</v>
      </c>
      <c r="S352" s="45">
        <v>1</v>
      </c>
      <c r="T352" s="45">
        <v>0.1</v>
      </c>
      <c r="U352" s="45">
        <f t="shared" si="11"/>
        <v>0.13</v>
      </c>
      <c r="V352" t="s">
        <v>115</v>
      </c>
      <c r="W352" t="s">
        <v>109</v>
      </c>
      <c r="X352" s="22">
        <v>43833</v>
      </c>
      <c r="Y352" t="s">
        <v>110</v>
      </c>
      <c r="Z352" s="22">
        <v>43836</v>
      </c>
      <c r="AA352">
        <v>1</v>
      </c>
      <c r="AB352">
        <v>4</v>
      </c>
      <c r="AC352" t="s">
        <v>111</v>
      </c>
      <c r="AD352" t="s">
        <v>255</v>
      </c>
      <c r="AE352" t="s">
        <v>232</v>
      </c>
      <c r="AF352" s="22">
        <v>43836</v>
      </c>
    </row>
    <row r="353" spans="1:32" x14ac:dyDescent="0.35">
      <c r="A353" t="s">
        <v>6522</v>
      </c>
      <c r="B353" t="s">
        <v>6528</v>
      </c>
      <c r="D353" t="s">
        <v>893</v>
      </c>
      <c r="E353" t="s">
        <v>781</v>
      </c>
      <c r="F353" t="s">
        <v>6529</v>
      </c>
      <c r="G353" t="s">
        <v>6525</v>
      </c>
      <c r="H353" t="s">
        <v>1924</v>
      </c>
      <c r="J353" t="s">
        <v>107</v>
      </c>
      <c r="K353" s="11">
        <v>1.02</v>
      </c>
      <c r="L353" s="11">
        <v>1.01</v>
      </c>
      <c r="M353" s="11">
        <v>7.0000000000000007E-2</v>
      </c>
      <c r="N353" s="11">
        <f t="shared" si="10"/>
        <v>7.2114000000000011E-2</v>
      </c>
      <c r="O353" t="s">
        <v>115</v>
      </c>
      <c r="P353" t="s">
        <v>116</v>
      </c>
      <c r="Q353" t="s">
        <v>107</v>
      </c>
      <c r="R353" s="45">
        <v>1.2</v>
      </c>
      <c r="S353" s="45">
        <v>1.1000000000000001</v>
      </c>
      <c r="T353" s="45">
        <v>0.1</v>
      </c>
      <c r="U353" s="45">
        <f t="shared" si="11"/>
        <v>0.13200000000000001</v>
      </c>
      <c r="V353" t="s">
        <v>115</v>
      </c>
      <c r="W353" t="s">
        <v>116</v>
      </c>
      <c r="X353" s="22">
        <v>43833</v>
      </c>
      <c r="Y353" t="s">
        <v>110</v>
      </c>
      <c r="Z353" s="22">
        <v>43830</v>
      </c>
      <c r="AA353">
        <v>0</v>
      </c>
      <c r="AB353">
        <v>-3</v>
      </c>
      <c r="AC353" t="s">
        <v>111</v>
      </c>
      <c r="AD353" t="s">
        <v>495</v>
      </c>
      <c r="AE353" t="s">
        <v>349</v>
      </c>
      <c r="AF353" s="22">
        <v>43837</v>
      </c>
    </row>
    <row r="354" spans="1:32" x14ac:dyDescent="0.35">
      <c r="A354" t="s">
        <v>7587</v>
      </c>
      <c r="B354" t="s">
        <v>7591</v>
      </c>
      <c r="E354" t="s">
        <v>1022</v>
      </c>
      <c r="F354" t="s">
        <v>7592</v>
      </c>
      <c r="G354" t="s">
        <v>7590</v>
      </c>
      <c r="H354" t="s">
        <v>4238</v>
      </c>
      <c r="J354" t="s">
        <v>107</v>
      </c>
      <c r="K354" s="11">
        <v>2.2000000000000002</v>
      </c>
      <c r="L354" s="11">
        <v>0.6</v>
      </c>
      <c r="M354" s="11">
        <v>0.9</v>
      </c>
      <c r="N354" s="11">
        <f t="shared" si="10"/>
        <v>1.1880000000000002</v>
      </c>
      <c r="O354" t="s">
        <v>115</v>
      </c>
      <c r="P354" t="s">
        <v>109</v>
      </c>
      <c r="Q354" t="s">
        <v>107</v>
      </c>
      <c r="R354" s="45">
        <v>2.2000000000000002</v>
      </c>
      <c r="S354" s="45">
        <v>0.6</v>
      </c>
      <c r="T354" s="45">
        <v>0.1</v>
      </c>
      <c r="U354" s="45">
        <f t="shared" si="11"/>
        <v>0.13200000000000001</v>
      </c>
      <c r="V354" t="s">
        <v>144</v>
      </c>
      <c r="W354" t="s">
        <v>109</v>
      </c>
      <c r="X354" s="22">
        <v>43833</v>
      </c>
      <c r="Y354" t="s">
        <v>110</v>
      </c>
      <c r="Z354" s="22">
        <v>43836</v>
      </c>
      <c r="AA354">
        <v>1</v>
      </c>
      <c r="AB354">
        <v>4</v>
      </c>
      <c r="AC354" t="s">
        <v>615</v>
      </c>
      <c r="AD354" t="s">
        <v>140</v>
      </c>
      <c r="AE354" t="s">
        <v>349</v>
      </c>
      <c r="AF354" s="22">
        <v>43836</v>
      </c>
    </row>
    <row r="355" spans="1:32" x14ac:dyDescent="0.35">
      <c r="A355" t="s">
        <v>6196</v>
      </c>
      <c r="B355" t="s">
        <v>6200</v>
      </c>
      <c r="E355" t="s">
        <v>1560</v>
      </c>
      <c r="F355" t="s">
        <v>6201</v>
      </c>
      <c r="G355" t="s">
        <v>6198</v>
      </c>
      <c r="H355" t="s">
        <v>6199</v>
      </c>
      <c r="J355" t="s">
        <v>107</v>
      </c>
      <c r="K355" s="11">
        <v>1.5</v>
      </c>
      <c r="L355" s="11">
        <v>1.5</v>
      </c>
      <c r="M355" s="11">
        <v>0.8</v>
      </c>
      <c r="N355" s="11">
        <f t="shared" si="10"/>
        <v>1.8000000000000003</v>
      </c>
      <c r="O355" t="s">
        <v>115</v>
      </c>
      <c r="P355" t="s">
        <v>116</v>
      </c>
      <c r="Q355" t="s">
        <v>107</v>
      </c>
      <c r="R355" s="45">
        <v>1.5</v>
      </c>
      <c r="S355" s="45">
        <v>1.5</v>
      </c>
      <c r="T355" s="45">
        <v>0.06</v>
      </c>
      <c r="U355" s="45">
        <f t="shared" si="11"/>
        <v>0.13500000000000001</v>
      </c>
      <c r="V355" t="s">
        <v>115</v>
      </c>
      <c r="W355" t="s">
        <v>116</v>
      </c>
      <c r="X355" s="22">
        <v>43833</v>
      </c>
      <c r="Y355" t="s">
        <v>110</v>
      </c>
      <c r="Z355" s="22">
        <v>43837</v>
      </c>
      <c r="AA355">
        <v>2</v>
      </c>
      <c r="AB355">
        <v>5</v>
      </c>
      <c r="AC355" t="s">
        <v>111</v>
      </c>
      <c r="AD355" t="s">
        <v>208</v>
      </c>
      <c r="AE355" t="s">
        <v>232</v>
      </c>
      <c r="AF355" s="22">
        <v>43837</v>
      </c>
    </row>
    <row r="356" spans="1:32" x14ac:dyDescent="0.35">
      <c r="A356" t="s">
        <v>7390</v>
      </c>
      <c r="B356" t="s">
        <v>7391</v>
      </c>
      <c r="E356" t="s">
        <v>781</v>
      </c>
      <c r="F356" t="s">
        <v>7392</v>
      </c>
      <c r="G356" t="s">
        <v>7393</v>
      </c>
      <c r="H356" t="s">
        <v>7394</v>
      </c>
      <c r="J356" t="s">
        <v>107</v>
      </c>
      <c r="K356" s="11">
        <v>1.2</v>
      </c>
      <c r="L356" s="11">
        <v>0.9</v>
      </c>
      <c r="M356" s="11">
        <v>1</v>
      </c>
      <c r="N356" s="11">
        <f t="shared" si="10"/>
        <v>1.08</v>
      </c>
      <c r="O356" t="s">
        <v>130</v>
      </c>
      <c r="P356" t="s">
        <v>131</v>
      </c>
      <c r="Q356" t="s">
        <v>107</v>
      </c>
      <c r="R356" s="45">
        <v>1.2</v>
      </c>
      <c r="S356" s="45">
        <v>1.2</v>
      </c>
      <c r="T356" s="45">
        <v>0.1</v>
      </c>
      <c r="U356" s="45">
        <f t="shared" si="11"/>
        <v>0.14399999999999999</v>
      </c>
      <c r="V356" t="s">
        <v>130</v>
      </c>
      <c r="W356" t="s">
        <v>131</v>
      </c>
      <c r="X356" s="22">
        <v>43833</v>
      </c>
      <c r="Y356" t="s">
        <v>110</v>
      </c>
      <c r="Z356" s="22">
        <v>43836</v>
      </c>
      <c r="AA356">
        <v>1</v>
      </c>
      <c r="AB356">
        <v>4</v>
      </c>
      <c r="AC356" t="s">
        <v>111</v>
      </c>
      <c r="AD356" t="s">
        <v>208</v>
      </c>
      <c r="AE356" t="s">
        <v>604</v>
      </c>
      <c r="AF356" s="22">
        <v>43837</v>
      </c>
    </row>
    <row r="357" spans="1:32" x14ac:dyDescent="0.35">
      <c r="A357" t="s">
        <v>7390</v>
      </c>
      <c r="B357" t="s">
        <v>7397</v>
      </c>
      <c r="E357" t="s">
        <v>781</v>
      </c>
      <c r="F357" t="s">
        <v>7398</v>
      </c>
      <c r="G357" t="s">
        <v>7393</v>
      </c>
      <c r="H357" t="s">
        <v>7394</v>
      </c>
      <c r="J357" t="s">
        <v>107</v>
      </c>
      <c r="K357" s="11">
        <v>1.1000000000000001</v>
      </c>
      <c r="L357" s="11">
        <v>0.8</v>
      </c>
      <c r="M357" s="11">
        <v>0.6</v>
      </c>
      <c r="N357" s="11">
        <f t="shared" si="10"/>
        <v>0.52800000000000002</v>
      </c>
      <c r="O357" t="s">
        <v>130</v>
      </c>
      <c r="P357" t="s">
        <v>131</v>
      </c>
      <c r="Q357" t="s">
        <v>107</v>
      </c>
      <c r="R357" s="45">
        <v>1.2</v>
      </c>
      <c r="S357" s="45">
        <v>1.2</v>
      </c>
      <c r="T357" s="45">
        <v>0.1</v>
      </c>
      <c r="U357" s="45">
        <f t="shared" si="11"/>
        <v>0.14399999999999999</v>
      </c>
      <c r="V357" t="s">
        <v>130</v>
      </c>
      <c r="W357" t="s">
        <v>131</v>
      </c>
      <c r="X357" s="22">
        <v>43833</v>
      </c>
      <c r="Y357" t="s">
        <v>110</v>
      </c>
      <c r="Z357" s="22">
        <v>43836</v>
      </c>
      <c r="AA357">
        <v>1</v>
      </c>
      <c r="AB357">
        <v>4</v>
      </c>
      <c r="AC357" t="s">
        <v>111</v>
      </c>
      <c r="AD357" t="s">
        <v>208</v>
      </c>
      <c r="AE357" t="s">
        <v>604</v>
      </c>
      <c r="AF357" s="22">
        <v>43837</v>
      </c>
    </row>
    <row r="358" spans="1:32" x14ac:dyDescent="0.35">
      <c r="A358" t="s">
        <v>7390</v>
      </c>
      <c r="B358" t="s">
        <v>7399</v>
      </c>
      <c r="E358" t="s">
        <v>781</v>
      </c>
      <c r="F358" t="s">
        <v>7400</v>
      </c>
      <c r="G358" t="s">
        <v>7393</v>
      </c>
      <c r="H358" t="s">
        <v>7394</v>
      </c>
      <c r="J358" t="s">
        <v>107</v>
      </c>
      <c r="K358" s="11">
        <v>1.2</v>
      </c>
      <c r="L358" s="11">
        <v>1.1000000000000001</v>
      </c>
      <c r="M358" s="11">
        <v>0.6</v>
      </c>
      <c r="N358" s="11">
        <f t="shared" si="10"/>
        <v>0.79200000000000004</v>
      </c>
      <c r="O358" t="s">
        <v>130</v>
      </c>
      <c r="P358" t="s">
        <v>131</v>
      </c>
      <c r="Q358" t="s">
        <v>107</v>
      </c>
      <c r="R358" s="45">
        <v>1.2</v>
      </c>
      <c r="S358" s="45">
        <v>1.2</v>
      </c>
      <c r="T358" s="45">
        <v>0.1</v>
      </c>
      <c r="U358" s="45">
        <f t="shared" si="11"/>
        <v>0.14399999999999999</v>
      </c>
      <c r="V358" t="s">
        <v>130</v>
      </c>
      <c r="W358" t="s">
        <v>131</v>
      </c>
      <c r="X358" s="22">
        <v>43833</v>
      </c>
      <c r="Y358" t="s">
        <v>110</v>
      </c>
      <c r="Z358" s="22">
        <v>43836</v>
      </c>
      <c r="AA358">
        <v>1</v>
      </c>
      <c r="AB358">
        <v>4</v>
      </c>
      <c r="AC358" t="s">
        <v>111</v>
      </c>
      <c r="AD358" t="s">
        <v>208</v>
      </c>
      <c r="AE358" t="s">
        <v>604</v>
      </c>
      <c r="AF358" s="22">
        <v>43837</v>
      </c>
    </row>
    <row r="359" spans="1:32" x14ac:dyDescent="0.35">
      <c r="A359" t="s">
        <v>6686</v>
      </c>
      <c r="B359" t="s">
        <v>6691</v>
      </c>
      <c r="D359" t="s">
        <v>160</v>
      </c>
      <c r="E359" t="s">
        <v>781</v>
      </c>
      <c r="F359" t="s">
        <v>6692</v>
      </c>
      <c r="G359" t="s">
        <v>6689</v>
      </c>
      <c r="H359" t="s">
        <v>1698</v>
      </c>
      <c r="I359" t="s">
        <v>6690</v>
      </c>
      <c r="J359" t="s">
        <v>107</v>
      </c>
      <c r="K359" s="11">
        <v>1.6</v>
      </c>
      <c r="L359" s="11">
        <v>1</v>
      </c>
      <c r="M359" s="11">
        <v>0.9</v>
      </c>
      <c r="N359" s="11">
        <f t="shared" si="10"/>
        <v>1.4400000000000002</v>
      </c>
      <c r="O359" t="s">
        <v>659</v>
      </c>
      <c r="P359" t="s">
        <v>109</v>
      </c>
      <c r="Q359" t="s">
        <v>107</v>
      </c>
      <c r="R359" s="45">
        <v>1.6</v>
      </c>
      <c r="S359" s="45">
        <v>1</v>
      </c>
      <c r="T359" s="45">
        <v>0.1</v>
      </c>
      <c r="U359" s="45">
        <f t="shared" si="11"/>
        <v>0.16000000000000003</v>
      </c>
      <c r="V359" t="s">
        <v>115</v>
      </c>
      <c r="W359" t="s">
        <v>109</v>
      </c>
      <c r="X359" s="22">
        <v>43833</v>
      </c>
      <c r="Y359" t="s">
        <v>110</v>
      </c>
      <c r="Z359" s="22">
        <v>43837</v>
      </c>
      <c r="AA359">
        <v>2</v>
      </c>
      <c r="AB359">
        <v>5</v>
      </c>
      <c r="AC359" t="s">
        <v>111</v>
      </c>
      <c r="AD359" t="s">
        <v>1020</v>
      </c>
      <c r="AE359" t="s">
        <v>349</v>
      </c>
      <c r="AF359" s="22">
        <v>43838</v>
      </c>
    </row>
    <row r="360" spans="1:32" x14ac:dyDescent="0.35">
      <c r="A360" t="s">
        <v>7257</v>
      </c>
      <c r="B360" t="s">
        <v>7258</v>
      </c>
      <c r="D360" t="s">
        <v>160</v>
      </c>
      <c r="E360" t="s">
        <v>781</v>
      </c>
      <c r="F360" t="s">
        <v>7259</v>
      </c>
      <c r="G360" t="s">
        <v>7260</v>
      </c>
      <c r="H360" t="s">
        <v>1066</v>
      </c>
      <c r="I360" t="s">
        <v>7261</v>
      </c>
      <c r="J360" t="s">
        <v>107</v>
      </c>
      <c r="K360" s="11">
        <v>2</v>
      </c>
      <c r="L360" s="11">
        <v>0.8</v>
      </c>
      <c r="M360" s="11">
        <v>0.7</v>
      </c>
      <c r="N360" s="11">
        <f t="shared" si="10"/>
        <v>1.1199999999999999</v>
      </c>
      <c r="O360" t="s">
        <v>115</v>
      </c>
      <c r="P360" t="s">
        <v>116</v>
      </c>
      <c r="Q360" t="s">
        <v>107</v>
      </c>
      <c r="R360" s="45">
        <v>2</v>
      </c>
      <c r="S360" s="45">
        <v>0.8</v>
      </c>
      <c r="T360" s="45">
        <v>0.1</v>
      </c>
      <c r="U360" s="45">
        <f t="shared" si="11"/>
        <v>0.16000000000000003</v>
      </c>
      <c r="V360" t="s">
        <v>115</v>
      </c>
      <c r="W360" t="s">
        <v>116</v>
      </c>
      <c r="X360" s="22">
        <v>43833</v>
      </c>
      <c r="Y360" t="s">
        <v>110</v>
      </c>
      <c r="Z360" s="22">
        <v>43837</v>
      </c>
      <c r="AA360">
        <v>2</v>
      </c>
      <c r="AB360">
        <v>5</v>
      </c>
      <c r="AC360" t="s">
        <v>111</v>
      </c>
      <c r="AD360" t="s">
        <v>630</v>
      </c>
      <c r="AE360" t="s">
        <v>232</v>
      </c>
      <c r="AF360" s="22">
        <v>43838</v>
      </c>
    </row>
    <row r="361" spans="1:32" x14ac:dyDescent="0.35">
      <c r="A361" t="s">
        <v>6786</v>
      </c>
      <c r="B361" t="s">
        <v>6787</v>
      </c>
      <c r="E361" t="s">
        <v>781</v>
      </c>
      <c r="F361" t="s">
        <v>4800</v>
      </c>
      <c r="G361" t="s">
        <v>6788</v>
      </c>
      <c r="H361" t="s">
        <v>6789</v>
      </c>
      <c r="I361" t="s">
        <v>6790</v>
      </c>
      <c r="J361" t="s">
        <v>107</v>
      </c>
      <c r="K361" s="11">
        <v>2.2000000000000002</v>
      </c>
      <c r="L361" s="11">
        <v>0.8</v>
      </c>
      <c r="M361" s="11">
        <v>0.8</v>
      </c>
      <c r="N361" s="11">
        <f t="shared" si="10"/>
        <v>1.4080000000000004</v>
      </c>
      <c r="O361" t="s">
        <v>115</v>
      </c>
      <c r="P361" t="s">
        <v>109</v>
      </c>
      <c r="Q361" t="s">
        <v>107</v>
      </c>
      <c r="R361" s="45">
        <v>2.2000000000000002</v>
      </c>
      <c r="S361" s="45">
        <v>0.8</v>
      </c>
      <c r="T361" s="45">
        <v>0.1</v>
      </c>
      <c r="U361" s="45">
        <f t="shared" si="11"/>
        <v>0.17600000000000005</v>
      </c>
      <c r="V361" t="s">
        <v>115</v>
      </c>
      <c r="W361" t="s">
        <v>109</v>
      </c>
      <c r="X361" s="22">
        <v>43833</v>
      </c>
      <c r="Y361" t="s">
        <v>110</v>
      </c>
      <c r="Z361" s="22">
        <v>43837</v>
      </c>
      <c r="AA361">
        <v>2</v>
      </c>
      <c r="AB361">
        <v>5</v>
      </c>
      <c r="AC361" t="s">
        <v>111</v>
      </c>
      <c r="AD361" t="s">
        <v>112</v>
      </c>
      <c r="AE361" t="s">
        <v>349</v>
      </c>
      <c r="AF361" s="22">
        <v>43837</v>
      </c>
    </row>
    <row r="362" spans="1:32" x14ac:dyDescent="0.35">
      <c r="A362" t="s">
        <v>5939</v>
      </c>
      <c r="B362" t="s">
        <v>5945</v>
      </c>
      <c r="E362" t="s">
        <v>102</v>
      </c>
      <c r="F362" t="s">
        <v>5946</v>
      </c>
      <c r="G362" t="s">
        <v>5942</v>
      </c>
      <c r="H362" t="s">
        <v>5943</v>
      </c>
      <c r="J362" t="s">
        <v>107</v>
      </c>
      <c r="K362" s="11">
        <v>1.2</v>
      </c>
      <c r="L362" s="11">
        <v>0.4</v>
      </c>
      <c r="M362" s="11">
        <v>0.4</v>
      </c>
      <c r="N362" s="11">
        <f t="shared" si="10"/>
        <v>0.19200000000000003</v>
      </c>
      <c r="O362" t="s">
        <v>122</v>
      </c>
      <c r="P362" t="s">
        <v>116</v>
      </c>
      <c r="Q362" t="s">
        <v>107</v>
      </c>
      <c r="R362" s="45">
        <v>1</v>
      </c>
      <c r="S362" s="45">
        <v>0.4</v>
      </c>
      <c r="T362" s="45">
        <v>0.5</v>
      </c>
      <c r="U362" s="45">
        <f t="shared" si="11"/>
        <v>0.2</v>
      </c>
      <c r="V362" t="s">
        <v>122</v>
      </c>
      <c r="W362" t="s">
        <v>116</v>
      </c>
      <c r="X362" s="22">
        <v>43833</v>
      </c>
      <c r="Y362" t="s">
        <v>110</v>
      </c>
      <c r="Z362" s="22">
        <v>43838</v>
      </c>
      <c r="AA362">
        <v>3</v>
      </c>
      <c r="AB362">
        <v>6</v>
      </c>
      <c r="AC362" t="s">
        <v>730</v>
      </c>
      <c r="AD362" t="s">
        <v>326</v>
      </c>
      <c r="AE362" t="s">
        <v>349</v>
      </c>
      <c r="AF362" s="22">
        <v>43839</v>
      </c>
    </row>
    <row r="363" spans="1:32" x14ac:dyDescent="0.35">
      <c r="A363" t="s">
        <v>7235</v>
      </c>
      <c r="B363" t="s">
        <v>7236</v>
      </c>
      <c r="E363" t="s">
        <v>781</v>
      </c>
      <c r="F363" t="s">
        <v>7237</v>
      </c>
      <c r="G363" t="s">
        <v>7238</v>
      </c>
      <c r="H363" t="s">
        <v>6164</v>
      </c>
      <c r="I363" t="s">
        <v>7239</v>
      </c>
      <c r="J363" t="s">
        <v>107</v>
      </c>
      <c r="K363" s="11">
        <v>3</v>
      </c>
      <c r="L363" s="11">
        <v>0.7</v>
      </c>
      <c r="M363" s="11">
        <v>0.6</v>
      </c>
      <c r="N363" s="11">
        <f t="shared" si="10"/>
        <v>1.26</v>
      </c>
      <c r="O363" t="s">
        <v>122</v>
      </c>
      <c r="P363" t="s">
        <v>116</v>
      </c>
      <c r="Q363" t="s">
        <v>107</v>
      </c>
      <c r="R363" s="45">
        <v>3</v>
      </c>
      <c r="S363" s="45">
        <v>0.7</v>
      </c>
      <c r="T363" s="45">
        <v>0.1</v>
      </c>
      <c r="U363" s="45">
        <f t="shared" si="11"/>
        <v>0.20999999999999996</v>
      </c>
      <c r="V363" t="s">
        <v>122</v>
      </c>
      <c r="W363" t="s">
        <v>116</v>
      </c>
      <c r="X363" s="22">
        <v>43833</v>
      </c>
      <c r="Y363" t="s">
        <v>110</v>
      </c>
      <c r="Z363" s="22">
        <v>43838</v>
      </c>
      <c r="AA363">
        <v>3</v>
      </c>
      <c r="AB363">
        <v>6</v>
      </c>
      <c r="AC363" t="s">
        <v>111</v>
      </c>
      <c r="AD363" t="s">
        <v>711</v>
      </c>
      <c r="AE363" t="s">
        <v>349</v>
      </c>
      <c r="AF363" s="22">
        <v>43839</v>
      </c>
    </row>
    <row r="364" spans="1:32" x14ac:dyDescent="0.35">
      <c r="A364" t="s">
        <v>6879</v>
      </c>
      <c r="B364" t="s">
        <v>6887</v>
      </c>
      <c r="D364" t="s">
        <v>148</v>
      </c>
      <c r="E364" t="s">
        <v>816</v>
      </c>
      <c r="F364" t="s">
        <v>6888</v>
      </c>
      <c r="G364" t="s">
        <v>6882</v>
      </c>
      <c r="H364" t="s">
        <v>6883</v>
      </c>
      <c r="J364" t="s">
        <v>176</v>
      </c>
      <c r="K364" s="11">
        <v>5.5</v>
      </c>
      <c r="L364" s="11">
        <v>0.4</v>
      </c>
      <c r="M364" s="11">
        <v>0.4</v>
      </c>
      <c r="N364" s="11">
        <f t="shared" si="10"/>
        <v>0.88000000000000012</v>
      </c>
      <c r="O364" t="s">
        <v>179</v>
      </c>
      <c r="P364" t="s">
        <v>215</v>
      </c>
      <c r="Q364" t="s">
        <v>176</v>
      </c>
      <c r="R364" s="45">
        <v>5.5</v>
      </c>
      <c r="S364" s="45">
        <v>0.4</v>
      </c>
      <c r="T364" s="45">
        <v>0.1</v>
      </c>
      <c r="U364" s="45">
        <f t="shared" si="11"/>
        <v>0.22000000000000003</v>
      </c>
      <c r="V364" t="s">
        <v>179</v>
      </c>
      <c r="W364" t="s">
        <v>215</v>
      </c>
      <c r="X364" s="22">
        <v>43833</v>
      </c>
      <c r="Y364" t="s">
        <v>110</v>
      </c>
      <c r="Z364" s="22">
        <v>43832</v>
      </c>
      <c r="AA364">
        <v>0</v>
      </c>
      <c r="AB364">
        <v>-1</v>
      </c>
      <c r="AC364" t="s">
        <v>111</v>
      </c>
      <c r="AD364" t="s">
        <v>196</v>
      </c>
      <c r="AE364" t="s">
        <v>349</v>
      </c>
      <c r="AF364" s="22">
        <v>43832</v>
      </c>
    </row>
    <row r="365" spans="1:32" x14ac:dyDescent="0.35">
      <c r="A365" t="s">
        <v>6522</v>
      </c>
      <c r="B365" t="s">
        <v>6532</v>
      </c>
      <c r="D365" t="s">
        <v>893</v>
      </c>
      <c r="E365" t="s">
        <v>781</v>
      </c>
      <c r="F365" t="s">
        <v>6533</v>
      </c>
      <c r="G365" t="s">
        <v>6525</v>
      </c>
      <c r="H365" t="s">
        <v>1924</v>
      </c>
      <c r="J365" t="s">
        <v>107</v>
      </c>
      <c r="K365" s="11">
        <v>0.08</v>
      </c>
      <c r="L365" s="11">
        <v>0.04</v>
      </c>
      <c r="M365" s="11">
        <v>7.0000000000000007E-2</v>
      </c>
      <c r="N365" s="11">
        <f t="shared" si="10"/>
        <v>2.2400000000000002E-4</v>
      </c>
      <c r="O365" t="s">
        <v>130</v>
      </c>
      <c r="P365" t="s">
        <v>131</v>
      </c>
      <c r="Q365" t="s">
        <v>107</v>
      </c>
      <c r="R365" s="45">
        <v>0.8</v>
      </c>
      <c r="S365" s="45">
        <v>0.4</v>
      </c>
      <c r="T365" s="45">
        <v>0.7</v>
      </c>
      <c r="U365" s="45">
        <f t="shared" si="11"/>
        <v>0.22399999999999998</v>
      </c>
      <c r="V365" t="s">
        <v>130</v>
      </c>
      <c r="W365" t="s">
        <v>131</v>
      </c>
      <c r="X365" s="22">
        <v>43833</v>
      </c>
      <c r="Y365" t="s">
        <v>110</v>
      </c>
      <c r="Z365" s="22">
        <v>43830</v>
      </c>
      <c r="AA365">
        <v>0</v>
      </c>
      <c r="AB365">
        <v>-3</v>
      </c>
      <c r="AC365" t="s">
        <v>111</v>
      </c>
      <c r="AD365" t="s">
        <v>495</v>
      </c>
      <c r="AE365" t="s">
        <v>349</v>
      </c>
      <c r="AF365" s="22">
        <v>43837</v>
      </c>
    </row>
    <row r="366" spans="1:32" x14ac:dyDescent="0.35">
      <c r="A366" t="s">
        <v>6279</v>
      </c>
      <c r="B366" t="s">
        <v>6284</v>
      </c>
      <c r="E366" t="s">
        <v>781</v>
      </c>
      <c r="F366" t="s">
        <v>6285</v>
      </c>
      <c r="G366" t="s">
        <v>6282</v>
      </c>
      <c r="H366" t="s">
        <v>1388</v>
      </c>
      <c r="J366" t="s">
        <v>107</v>
      </c>
      <c r="K366" s="11">
        <v>3.8</v>
      </c>
      <c r="L366" s="11">
        <v>0.6</v>
      </c>
      <c r="M366" s="11">
        <v>0.8</v>
      </c>
      <c r="N366" s="11">
        <f t="shared" si="10"/>
        <v>1.8239999999999998</v>
      </c>
      <c r="O366" t="s">
        <v>130</v>
      </c>
      <c r="P366" t="s">
        <v>131</v>
      </c>
      <c r="Q366" t="s">
        <v>107</v>
      </c>
      <c r="R366" s="45">
        <v>3.8</v>
      </c>
      <c r="S366" s="45">
        <v>0.6</v>
      </c>
      <c r="T366" s="45">
        <v>0.1</v>
      </c>
      <c r="U366" s="45">
        <f t="shared" si="11"/>
        <v>0.22799999999999998</v>
      </c>
      <c r="V366" t="s">
        <v>130</v>
      </c>
      <c r="W366" t="s">
        <v>131</v>
      </c>
      <c r="X366" s="22">
        <v>43833</v>
      </c>
      <c r="Y366" t="s">
        <v>110</v>
      </c>
      <c r="Z366" s="22">
        <v>43837</v>
      </c>
      <c r="AA366">
        <v>2</v>
      </c>
      <c r="AB366">
        <v>5</v>
      </c>
      <c r="AC366" t="s">
        <v>111</v>
      </c>
      <c r="AD366" t="s">
        <v>112</v>
      </c>
      <c r="AE366" t="s">
        <v>604</v>
      </c>
      <c r="AF366" s="22">
        <v>43837</v>
      </c>
    </row>
    <row r="367" spans="1:32" x14ac:dyDescent="0.35">
      <c r="A367" t="s">
        <v>7273</v>
      </c>
      <c r="B367" t="s">
        <v>7278</v>
      </c>
      <c r="E367" t="s">
        <v>947</v>
      </c>
      <c r="F367">
        <v>32</v>
      </c>
      <c r="G367" t="s">
        <v>7275</v>
      </c>
      <c r="H367" t="s">
        <v>4029</v>
      </c>
      <c r="I367" t="s">
        <v>921</v>
      </c>
      <c r="J367" t="s">
        <v>176</v>
      </c>
      <c r="K367" s="11">
        <v>0.9</v>
      </c>
      <c r="L367" s="11">
        <v>0.5</v>
      </c>
      <c r="M367" s="11">
        <v>0.4</v>
      </c>
      <c r="N367" s="11">
        <f t="shared" si="10"/>
        <v>0.18000000000000002</v>
      </c>
      <c r="O367" t="s">
        <v>122</v>
      </c>
      <c r="P367" t="s">
        <v>180</v>
      </c>
      <c r="Q367" t="s">
        <v>176</v>
      </c>
      <c r="R367" s="45">
        <v>2</v>
      </c>
      <c r="S367" s="45">
        <v>1.2</v>
      </c>
      <c r="T367" s="45">
        <v>0.1</v>
      </c>
      <c r="U367" s="45">
        <f t="shared" si="11"/>
        <v>0.24</v>
      </c>
      <c r="V367" t="s">
        <v>122</v>
      </c>
      <c r="W367" t="s">
        <v>180</v>
      </c>
      <c r="X367" s="22">
        <v>43833</v>
      </c>
      <c r="Y367" t="s">
        <v>110</v>
      </c>
      <c r="Z367" s="22">
        <v>43836</v>
      </c>
      <c r="AA367">
        <v>1</v>
      </c>
      <c r="AB367">
        <v>4</v>
      </c>
      <c r="AC367" t="s">
        <v>111</v>
      </c>
      <c r="AD367" t="s">
        <v>208</v>
      </c>
      <c r="AE367" t="s">
        <v>232</v>
      </c>
      <c r="AF367" s="22">
        <v>43838</v>
      </c>
    </row>
    <row r="368" spans="1:32" x14ac:dyDescent="0.35">
      <c r="A368" t="s">
        <v>7008</v>
      </c>
      <c r="B368" t="s">
        <v>7021</v>
      </c>
      <c r="D368" t="s">
        <v>893</v>
      </c>
      <c r="E368" t="s">
        <v>781</v>
      </c>
      <c r="F368" t="s">
        <v>7020</v>
      </c>
      <c r="G368" t="s">
        <v>7011</v>
      </c>
      <c r="H368" t="s">
        <v>7012</v>
      </c>
      <c r="I368" t="s">
        <v>7013</v>
      </c>
      <c r="J368" t="s">
        <v>107</v>
      </c>
      <c r="K368" s="11">
        <v>1.7</v>
      </c>
      <c r="L368" s="11">
        <v>1.5</v>
      </c>
      <c r="M368" s="11">
        <v>0.6</v>
      </c>
      <c r="N368" s="11">
        <f t="shared" si="10"/>
        <v>1.5299999999999998</v>
      </c>
      <c r="O368" t="s">
        <v>144</v>
      </c>
      <c r="P368" t="s">
        <v>109</v>
      </c>
      <c r="Q368" t="s">
        <v>107</v>
      </c>
      <c r="R368" s="45">
        <v>1.7</v>
      </c>
      <c r="S368" s="45">
        <v>1.5</v>
      </c>
      <c r="T368" s="45">
        <v>0.1</v>
      </c>
      <c r="U368" s="45">
        <f t="shared" si="11"/>
        <v>0.255</v>
      </c>
      <c r="V368" t="s">
        <v>144</v>
      </c>
      <c r="W368" t="s">
        <v>109</v>
      </c>
      <c r="X368" s="22">
        <v>43833</v>
      </c>
      <c r="Y368" t="s">
        <v>110</v>
      </c>
      <c r="Z368" s="22">
        <v>43836</v>
      </c>
      <c r="AA368">
        <v>1</v>
      </c>
      <c r="AB368">
        <v>4</v>
      </c>
      <c r="AC368" t="s">
        <v>111</v>
      </c>
      <c r="AD368" t="s">
        <v>495</v>
      </c>
      <c r="AE368" t="s">
        <v>349</v>
      </c>
      <c r="AF368" s="22">
        <v>43838</v>
      </c>
    </row>
    <row r="369" spans="1:32" ht="87" x14ac:dyDescent="0.35">
      <c r="A369" t="s">
        <v>7414</v>
      </c>
      <c r="B369" t="s">
        <v>7422</v>
      </c>
      <c r="D369" t="s">
        <v>160</v>
      </c>
      <c r="E369" t="s">
        <v>987</v>
      </c>
      <c r="F369" s="1" t="s">
        <v>7423</v>
      </c>
      <c r="G369" t="s">
        <v>7417</v>
      </c>
      <c r="H369" t="s">
        <v>7418</v>
      </c>
      <c r="I369" t="s">
        <v>7419</v>
      </c>
      <c r="J369" t="s">
        <v>107</v>
      </c>
      <c r="K369" s="11">
        <v>0.8</v>
      </c>
      <c r="L369" s="11">
        <v>0.7</v>
      </c>
      <c r="M369" s="11">
        <v>0.5</v>
      </c>
      <c r="N369" s="11">
        <f t="shared" si="10"/>
        <v>0.27999999999999997</v>
      </c>
      <c r="O369" t="s">
        <v>115</v>
      </c>
      <c r="P369" t="s">
        <v>109</v>
      </c>
      <c r="Q369" t="s">
        <v>107</v>
      </c>
      <c r="R369" s="45">
        <v>0.8</v>
      </c>
      <c r="S369" s="45">
        <v>0.7</v>
      </c>
      <c r="T369" s="45">
        <v>0.5</v>
      </c>
      <c r="U369" s="45">
        <f t="shared" si="11"/>
        <v>0.27999999999999997</v>
      </c>
      <c r="V369" t="s">
        <v>115</v>
      </c>
      <c r="W369" t="s">
        <v>109</v>
      </c>
      <c r="X369" s="22">
        <v>43833</v>
      </c>
      <c r="Y369" t="s">
        <v>110</v>
      </c>
      <c r="Z369" s="22">
        <v>43837</v>
      </c>
      <c r="AA369">
        <v>2</v>
      </c>
      <c r="AB369">
        <v>5</v>
      </c>
      <c r="AC369" t="s">
        <v>111</v>
      </c>
      <c r="AD369" t="s">
        <v>1046</v>
      </c>
      <c r="AE369" t="s">
        <v>349</v>
      </c>
      <c r="AF369" s="22">
        <v>43838</v>
      </c>
    </row>
    <row r="370" spans="1:32" x14ac:dyDescent="0.35">
      <c r="A370" t="s">
        <v>6522</v>
      </c>
      <c r="B370" t="s">
        <v>6523</v>
      </c>
      <c r="D370" t="s">
        <v>893</v>
      </c>
      <c r="E370" t="s">
        <v>781</v>
      </c>
      <c r="F370" t="s">
        <v>6524</v>
      </c>
      <c r="G370" t="s">
        <v>6525</v>
      </c>
      <c r="H370" t="s">
        <v>1924</v>
      </c>
      <c r="J370" t="s">
        <v>176</v>
      </c>
      <c r="K370" s="11">
        <v>1</v>
      </c>
      <c r="L370" s="11">
        <v>0.05</v>
      </c>
      <c r="M370" s="11">
        <v>0.06</v>
      </c>
      <c r="N370" s="11">
        <f t="shared" si="10"/>
        <v>3.0000000000000001E-3</v>
      </c>
      <c r="O370" t="s">
        <v>179</v>
      </c>
      <c r="P370" t="s">
        <v>180</v>
      </c>
      <c r="Q370" t="s">
        <v>176</v>
      </c>
      <c r="R370" s="45">
        <v>1</v>
      </c>
      <c r="S370" s="45">
        <v>0.5</v>
      </c>
      <c r="T370" s="45">
        <v>0.6</v>
      </c>
      <c r="U370" s="45">
        <f t="shared" si="11"/>
        <v>0.3</v>
      </c>
      <c r="V370" t="s">
        <v>179</v>
      </c>
      <c r="W370" t="s">
        <v>180</v>
      </c>
      <c r="X370" s="22">
        <v>43833</v>
      </c>
      <c r="Y370" t="s">
        <v>110</v>
      </c>
      <c r="Z370" s="22">
        <v>43830</v>
      </c>
      <c r="AA370">
        <v>0</v>
      </c>
      <c r="AB370">
        <v>-3</v>
      </c>
      <c r="AC370" t="s">
        <v>111</v>
      </c>
      <c r="AD370" t="s">
        <v>495</v>
      </c>
      <c r="AE370" t="s">
        <v>349</v>
      </c>
      <c r="AF370" s="22">
        <v>43837</v>
      </c>
    </row>
    <row r="371" spans="1:32" x14ac:dyDescent="0.35">
      <c r="A371" t="s">
        <v>7484</v>
      </c>
      <c r="B371" t="s">
        <v>7485</v>
      </c>
      <c r="D371" t="s">
        <v>199</v>
      </c>
      <c r="E371" t="s">
        <v>781</v>
      </c>
      <c r="F371" t="s">
        <v>7486</v>
      </c>
      <c r="G371" t="s">
        <v>7487</v>
      </c>
      <c r="H371" t="s">
        <v>2363</v>
      </c>
      <c r="J371" t="s">
        <v>107</v>
      </c>
      <c r="K371" s="11">
        <v>2</v>
      </c>
      <c r="L371" s="11">
        <v>1.5</v>
      </c>
      <c r="M371" s="11">
        <v>0.6</v>
      </c>
      <c r="N371" s="11">
        <f t="shared" si="10"/>
        <v>1.7999999999999998</v>
      </c>
      <c r="O371" t="s">
        <v>115</v>
      </c>
      <c r="P371" t="s">
        <v>109</v>
      </c>
      <c r="Q371" t="s">
        <v>107</v>
      </c>
      <c r="R371" s="45">
        <v>2</v>
      </c>
      <c r="S371" s="45">
        <v>1.5</v>
      </c>
      <c r="T371" s="45">
        <v>0.1</v>
      </c>
      <c r="U371" s="45">
        <f t="shared" si="11"/>
        <v>0.30000000000000004</v>
      </c>
      <c r="V371" t="s">
        <v>115</v>
      </c>
      <c r="W371" t="s">
        <v>109</v>
      </c>
      <c r="X371" s="22">
        <v>43833</v>
      </c>
      <c r="Y371" t="s">
        <v>110</v>
      </c>
      <c r="Z371" s="22">
        <v>43837</v>
      </c>
      <c r="AA371">
        <v>2</v>
      </c>
      <c r="AB371">
        <v>5</v>
      </c>
      <c r="AC371" t="s">
        <v>111</v>
      </c>
    </row>
    <row r="372" spans="1:32" x14ac:dyDescent="0.35">
      <c r="A372" t="s">
        <v>5939</v>
      </c>
      <c r="B372" t="s">
        <v>5947</v>
      </c>
      <c r="E372" t="s">
        <v>102</v>
      </c>
      <c r="F372" t="s">
        <v>5946</v>
      </c>
      <c r="G372" t="s">
        <v>5942</v>
      </c>
      <c r="H372" t="s">
        <v>5943</v>
      </c>
      <c r="J372" t="s">
        <v>107</v>
      </c>
      <c r="K372" s="11">
        <v>1</v>
      </c>
      <c r="L372" s="11">
        <v>0.5</v>
      </c>
      <c r="M372" s="11">
        <v>0.4</v>
      </c>
      <c r="N372" s="11">
        <f t="shared" si="10"/>
        <v>0.2</v>
      </c>
      <c r="O372" t="s">
        <v>122</v>
      </c>
      <c r="P372" t="s">
        <v>116</v>
      </c>
      <c r="Q372" t="s">
        <v>107</v>
      </c>
      <c r="R372" s="45">
        <v>1.2</v>
      </c>
      <c r="S372" s="45">
        <v>0.6</v>
      </c>
      <c r="T372" s="45">
        <v>0.5</v>
      </c>
      <c r="U372" s="45">
        <f t="shared" si="11"/>
        <v>0.36</v>
      </c>
      <c r="V372" t="s">
        <v>122</v>
      </c>
      <c r="W372" t="s">
        <v>116</v>
      </c>
      <c r="X372" s="22">
        <v>43833</v>
      </c>
      <c r="Y372" t="s">
        <v>110</v>
      </c>
      <c r="Z372" s="22">
        <v>43838</v>
      </c>
      <c r="AA372">
        <v>3</v>
      </c>
      <c r="AB372">
        <v>6</v>
      </c>
      <c r="AC372" t="s">
        <v>730</v>
      </c>
      <c r="AD372" t="s">
        <v>326</v>
      </c>
      <c r="AE372" t="s">
        <v>349</v>
      </c>
      <c r="AF372" s="22">
        <v>43839</v>
      </c>
    </row>
    <row r="373" spans="1:32" x14ac:dyDescent="0.35">
      <c r="A373" t="s">
        <v>6434</v>
      </c>
      <c r="B373" t="s">
        <v>6441</v>
      </c>
      <c r="E373" t="s">
        <v>781</v>
      </c>
      <c r="F373" t="s">
        <v>6442</v>
      </c>
      <c r="G373" t="s">
        <v>6437</v>
      </c>
      <c r="H373" t="s">
        <v>6438</v>
      </c>
      <c r="I373" t="s">
        <v>6439</v>
      </c>
      <c r="J373" t="s">
        <v>107</v>
      </c>
      <c r="K373" s="11">
        <v>1</v>
      </c>
      <c r="L373" s="11">
        <v>0.8</v>
      </c>
      <c r="M373" s="11">
        <v>0.5</v>
      </c>
      <c r="N373" s="11">
        <f t="shared" si="10"/>
        <v>0.4</v>
      </c>
      <c r="O373" t="s">
        <v>130</v>
      </c>
      <c r="P373" t="s">
        <v>131</v>
      </c>
      <c r="Q373" t="s">
        <v>107</v>
      </c>
      <c r="R373" s="45">
        <v>1</v>
      </c>
      <c r="S373" s="45">
        <v>0.8</v>
      </c>
      <c r="T373" s="45">
        <v>0.5</v>
      </c>
      <c r="U373" s="45">
        <f t="shared" si="11"/>
        <v>0.4</v>
      </c>
      <c r="V373" t="s">
        <v>130</v>
      </c>
      <c r="W373" t="s">
        <v>131</v>
      </c>
      <c r="X373" s="22">
        <v>43833</v>
      </c>
      <c r="Y373" t="s">
        <v>110</v>
      </c>
      <c r="Z373" s="22">
        <v>43836</v>
      </c>
      <c r="AA373">
        <v>1</v>
      </c>
      <c r="AB373">
        <v>4</v>
      </c>
      <c r="AC373" t="s">
        <v>111</v>
      </c>
      <c r="AD373" t="s">
        <v>171</v>
      </c>
      <c r="AE373" t="s">
        <v>841</v>
      </c>
      <c r="AF373" s="22">
        <v>43837</v>
      </c>
    </row>
    <row r="374" spans="1:32" x14ac:dyDescent="0.35">
      <c r="A374" t="s">
        <v>6662</v>
      </c>
      <c r="B374" t="s">
        <v>6663</v>
      </c>
      <c r="E374" t="s">
        <v>781</v>
      </c>
      <c r="F374" t="s">
        <v>6664</v>
      </c>
      <c r="G374" t="s">
        <v>6665</v>
      </c>
      <c r="H374" t="s">
        <v>1999</v>
      </c>
      <c r="J374" t="s">
        <v>107</v>
      </c>
      <c r="K374" s="11">
        <v>0.9</v>
      </c>
      <c r="L374" s="11">
        <v>0.8</v>
      </c>
      <c r="M374" s="11">
        <v>0.6</v>
      </c>
      <c r="N374" s="11">
        <f t="shared" si="10"/>
        <v>0.432</v>
      </c>
      <c r="O374" t="s">
        <v>115</v>
      </c>
      <c r="P374" t="s">
        <v>116</v>
      </c>
      <c r="Q374" t="s">
        <v>107</v>
      </c>
      <c r="R374" s="45">
        <v>0.9</v>
      </c>
      <c r="S374" s="45">
        <v>0.8</v>
      </c>
      <c r="T374" s="45">
        <v>0.6</v>
      </c>
      <c r="U374" s="45">
        <f t="shared" si="11"/>
        <v>0.432</v>
      </c>
      <c r="V374" t="s">
        <v>115</v>
      </c>
      <c r="W374" t="s">
        <v>116</v>
      </c>
      <c r="X374" s="22">
        <v>43833</v>
      </c>
      <c r="Y374" t="s">
        <v>110</v>
      </c>
      <c r="Z374" s="22">
        <v>43837</v>
      </c>
      <c r="AA374">
        <v>2</v>
      </c>
      <c r="AB374">
        <v>5</v>
      </c>
      <c r="AC374" t="s">
        <v>111</v>
      </c>
      <c r="AD374" t="s">
        <v>241</v>
      </c>
      <c r="AE374" t="s">
        <v>349</v>
      </c>
      <c r="AF374" s="22">
        <v>43837</v>
      </c>
    </row>
    <row r="375" spans="1:32" x14ac:dyDescent="0.35">
      <c r="A375" t="s">
        <v>6814</v>
      </c>
      <c r="B375" t="s">
        <v>6815</v>
      </c>
      <c r="E375" t="s">
        <v>781</v>
      </c>
      <c r="F375">
        <v>15</v>
      </c>
      <c r="G375" t="s">
        <v>6816</v>
      </c>
      <c r="H375" t="s">
        <v>1211</v>
      </c>
      <c r="J375" t="s">
        <v>107</v>
      </c>
      <c r="K375" s="11">
        <v>0.9</v>
      </c>
      <c r="L375" s="11">
        <v>0.8</v>
      </c>
      <c r="M375" s="11">
        <v>0.6</v>
      </c>
      <c r="N375" s="11">
        <f t="shared" si="10"/>
        <v>0.432</v>
      </c>
      <c r="O375" t="s">
        <v>115</v>
      </c>
      <c r="P375" t="s">
        <v>116</v>
      </c>
      <c r="Q375" t="s">
        <v>107</v>
      </c>
      <c r="R375" s="45">
        <v>0.9</v>
      </c>
      <c r="S375" s="45">
        <v>0.8</v>
      </c>
      <c r="T375" s="45">
        <v>0.6</v>
      </c>
      <c r="U375" s="45">
        <f t="shared" si="11"/>
        <v>0.432</v>
      </c>
      <c r="V375" t="s">
        <v>115</v>
      </c>
      <c r="W375" t="s">
        <v>116</v>
      </c>
      <c r="X375" s="22">
        <v>43833</v>
      </c>
      <c r="Y375" t="s">
        <v>110</v>
      </c>
      <c r="Z375" s="22">
        <v>43837</v>
      </c>
      <c r="AA375">
        <v>2</v>
      </c>
      <c r="AB375">
        <v>5</v>
      </c>
      <c r="AC375" t="s">
        <v>111</v>
      </c>
      <c r="AD375" t="s">
        <v>711</v>
      </c>
      <c r="AE375" t="s">
        <v>349</v>
      </c>
      <c r="AF375" s="22">
        <v>43838</v>
      </c>
    </row>
    <row r="376" spans="1:32" x14ac:dyDescent="0.35">
      <c r="A376" t="s">
        <v>7556</v>
      </c>
      <c r="B376" t="s">
        <v>7557</v>
      </c>
      <c r="D376" t="s">
        <v>362</v>
      </c>
      <c r="E376" t="s">
        <v>781</v>
      </c>
      <c r="F376" t="s">
        <v>7558</v>
      </c>
      <c r="G376" t="s">
        <v>7559</v>
      </c>
      <c r="H376" t="s">
        <v>642</v>
      </c>
      <c r="I376" t="s">
        <v>7560</v>
      </c>
      <c r="J376" t="s">
        <v>107</v>
      </c>
      <c r="K376" s="11">
        <v>3.2</v>
      </c>
      <c r="L376" s="11">
        <v>1.2</v>
      </c>
      <c r="M376" s="11">
        <v>1.2</v>
      </c>
      <c r="N376" s="11">
        <f t="shared" si="10"/>
        <v>4.6079999999999997</v>
      </c>
      <c r="O376" t="s">
        <v>115</v>
      </c>
      <c r="P376" t="s">
        <v>109</v>
      </c>
      <c r="Q376" t="s">
        <v>107</v>
      </c>
      <c r="R376" s="45">
        <v>3.2</v>
      </c>
      <c r="S376" s="45">
        <v>1.2</v>
      </c>
      <c r="T376" s="45">
        <v>0.12</v>
      </c>
      <c r="U376" s="45">
        <f t="shared" si="11"/>
        <v>0.46079999999999999</v>
      </c>
      <c r="V376" t="s">
        <v>115</v>
      </c>
      <c r="W376" t="s">
        <v>109</v>
      </c>
      <c r="X376" s="22">
        <v>43833</v>
      </c>
      <c r="Y376" t="s">
        <v>110</v>
      </c>
      <c r="Z376" s="22">
        <v>43836</v>
      </c>
      <c r="AA376">
        <v>1</v>
      </c>
      <c r="AB376">
        <v>4</v>
      </c>
      <c r="AC376" t="s">
        <v>325</v>
      </c>
      <c r="AD376" t="s">
        <v>326</v>
      </c>
      <c r="AE376" t="s">
        <v>232</v>
      </c>
      <c r="AF376" s="22">
        <v>43836</v>
      </c>
    </row>
    <row r="377" spans="1:32" x14ac:dyDescent="0.35">
      <c r="A377" t="s">
        <v>6839</v>
      </c>
      <c r="B377" t="s">
        <v>6840</v>
      </c>
      <c r="E377" t="s">
        <v>781</v>
      </c>
      <c r="F377" t="s">
        <v>6841</v>
      </c>
      <c r="G377" t="s">
        <v>6842</v>
      </c>
      <c r="H377" t="s">
        <v>2310</v>
      </c>
      <c r="J377" t="s">
        <v>107</v>
      </c>
      <c r="K377" s="11">
        <v>1.1000000000000001</v>
      </c>
      <c r="L377" s="11">
        <v>0.7</v>
      </c>
      <c r="M377" s="11">
        <v>0.6</v>
      </c>
      <c r="N377" s="11">
        <f t="shared" si="10"/>
        <v>0.46200000000000002</v>
      </c>
      <c r="O377" t="s">
        <v>115</v>
      </c>
      <c r="P377" t="s">
        <v>116</v>
      </c>
      <c r="Q377" t="s">
        <v>107</v>
      </c>
      <c r="R377" s="45">
        <v>1.1000000000000001</v>
      </c>
      <c r="S377" s="45">
        <v>0.7</v>
      </c>
      <c r="T377" s="45">
        <v>0.6</v>
      </c>
      <c r="U377" s="45">
        <f t="shared" si="11"/>
        <v>0.46200000000000002</v>
      </c>
      <c r="V377" t="s">
        <v>115</v>
      </c>
      <c r="W377" t="s">
        <v>116</v>
      </c>
      <c r="X377" s="22">
        <v>43833</v>
      </c>
      <c r="Y377" t="s">
        <v>110</v>
      </c>
      <c r="Z377" s="22">
        <v>43837</v>
      </c>
      <c r="AA377">
        <v>2</v>
      </c>
      <c r="AB377">
        <v>5</v>
      </c>
      <c r="AC377" t="s">
        <v>111</v>
      </c>
      <c r="AD377" t="s">
        <v>140</v>
      </c>
      <c r="AE377" t="s">
        <v>349</v>
      </c>
      <c r="AF377" s="22">
        <v>43837</v>
      </c>
    </row>
    <row r="378" spans="1:32" x14ac:dyDescent="0.35">
      <c r="A378" t="s">
        <v>6770</v>
      </c>
      <c r="B378" t="s">
        <v>6771</v>
      </c>
      <c r="E378" t="s">
        <v>947</v>
      </c>
      <c r="F378" t="s">
        <v>6772</v>
      </c>
      <c r="G378" t="s">
        <v>6773</v>
      </c>
      <c r="H378" t="s">
        <v>6774</v>
      </c>
      <c r="I378" t="s">
        <v>6775</v>
      </c>
      <c r="J378" t="s">
        <v>107</v>
      </c>
      <c r="K378" s="11">
        <v>1.1000000000000001</v>
      </c>
      <c r="L378" s="11">
        <v>0.8</v>
      </c>
      <c r="M378" s="11">
        <v>0.6</v>
      </c>
      <c r="N378" s="11">
        <f t="shared" si="10"/>
        <v>0.52800000000000002</v>
      </c>
      <c r="O378" t="s">
        <v>115</v>
      </c>
      <c r="P378" t="s">
        <v>116</v>
      </c>
      <c r="Q378" t="s">
        <v>107</v>
      </c>
      <c r="R378" s="45">
        <v>1.1000000000000001</v>
      </c>
      <c r="S378" s="45">
        <v>0.6</v>
      </c>
      <c r="T378" s="45">
        <v>0.8</v>
      </c>
      <c r="U378" s="45">
        <f t="shared" si="11"/>
        <v>0.52800000000000002</v>
      </c>
      <c r="V378" t="s">
        <v>115</v>
      </c>
      <c r="W378" t="s">
        <v>116</v>
      </c>
      <c r="X378" s="22">
        <v>43833</v>
      </c>
      <c r="Y378" t="s">
        <v>110</v>
      </c>
      <c r="Z378" s="22">
        <v>43834</v>
      </c>
      <c r="AA378">
        <v>1</v>
      </c>
      <c r="AB378">
        <v>0</v>
      </c>
      <c r="AC378" t="s">
        <v>111</v>
      </c>
      <c r="AD378" t="s">
        <v>171</v>
      </c>
      <c r="AE378" t="s">
        <v>232</v>
      </c>
      <c r="AF378" s="22">
        <v>43836</v>
      </c>
    </row>
    <row r="379" spans="1:32" x14ac:dyDescent="0.35">
      <c r="A379" t="s">
        <v>7273</v>
      </c>
      <c r="B379" t="s">
        <v>7279</v>
      </c>
      <c r="E379" t="s">
        <v>1560</v>
      </c>
      <c r="F379" t="s">
        <v>7280</v>
      </c>
      <c r="G379" t="s">
        <v>7275</v>
      </c>
      <c r="H379" t="s">
        <v>4029</v>
      </c>
      <c r="I379" t="s">
        <v>921</v>
      </c>
      <c r="J379" t="s">
        <v>107</v>
      </c>
      <c r="K379" s="11">
        <v>5.5</v>
      </c>
      <c r="L379" s="11">
        <v>1</v>
      </c>
      <c r="M379" s="11">
        <v>0.9</v>
      </c>
      <c r="N379" s="11">
        <f t="shared" si="10"/>
        <v>4.95</v>
      </c>
      <c r="O379" t="s">
        <v>144</v>
      </c>
      <c r="P379" t="s">
        <v>109</v>
      </c>
      <c r="Q379" t="s">
        <v>107</v>
      </c>
      <c r="R379" s="45">
        <v>5.5</v>
      </c>
      <c r="S379" s="45">
        <v>1</v>
      </c>
      <c r="T379" s="45">
        <v>0.1</v>
      </c>
      <c r="U379" s="45">
        <f t="shared" si="11"/>
        <v>0.55000000000000004</v>
      </c>
      <c r="V379" t="s">
        <v>115</v>
      </c>
      <c r="W379" t="s">
        <v>109</v>
      </c>
      <c r="X379" s="22">
        <v>43833</v>
      </c>
      <c r="Y379" t="s">
        <v>110</v>
      </c>
      <c r="Z379" s="22">
        <v>43838</v>
      </c>
      <c r="AA379">
        <v>3</v>
      </c>
      <c r="AB379">
        <v>6</v>
      </c>
      <c r="AC379" t="s">
        <v>111</v>
      </c>
      <c r="AD379" t="s">
        <v>208</v>
      </c>
      <c r="AE379" t="s">
        <v>232</v>
      </c>
      <c r="AF379" s="22">
        <v>43838</v>
      </c>
    </row>
    <row r="380" spans="1:32" x14ac:dyDescent="0.35">
      <c r="A380">
        <v>3300032629</v>
      </c>
      <c r="B380" t="s">
        <v>5925</v>
      </c>
      <c r="D380" t="s">
        <v>134</v>
      </c>
      <c r="E380" t="s">
        <v>209</v>
      </c>
      <c r="F380" t="s">
        <v>5926</v>
      </c>
      <c r="G380" t="s">
        <v>5922</v>
      </c>
      <c r="H380" t="s">
        <v>5923</v>
      </c>
      <c r="I380" t="s">
        <v>5924</v>
      </c>
      <c r="J380" t="s">
        <v>176</v>
      </c>
      <c r="K380" s="11">
        <v>3</v>
      </c>
      <c r="L380" s="11">
        <v>0.52</v>
      </c>
      <c r="M380" s="11">
        <v>0.43</v>
      </c>
      <c r="N380" s="11">
        <f t="shared" si="10"/>
        <v>0.67079999999999995</v>
      </c>
      <c r="O380" t="s">
        <v>130</v>
      </c>
      <c r="P380" t="s">
        <v>131</v>
      </c>
      <c r="Q380" t="s">
        <v>176</v>
      </c>
      <c r="R380" s="45">
        <v>3</v>
      </c>
      <c r="S380" s="45">
        <v>0.52</v>
      </c>
      <c r="T380" s="45">
        <v>0.43</v>
      </c>
      <c r="U380" s="45">
        <f t="shared" si="11"/>
        <v>0.67079999999999995</v>
      </c>
      <c r="V380" t="s">
        <v>130</v>
      </c>
      <c r="W380" t="s">
        <v>131</v>
      </c>
      <c r="X380" s="22">
        <v>43833</v>
      </c>
      <c r="Y380" t="s">
        <v>110</v>
      </c>
      <c r="Z380" s="22">
        <v>43837</v>
      </c>
      <c r="AA380">
        <v>2</v>
      </c>
      <c r="AB380">
        <v>5</v>
      </c>
      <c r="AC380" t="s">
        <v>111</v>
      </c>
    </row>
    <row r="381" spans="1:32" x14ac:dyDescent="0.35">
      <c r="A381" t="s">
        <v>6919</v>
      </c>
      <c r="B381" t="s">
        <v>6926</v>
      </c>
      <c r="E381" t="s">
        <v>816</v>
      </c>
      <c r="F381" t="s">
        <v>6925</v>
      </c>
      <c r="G381" t="s">
        <v>6922</v>
      </c>
      <c r="H381" t="s">
        <v>4514</v>
      </c>
      <c r="I381" t="s">
        <v>6923</v>
      </c>
      <c r="J381" t="s">
        <v>107</v>
      </c>
      <c r="K381" s="11">
        <v>1</v>
      </c>
      <c r="L381" s="11">
        <v>1</v>
      </c>
      <c r="M381" s="11">
        <v>0.7</v>
      </c>
      <c r="N381" s="11">
        <f t="shared" si="10"/>
        <v>0.7</v>
      </c>
      <c r="O381" t="s">
        <v>115</v>
      </c>
      <c r="P381" t="s">
        <v>109</v>
      </c>
      <c r="Q381" t="s">
        <v>107</v>
      </c>
      <c r="R381" s="45">
        <v>1</v>
      </c>
      <c r="S381" s="45">
        <v>1</v>
      </c>
      <c r="T381" s="45">
        <v>0.7</v>
      </c>
      <c r="U381" s="45">
        <f t="shared" si="11"/>
        <v>0.7</v>
      </c>
      <c r="V381" t="s">
        <v>144</v>
      </c>
      <c r="W381" t="s">
        <v>109</v>
      </c>
      <c r="X381" s="22">
        <v>43833</v>
      </c>
      <c r="Y381" t="s">
        <v>110</v>
      </c>
      <c r="Z381" s="22">
        <v>43838</v>
      </c>
      <c r="AA381">
        <v>3</v>
      </c>
      <c r="AB381">
        <v>6</v>
      </c>
      <c r="AC381" t="s">
        <v>111</v>
      </c>
      <c r="AD381" t="s">
        <v>495</v>
      </c>
      <c r="AE381" t="s">
        <v>349</v>
      </c>
      <c r="AF381" s="22">
        <v>43838</v>
      </c>
    </row>
    <row r="382" spans="1:32" x14ac:dyDescent="0.35">
      <c r="A382" t="s">
        <v>7414</v>
      </c>
      <c r="B382" t="s">
        <v>7420</v>
      </c>
      <c r="D382" t="s">
        <v>160</v>
      </c>
      <c r="E382" t="s">
        <v>987</v>
      </c>
      <c r="F382" t="s">
        <v>7421</v>
      </c>
      <c r="G382" t="s">
        <v>7417</v>
      </c>
      <c r="H382" t="s">
        <v>7418</v>
      </c>
      <c r="I382" t="s">
        <v>7419</v>
      </c>
      <c r="J382" t="s">
        <v>107</v>
      </c>
      <c r="K382" s="11">
        <v>1.2</v>
      </c>
      <c r="L382" s="11">
        <v>1</v>
      </c>
      <c r="M382" s="11">
        <v>0.6</v>
      </c>
      <c r="N382" s="11">
        <f t="shared" si="10"/>
        <v>0.72</v>
      </c>
      <c r="O382" t="s">
        <v>115</v>
      </c>
      <c r="P382" t="s">
        <v>109</v>
      </c>
      <c r="Q382" t="s">
        <v>107</v>
      </c>
      <c r="R382" s="45">
        <v>1.2</v>
      </c>
      <c r="S382" s="45">
        <v>1</v>
      </c>
      <c r="T382" s="45">
        <v>0.6</v>
      </c>
      <c r="U382" s="45">
        <f t="shared" si="11"/>
        <v>0.72</v>
      </c>
      <c r="V382" t="s">
        <v>144</v>
      </c>
      <c r="W382" t="s">
        <v>109</v>
      </c>
      <c r="X382" s="22">
        <v>43833</v>
      </c>
      <c r="Y382" t="s">
        <v>110</v>
      </c>
      <c r="Z382" s="22">
        <v>43836</v>
      </c>
      <c r="AA382">
        <v>1</v>
      </c>
      <c r="AB382">
        <v>4</v>
      </c>
      <c r="AC382" t="s">
        <v>111</v>
      </c>
      <c r="AD382" t="s">
        <v>1046</v>
      </c>
      <c r="AE382" t="s">
        <v>349</v>
      </c>
      <c r="AF382" s="22">
        <v>43838</v>
      </c>
    </row>
    <row r="383" spans="1:32" x14ac:dyDescent="0.35">
      <c r="A383" t="s">
        <v>6814</v>
      </c>
      <c r="B383" t="s">
        <v>6817</v>
      </c>
      <c r="E383" t="s">
        <v>781</v>
      </c>
      <c r="F383">
        <v>15</v>
      </c>
      <c r="G383" t="s">
        <v>6816</v>
      </c>
      <c r="H383" t="s">
        <v>1211</v>
      </c>
      <c r="J383" t="s">
        <v>107</v>
      </c>
      <c r="K383" s="11">
        <v>2.5</v>
      </c>
      <c r="L383" s="11">
        <v>0.7</v>
      </c>
      <c r="M383" s="11">
        <v>0.5</v>
      </c>
      <c r="N383" s="11">
        <f t="shared" si="10"/>
        <v>0.875</v>
      </c>
      <c r="O383" t="s">
        <v>115</v>
      </c>
      <c r="P383" t="s">
        <v>116</v>
      </c>
      <c r="Q383" t="s">
        <v>107</v>
      </c>
      <c r="R383" s="45">
        <v>2.5</v>
      </c>
      <c r="S383" s="45">
        <v>0.7</v>
      </c>
      <c r="T383" s="45">
        <v>0.5</v>
      </c>
      <c r="U383" s="45">
        <f t="shared" si="11"/>
        <v>0.875</v>
      </c>
      <c r="V383" t="s">
        <v>115</v>
      </c>
      <c r="W383" t="s">
        <v>116</v>
      </c>
      <c r="X383" s="22">
        <v>43833</v>
      </c>
      <c r="Y383" t="s">
        <v>110</v>
      </c>
      <c r="Z383" s="22">
        <v>43837</v>
      </c>
      <c r="AA383">
        <v>2</v>
      </c>
      <c r="AB383">
        <v>5</v>
      </c>
      <c r="AC383" t="s">
        <v>111</v>
      </c>
      <c r="AD383" t="s">
        <v>711</v>
      </c>
      <c r="AE383" t="s">
        <v>349</v>
      </c>
      <c r="AF383" s="22">
        <v>43838</v>
      </c>
    </row>
    <row r="384" spans="1:32" x14ac:dyDescent="0.35">
      <c r="A384" t="s">
        <v>7587</v>
      </c>
      <c r="B384" t="s">
        <v>7588</v>
      </c>
      <c r="E384" t="s">
        <v>1022</v>
      </c>
      <c r="F384" t="s">
        <v>7589</v>
      </c>
      <c r="G384" t="s">
        <v>7590</v>
      </c>
      <c r="H384" t="s">
        <v>4238</v>
      </c>
      <c r="J384" t="s">
        <v>107</v>
      </c>
      <c r="K384" s="11">
        <v>5</v>
      </c>
      <c r="L384" s="11">
        <v>1</v>
      </c>
      <c r="M384" s="11">
        <v>0.5</v>
      </c>
      <c r="N384" s="11">
        <f t="shared" si="10"/>
        <v>2.5</v>
      </c>
      <c r="O384" t="s">
        <v>122</v>
      </c>
      <c r="P384" t="s">
        <v>116</v>
      </c>
      <c r="Q384" t="s">
        <v>107</v>
      </c>
      <c r="R384" s="45">
        <v>5</v>
      </c>
      <c r="S384" s="45">
        <v>1.8</v>
      </c>
      <c r="T384" s="45">
        <v>0.1</v>
      </c>
      <c r="U384" s="45">
        <f t="shared" si="11"/>
        <v>0.90000000000000013</v>
      </c>
      <c r="V384" t="s">
        <v>122</v>
      </c>
      <c r="W384" t="s">
        <v>116</v>
      </c>
      <c r="X384" s="22">
        <v>43833</v>
      </c>
      <c r="Y384" t="s">
        <v>110</v>
      </c>
      <c r="Z384" s="22">
        <v>43836</v>
      </c>
      <c r="AA384">
        <v>1</v>
      </c>
      <c r="AB384">
        <v>4</v>
      </c>
      <c r="AC384" t="s">
        <v>615</v>
      </c>
      <c r="AD384" t="s">
        <v>140</v>
      </c>
      <c r="AE384" t="s">
        <v>349</v>
      </c>
      <c r="AF384" s="22">
        <v>43836</v>
      </c>
    </row>
    <row r="385" spans="1:32" x14ac:dyDescent="0.35">
      <c r="A385" t="s">
        <v>6522</v>
      </c>
      <c r="B385" t="s">
        <v>6534</v>
      </c>
      <c r="E385" t="s">
        <v>816</v>
      </c>
      <c r="F385" t="s">
        <v>6535</v>
      </c>
      <c r="G385" t="s">
        <v>6525</v>
      </c>
      <c r="H385" t="s">
        <v>1924</v>
      </c>
      <c r="J385" t="s">
        <v>107</v>
      </c>
      <c r="K385" s="11">
        <v>3</v>
      </c>
      <c r="L385" s="11">
        <v>3</v>
      </c>
      <c r="M385" s="11">
        <v>0</v>
      </c>
      <c r="N385" s="11">
        <f t="shared" si="10"/>
        <v>0</v>
      </c>
      <c r="O385" t="s">
        <v>130</v>
      </c>
      <c r="P385" t="s">
        <v>131</v>
      </c>
      <c r="Q385" t="s">
        <v>107</v>
      </c>
      <c r="R385" s="45">
        <v>20</v>
      </c>
      <c r="S385" s="45">
        <v>0.5</v>
      </c>
      <c r="T385" s="45">
        <v>0.1</v>
      </c>
      <c r="U385" s="45">
        <f t="shared" si="11"/>
        <v>1</v>
      </c>
      <c r="V385" t="s">
        <v>130</v>
      </c>
      <c r="W385" t="s">
        <v>131</v>
      </c>
      <c r="X385" s="22">
        <v>43833</v>
      </c>
      <c r="Y385" t="s">
        <v>110</v>
      </c>
      <c r="Z385" s="22">
        <v>43837</v>
      </c>
      <c r="AA385">
        <v>2</v>
      </c>
      <c r="AB385">
        <v>5</v>
      </c>
      <c r="AC385" t="s">
        <v>111</v>
      </c>
      <c r="AD385" t="s">
        <v>495</v>
      </c>
      <c r="AE385" t="s">
        <v>349</v>
      </c>
      <c r="AF385" s="22">
        <v>43837</v>
      </c>
    </row>
    <row r="386" spans="1:32" x14ac:dyDescent="0.35">
      <c r="A386" t="s">
        <v>6662</v>
      </c>
      <c r="B386" t="s">
        <v>6666</v>
      </c>
      <c r="E386" t="s">
        <v>781</v>
      </c>
      <c r="F386" t="s">
        <v>6667</v>
      </c>
      <c r="G386" t="s">
        <v>6665</v>
      </c>
      <c r="H386" t="s">
        <v>1999</v>
      </c>
      <c r="J386" t="s">
        <v>107</v>
      </c>
      <c r="K386" s="11">
        <v>1.2</v>
      </c>
      <c r="L386" s="11">
        <v>0.9</v>
      </c>
      <c r="M386" s="11">
        <v>1</v>
      </c>
      <c r="N386" s="11">
        <f t="shared" si="10"/>
        <v>1.08</v>
      </c>
      <c r="O386" t="s">
        <v>115</v>
      </c>
      <c r="P386" t="s">
        <v>116</v>
      </c>
      <c r="Q386" t="s">
        <v>107</v>
      </c>
      <c r="R386" s="45">
        <v>1.2</v>
      </c>
      <c r="S386" s="45">
        <v>0.9</v>
      </c>
      <c r="T386" s="45">
        <v>1</v>
      </c>
      <c r="U386" s="45">
        <f t="shared" si="11"/>
        <v>1.08</v>
      </c>
      <c r="V386" t="s">
        <v>115</v>
      </c>
      <c r="W386" t="s">
        <v>116</v>
      </c>
      <c r="X386" s="22">
        <v>43833</v>
      </c>
      <c r="Y386" t="s">
        <v>110</v>
      </c>
      <c r="Z386" s="22">
        <v>43837</v>
      </c>
      <c r="AA386">
        <v>2</v>
      </c>
      <c r="AB386">
        <v>5</v>
      </c>
      <c r="AC386" t="s">
        <v>111</v>
      </c>
      <c r="AD386" t="s">
        <v>241</v>
      </c>
      <c r="AE386" t="s">
        <v>349</v>
      </c>
      <c r="AF386" s="22">
        <v>43837</v>
      </c>
    </row>
    <row r="387" spans="1:32" x14ac:dyDescent="0.35">
      <c r="A387" t="s">
        <v>7587</v>
      </c>
      <c r="B387" t="s">
        <v>7593</v>
      </c>
      <c r="E387" t="s">
        <v>1022</v>
      </c>
      <c r="F387" t="s">
        <v>7594</v>
      </c>
      <c r="G387" t="s">
        <v>7590</v>
      </c>
      <c r="H387" t="s">
        <v>4238</v>
      </c>
      <c r="J387" t="s">
        <v>176</v>
      </c>
      <c r="K387" s="11">
        <v>2.5</v>
      </c>
      <c r="L387" s="11">
        <v>0.6</v>
      </c>
      <c r="M387" s="11">
        <v>0.8</v>
      </c>
      <c r="N387" s="11">
        <f t="shared" si="10"/>
        <v>1.2</v>
      </c>
      <c r="O387" t="s">
        <v>130</v>
      </c>
      <c r="P387" t="s">
        <v>180</v>
      </c>
      <c r="Q387" t="s">
        <v>176</v>
      </c>
      <c r="R387" s="45">
        <v>2.5</v>
      </c>
      <c r="S387" s="45">
        <v>0.6</v>
      </c>
      <c r="T387" s="45">
        <v>0.8</v>
      </c>
      <c r="U387" s="45">
        <f t="shared" si="11"/>
        <v>1.2</v>
      </c>
      <c r="V387" t="s">
        <v>130</v>
      </c>
      <c r="W387" t="s">
        <v>180</v>
      </c>
      <c r="X387" s="22">
        <v>43833</v>
      </c>
      <c r="Y387" t="s">
        <v>110</v>
      </c>
      <c r="Z387" s="22">
        <v>43837</v>
      </c>
      <c r="AA387">
        <v>2</v>
      </c>
      <c r="AB387">
        <v>5</v>
      </c>
      <c r="AC387" t="s">
        <v>615</v>
      </c>
      <c r="AD387" t="s">
        <v>140</v>
      </c>
      <c r="AE387" t="s">
        <v>349</v>
      </c>
      <c r="AF387" s="22">
        <v>43836</v>
      </c>
    </row>
    <row r="388" spans="1:32" x14ac:dyDescent="0.35">
      <c r="A388" t="s">
        <v>6434</v>
      </c>
      <c r="B388" t="s">
        <v>6435</v>
      </c>
      <c r="E388" t="s">
        <v>781</v>
      </c>
      <c r="F388" t="s">
        <v>6436</v>
      </c>
      <c r="G388" t="s">
        <v>6437</v>
      </c>
      <c r="H388" t="s">
        <v>6438</v>
      </c>
      <c r="I388" t="s">
        <v>6439</v>
      </c>
      <c r="J388" t="s">
        <v>107</v>
      </c>
      <c r="K388" s="11">
        <v>1.9</v>
      </c>
      <c r="L388" s="11">
        <v>1.3</v>
      </c>
      <c r="M388" s="11">
        <v>0.9</v>
      </c>
      <c r="N388" s="11">
        <f t="shared" ref="N388:N451" si="12">M388*L388*K388</f>
        <v>2.2230000000000003</v>
      </c>
      <c r="O388" t="s">
        <v>115</v>
      </c>
      <c r="P388" t="s">
        <v>116</v>
      </c>
      <c r="Q388" t="s">
        <v>107</v>
      </c>
      <c r="R388" s="45">
        <v>1.9</v>
      </c>
      <c r="S388" s="45">
        <v>1.3</v>
      </c>
      <c r="T388" s="45">
        <v>0.9</v>
      </c>
      <c r="U388" s="45">
        <f t="shared" ref="U388:U451" si="13">T388*S388*R388</f>
        <v>2.2230000000000003</v>
      </c>
      <c r="V388" t="s">
        <v>115</v>
      </c>
      <c r="W388" t="s">
        <v>116</v>
      </c>
      <c r="X388" s="22">
        <v>43833</v>
      </c>
      <c r="Y388" t="s">
        <v>110</v>
      </c>
      <c r="Z388" s="22">
        <v>43837</v>
      </c>
      <c r="AA388">
        <v>2</v>
      </c>
      <c r="AB388">
        <v>5</v>
      </c>
      <c r="AC388" t="s">
        <v>111</v>
      </c>
      <c r="AD388" t="s">
        <v>171</v>
      </c>
      <c r="AE388" t="s">
        <v>841</v>
      </c>
      <c r="AF388" s="22">
        <v>43837</v>
      </c>
    </row>
    <row r="389" spans="1:32" x14ac:dyDescent="0.35">
      <c r="A389" t="s">
        <v>6770</v>
      </c>
      <c r="B389" t="s">
        <v>6778</v>
      </c>
      <c r="D389" t="s">
        <v>134</v>
      </c>
      <c r="E389" t="s">
        <v>781</v>
      </c>
      <c r="F389" t="s">
        <v>6779</v>
      </c>
      <c r="G389" t="s">
        <v>6773</v>
      </c>
      <c r="H389" t="s">
        <v>6774</v>
      </c>
      <c r="I389" t="s">
        <v>6775</v>
      </c>
      <c r="J389" t="s">
        <v>107</v>
      </c>
      <c r="K389" s="11">
        <v>2.2000000000000002</v>
      </c>
      <c r="L389" s="11">
        <v>1.1000000000000001</v>
      </c>
      <c r="M389" s="11">
        <v>1.1000000000000001</v>
      </c>
      <c r="N389" s="11">
        <f t="shared" si="12"/>
        <v>2.6620000000000008</v>
      </c>
      <c r="O389" t="s">
        <v>144</v>
      </c>
      <c r="P389" t="s">
        <v>109</v>
      </c>
      <c r="Q389" t="s">
        <v>107</v>
      </c>
      <c r="R389" s="45">
        <v>2.2000000000000002</v>
      </c>
      <c r="S389" s="45">
        <v>1.1000000000000001</v>
      </c>
      <c r="T389" s="45">
        <v>1.1000000000000001</v>
      </c>
      <c r="U389" s="45">
        <f t="shared" si="13"/>
        <v>2.6620000000000008</v>
      </c>
      <c r="V389" t="s">
        <v>144</v>
      </c>
      <c r="W389" t="s">
        <v>109</v>
      </c>
      <c r="X389" s="22">
        <v>43833</v>
      </c>
      <c r="Y389" t="s">
        <v>110</v>
      </c>
      <c r="Z389" s="22">
        <v>43832</v>
      </c>
      <c r="AA389">
        <v>0</v>
      </c>
      <c r="AB389">
        <v>-1</v>
      </c>
      <c r="AC389" t="s">
        <v>111</v>
      </c>
      <c r="AD389" t="s">
        <v>171</v>
      </c>
      <c r="AE389" t="s">
        <v>232</v>
      </c>
      <c r="AF389" s="22">
        <v>43836</v>
      </c>
    </row>
    <row r="390" spans="1:32" x14ac:dyDescent="0.35">
      <c r="A390" t="s">
        <v>7494</v>
      </c>
      <c r="B390" t="s">
        <v>7495</v>
      </c>
      <c r="E390" t="s">
        <v>781</v>
      </c>
      <c r="F390" t="s">
        <v>7496</v>
      </c>
      <c r="G390" t="s">
        <v>7497</v>
      </c>
      <c r="H390" t="s">
        <v>7498</v>
      </c>
      <c r="I390" t="s">
        <v>7499</v>
      </c>
      <c r="J390" t="s">
        <v>107</v>
      </c>
      <c r="K390" s="11">
        <v>3</v>
      </c>
      <c r="L390" s="11">
        <v>1</v>
      </c>
      <c r="M390" s="11">
        <v>1</v>
      </c>
      <c r="N390" s="11">
        <f t="shared" si="12"/>
        <v>3</v>
      </c>
      <c r="O390" t="s">
        <v>130</v>
      </c>
      <c r="P390" t="s">
        <v>131</v>
      </c>
      <c r="Q390" t="s">
        <v>107</v>
      </c>
      <c r="R390" s="45">
        <v>3</v>
      </c>
      <c r="S390" s="45">
        <v>1</v>
      </c>
      <c r="T390" s="45">
        <v>1</v>
      </c>
      <c r="U390" s="45">
        <f t="shared" si="13"/>
        <v>3</v>
      </c>
      <c r="V390" t="s">
        <v>130</v>
      </c>
      <c r="W390" t="s">
        <v>131</v>
      </c>
      <c r="X390" s="22">
        <v>43833</v>
      </c>
      <c r="Y390" t="s">
        <v>110</v>
      </c>
      <c r="Z390" s="22">
        <v>43838</v>
      </c>
      <c r="AA390">
        <v>3</v>
      </c>
      <c r="AB390">
        <v>6</v>
      </c>
      <c r="AC390" t="s">
        <v>111</v>
      </c>
      <c r="AD390" t="s">
        <v>489</v>
      </c>
      <c r="AE390" t="s">
        <v>349</v>
      </c>
      <c r="AF390" s="22">
        <v>43838</v>
      </c>
    </row>
    <row r="391" spans="1:32" x14ac:dyDescent="0.35">
      <c r="A391" t="s">
        <v>6434</v>
      </c>
      <c r="B391" t="s">
        <v>6440</v>
      </c>
      <c r="E391" t="s">
        <v>781</v>
      </c>
      <c r="F391" t="s">
        <v>6436</v>
      </c>
      <c r="G391" t="s">
        <v>6437</v>
      </c>
      <c r="H391" t="s">
        <v>6438</v>
      </c>
      <c r="I391" t="s">
        <v>6439</v>
      </c>
      <c r="J391" t="s">
        <v>107</v>
      </c>
      <c r="K391" s="11">
        <v>7.3</v>
      </c>
      <c r="L391" s="11">
        <v>1.2</v>
      </c>
      <c r="M391" s="11">
        <v>0.9</v>
      </c>
      <c r="N391" s="11">
        <f t="shared" si="12"/>
        <v>7.8840000000000003</v>
      </c>
      <c r="O391" t="s">
        <v>115</v>
      </c>
      <c r="P391" t="s">
        <v>116</v>
      </c>
      <c r="Q391" t="s">
        <v>107</v>
      </c>
      <c r="R391" s="45">
        <v>7.3</v>
      </c>
      <c r="S391" s="45">
        <v>1.2</v>
      </c>
      <c r="T391" s="45">
        <v>0.9</v>
      </c>
      <c r="U391" s="45">
        <f t="shared" si="13"/>
        <v>7.8840000000000003</v>
      </c>
      <c r="V391" t="s">
        <v>115</v>
      </c>
      <c r="W391" t="s">
        <v>116</v>
      </c>
      <c r="X391" s="22">
        <v>43833</v>
      </c>
      <c r="Y391" t="s">
        <v>110</v>
      </c>
      <c r="Z391" s="22">
        <v>43837</v>
      </c>
      <c r="AA391">
        <v>2</v>
      </c>
      <c r="AB391">
        <v>5</v>
      </c>
      <c r="AC391" t="s">
        <v>111</v>
      </c>
      <c r="AD391" t="s">
        <v>171</v>
      </c>
      <c r="AE391" t="s">
        <v>841</v>
      </c>
      <c r="AF391" s="22">
        <v>43837</v>
      </c>
    </row>
    <row r="392" spans="1:32" x14ac:dyDescent="0.35">
      <c r="A392" t="s">
        <v>7608</v>
      </c>
      <c r="B392" t="s">
        <v>7609</v>
      </c>
      <c r="E392" t="s">
        <v>781</v>
      </c>
      <c r="F392" t="s">
        <v>1636</v>
      </c>
      <c r="G392" t="s">
        <v>7610</v>
      </c>
      <c r="H392" t="s">
        <v>5164</v>
      </c>
      <c r="J392" t="s">
        <v>107</v>
      </c>
      <c r="K392" s="11">
        <v>0.3</v>
      </c>
      <c r="L392" s="11">
        <v>0.3</v>
      </c>
      <c r="M392" s="11">
        <v>0.3</v>
      </c>
      <c r="N392" s="11">
        <f t="shared" si="12"/>
        <v>2.7E-2</v>
      </c>
      <c r="O392" t="s">
        <v>115</v>
      </c>
      <c r="P392" t="s">
        <v>116</v>
      </c>
      <c r="Q392" t="s">
        <v>107</v>
      </c>
      <c r="R392" s="45">
        <v>0.3</v>
      </c>
      <c r="S392" s="45">
        <v>0.3</v>
      </c>
      <c r="T392" s="45">
        <v>0.1</v>
      </c>
      <c r="U392" s="45">
        <f t="shared" si="13"/>
        <v>8.9999999999999993E-3</v>
      </c>
      <c r="V392" t="s">
        <v>115</v>
      </c>
      <c r="W392" t="s">
        <v>116</v>
      </c>
      <c r="X392" s="22">
        <v>43834</v>
      </c>
      <c r="Y392" t="s">
        <v>110</v>
      </c>
      <c r="Z392" s="22">
        <v>43836</v>
      </c>
      <c r="AA392">
        <v>0</v>
      </c>
      <c r="AB392">
        <v>3</v>
      </c>
      <c r="AC392" t="s">
        <v>111</v>
      </c>
      <c r="AD392" t="s">
        <v>208</v>
      </c>
      <c r="AE392" t="s">
        <v>349</v>
      </c>
      <c r="AF392" s="22">
        <v>43837</v>
      </c>
    </row>
    <row r="393" spans="1:32" x14ac:dyDescent="0.35">
      <c r="A393" t="s">
        <v>7608</v>
      </c>
      <c r="B393" t="s">
        <v>7611</v>
      </c>
      <c r="E393" t="s">
        <v>781</v>
      </c>
      <c r="F393" t="s">
        <v>2048</v>
      </c>
      <c r="G393" t="s">
        <v>7610</v>
      </c>
      <c r="H393" t="s">
        <v>5164</v>
      </c>
      <c r="J393" t="s">
        <v>107</v>
      </c>
      <c r="K393" s="11">
        <v>0.6</v>
      </c>
      <c r="L393" s="11">
        <v>0.3</v>
      </c>
      <c r="M393" s="11">
        <v>0.3</v>
      </c>
      <c r="N393" s="11">
        <f t="shared" si="12"/>
        <v>5.3999999999999999E-2</v>
      </c>
      <c r="O393" t="s">
        <v>115</v>
      </c>
      <c r="P393" t="s">
        <v>116</v>
      </c>
      <c r="Q393" t="s">
        <v>107</v>
      </c>
      <c r="R393" s="45">
        <v>0.6</v>
      </c>
      <c r="S393" s="45">
        <v>0.3</v>
      </c>
      <c r="T393" s="45">
        <v>0.1</v>
      </c>
      <c r="U393" s="45">
        <f t="shared" si="13"/>
        <v>1.7999999999999999E-2</v>
      </c>
      <c r="V393" t="s">
        <v>115</v>
      </c>
      <c r="W393" t="s">
        <v>116</v>
      </c>
      <c r="X393" s="22">
        <v>43834</v>
      </c>
      <c r="Y393" t="s">
        <v>110</v>
      </c>
      <c r="Z393" s="22">
        <v>43836</v>
      </c>
      <c r="AA393">
        <v>0</v>
      </c>
      <c r="AB393">
        <v>3</v>
      </c>
      <c r="AC393" t="s">
        <v>111</v>
      </c>
      <c r="AD393" t="s">
        <v>208</v>
      </c>
      <c r="AE393" t="s">
        <v>349</v>
      </c>
      <c r="AF393" s="22">
        <v>43837</v>
      </c>
    </row>
    <row r="394" spans="1:32" x14ac:dyDescent="0.35">
      <c r="A394" t="s">
        <v>7608</v>
      </c>
      <c r="B394" t="s">
        <v>7612</v>
      </c>
      <c r="E394" t="s">
        <v>781</v>
      </c>
      <c r="F394" t="s">
        <v>2048</v>
      </c>
      <c r="G394" t="s">
        <v>7610</v>
      </c>
      <c r="H394" t="s">
        <v>5164</v>
      </c>
      <c r="J394" t="s">
        <v>107</v>
      </c>
      <c r="K394" s="11">
        <v>0.8</v>
      </c>
      <c r="L394" s="11">
        <v>0.6</v>
      </c>
      <c r="M394" s="11">
        <v>0.6</v>
      </c>
      <c r="N394" s="11">
        <f t="shared" si="12"/>
        <v>0.28799999999999998</v>
      </c>
      <c r="O394" t="s">
        <v>115</v>
      </c>
      <c r="P394" t="s">
        <v>116</v>
      </c>
      <c r="Q394" t="s">
        <v>107</v>
      </c>
      <c r="R394" s="45">
        <v>0.8</v>
      </c>
      <c r="S394" s="45">
        <v>0.6</v>
      </c>
      <c r="T394" s="45">
        <v>0.1</v>
      </c>
      <c r="U394" s="45">
        <f t="shared" si="13"/>
        <v>4.8000000000000001E-2</v>
      </c>
      <c r="V394" t="s">
        <v>115</v>
      </c>
      <c r="W394" t="s">
        <v>116</v>
      </c>
      <c r="X394" s="22">
        <v>43834</v>
      </c>
      <c r="Y394" t="s">
        <v>110</v>
      </c>
      <c r="Z394" s="22">
        <v>43836</v>
      </c>
      <c r="AA394">
        <v>0</v>
      </c>
      <c r="AB394">
        <v>3</v>
      </c>
      <c r="AC394" t="s">
        <v>111</v>
      </c>
      <c r="AD394" t="s">
        <v>208</v>
      </c>
      <c r="AE394" t="s">
        <v>349</v>
      </c>
      <c r="AF394" s="22">
        <v>43837</v>
      </c>
    </row>
    <row r="395" spans="1:32" x14ac:dyDescent="0.35">
      <c r="A395" t="s">
        <v>7608</v>
      </c>
      <c r="B395" t="s">
        <v>7613</v>
      </c>
      <c r="E395" t="s">
        <v>781</v>
      </c>
      <c r="F395" t="s">
        <v>2048</v>
      </c>
      <c r="G395" t="s">
        <v>7610</v>
      </c>
      <c r="H395" t="s">
        <v>5164</v>
      </c>
      <c r="J395" t="s">
        <v>107</v>
      </c>
      <c r="K395" s="11">
        <v>0.8</v>
      </c>
      <c r="L395" s="11">
        <v>0.6</v>
      </c>
      <c r="M395" s="11">
        <v>0.6</v>
      </c>
      <c r="N395" s="11">
        <f t="shared" si="12"/>
        <v>0.28799999999999998</v>
      </c>
      <c r="O395" t="s">
        <v>115</v>
      </c>
      <c r="P395" t="s">
        <v>116</v>
      </c>
      <c r="Q395" t="s">
        <v>107</v>
      </c>
      <c r="R395" s="45">
        <v>0.8</v>
      </c>
      <c r="S395" s="45">
        <v>0.6</v>
      </c>
      <c r="T395" s="45">
        <v>0.1</v>
      </c>
      <c r="U395" s="45">
        <f t="shared" si="13"/>
        <v>4.8000000000000001E-2</v>
      </c>
      <c r="V395" t="s">
        <v>115</v>
      </c>
      <c r="W395" t="s">
        <v>116</v>
      </c>
      <c r="X395" s="22">
        <v>43834</v>
      </c>
      <c r="Y395" t="s">
        <v>110</v>
      </c>
      <c r="Z395" s="22">
        <v>43836</v>
      </c>
      <c r="AA395">
        <v>0</v>
      </c>
      <c r="AB395">
        <v>3</v>
      </c>
      <c r="AC395" t="s">
        <v>111</v>
      </c>
      <c r="AD395" t="s">
        <v>208</v>
      </c>
      <c r="AE395" t="s">
        <v>349</v>
      </c>
      <c r="AF395" s="22">
        <v>43837</v>
      </c>
    </row>
    <row r="396" spans="1:32" x14ac:dyDescent="0.35">
      <c r="A396" t="s">
        <v>6512</v>
      </c>
      <c r="B396" t="s">
        <v>6518</v>
      </c>
      <c r="E396" t="s">
        <v>781</v>
      </c>
      <c r="F396" t="s">
        <v>6519</v>
      </c>
      <c r="G396" t="s">
        <v>6515</v>
      </c>
      <c r="H396" t="s">
        <v>6516</v>
      </c>
      <c r="I396" t="s">
        <v>6517</v>
      </c>
      <c r="J396" t="s">
        <v>107</v>
      </c>
      <c r="K396" s="11">
        <v>1.4</v>
      </c>
      <c r="L396" s="11">
        <v>0.9</v>
      </c>
      <c r="M396" s="11">
        <v>0.7</v>
      </c>
      <c r="N396" s="11">
        <f t="shared" si="12"/>
        <v>0.8819999999999999</v>
      </c>
      <c r="O396" t="s">
        <v>115</v>
      </c>
      <c r="P396" t="s">
        <v>116</v>
      </c>
      <c r="Q396" t="s">
        <v>107</v>
      </c>
      <c r="R396" s="45">
        <v>1.4</v>
      </c>
      <c r="S396" s="45">
        <v>0.9</v>
      </c>
      <c r="T396" s="45">
        <v>0.06</v>
      </c>
      <c r="U396" s="45">
        <f t="shared" si="13"/>
        <v>7.5600000000000001E-2</v>
      </c>
      <c r="V396" t="s">
        <v>115</v>
      </c>
      <c r="W396" t="s">
        <v>116</v>
      </c>
      <c r="X396" s="22">
        <v>43834</v>
      </c>
      <c r="Y396" t="s">
        <v>110</v>
      </c>
      <c r="Z396" s="22">
        <v>43838</v>
      </c>
      <c r="AA396">
        <v>2</v>
      </c>
      <c r="AB396">
        <v>5</v>
      </c>
      <c r="AC396" t="s">
        <v>111</v>
      </c>
      <c r="AD396" t="s">
        <v>592</v>
      </c>
      <c r="AE396" t="s">
        <v>349</v>
      </c>
      <c r="AF396" s="22">
        <v>43838</v>
      </c>
    </row>
    <row r="397" spans="1:32" x14ac:dyDescent="0.35">
      <c r="A397" t="s">
        <v>6512</v>
      </c>
      <c r="B397" t="s">
        <v>6513</v>
      </c>
      <c r="E397" t="s">
        <v>781</v>
      </c>
      <c r="F397" t="s">
        <v>6514</v>
      </c>
      <c r="G397" t="s">
        <v>6515</v>
      </c>
      <c r="H397" t="s">
        <v>6516</v>
      </c>
      <c r="I397" t="s">
        <v>6517</v>
      </c>
      <c r="J397" t="s">
        <v>107</v>
      </c>
      <c r="K397" s="11">
        <v>1.3</v>
      </c>
      <c r="L397" s="11">
        <v>1.2</v>
      </c>
      <c r="M397" s="11">
        <v>0.6</v>
      </c>
      <c r="N397" s="11">
        <f t="shared" si="12"/>
        <v>0.93599999999999994</v>
      </c>
      <c r="O397" t="s">
        <v>115</v>
      </c>
      <c r="P397" t="s">
        <v>116</v>
      </c>
      <c r="Q397" t="s">
        <v>107</v>
      </c>
      <c r="R397" s="45">
        <v>1.5</v>
      </c>
      <c r="S397" s="45">
        <v>1.2</v>
      </c>
      <c r="T397" s="45">
        <v>0.1</v>
      </c>
      <c r="U397" s="45">
        <f t="shared" si="13"/>
        <v>0.18</v>
      </c>
      <c r="V397" t="s">
        <v>115</v>
      </c>
      <c r="W397" t="s">
        <v>116</v>
      </c>
      <c r="X397" s="22">
        <v>43834</v>
      </c>
      <c r="Y397" t="s">
        <v>110</v>
      </c>
      <c r="Z397" s="22">
        <v>43832</v>
      </c>
      <c r="AA397">
        <v>0</v>
      </c>
      <c r="AB397">
        <v>-2</v>
      </c>
      <c r="AC397" t="s">
        <v>111</v>
      </c>
      <c r="AD397" t="s">
        <v>592</v>
      </c>
      <c r="AE397" t="s">
        <v>349</v>
      </c>
      <c r="AF397" s="22">
        <v>43838</v>
      </c>
    </row>
    <row r="398" spans="1:32" x14ac:dyDescent="0.35">
      <c r="A398" t="s">
        <v>6682</v>
      </c>
      <c r="B398" t="s">
        <v>6683</v>
      </c>
      <c r="E398" t="s">
        <v>781</v>
      </c>
      <c r="F398" t="s">
        <v>6684</v>
      </c>
      <c r="G398" t="s">
        <v>6685</v>
      </c>
      <c r="H398" t="s">
        <v>3602</v>
      </c>
      <c r="J398" t="s">
        <v>107</v>
      </c>
      <c r="K398" s="11">
        <v>1.1000000000000001</v>
      </c>
      <c r="L398" s="11">
        <v>1</v>
      </c>
      <c r="M398" s="11">
        <v>0.6</v>
      </c>
      <c r="N398" s="11">
        <f t="shared" si="12"/>
        <v>0.66</v>
      </c>
      <c r="O398" t="s">
        <v>122</v>
      </c>
      <c r="P398" t="s">
        <v>116</v>
      </c>
      <c r="Q398" t="s">
        <v>107</v>
      </c>
      <c r="R398" s="45">
        <v>1.5</v>
      </c>
      <c r="S398" s="45">
        <v>1.2</v>
      </c>
      <c r="T398" s="45">
        <v>0.1</v>
      </c>
      <c r="U398" s="45">
        <f t="shared" si="13"/>
        <v>0.18</v>
      </c>
      <c r="V398" t="s">
        <v>406</v>
      </c>
      <c r="W398" t="s">
        <v>116</v>
      </c>
      <c r="X398" s="22">
        <v>43834</v>
      </c>
      <c r="Y398" t="s">
        <v>110</v>
      </c>
      <c r="Z398" s="22">
        <v>43837</v>
      </c>
      <c r="AA398">
        <v>1</v>
      </c>
      <c r="AB398">
        <v>4</v>
      </c>
      <c r="AC398" t="s">
        <v>111</v>
      </c>
      <c r="AD398" t="s">
        <v>927</v>
      </c>
      <c r="AE398" t="s">
        <v>349</v>
      </c>
      <c r="AF398" s="22">
        <v>43837</v>
      </c>
    </row>
    <row r="399" spans="1:32" x14ac:dyDescent="0.35">
      <c r="A399" t="s">
        <v>6512</v>
      </c>
      <c r="B399" t="s">
        <v>6520</v>
      </c>
      <c r="E399" t="s">
        <v>781</v>
      </c>
      <c r="F399" t="s">
        <v>6521</v>
      </c>
      <c r="G399" t="s">
        <v>6515</v>
      </c>
      <c r="H399" t="s">
        <v>6516</v>
      </c>
      <c r="I399" t="s">
        <v>6517</v>
      </c>
      <c r="J399" t="s">
        <v>107</v>
      </c>
      <c r="K399" s="11">
        <v>3</v>
      </c>
      <c r="L399" s="11">
        <v>1.2</v>
      </c>
      <c r="M399" s="11">
        <v>0.7</v>
      </c>
      <c r="N399" s="11">
        <f t="shared" si="12"/>
        <v>2.52</v>
      </c>
      <c r="O399" t="s">
        <v>115</v>
      </c>
      <c r="P399" t="s">
        <v>116</v>
      </c>
      <c r="Q399" t="s">
        <v>107</v>
      </c>
      <c r="R399" s="45">
        <v>3</v>
      </c>
      <c r="S399" s="45">
        <v>1.3</v>
      </c>
      <c r="T399" s="45">
        <v>0.06</v>
      </c>
      <c r="U399" s="45">
        <f t="shared" si="13"/>
        <v>0.23399999999999999</v>
      </c>
      <c r="V399" t="s">
        <v>115</v>
      </c>
      <c r="W399" t="s">
        <v>116</v>
      </c>
      <c r="X399" s="22">
        <v>43834</v>
      </c>
      <c r="Y399" t="s">
        <v>110</v>
      </c>
      <c r="Z399" s="22">
        <v>43838</v>
      </c>
      <c r="AA399">
        <v>2</v>
      </c>
      <c r="AB399">
        <v>5</v>
      </c>
      <c r="AC399" t="s">
        <v>111</v>
      </c>
      <c r="AD399" t="s">
        <v>592</v>
      </c>
      <c r="AE399" t="s">
        <v>349</v>
      </c>
      <c r="AF399" s="22">
        <v>43838</v>
      </c>
    </row>
    <row r="400" spans="1:32" x14ac:dyDescent="0.35">
      <c r="A400" t="s">
        <v>7691</v>
      </c>
      <c r="B400" t="s">
        <v>7696</v>
      </c>
      <c r="D400" t="s">
        <v>134</v>
      </c>
      <c r="E400" t="s">
        <v>816</v>
      </c>
      <c r="F400" t="s">
        <v>7697</v>
      </c>
      <c r="G400" t="s">
        <v>7694</v>
      </c>
      <c r="H400" t="s">
        <v>140</v>
      </c>
      <c r="I400" t="s">
        <v>7695</v>
      </c>
      <c r="J400" t="s">
        <v>176</v>
      </c>
      <c r="K400" s="11">
        <v>0.6</v>
      </c>
      <c r="L400" s="11">
        <v>0.1</v>
      </c>
      <c r="M400" s="11">
        <v>0.1</v>
      </c>
      <c r="N400" s="11">
        <f t="shared" si="12"/>
        <v>6.000000000000001E-3</v>
      </c>
      <c r="O400" t="s">
        <v>254</v>
      </c>
      <c r="P400" t="s">
        <v>215</v>
      </c>
      <c r="Q400" t="s">
        <v>176</v>
      </c>
      <c r="R400" s="45">
        <v>0.6</v>
      </c>
      <c r="S400" s="45">
        <v>0.1</v>
      </c>
      <c r="T400" s="45">
        <v>0.1</v>
      </c>
      <c r="U400" s="45">
        <f t="shared" si="13"/>
        <v>6.000000000000001E-3</v>
      </c>
      <c r="V400" t="s">
        <v>254</v>
      </c>
      <c r="W400" t="s">
        <v>215</v>
      </c>
      <c r="X400" s="22">
        <v>43835</v>
      </c>
      <c r="Y400" t="s">
        <v>110</v>
      </c>
      <c r="Z400" s="22">
        <v>43837</v>
      </c>
      <c r="AA400">
        <v>1</v>
      </c>
      <c r="AB400">
        <v>3</v>
      </c>
      <c r="AC400" t="s">
        <v>111</v>
      </c>
      <c r="AD400" t="s">
        <v>241</v>
      </c>
      <c r="AE400" t="s">
        <v>349</v>
      </c>
      <c r="AF400" s="22">
        <v>43837</v>
      </c>
    </row>
    <row r="401" spans="1:32" x14ac:dyDescent="0.35">
      <c r="A401" t="s">
        <v>7244</v>
      </c>
      <c r="B401" t="s">
        <v>7253</v>
      </c>
      <c r="D401" t="s">
        <v>432</v>
      </c>
      <c r="E401" t="s">
        <v>781</v>
      </c>
      <c r="F401" t="s">
        <v>7254</v>
      </c>
      <c r="G401" t="s">
        <v>7247</v>
      </c>
      <c r="H401" t="s">
        <v>7248</v>
      </c>
      <c r="I401" t="s">
        <v>7249</v>
      </c>
      <c r="J401" t="s">
        <v>107</v>
      </c>
      <c r="K401" s="11">
        <v>1</v>
      </c>
      <c r="L401" s="11">
        <v>0.3</v>
      </c>
      <c r="M401" s="11">
        <v>0.3</v>
      </c>
      <c r="N401" s="11">
        <f t="shared" si="12"/>
        <v>0.09</v>
      </c>
      <c r="O401" t="s">
        <v>115</v>
      </c>
      <c r="P401" t="s">
        <v>116</v>
      </c>
      <c r="Q401" t="s">
        <v>107</v>
      </c>
      <c r="R401" s="45">
        <v>1</v>
      </c>
      <c r="S401" s="45">
        <v>0.3</v>
      </c>
      <c r="T401" s="45">
        <v>0.1</v>
      </c>
      <c r="U401" s="45">
        <f t="shared" si="13"/>
        <v>0.03</v>
      </c>
      <c r="V401" t="s">
        <v>115</v>
      </c>
      <c r="W401" t="s">
        <v>116</v>
      </c>
      <c r="X401" s="22">
        <v>43835</v>
      </c>
      <c r="Y401" t="s">
        <v>110</v>
      </c>
      <c r="Z401" s="22">
        <v>43837</v>
      </c>
      <c r="AA401">
        <v>1</v>
      </c>
      <c r="AB401">
        <v>3</v>
      </c>
      <c r="AC401" t="s">
        <v>111</v>
      </c>
    </row>
    <row r="402" spans="1:32" x14ac:dyDescent="0.35">
      <c r="A402" t="s">
        <v>7068</v>
      </c>
      <c r="B402" t="s">
        <v>7080</v>
      </c>
      <c r="E402" t="s">
        <v>816</v>
      </c>
      <c r="F402" t="s">
        <v>7081</v>
      </c>
      <c r="G402" t="s">
        <v>7071</v>
      </c>
      <c r="H402" t="s">
        <v>1482</v>
      </c>
      <c r="J402" t="s">
        <v>176</v>
      </c>
      <c r="K402" s="11">
        <v>0.8</v>
      </c>
      <c r="L402" s="11">
        <v>0.2</v>
      </c>
      <c r="M402" s="11">
        <v>0.3</v>
      </c>
      <c r="N402" s="11">
        <f t="shared" si="12"/>
        <v>4.8000000000000001E-2</v>
      </c>
      <c r="O402" t="s">
        <v>235</v>
      </c>
      <c r="P402" t="s">
        <v>180</v>
      </c>
      <c r="Q402" t="s">
        <v>176</v>
      </c>
      <c r="R402" s="45">
        <v>0.8</v>
      </c>
      <c r="S402" s="45">
        <v>0.2</v>
      </c>
      <c r="T402" s="45">
        <v>0.3</v>
      </c>
      <c r="U402" s="45">
        <f t="shared" si="13"/>
        <v>4.8000000000000001E-2</v>
      </c>
      <c r="V402" t="s">
        <v>235</v>
      </c>
      <c r="W402" t="s">
        <v>180</v>
      </c>
      <c r="X402" s="22">
        <v>43835</v>
      </c>
      <c r="Y402" t="s">
        <v>110</v>
      </c>
      <c r="Z402" s="22">
        <v>43837</v>
      </c>
      <c r="AA402">
        <v>1</v>
      </c>
      <c r="AB402">
        <v>3</v>
      </c>
      <c r="AC402" t="s">
        <v>111</v>
      </c>
      <c r="AD402" t="s">
        <v>489</v>
      </c>
      <c r="AE402" t="s">
        <v>349</v>
      </c>
      <c r="AF402" s="22">
        <v>43838</v>
      </c>
    </row>
    <row r="403" spans="1:32" x14ac:dyDescent="0.35">
      <c r="A403" t="s">
        <v>7244</v>
      </c>
      <c r="B403" t="s">
        <v>7255</v>
      </c>
      <c r="D403" t="s">
        <v>432</v>
      </c>
      <c r="E403" t="s">
        <v>781</v>
      </c>
      <c r="F403" t="s">
        <v>7256</v>
      </c>
      <c r="G403" t="s">
        <v>7247</v>
      </c>
      <c r="H403" t="s">
        <v>7248</v>
      </c>
      <c r="I403" t="s">
        <v>7249</v>
      </c>
      <c r="J403" t="s">
        <v>107</v>
      </c>
      <c r="K403" s="11">
        <v>1</v>
      </c>
      <c r="L403" s="11">
        <v>0.5</v>
      </c>
      <c r="M403" s="11">
        <v>0.7</v>
      </c>
      <c r="N403" s="11">
        <f t="shared" si="12"/>
        <v>0.35</v>
      </c>
      <c r="O403" t="s">
        <v>115</v>
      </c>
      <c r="P403" t="s">
        <v>116</v>
      </c>
      <c r="Q403" t="s">
        <v>107</v>
      </c>
      <c r="R403" s="45">
        <v>1</v>
      </c>
      <c r="S403" s="45">
        <v>0.5</v>
      </c>
      <c r="T403" s="45">
        <v>0.1</v>
      </c>
      <c r="U403" s="45">
        <f t="shared" si="13"/>
        <v>0.05</v>
      </c>
      <c r="V403" t="s">
        <v>115</v>
      </c>
      <c r="W403" t="s">
        <v>116</v>
      </c>
      <c r="X403" s="22">
        <v>43835</v>
      </c>
      <c r="Y403" t="s">
        <v>110</v>
      </c>
      <c r="Z403" s="22">
        <v>43837</v>
      </c>
      <c r="AA403">
        <v>1</v>
      </c>
      <c r="AB403">
        <v>3</v>
      </c>
      <c r="AC403" t="s">
        <v>111</v>
      </c>
    </row>
    <row r="404" spans="1:32" x14ac:dyDescent="0.35">
      <c r="A404" t="s">
        <v>7068</v>
      </c>
      <c r="B404" t="s">
        <v>7069</v>
      </c>
      <c r="E404" t="s">
        <v>781</v>
      </c>
      <c r="F404" t="s">
        <v>7070</v>
      </c>
      <c r="G404" t="s">
        <v>7071</v>
      </c>
      <c r="H404" t="s">
        <v>1482</v>
      </c>
      <c r="J404" t="s">
        <v>107</v>
      </c>
      <c r="K404" s="11">
        <v>0.9</v>
      </c>
      <c r="L404" s="11">
        <v>0.4</v>
      </c>
      <c r="M404" s="11">
        <v>0.4</v>
      </c>
      <c r="N404" s="11">
        <f t="shared" si="12"/>
        <v>0.14400000000000004</v>
      </c>
      <c r="O404" t="s">
        <v>122</v>
      </c>
      <c r="P404" t="s">
        <v>116</v>
      </c>
      <c r="Q404" t="s">
        <v>107</v>
      </c>
      <c r="R404" s="45">
        <v>0.9</v>
      </c>
      <c r="S404" s="45">
        <v>0.6</v>
      </c>
      <c r="T404" s="45">
        <v>0.1</v>
      </c>
      <c r="U404" s="45">
        <f t="shared" si="13"/>
        <v>5.3999999999999999E-2</v>
      </c>
      <c r="V404" t="s">
        <v>122</v>
      </c>
      <c r="W404" t="s">
        <v>116</v>
      </c>
      <c r="X404" s="22">
        <v>43835</v>
      </c>
      <c r="Y404" t="s">
        <v>110</v>
      </c>
      <c r="Z404" s="22">
        <v>43836</v>
      </c>
      <c r="AA404">
        <v>0</v>
      </c>
      <c r="AB404">
        <v>0</v>
      </c>
      <c r="AC404" t="s">
        <v>111</v>
      </c>
      <c r="AD404" t="s">
        <v>489</v>
      </c>
      <c r="AE404" t="s">
        <v>349</v>
      </c>
      <c r="AF404" s="22">
        <v>43838</v>
      </c>
    </row>
    <row r="405" spans="1:32" x14ac:dyDescent="0.35">
      <c r="A405" t="s">
        <v>7691</v>
      </c>
      <c r="B405" t="s">
        <v>7692</v>
      </c>
      <c r="D405" t="s">
        <v>134</v>
      </c>
      <c r="E405" t="s">
        <v>816</v>
      </c>
      <c r="F405" t="s">
        <v>7693</v>
      </c>
      <c r="G405" t="s">
        <v>7694</v>
      </c>
      <c r="H405" t="s">
        <v>140</v>
      </c>
      <c r="I405" t="s">
        <v>7695</v>
      </c>
      <c r="J405" t="s">
        <v>107</v>
      </c>
      <c r="K405" s="11">
        <v>0.9</v>
      </c>
      <c r="L405" s="11">
        <v>0.6</v>
      </c>
      <c r="M405" s="11">
        <v>0.5</v>
      </c>
      <c r="N405" s="11">
        <f t="shared" si="12"/>
        <v>0.27</v>
      </c>
      <c r="O405" t="s">
        <v>122</v>
      </c>
      <c r="P405" t="s">
        <v>116</v>
      </c>
      <c r="Q405" t="s">
        <v>107</v>
      </c>
      <c r="R405" s="45">
        <v>0.9</v>
      </c>
      <c r="S405" s="45">
        <v>0.6</v>
      </c>
      <c r="T405" s="45">
        <v>0.1</v>
      </c>
      <c r="U405" s="45">
        <f t="shared" si="13"/>
        <v>5.3999999999999999E-2</v>
      </c>
      <c r="V405" t="s">
        <v>122</v>
      </c>
      <c r="W405" t="s">
        <v>116</v>
      </c>
      <c r="X405" s="22">
        <v>43835</v>
      </c>
      <c r="Y405" t="s">
        <v>110</v>
      </c>
      <c r="Z405" s="22">
        <v>43837</v>
      </c>
      <c r="AA405">
        <v>1</v>
      </c>
      <c r="AB405">
        <v>3</v>
      </c>
      <c r="AC405" t="s">
        <v>111</v>
      </c>
      <c r="AD405" t="s">
        <v>241</v>
      </c>
      <c r="AE405" t="s">
        <v>349</v>
      </c>
      <c r="AF405" s="22">
        <v>43837</v>
      </c>
    </row>
    <row r="406" spans="1:32" x14ac:dyDescent="0.35">
      <c r="A406" t="s">
        <v>7068</v>
      </c>
      <c r="B406" t="s">
        <v>7074</v>
      </c>
      <c r="E406" t="s">
        <v>781</v>
      </c>
      <c r="F406" t="s">
        <v>7075</v>
      </c>
      <c r="G406" t="s">
        <v>7071</v>
      </c>
      <c r="H406" t="s">
        <v>1482</v>
      </c>
      <c r="J406" t="s">
        <v>107</v>
      </c>
      <c r="K406" s="11">
        <v>1.2</v>
      </c>
      <c r="L406" s="11">
        <v>0.71</v>
      </c>
      <c r="M406" s="11">
        <v>0.72</v>
      </c>
      <c r="N406" s="11">
        <f t="shared" si="12"/>
        <v>0.61343999999999999</v>
      </c>
      <c r="O406" t="s">
        <v>115</v>
      </c>
      <c r="P406" t="s">
        <v>116</v>
      </c>
      <c r="Q406" t="s">
        <v>107</v>
      </c>
      <c r="R406" s="45">
        <v>1.2</v>
      </c>
      <c r="S406" s="45">
        <v>0.7</v>
      </c>
      <c r="T406" s="45">
        <v>0.1</v>
      </c>
      <c r="U406" s="45">
        <f t="shared" si="13"/>
        <v>8.3999999999999991E-2</v>
      </c>
      <c r="V406" t="s">
        <v>115</v>
      </c>
      <c r="W406" t="s">
        <v>116</v>
      </c>
      <c r="X406" s="22">
        <v>43835</v>
      </c>
      <c r="Y406" t="s">
        <v>110</v>
      </c>
      <c r="Z406" s="22">
        <v>43838</v>
      </c>
      <c r="AA406">
        <v>2</v>
      </c>
      <c r="AB406">
        <v>4</v>
      </c>
      <c r="AC406" t="s">
        <v>111</v>
      </c>
      <c r="AD406" t="s">
        <v>489</v>
      </c>
      <c r="AE406" t="s">
        <v>349</v>
      </c>
      <c r="AF406" s="22">
        <v>43838</v>
      </c>
    </row>
    <row r="407" spans="1:32" x14ac:dyDescent="0.35">
      <c r="A407" t="s">
        <v>7068</v>
      </c>
      <c r="B407" t="s">
        <v>7082</v>
      </c>
      <c r="E407" t="s">
        <v>816</v>
      </c>
      <c r="F407" t="s">
        <v>7083</v>
      </c>
      <c r="G407" t="s">
        <v>7071</v>
      </c>
      <c r="H407" t="s">
        <v>1482</v>
      </c>
      <c r="J407" t="s">
        <v>176</v>
      </c>
      <c r="K407" s="11">
        <v>1.5</v>
      </c>
      <c r="L407" s="11">
        <v>0.6</v>
      </c>
      <c r="M407" s="11">
        <v>0.6</v>
      </c>
      <c r="N407" s="11">
        <f t="shared" si="12"/>
        <v>0.54</v>
      </c>
      <c r="O407" t="s">
        <v>179</v>
      </c>
      <c r="P407" t="s">
        <v>180</v>
      </c>
      <c r="Q407" t="s">
        <v>176</v>
      </c>
      <c r="R407" s="45">
        <v>1.5</v>
      </c>
      <c r="S407" s="45">
        <v>0.2</v>
      </c>
      <c r="T407" s="45">
        <v>0.3</v>
      </c>
      <c r="U407" s="45">
        <f t="shared" si="13"/>
        <v>0.09</v>
      </c>
      <c r="V407" t="s">
        <v>179</v>
      </c>
      <c r="W407" t="s">
        <v>180</v>
      </c>
      <c r="X407" s="22">
        <v>43835</v>
      </c>
      <c r="Y407" t="s">
        <v>110</v>
      </c>
      <c r="Z407" s="22">
        <v>43837</v>
      </c>
      <c r="AA407">
        <v>1</v>
      </c>
      <c r="AB407">
        <v>3</v>
      </c>
      <c r="AC407" t="s">
        <v>111</v>
      </c>
      <c r="AD407" t="s">
        <v>489</v>
      </c>
      <c r="AE407" t="s">
        <v>349</v>
      </c>
      <c r="AF407" s="22">
        <v>43838</v>
      </c>
    </row>
    <row r="408" spans="1:32" x14ac:dyDescent="0.35">
      <c r="A408">
        <v>5100032797</v>
      </c>
      <c r="B408" t="s">
        <v>7681</v>
      </c>
      <c r="D408" t="s">
        <v>148</v>
      </c>
      <c r="E408" t="s">
        <v>987</v>
      </c>
      <c r="F408" t="s">
        <v>7682</v>
      </c>
      <c r="G408" t="s">
        <v>7683</v>
      </c>
      <c r="H408" t="s">
        <v>3887</v>
      </c>
      <c r="I408" t="s">
        <v>7684</v>
      </c>
      <c r="J408" t="s">
        <v>176</v>
      </c>
      <c r="K408" s="11">
        <v>1.5</v>
      </c>
      <c r="L408" s="11">
        <v>0.6</v>
      </c>
      <c r="M408" s="11">
        <v>0.5</v>
      </c>
      <c r="N408" s="11">
        <f t="shared" si="12"/>
        <v>0.44999999999999996</v>
      </c>
      <c r="O408" t="s">
        <v>179</v>
      </c>
      <c r="P408" t="s">
        <v>180</v>
      </c>
      <c r="Q408" t="s">
        <v>176</v>
      </c>
      <c r="R408" s="45">
        <v>1.5</v>
      </c>
      <c r="S408" s="45">
        <v>0.6</v>
      </c>
      <c r="T408" s="45">
        <v>0.1</v>
      </c>
      <c r="U408" s="45">
        <f t="shared" si="13"/>
        <v>0.09</v>
      </c>
      <c r="V408" t="s">
        <v>179</v>
      </c>
      <c r="W408" t="s">
        <v>180</v>
      </c>
      <c r="X408" s="22">
        <v>43835</v>
      </c>
      <c r="Y408" t="s">
        <v>110</v>
      </c>
      <c r="Z408" s="22">
        <v>43837</v>
      </c>
      <c r="AA408">
        <v>1</v>
      </c>
      <c r="AB408">
        <v>3</v>
      </c>
      <c r="AC408" t="s">
        <v>111</v>
      </c>
    </row>
    <row r="409" spans="1:32" x14ac:dyDescent="0.35">
      <c r="A409" t="s">
        <v>7068</v>
      </c>
      <c r="B409" t="s">
        <v>7072</v>
      </c>
      <c r="E409" t="s">
        <v>781</v>
      </c>
      <c r="F409" t="s">
        <v>7073</v>
      </c>
      <c r="G409" t="s">
        <v>7071</v>
      </c>
      <c r="H409" t="s">
        <v>1482</v>
      </c>
      <c r="J409" t="s">
        <v>107</v>
      </c>
      <c r="K409" s="11">
        <v>1.7</v>
      </c>
      <c r="L409" s="11">
        <v>1.2</v>
      </c>
      <c r="M409" s="11">
        <v>0.85</v>
      </c>
      <c r="N409" s="11">
        <f t="shared" si="12"/>
        <v>1.734</v>
      </c>
      <c r="O409" t="s">
        <v>122</v>
      </c>
      <c r="P409" t="s">
        <v>116</v>
      </c>
      <c r="Q409" t="s">
        <v>107</v>
      </c>
      <c r="R409" s="45">
        <v>1.7</v>
      </c>
      <c r="S409" s="45">
        <v>1.2</v>
      </c>
      <c r="T409" s="45">
        <v>0.1</v>
      </c>
      <c r="U409" s="45">
        <f t="shared" si="13"/>
        <v>0.20399999999999999</v>
      </c>
      <c r="V409" t="s">
        <v>122</v>
      </c>
      <c r="W409" t="s">
        <v>116</v>
      </c>
      <c r="X409" s="22">
        <v>43835</v>
      </c>
      <c r="Y409" t="s">
        <v>110</v>
      </c>
      <c r="Z409" s="22">
        <v>43837</v>
      </c>
      <c r="AA409">
        <v>1</v>
      </c>
      <c r="AB409">
        <v>3</v>
      </c>
      <c r="AC409" t="s">
        <v>111</v>
      </c>
      <c r="AD409" t="s">
        <v>489</v>
      </c>
      <c r="AE409" t="s">
        <v>349</v>
      </c>
      <c r="AF409" s="22">
        <v>43838</v>
      </c>
    </row>
    <row r="410" spans="1:32" x14ac:dyDescent="0.35">
      <c r="A410" t="s">
        <v>7068</v>
      </c>
      <c r="B410" t="s">
        <v>7076</v>
      </c>
      <c r="E410" t="s">
        <v>781</v>
      </c>
      <c r="F410" t="s">
        <v>7077</v>
      </c>
      <c r="G410" t="s">
        <v>7071</v>
      </c>
      <c r="H410" t="s">
        <v>1482</v>
      </c>
      <c r="J410" t="s">
        <v>107</v>
      </c>
      <c r="K410" s="11">
        <v>1.5</v>
      </c>
      <c r="L410" s="11">
        <v>0.65</v>
      </c>
      <c r="M410" s="11">
        <v>0.63</v>
      </c>
      <c r="N410" s="11">
        <f t="shared" si="12"/>
        <v>0.61425000000000007</v>
      </c>
      <c r="O410" t="s">
        <v>115</v>
      </c>
      <c r="P410" t="s">
        <v>116</v>
      </c>
      <c r="Q410" t="s">
        <v>107</v>
      </c>
      <c r="R410" s="45">
        <v>3</v>
      </c>
      <c r="S410" s="45">
        <v>1</v>
      </c>
      <c r="T410" s="45">
        <v>0.1</v>
      </c>
      <c r="U410" s="45">
        <f t="shared" si="13"/>
        <v>0.30000000000000004</v>
      </c>
      <c r="V410" t="s">
        <v>115</v>
      </c>
      <c r="W410" t="s">
        <v>116</v>
      </c>
      <c r="X410" s="22">
        <v>43835</v>
      </c>
      <c r="Y410" t="s">
        <v>110</v>
      </c>
      <c r="Z410" s="22">
        <v>43838</v>
      </c>
      <c r="AA410">
        <v>2</v>
      </c>
      <c r="AB410">
        <v>4</v>
      </c>
      <c r="AC410" t="s">
        <v>111</v>
      </c>
      <c r="AD410" t="s">
        <v>489</v>
      </c>
      <c r="AE410" t="s">
        <v>349</v>
      </c>
      <c r="AF410" s="22">
        <v>43838</v>
      </c>
    </row>
    <row r="411" spans="1:32" x14ac:dyDescent="0.35">
      <c r="A411" t="s">
        <v>7068</v>
      </c>
      <c r="B411" t="s">
        <v>7078</v>
      </c>
      <c r="E411" t="s">
        <v>816</v>
      </c>
      <c r="F411" t="s">
        <v>7079</v>
      </c>
      <c r="G411" t="s">
        <v>7071</v>
      </c>
      <c r="H411" t="s">
        <v>1482</v>
      </c>
      <c r="J411" t="s">
        <v>176</v>
      </c>
      <c r="K411" s="11">
        <v>6</v>
      </c>
      <c r="L411" s="11">
        <v>0.2</v>
      </c>
      <c r="M411" s="11">
        <v>0.3</v>
      </c>
      <c r="N411" s="11">
        <f t="shared" si="12"/>
        <v>0.36</v>
      </c>
      <c r="O411" t="s">
        <v>139</v>
      </c>
      <c r="P411" t="s">
        <v>180</v>
      </c>
      <c r="Q411" t="s">
        <v>176</v>
      </c>
      <c r="R411" s="45">
        <v>6</v>
      </c>
      <c r="S411" s="45">
        <v>0.2</v>
      </c>
      <c r="T411" s="45">
        <v>0.3</v>
      </c>
      <c r="U411" s="45">
        <f t="shared" si="13"/>
        <v>0.36</v>
      </c>
      <c r="V411" t="s">
        <v>139</v>
      </c>
      <c r="W411" t="s">
        <v>180</v>
      </c>
      <c r="X411" s="22">
        <v>43835</v>
      </c>
      <c r="Y411" t="s">
        <v>110</v>
      </c>
      <c r="Z411" s="22">
        <v>43837</v>
      </c>
      <c r="AA411">
        <v>1</v>
      </c>
      <c r="AB411">
        <v>3</v>
      </c>
      <c r="AC411" t="s">
        <v>111</v>
      </c>
      <c r="AD411" t="s">
        <v>489</v>
      </c>
      <c r="AE411" t="s">
        <v>349</v>
      </c>
      <c r="AF411" s="22">
        <v>43838</v>
      </c>
    </row>
    <row r="412" spans="1:32" x14ac:dyDescent="0.35">
      <c r="A412" t="s">
        <v>7244</v>
      </c>
      <c r="B412" t="s">
        <v>7245</v>
      </c>
      <c r="D412" t="s">
        <v>432</v>
      </c>
      <c r="E412" t="s">
        <v>781</v>
      </c>
      <c r="F412" t="s">
        <v>7246</v>
      </c>
      <c r="G412" t="s">
        <v>7247</v>
      </c>
      <c r="H412" t="s">
        <v>7248</v>
      </c>
      <c r="I412" t="s">
        <v>7249</v>
      </c>
      <c r="J412" t="s">
        <v>107</v>
      </c>
      <c r="K412" s="11">
        <v>3</v>
      </c>
      <c r="L412" s="11">
        <v>2</v>
      </c>
      <c r="M412" s="11">
        <v>1</v>
      </c>
      <c r="N412" s="11">
        <f t="shared" si="12"/>
        <v>6</v>
      </c>
      <c r="O412" t="s">
        <v>187</v>
      </c>
      <c r="P412" t="s">
        <v>109</v>
      </c>
      <c r="Q412" t="s">
        <v>107</v>
      </c>
      <c r="R412" s="45">
        <v>3</v>
      </c>
      <c r="S412" s="45">
        <v>2</v>
      </c>
      <c r="T412" s="45">
        <v>0.1</v>
      </c>
      <c r="U412" s="45">
        <f t="shared" si="13"/>
        <v>0.60000000000000009</v>
      </c>
      <c r="V412" t="s">
        <v>144</v>
      </c>
      <c r="W412" t="s">
        <v>109</v>
      </c>
      <c r="X412" s="22">
        <v>43835</v>
      </c>
      <c r="Y412" t="s">
        <v>110</v>
      </c>
      <c r="Z412" s="22">
        <v>43837</v>
      </c>
      <c r="AA412">
        <v>1</v>
      </c>
      <c r="AB412">
        <v>3</v>
      </c>
      <c r="AC412" t="s">
        <v>111</v>
      </c>
    </row>
    <row r="413" spans="1:32" x14ac:dyDescent="0.35">
      <c r="A413" t="s">
        <v>7244</v>
      </c>
      <c r="B413" t="s">
        <v>7252</v>
      </c>
      <c r="D413" t="s">
        <v>432</v>
      </c>
      <c r="E413" t="s">
        <v>781</v>
      </c>
      <c r="F413" t="s">
        <v>7251</v>
      </c>
      <c r="G413" t="s">
        <v>7247</v>
      </c>
      <c r="H413" t="s">
        <v>7248</v>
      </c>
      <c r="I413" t="s">
        <v>7249</v>
      </c>
      <c r="J413" t="s">
        <v>107</v>
      </c>
      <c r="K413" s="11">
        <v>2</v>
      </c>
      <c r="L413" s="11">
        <v>1.2</v>
      </c>
      <c r="M413" s="11">
        <v>1</v>
      </c>
      <c r="N413" s="11">
        <f t="shared" si="12"/>
        <v>2.4</v>
      </c>
      <c r="O413" t="s">
        <v>187</v>
      </c>
      <c r="P413" t="s">
        <v>109</v>
      </c>
      <c r="Q413" t="s">
        <v>107</v>
      </c>
      <c r="R413" s="45">
        <v>2</v>
      </c>
      <c r="S413" s="45">
        <v>1.2</v>
      </c>
      <c r="T413" s="45">
        <v>0.28000000000000003</v>
      </c>
      <c r="U413" s="45">
        <f t="shared" si="13"/>
        <v>0.67200000000000004</v>
      </c>
      <c r="V413" t="s">
        <v>144</v>
      </c>
      <c r="W413" t="s">
        <v>109</v>
      </c>
      <c r="X413" s="22">
        <v>43835</v>
      </c>
      <c r="Y413" t="s">
        <v>110</v>
      </c>
      <c r="Z413" s="22">
        <v>43837</v>
      </c>
      <c r="AA413">
        <v>1</v>
      </c>
      <c r="AB413">
        <v>3</v>
      </c>
      <c r="AC413" t="s">
        <v>111</v>
      </c>
    </row>
    <row r="414" spans="1:32" x14ac:dyDescent="0.35">
      <c r="A414" t="s">
        <v>7244</v>
      </c>
      <c r="B414" t="s">
        <v>7250</v>
      </c>
      <c r="D414" t="s">
        <v>432</v>
      </c>
      <c r="E414" t="s">
        <v>781</v>
      </c>
      <c r="F414" t="s">
        <v>7251</v>
      </c>
      <c r="G414" t="s">
        <v>7247</v>
      </c>
      <c r="H414" t="s">
        <v>7248</v>
      </c>
      <c r="I414" t="s">
        <v>7249</v>
      </c>
      <c r="J414" t="s">
        <v>107</v>
      </c>
      <c r="K414" s="11">
        <v>3</v>
      </c>
      <c r="L414" s="11">
        <v>1.5</v>
      </c>
      <c r="M414" s="11">
        <v>1</v>
      </c>
      <c r="N414" s="11">
        <f t="shared" si="12"/>
        <v>4.5</v>
      </c>
      <c r="O414" t="s">
        <v>187</v>
      </c>
      <c r="P414" t="s">
        <v>109</v>
      </c>
      <c r="Q414" t="s">
        <v>107</v>
      </c>
      <c r="R414" s="45">
        <v>3</v>
      </c>
      <c r="S414" s="45">
        <v>1.5</v>
      </c>
      <c r="T414" s="45">
        <v>0.28000000000000003</v>
      </c>
      <c r="U414" s="45">
        <f t="shared" si="13"/>
        <v>1.2600000000000002</v>
      </c>
      <c r="V414" t="s">
        <v>144</v>
      </c>
      <c r="W414" t="s">
        <v>109</v>
      </c>
      <c r="X414" s="22">
        <v>43835</v>
      </c>
      <c r="Y414" t="s">
        <v>110</v>
      </c>
      <c r="Z414" s="22">
        <v>43837</v>
      </c>
      <c r="AA414">
        <v>1</v>
      </c>
      <c r="AB414">
        <v>3</v>
      </c>
      <c r="AC414" t="s">
        <v>111</v>
      </c>
    </row>
    <row r="415" spans="1:32" x14ac:dyDescent="0.35">
      <c r="A415" t="s">
        <v>7300</v>
      </c>
      <c r="B415" t="s">
        <v>7301</v>
      </c>
      <c r="E415" t="s">
        <v>781</v>
      </c>
      <c r="F415" t="s">
        <v>7302</v>
      </c>
      <c r="G415" t="s">
        <v>7303</v>
      </c>
      <c r="H415" t="s">
        <v>7304</v>
      </c>
      <c r="I415" t="s">
        <v>7305</v>
      </c>
      <c r="J415" t="s">
        <v>107</v>
      </c>
      <c r="K415" s="11">
        <v>4.2</v>
      </c>
      <c r="L415" s="11">
        <v>1.4</v>
      </c>
      <c r="M415" s="11">
        <v>1.1000000000000001</v>
      </c>
      <c r="N415" s="11">
        <f t="shared" si="12"/>
        <v>6.4680000000000009</v>
      </c>
      <c r="O415" t="s">
        <v>187</v>
      </c>
      <c r="P415" t="s">
        <v>109</v>
      </c>
      <c r="Q415" t="s">
        <v>107</v>
      </c>
      <c r="R415" s="45">
        <v>4.2</v>
      </c>
      <c r="S415" s="45">
        <v>1.4</v>
      </c>
      <c r="T415" s="45">
        <v>0.28499999999999998</v>
      </c>
      <c r="U415" s="45">
        <f t="shared" si="13"/>
        <v>1.6758</v>
      </c>
      <c r="V415" t="s">
        <v>144</v>
      </c>
      <c r="W415" t="s">
        <v>109</v>
      </c>
      <c r="X415" s="22">
        <v>43835</v>
      </c>
      <c r="Y415" t="s">
        <v>110</v>
      </c>
      <c r="Z415" s="22">
        <v>43838</v>
      </c>
      <c r="AA415">
        <v>2</v>
      </c>
      <c r="AB415">
        <v>4</v>
      </c>
      <c r="AC415" t="s">
        <v>111</v>
      </c>
      <c r="AD415" t="s">
        <v>927</v>
      </c>
      <c r="AE415" t="s">
        <v>604</v>
      </c>
      <c r="AF415" s="22">
        <v>43839</v>
      </c>
    </row>
    <row r="416" spans="1:32" x14ac:dyDescent="0.35">
      <c r="A416" t="s">
        <v>7351</v>
      </c>
      <c r="B416" t="s">
        <v>7363</v>
      </c>
      <c r="D416" t="s">
        <v>893</v>
      </c>
      <c r="E416" t="s">
        <v>781</v>
      </c>
      <c r="F416" t="s">
        <v>7353</v>
      </c>
      <c r="G416" t="s">
        <v>7354</v>
      </c>
      <c r="H416" t="s">
        <v>1852</v>
      </c>
      <c r="I416" t="s">
        <v>7355</v>
      </c>
      <c r="J416" t="s">
        <v>176</v>
      </c>
      <c r="K416" s="11">
        <v>1</v>
      </c>
      <c r="L416" s="11">
        <v>0.6</v>
      </c>
      <c r="M416" s="11">
        <v>0.6</v>
      </c>
      <c r="N416" s="11">
        <f t="shared" si="12"/>
        <v>0.36</v>
      </c>
      <c r="O416" t="s">
        <v>139</v>
      </c>
      <c r="P416" t="s">
        <v>180</v>
      </c>
      <c r="Q416" t="s">
        <v>176</v>
      </c>
      <c r="R416" s="45">
        <v>1</v>
      </c>
      <c r="S416" s="45">
        <v>0.6</v>
      </c>
      <c r="T416" s="45">
        <v>0</v>
      </c>
      <c r="U416" s="45">
        <f t="shared" si="13"/>
        <v>0</v>
      </c>
      <c r="V416" t="s">
        <v>139</v>
      </c>
      <c r="W416" t="s">
        <v>180</v>
      </c>
      <c r="X416" s="22">
        <v>43836</v>
      </c>
      <c r="Y416" t="s">
        <v>110</v>
      </c>
      <c r="Z416" s="22">
        <v>43837</v>
      </c>
      <c r="AA416">
        <v>1</v>
      </c>
      <c r="AB416">
        <v>0</v>
      </c>
      <c r="AC416" t="s">
        <v>111</v>
      </c>
      <c r="AD416" t="s">
        <v>495</v>
      </c>
      <c r="AE416" t="s">
        <v>349</v>
      </c>
      <c r="AF416" s="22">
        <v>43838</v>
      </c>
    </row>
    <row r="417" spans="1:32" x14ac:dyDescent="0.35">
      <c r="A417" t="s">
        <v>4586</v>
      </c>
      <c r="B417" t="s">
        <v>4587</v>
      </c>
      <c r="E417" t="s">
        <v>781</v>
      </c>
      <c r="F417" t="s">
        <v>4588</v>
      </c>
      <c r="G417" t="s">
        <v>4589</v>
      </c>
      <c r="H417" t="s">
        <v>4590</v>
      </c>
      <c r="J417" t="s">
        <v>107</v>
      </c>
      <c r="K417" s="11">
        <v>0.8</v>
      </c>
      <c r="L417" s="11">
        <v>0.8</v>
      </c>
      <c r="M417" s="11">
        <v>0.8</v>
      </c>
      <c r="N417" s="11">
        <f t="shared" si="12"/>
        <v>0.51200000000000012</v>
      </c>
      <c r="O417" t="s">
        <v>115</v>
      </c>
      <c r="P417" t="s">
        <v>109</v>
      </c>
      <c r="Q417" t="s">
        <v>107</v>
      </c>
      <c r="R417" s="45">
        <v>0.8</v>
      </c>
      <c r="S417" s="45">
        <v>0.8</v>
      </c>
      <c r="T417" s="45">
        <v>0.01</v>
      </c>
      <c r="U417" s="45">
        <f t="shared" si="13"/>
        <v>6.4000000000000003E-3</v>
      </c>
      <c r="V417" t="s">
        <v>115</v>
      </c>
      <c r="W417" t="s">
        <v>109</v>
      </c>
      <c r="X417">
        <v>43836</v>
      </c>
      <c r="Y417" t="s">
        <v>1029</v>
      </c>
      <c r="Z417">
        <v>43842</v>
      </c>
      <c r="AA417">
        <v>5</v>
      </c>
      <c r="AB417">
        <v>7</v>
      </c>
      <c r="AC417" t="s">
        <v>111</v>
      </c>
      <c r="AD417" t="s">
        <v>927</v>
      </c>
      <c r="AE417" t="s">
        <v>349</v>
      </c>
      <c r="AF417">
        <v>43844</v>
      </c>
    </row>
    <row r="418" spans="1:32" x14ac:dyDescent="0.35">
      <c r="A418" t="s">
        <v>7716</v>
      </c>
      <c r="B418" t="s">
        <v>7717</v>
      </c>
      <c r="E418" t="s">
        <v>1451</v>
      </c>
      <c r="F418" t="s">
        <v>7718</v>
      </c>
      <c r="G418" t="s">
        <v>7719</v>
      </c>
      <c r="H418" t="s">
        <v>7720</v>
      </c>
      <c r="J418" t="s">
        <v>176</v>
      </c>
      <c r="K418" s="11">
        <v>0.35</v>
      </c>
      <c r="L418" s="11">
        <v>0.25</v>
      </c>
      <c r="M418" s="11">
        <v>0.2</v>
      </c>
      <c r="N418" s="11">
        <f t="shared" si="12"/>
        <v>1.7499999999999998E-2</v>
      </c>
      <c r="O418" t="s">
        <v>108</v>
      </c>
      <c r="P418" t="s">
        <v>180</v>
      </c>
      <c r="Q418" t="s">
        <v>176</v>
      </c>
      <c r="R418" s="45">
        <v>0.35</v>
      </c>
      <c r="S418" s="45">
        <v>0.25</v>
      </c>
      <c r="T418" s="45">
        <v>0.1</v>
      </c>
      <c r="U418" s="45">
        <f t="shared" si="13"/>
        <v>8.7499999999999991E-3</v>
      </c>
      <c r="V418" t="s">
        <v>108</v>
      </c>
      <c r="W418" t="s">
        <v>180</v>
      </c>
      <c r="X418" s="22">
        <v>43836</v>
      </c>
      <c r="Y418" t="s">
        <v>110</v>
      </c>
      <c r="Z418" s="22">
        <v>43840</v>
      </c>
      <c r="AA418">
        <v>4</v>
      </c>
      <c r="AB418">
        <v>5</v>
      </c>
      <c r="AC418" t="s">
        <v>111</v>
      </c>
      <c r="AD418" t="s">
        <v>377</v>
      </c>
      <c r="AE418" t="s">
        <v>349</v>
      </c>
      <c r="AF418" s="22">
        <v>43844</v>
      </c>
    </row>
    <row r="419" spans="1:32" x14ac:dyDescent="0.35">
      <c r="A419">
        <v>5100032900</v>
      </c>
      <c r="B419" t="s">
        <v>7713</v>
      </c>
      <c r="D419" t="s">
        <v>432</v>
      </c>
      <c r="E419" t="s">
        <v>816</v>
      </c>
      <c r="F419">
        <v>5</v>
      </c>
      <c r="G419" t="s">
        <v>7711</v>
      </c>
      <c r="H419" t="s">
        <v>6184</v>
      </c>
      <c r="I419" t="s">
        <v>7712</v>
      </c>
      <c r="J419" t="s">
        <v>176</v>
      </c>
      <c r="K419" s="11">
        <v>0.3</v>
      </c>
      <c r="L419" s="11">
        <v>0.3</v>
      </c>
      <c r="M419" s="11">
        <v>0.6</v>
      </c>
      <c r="N419" s="11">
        <f t="shared" si="12"/>
        <v>5.3999999999999999E-2</v>
      </c>
      <c r="O419" t="s">
        <v>598</v>
      </c>
      <c r="P419" t="s">
        <v>215</v>
      </c>
      <c r="Q419" t="s">
        <v>176</v>
      </c>
      <c r="R419" s="45">
        <v>0.3</v>
      </c>
      <c r="S419" s="45">
        <v>0.3</v>
      </c>
      <c r="T419" s="45">
        <v>0.1</v>
      </c>
      <c r="U419" s="45">
        <f t="shared" si="13"/>
        <v>8.9999999999999993E-3</v>
      </c>
      <c r="V419" t="s">
        <v>598</v>
      </c>
      <c r="W419" t="s">
        <v>215</v>
      </c>
      <c r="X419" s="22">
        <v>43836</v>
      </c>
      <c r="Y419" t="s">
        <v>110</v>
      </c>
      <c r="Z419" s="22">
        <v>43838</v>
      </c>
      <c r="AA419">
        <v>2</v>
      </c>
      <c r="AB419">
        <v>3</v>
      </c>
      <c r="AC419" t="s">
        <v>111</v>
      </c>
    </row>
    <row r="420" spans="1:32" x14ac:dyDescent="0.35">
      <c r="A420" t="s">
        <v>4872</v>
      </c>
      <c r="B420" t="s">
        <v>4877</v>
      </c>
      <c r="E420" t="s">
        <v>781</v>
      </c>
      <c r="F420" t="s">
        <v>4878</v>
      </c>
      <c r="G420" t="s">
        <v>4875</v>
      </c>
      <c r="H420" t="s">
        <v>4876</v>
      </c>
      <c r="J420" t="s">
        <v>107</v>
      </c>
      <c r="K420" s="11">
        <v>1.3</v>
      </c>
      <c r="L420" s="11">
        <v>0.8</v>
      </c>
      <c r="M420" s="11">
        <v>0.8</v>
      </c>
      <c r="N420" s="11">
        <f t="shared" si="12"/>
        <v>0.83200000000000018</v>
      </c>
      <c r="O420" t="s">
        <v>115</v>
      </c>
      <c r="P420" t="s">
        <v>109</v>
      </c>
      <c r="Q420" t="s">
        <v>107</v>
      </c>
      <c r="R420" s="45">
        <v>1.3</v>
      </c>
      <c r="S420" s="45">
        <v>0.8</v>
      </c>
      <c r="T420" s="45">
        <v>0.01</v>
      </c>
      <c r="U420" s="45">
        <f t="shared" si="13"/>
        <v>1.0400000000000001E-2</v>
      </c>
      <c r="V420" t="s">
        <v>115</v>
      </c>
      <c r="W420" t="s">
        <v>109</v>
      </c>
      <c r="X420">
        <v>43836</v>
      </c>
      <c r="Y420" t="s">
        <v>110</v>
      </c>
      <c r="Z420">
        <v>43842</v>
      </c>
      <c r="AA420">
        <v>5</v>
      </c>
      <c r="AB420">
        <v>7</v>
      </c>
      <c r="AC420" t="s">
        <v>111</v>
      </c>
      <c r="AD420" t="s">
        <v>927</v>
      </c>
      <c r="AE420" t="s">
        <v>349</v>
      </c>
      <c r="AF420">
        <v>43843</v>
      </c>
    </row>
    <row r="421" spans="1:32" x14ac:dyDescent="0.35">
      <c r="A421" t="s">
        <v>4586</v>
      </c>
      <c r="B421" t="s">
        <v>4591</v>
      </c>
      <c r="E421" t="s">
        <v>781</v>
      </c>
      <c r="F421" t="s">
        <v>4588</v>
      </c>
      <c r="G421" t="s">
        <v>4589</v>
      </c>
      <c r="H421" t="s">
        <v>4590</v>
      </c>
      <c r="J421" t="s">
        <v>107</v>
      </c>
      <c r="K421" s="11">
        <v>1.2</v>
      </c>
      <c r="L421" s="11">
        <v>1</v>
      </c>
      <c r="M421" s="11">
        <v>0.6</v>
      </c>
      <c r="N421" s="11">
        <f t="shared" si="12"/>
        <v>0.72</v>
      </c>
      <c r="O421" t="s">
        <v>115</v>
      </c>
      <c r="P421" t="s">
        <v>109</v>
      </c>
      <c r="Q421" t="s">
        <v>107</v>
      </c>
      <c r="R421" s="45">
        <v>1.2</v>
      </c>
      <c r="S421" s="45">
        <v>1</v>
      </c>
      <c r="T421" s="45">
        <v>0.01</v>
      </c>
      <c r="U421" s="45">
        <f t="shared" si="13"/>
        <v>1.2E-2</v>
      </c>
      <c r="V421" t="s">
        <v>115</v>
      </c>
      <c r="W421" t="s">
        <v>109</v>
      </c>
      <c r="X421">
        <v>43836</v>
      </c>
      <c r="Y421" t="s">
        <v>1029</v>
      </c>
      <c r="Z421">
        <v>43842</v>
      </c>
      <c r="AA421">
        <v>5</v>
      </c>
      <c r="AB421">
        <v>7</v>
      </c>
      <c r="AC421" t="s">
        <v>111</v>
      </c>
      <c r="AD421" t="s">
        <v>927</v>
      </c>
      <c r="AE421" t="s">
        <v>349</v>
      </c>
      <c r="AF421">
        <v>43844</v>
      </c>
    </row>
    <row r="422" spans="1:32" x14ac:dyDescent="0.35">
      <c r="A422" t="s">
        <v>4872</v>
      </c>
      <c r="B422" t="s">
        <v>4873</v>
      </c>
      <c r="E422" t="s">
        <v>781</v>
      </c>
      <c r="F422" t="s">
        <v>4874</v>
      </c>
      <c r="G422" t="s">
        <v>4875</v>
      </c>
      <c r="H422" t="s">
        <v>4876</v>
      </c>
      <c r="J422" t="s">
        <v>107</v>
      </c>
      <c r="K422" s="11">
        <v>1.2</v>
      </c>
      <c r="L422" s="11">
        <v>1</v>
      </c>
      <c r="M422" s="11">
        <v>0.8</v>
      </c>
      <c r="N422" s="11">
        <f t="shared" si="12"/>
        <v>0.96</v>
      </c>
      <c r="O422" t="s">
        <v>115</v>
      </c>
      <c r="P422" t="s">
        <v>109</v>
      </c>
      <c r="Q422" t="s">
        <v>107</v>
      </c>
      <c r="R422" s="45">
        <v>1.2</v>
      </c>
      <c r="S422" s="45">
        <v>1</v>
      </c>
      <c r="T422" s="45">
        <v>0.01</v>
      </c>
      <c r="U422" s="45">
        <f t="shared" si="13"/>
        <v>1.2E-2</v>
      </c>
      <c r="V422" t="s">
        <v>115</v>
      </c>
      <c r="W422" t="s">
        <v>109</v>
      </c>
      <c r="X422">
        <v>43836</v>
      </c>
      <c r="Y422" t="s">
        <v>110</v>
      </c>
      <c r="Z422">
        <v>43842</v>
      </c>
      <c r="AA422">
        <v>5</v>
      </c>
      <c r="AB422">
        <v>7</v>
      </c>
      <c r="AC422" t="s">
        <v>111</v>
      </c>
      <c r="AD422" t="s">
        <v>927</v>
      </c>
      <c r="AE422" t="s">
        <v>349</v>
      </c>
      <c r="AF422">
        <v>43843</v>
      </c>
    </row>
    <row r="423" spans="1:32" x14ac:dyDescent="0.35">
      <c r="A423" t="s">
        <v>4872</v>
      </c>
      <c r="B423" t="s">
        <v>4879</v>
      </c>
      <c r="E423" t="s">
        <v>781</v>
      </c>
      <c r="F423" t="s">
        <v>4878</v>
      </c>
      <c r="G423" t="s">
        <v>4875</v>
      </c>
      <c r="H423" t="s">
        <v>4876</v>
      </c>
      <c r="J423" t="s">
        <v>107</v>
      </c>
      <c r="K423" s="11">
        <v>1.2</v>
      </c>
      <c r="L423" s="11">
        <v>1</v>
      </c>
      <c r="M423" s="11">
        <v>0.8</v>
      </c>
      <c r="N423" s="11">
        <f t="shared" si="12"/>
        <v>0.96</v>
      </c>
      <c r="O423" t="s">
        <v>115</v>
      </c>
      <c r="P423" t="s">
        <v>109</v>
      </c>
      <c r="Q423" t="s">
        <v>107</v>
      </c>
      <c r="R423" s="45">
        <v>1.2</v>
      </c>
      <c r="S423" s="45">
        <v>1</v>
      </c>
      <c r="T423" s="45">
        <v>0.01</v>
      </c>
      <c r="U423" s="45">
        <f t="shared" si="13"/>
        <v>1.2E-2</v>
      </c>
      <c r="V423" t="s">
        <v>115</v>
      </c>
      <c r="W423" t="s">
        <v>109</v>
      </c>
      <c r="X423">
        <v>43836</v>
      </c>
      <c r="Y423" t="s">
        <v>110</v>
      </c>
      <c r="Z423">
        <v>43842</v>
      </c>
      <c r="AA423">
        <v>5</v>
      </c>
      <c r="AB423">
        <v>7</v>
      </c>
      <c r="AC423" t="s">
        <v>111</v>
      </c>
      <c r="AD423" t="s">
        <v>927</v>
      </c>
      <c r="AE423" t="s">
        <v>349</v>
      </c>
      <c r="AF423">
        <v>43843</v>
      </c>
    </row>
    <row r="424" spans="1:32" x14ac:dyDescent="0.35">
      <c r="A424" t="s">
        <v>7113</v>
      </c>
      <c r="B424" t="s">
        <v>7118</v>
      </c>
      <c r="E424" t="s">
        <v>816</v>
      </c>
      <c r="F424" t="s">
        <v>7119</v>
      </c>
      <c r="G424" t="s">
        <v>7116</v>
      </c>
      <c r="H424" t="s">
        <v>7117</v>
      </c>
      <c r="J424" t="s">
        <v>107</v>
      </c>
      <c r="K424" s="11">
        <v>1.1000000000000001</v>
      </c>
      <c r="L424" s="11">
        <v>1</v>
      </c>
      <c r="M424" s="11">
        <v>1</v>
      </c>
      <c r="N424" s="11">
        <f t="shared" si="12"/>
        <v>1.1000000000000001</v>
      </c>
      <c r="O424" t="s">
        <v>115</v>
      </c>
      <c r="P424" t="s">
        <v>109</v>
      </c>
      <c r="Q424" t="s">
        <v>107</v>
      </c>
      <c r="R424" s="45">
        <v>1.3</v>
      </c>
      <c r="S424" s="45">
        <v>1.2</v>
      </c>
      <c r="T424" s="45">
        <v>0.01</v>
      </c>
      <c r="U424" s="45">
        <f t="shared" si="13"/>
        <v>1.5600000000000001E-2</v>
      </c>
      <c r="V424" t="s">
        <v>115</v>
      </c>
      <c r="W424" t="s">
        <v>109</v>
      </c>
      <c r="X424" s="22">
        <v>43836</v>
      </c>
      <c r="Y424" t="s">
        <v>110</v>
      </c>
      <c r="Z424" s="22">
        <v>43837</v>
      </c>
      <c r="AA424">
        <v>1</v>
      </c>
      <c r="AB424">
        <v>0</v>
      </c>
      <c r="AC424" t="s">
        <v>111</v>
      </c>
      <c r="AD424" t="s">
        <v>592</v>
      </c>
      <c r="AE424" t="s">
        <v>232</v>
      </c>
      <c r="AF424" s="22">
        <v>43838</v>
      </c>
    </row>
    <row r="425" spans="1:32" x14ac:dyDescent="0.35">
      <c r="A425">
        <v>5100031404</v>
      </c>
      <c r="B425" t="s">
        <v>7466</v>
      </c>
      <c r="D425" t="s">
        <v>432</v>
      </c>
      <c r="E425" t="s">
        <v>1560</v>
      </c>
      <c r="F425" t="s">
        <v>7465</v>
      </c>
      <c r="G425" t="s">
        <v>7456</v>
      </c>
      <c r="H425" t="s">
        <v>7457</v>
      </c>
      <c r="I425" t="s">
        <v>7458</v>
      </c>
      <c r="J425" t="s">
        <v>176</v>
      </c>
      <c r="K425" s="11">
        <v>0.8</v>
      </c>
      <c r="L425" s="11">
        <v>0.2</v>
      </c>
      <c r="M425" s="11">
        <v>0.4</v>
      </c>
      <c r="N425" s="11">
        <f t="shared" si="12"/>
        <v>6.4000000000000015E-2</v>
      </c>
      <c r="O425" t="s">
        <v>108</v>
      </c>
      <c r="P425" t="s">
        <v>180</v>
      </c>
      <c r="Q425" t="s">
        <v>176</v>
      </c>
      <c r="R425" s="45">
        <v>0.8</v>
      </c>
      <c r="S425" s="45">
        <v>0.2</v>
      </c>
      <c r="T425" s="45">
        <v>0.1</v>
      </c>
      <c r="U425" s="45">
        <f t="shared" si="13"/>
        <v>1.6000000000000004E-2</v>
      </c>
      <c r="V425" t="s">
        <v>108</v>
      </c>
      <c r="W425" t="s">
        <v>180</v>
      </c>
      <c r="X425" s="22">
        <v>43836</v>
      </c>
      <c r="Y425" t="s">
        <v>110</v>
      </c>
      <c r="Z425" s="22">
        <v>43837</v>
      </c>
      <c r="AA425">
        <v>1</v>
      </c>
      <c r="AB425">
        <v>0</v>
      </c>
      <c r="AC425" t="s">
        <v>3275</v>
      </c>
    </row>
    <row r="426" spans="1:32" x14ac:dyDescent="0.35">
      <c r="A426" t="s">
        <v>7351</v>
      </c>
      <c r="B426" t="s">
        <v>7352</v>
      </c>
      <c r="D426" t="s">
        <v>893</v>
      </c>
      <c r="E426" t="s">
        <v>781</v>
      </c>
      <c r="F426" t="s">
        <v>7353</v>
      </c>
      <c r="G426" t="s">
        <v>7354</v>
      </c>
      <c r="H426" t="s">
        <v>1852</v>
      </c>
      <c r="I426" t="s">
        <v>7355</v>
      </c>
      <c r="J426" t="s">
        <v>176</v>
      </c>
      <c r="K426" s="11">
        <v>0.4</v>
      </c>
      <c r="L426" s="11">
        <v>0.5</v>
      </c>
      <c r="M426" s="11">
        <v>0.3</v>
      </c>
      <c r="N426" s="11">
        <f t="shared" si="12"/>
        <v>0.06</v>
      </c>
      <c r="O426" t="s">
        <v>254</v>
      </c>
      <c r="P426" t="s">
        <v>116</v>
      </c>
      <c r="Q426" t="s">
        <v>176</v>
      </c>
      <c r="R426" s="45">
        <v>0.4</v>
      </c>
      <c r="S426" s="45">
        <v>0.5</v>
      </c>
      <c r="T426" s="45">
        <v>0.1</v>
      </c>
      <c r="U426" s="45">
        <f t="shared" si="13"/>
        <v>2.0000000000000004E-2</v>
      </c>
      <c r="V426" t="s">
        <v>254</v>
      </c>
      <c r="W426" t="s">
        <v>116</v>
      </c>
      <c r="X426" s="22">
        <v>43836</v>
      </c>
      <c r="Y426" t="s">
        <v>110</v>
      </c>
      <c r="Z426" s="22">
        <v>43837</v>
      </c>
      <c r="AA426">
        <v>1</v>
      </c>
      <c r="AB426">
        <v>0</v>
      </c>
      <c r="AC426" t="s">
        <v>111</v>
      </c>
      <c r="AD426" t="s">
        <v>495</v>
      </c>
      <c r="AE426" t="s">
        <v>349</v>
      </c>
      <c r="AF426" s="22">
        <v>43838</v>
      </c>
    </row>
    <row r="427" spans="1:32" x14ac:dyDescent="0.35">
      <c r="A427" t="s">
        <v>5988</v>
      </c>
      <c r="B427" t="s">
        <v>5989</v>
      </c>
      <c r="E427" t="s">
        <v>209</v>
      </c>
      <c r="F427" t="s">
        <v>5990</v>
      </c>
      <c r="G427" t="s">
        <v>5991</v>
      </c>
      <c r="H427" t="s">
        <v>1369</v>
      </c>
      <c r="J427" t="s">
        <v>107</v>
      </c>
      <c r="K427" s="11">
        <v>0.6</v>
      </c>
      <c r="L427" s="11">
        <v>0.4</v>
      </c>
      <c r="M427" s="11">
        <v>0.4</v>
      </c>
      <c r="N427" s="11">
        <f t="shared" si="12"/>
        <v>9.6000000000000016E-2</v>
      </c>
      <c r="O427" t="s">
        <v>115</v>
      </c>
      <c r="P427" t="s">
        <v>116</v>
      </c>
      <c r="Q427" t="s">
        <v>107</v>
      </c>
      <c r="R427" s="45">
        <v>0.6</v>
      </c>
      <c r="S427" s="45">
        <v>0.6</v>
      </c>
      <c r="T427" s="45">
        <v>0.06</v>
      </c>
      <c r="U427" s="45">
        <f t="shared" si="13"/>
        <v>2.1599999999999998E-2</v>
      </c>
      <c r="V427" t="s">
        <v>115</v>
      </c>
      <c r="W427" t="s">
        <v>116</v>
      </c>
      <c r="X427" s="22">
        <v>43836</v>
      </c>
      <c r="Y427" t="s">
        <v>110</v>
      </c>
      <c r="Z427" s="22">
        <v>43837</v>
      </c>
      <c r="AA427">
        <v>1</v>
      </c>
      <c r="AB427">
        <v>0</v>
      </c>
      <c r="AC427" t="s">
        <v>111</v>
      </c>
      <c r="AD427" t="s">
        <v>208</v>
      </c>
      <c r="AE427" t="s">
        <v>232</v>
      </c>
      <c r="AF427" s="22">
        <v>43837</v>
      </c>
    </row>
    <row r="428" spans="1:32" x14ac:dyDescent="0.35">
      <c r="A428" t="s">
        <v>7151</v>
      </c>
      <c r="B428" t="s">
        <v>7171</v>
      </c>
      <c r="E428" t="s">
        <v>781</v>
      </c>
      <c r="F428" t="s">
        <v>7169</v>
      </c>
      <c r="G428" t="s">
        <v>7154</v>
      </c>
      <c r="H428" t="s">
        <v>5127</v>
      </c>
      <c r="J428" t="s">
        <v>107</v>
      </c>
      <c r="K428" s="11">
        <v>0.6</v>
      </c>
      <c r="L428" s="11">
        <v>0.4</v>
      </c>
      <c r="M428" s="11">
        <v>0.1</v>
      </c>
      <c r="N428" s="11">
        <f t="shared" si="12"/>
        <v>2.4000000000000004E-2</v>
      </c>
      <c r="O428" t="s">
        <v>130</v>
      </c>
      <c r="P428" t="s">
        <v>131</v>
      </c>
      <c r="Q428" t="s">
        <v>107</v>
      </c>
      <c r="R428" s="45">
        <v>0.6</v>
      </c>
      <c r="S428" s="45">
        <v>0.4</v>
      </c>
      <c r="T428" s="45">
        <v>0.1</v>
      </c>
      <c r="U428" s="45">
        <f t="shared" si="13"/>
        <v>2.4000000000000004E-2</v>
      </c>
      <c r="V428" t="s">
        <v>130</v>
      </c>
      <c r="W428" t="s">
        <v>131</v>
      </c>
      <c r="X428" s="22">
        <v>43836</v>
      </c>
      <c r="Y428" t="s">
        <v>110</v>
      </c>
      <c r="Z428" s="22">
        <v>43836</v>
      </c>
      <c r="AA428">
        <v>0</v>
      </c>
      <c r="AB428">
        <v>0</v>
      </c>
      <c r="AC428" t="s">
        <v>111</v>
      </c>
      <c r="AD428" t="s">
        <v>112</v>
      </c>
      <c r="AE428" t="s">
        <v>349</v>
      </c>
      <c r="AF428" s="22">
        <v>43837</v>
      </c>
    </row>
    <row r="429" spans="1:32" x14ac:dyDescent="0.35">
      <c r="A429" t="s">
        <v>7901</v>
      </c>
      <c r="B429" t="s">
        <v>7908</v>
      </c>
      <c r="E429" t="s">
        <v>1022</v>
      </c>
      <c r="F429" t="s">
        <v>7909</v>
      </c>
      <c r="G429" t="s">
        <v>7904</v>
      </c>
      <c r="H429" t="s">
        <v>7905</v>
      </c>
      <c r="J429" t="s">
        <v>176</v>
      </c>
      <c r="K429" s="11">
        <v>0.5</v>
      </c>
      <c r="L429" s="11">
        <v>0.5</v>
      </c>
      <c r="M429" s="11">
        <v>0.3</v>
      </c>
      <c r="N429" s="11">
        <f t="shared" si="12"/>
        <v>7.4999999999999997E-2</v>
      </c>
      <c r="O429" t="s">
        <v>235</v>
      </c>
      <c r="P429" t="s">
        <v>180</v>
      </c>
      <c r="Q429" t="s">
        <v>176</v>
      </c>
      <c r="R429" s="45">
        <v>0.5</v>
      </c>
      <c r="S429" s="45">
        <v>0.5</v>
      </c>
      <c r="T429" s="45">
        <v>0.1</v>
      </c>
      <c r="U429" s="45">
        <f t="shared" si="13"/>
        <v>2.5000000000000001E-2</v>
      </c>
      <c r="V429" t="s">
        <v>235</v>
      </c>
      <c r="W429" t="s">
        <v>180</v>
      </c>
      <c r="X429" s="22">
        <v>43836</v>
      </c>
      <c r="Y429" t="s">
        <v>110</v>
      </c>
      <c r="Z429" s="22">
        <v>43837</v>
      </c>
      <c r="AA429">
        <v>1</v>
      </c>
      <c r="AB429">
        <v>0</v>
      </c>
      <c r="AC429" t="s">
        <v>111</v>
      </c>
      <c r="AD429" t="s">
        <v>112</v>
      </c>
      <c r="AE429" t="s">
        <v>349</v>
      </c>
      <c r="AF429" s="22">
        <v>43837</v>
      </c>
    </row>
    <row r="430" spans="1:32" x14ac:dyDescent="0.35">
      <c r="A430">
        <v>5100031404</v>
      </c>
      <c r="B430" t="s">
        <v>7462</v>
      </c>
      <c r="D430" t="s">
        <v>432</v>
      </c>
      <c r="E430" t="s">
        <v>1560</v>
      </c>
      <c r="F430" t="s">
        <v>7463</v>
      </c>
      <c r="G430" t="s">
        <v>7456</v>
      </c>
      <c r="H430" t="s">
        <v>7457</v>
      </c>
      <c r="I430" t="s">
        <v>7458</v>
      </c>
      <c r="J430" t="s">
        <v>176</v>
      </c>
      <c r="K430" s="11">
        <v>0.7</v>
      </c>
      <c r="L430" s="11">
        <v>0.35</v>
      </c>
      <c r="M430" s="11">
        <v>0.5</v>
      </c>
      <c r="N430" s="11">
        <f t="shared" si="12"/>
        <v>0.12249999999999998</v>
      </c>
      <c r="O430" t="s">
        <v>108</v>
      </c>
      <c r="P430" t="s">
        <v>180</v>
      </c>
      <c r="Q430" t="s">
        <v>176</v>
      </c>
      <c r="R430" s="45">
        <v>0.7</v>
      </c>
      <c r="S430" s="45">
        <v>0.4</v>
      </c>
      <c r="T430" s="45">
        <v>0.1</v>
      </c>
      <c r="U430" s="45">
        <f t="shared" si="13"/>
        <v>2.8000000000000004E-2</v>
      </c>
      <c r="V430" t="s">
        <v>108</v>
      </c>
      <c r="W430" t="s">
        <v>180</v>
      </c>
      <c r="X430" s="22">
        <v>43836</v>
      </c>
      <c r="Y430" t="s">
        <v>110</v>
      </c>
      <c r="Z430" s="22">
        <v>43837</v>
      </c>
      <c r="AA430">
        <v>1</v>
      </c>
      <c r="AB430">
        <v>0</v>
      </c>
      <c r="AC430" t="s">
        <v>3275</v>
      </c>
    </row>
    <row r="431" spans="1:32" x14ac:dyDescent="0.35">
      <c r="A431" t="s">
        <v>7637</v>
      </c>
      <c r="B431" t="s">
        <v>7641</v>
      </c>
      <c r="E431" t="s">
        <v>816</v>
      </c>
      <c r="F431" t="s">
        <v>7639</v>
      </c>
      <c r="G431" t="s">
        <v>7640</v>
      </c>
      <c r="H431" t="s">
        <v>1748</v>
      </c>
      <c r="J431" t="s">
        <v>107</v>
      </c>
      <c r="K431" s="11">
        <v>0.7</v>
      </c>
      <c r="L431" s="11">
        <v>0.6</v>
      </c>
      <c r="M431" s="11">
        <v>0.7</v>
      </c>
      <c r="N431" s="11">
        <f t="shared" si="12"/>
        <v>0.29399999999999998</v>
      </c>
      <c r="O431" t="s">
        <v>115</v>
      </c>
      <c r="P431" t="s">
        <v>116</v>
      </c>
      <c r="Q431" t="s">
        <v>107</v>
      </c>
      <c r="R431" s="45">
        <v>0.7</v>
      </c>
      <c r="S431" s="45">
        <v>0.7</v>
      </c>
      <c r="T431" s="45">
        <v>0.06</v>
      </c>
      <c r="U431" s="45">
        <f t="shared" si="13"/>
        <v>2.9399999999999996E-2</v>
      </c>
      <c r="V431" t="s">
        <v>115</v>
      </c>
      <c r="W431" t="s">
        <v>116</v>
      </c>
      <c r="X431" s="22">
        <v>43836</v>
      </c>
      <c r="Y431" t="s">
        <v>110</v>
      </c>
      <c r="Z431" s="22">
        <v>43838</v>
      </c>
      <c r="AA431">
        <v>2</v>
      </c>
      <c r="AB431">
        <v>3</v>
      </c>
      <c r="AC431" t="s">
        <v>111</v>
      </c>
      <c r="AD431" t="s">
        <v>261</v>
      </c>
      <c r="AE431" t="s">
        <v>349</v>
      </c>
      <c r="AF431" s="22">
        <v>43838</v>
      </c>
    </row>
    <row r="432" spans="1:32" x14ac:dyDescent="0.35">
      <c r="A432">
        <v>5100032900</v>
      </c>
      <c r="B432" t="s">
        <v>7710</v>
      </c>
      <c r="D432" t="s">
        <v>432</v>
      </c>
      <c r="E432" t="s">
        <v>816</v>
      </c>
      <c r="F432">
        <v>5</v>
      </c>
      <c r="G432" t="s">
        <v>7711</v>
      </c>
      <c r="H432" t="s">
        <v>6184</v>
      </c>
      <c r="I432" t="s">
        <v>7712</v>
      </c>
      <c r="J432" t="s">
        <v>176</v>
      </c>
      <c r="K432" s="11">
        <v>0.6</v>
      </c>
      <c r="L432" s="11">
        <v>0.5</v>
      </c>
      <c r="M432" s="11">
        <v>0.6</v>
      </c>
      <c r="N432" s="11">
        <f t="shared" si="12"/>
        <v>0.18</v>
      </c>
      <c r="O432" t="s">
        <v>254</v>
      </c>
      <c r="P432" t="s">
        <v>215</v>
      </c>
      <c r="Q432" t="s">
        <v>176</v>
      </c>
      <c r="R432" s="45">
        <v>0.6</v>
      </c>
      <c r="S432" s="45">
        <v>0.5</v>
      </c>
      <c r="T432" s="45">
        <v>0.1</v>
      </c>
      <c r="U432" s="45">
        <f t="shared" si="13"/>
        <v>0.03</v>
      </c>
      <c r="V432" t="s">
        <v>254</v>
      </c>
      <c r="W432" t="s">
        <v>215</v>
      </c>
      <c r="X432" s="22">
        <v>43836</v>
      </c>
      <c r="Y432" t="s">
        <v>110</v>
      </c>
      <c r="Z432" s="22">
        <v>43838</v>
      </c>
      <c r="AA432">
        <v>2</v>
      </c>
      <c r="AB432">
        <v>3</v>
      </c>
      <c r="AC432" t="s">
        <v>111</v>
      </c>
    </row>
    <row r="433" spans="1:32" x14ac:dyDescent="0.35">
      <c r="A433" t="s">
        <v>7113</v>
      </c>
      <c r="B433" t="s">
        <v>7114</v>
      </c>
      <c r="E433" t="s">
        <v>816</v>
      </c>
      <c r="F433" t="s">
        <v>7115</v>
      </c>
      <c r="G433" t="s">
        <v>7116</v>
      </c>
      <c r="H433" t="s">
        <v>7117</v>
      </c>
      <c r="J433" t="s">
        <v>107</v>
      </c>
      <c r="K433" s="11">
        <v>0.8</v>
      </c>
      <c r="L433" s="11">
        <v>0.5</v>
      </c>
      <c r="M433" s="11">
        <v>0.5</v>
      </c>
      <c r="N433" s="11">
        <f t="shared" si="12"/>
        <v>0.2</v>
      </c>
      <c r="O433" t="s">
        <v>115</v>
      </c>
      <c r="P433" t="s">
        <v>116</v>
      </c>
      <c r="Q433" t="s">
        <v>107</v>
      </c>
      <c r="R433" s="45">
        <v>0.8</v>
      </c>
      <c r="S433" s="45">
        <v>0.7</v>
      </c>
      <c r="T433" s="45">
        <v>0.06</v>
      </c>
      <c r="U433" s="45">
        <f t="shared" si="13"/>
        <v>3.3599999999999998E-2</v>
      </c>
      <c r="V433" t="s">
        <v>115</v>
      </c>
      <c r="W433" t="s">
        <v>116</v>
      </c>
      <c r="X433" s="22">
        <v>43836</v>
      </c>
      <c r="Y433" t="s">
        <v>110</v>
      </c>
      <c r="Z433" s="22">
        <v>43837</v>
      </c>
      <c r="AA433">
        <v>1</v>
      </c>
      <c r="AB433">
        <v>0</v>
      </c>
      <c r="AC433" t="s">
        <v>111</v>
      </c>
      <c r="AD433" t="s">
        <v>592</v>
      </c>
      <c r="AE433" t="s">
        <v>232</v>
      </c>
      <c r="AF433" s="22">
        <v>43838</v>
      </c>
    </row>
    <row r="434" spans="1:32" x14ac:dyDescent="0.35">
      <c r="A434" t="s">
        <v>5858</v>
      </c>
      <c r="B434" t="s">
        <v>5862</v>
      </c>
      <c r="D434" t="s">
        <v>101</v>
      </c>
      <c r="E434" t="s">
        <v>102</v>
      </c>
      <c r="F434" t="s">
        <v>5863</v>
      </c>
      <c r="G434" t="s">
        <v>5861</v>
      </c>
      <c r="H434" t="s">
        <v>2523</v>
      </c>
      <c r="J434" t="s">
        <v>107</v>
      </c>
      <c r="K434" s="11">
        <v>1.2</v>
      </c>
      <c r="L434" s="11">
        <v>0.4</v>
      </c>
      <c r="M434" s="11">
        <v>0.4</v>
      </c>
      <c r="N434" s="11">
        <f t="shared" si="12"/>
        <v>0.19200000000000003</v>
      </c>
      <c r="O434" t="s">
        <v>115</v>
      </c>
      <c r="P434" t="s">
        <v>116</v>
      </c>
      <c r="Q434" t="s">
        <v>107</v>
      </c>
      <c r="R434" s="45">
        <v>1.2</v>
      </c>
      <c r="S434" s="45">
        <v>0.5</v>
      </c>
      <c r="T434" s="45">
        <v>0.06</v>
      </c>
      <c r="U434" s="45">
        <f t="shared" si="13"/>
        <v>3.5999999999999997E-2</v>
      </c>
      <c r="V434" t="s">
        <v>115</v>
      </c>
      <c r="W434" t="s">
        <v>116</v>
      </c>
      <c r="X434" s="22">
        <v>43836</v>
      </c>
      <c r="Y434" t="s">
        <v>110</v>
      </c>
      <c r="Z434" s="22">
        <v>43838</v>
      </c>
      <c r="AA434">
        <v>2</v>
      </c>
      <c r="AB434">
        <v>3</v>
      </c>
      <c r="AC434" t="s">
        <v>111</v>
      </c>
      <c r="AD434" t="s">
        <v>112</v>
      </c>
      <c r="AE434" t="s">
        <v>349</v>
      </c>
      <c r="AF434" s="22">
        <v>43838</v>
      </c>
    </row>
    <row r="435" spans="1:32" x14ac:dyDescent="0.35">
      <c r="A435" t="s">
        <v>6065</v>
      </c>
      <c r="B435" t="s">
        <v>6066</v>
      </c>
      <c r="E435" t="s">
        <v>102</v>
      </c>
      <c r="F435">
        <v>68</v>
      </c>
      <c r="G435" t="s">
        <v>6067</v>
      </c>
      <c r="H435" t="s">
        <v>186</v>
      </c>
      <c r="I435" t="s">
        <v>6068</v>
      </c>
      <c r="J435" t="s">
        <v>107</v>
      </c>
      <c r="K435" s="11">
        <v>0.6</v>
      </c>
      <c r="L435" s="11">
        <v>0.6</v>
      </c>
      <c r="M435" s="11">
        <v>0.5</v>
      </c>
      <c r="N435" s="11">
        <f t="shared" si="12"/>
        <v>0.18</v>
      </c>
      <c r="O435" t="s">
        <v>122</v>
      </c>
      <c r="P435" t="s">
        <v>116</v>
      </c>
      <c r="Q435" t="s">
        <v>107</v>
      </c>
      <c r="R435" s="45">
        <v>0.6</v>
      </c>
      <c r="S435" s="45">
        <v>0.6</v>
      </c>
      <c r="T435" s="45">
        <v>0.1</v>
      </c>
      <c r="U435" s="45">
        <f t="shared" si="13"/>
        <v>3.5999999999999997E-2</v>
      </c>
      <c r="V435" t="s">
        <v>122</v>
      </c>
      <c r="W435" t="s">
        <v>116</v>
      </c>
      <c r="X435" s="22">
        <v>43836</v>
      </c>
      <c r="Y435" t="s">
        <v>110</v>
      </c>
      <c r="Z435" s="22">
        <v>43838</v>
      </c>
      <c r="AA435">
        <v>2</v>
      </c>
      <c r="AB435">
        <v>3</v>
      </c>
      <c r="AC435" t="s">
        <v>111</v>
      </c>
      <c r="AD435" t="s">
        <v>140</v>
      </c>
      <c r="AE435" t="s">
        <v>349</v>
      </c>
      <c r="AF435" s="22">
        <v>43839</v>
      </c>
    </row>
    <row r="436" spans="1:32" x14ac:dyDescent="0.35">
      <c r="A436">
        <v>5100032844</v>
      </c>
      <c r="B436" t="s">
        <v>7704</v>
      </c>
      <c r="D436" t="s">
        <v>199</v>
      </c>
      <c r="E436" t="s">
        <v>816</v>
      </c>
      <c r="F436" t="s">
        <v>7705</v>
      </c>
      <c r="G436" t="s">
        <v>7706</v>
      </c>
      <c r="H436" t="s">
        <v>7707</v>
      </c>
      <c r="I436" t="s">
        <v>7708</v>
      </c>
      <c r="J436" t="s">
        <v>176</v>
      </c>
      <c r="K436" s="11">
        <v>0.6</v>
      </c>
      <c r="L436" s="11">
        <v>0.6</v>
      </c>
      <c r="M436" s="11">
        <v>0.3</v>
      </c>
      <c r="N436" s="11">
        <f t="shared" si="12"/>
        <v>0.108</v>
      </c>
      <c r="O436" t="s">
        <v>122</v>
      </c>
      <c r="P436" t="s">
        <v>180</v>
      </c>
      <c r="Q436" t="s">
        <v>176</v>
      </c>
      <c r="R436" s="45">
        <v>0.6</v>
      </c>
      <c r="S436" s="45">
        <v>0.6</v>
      </c>
      <c r="T436" s="45">
        <v>0.1</v>
      </c>
      <c r="U436" s="45">
        <f t="shared" si="13"/>
        <v>3.5999999999999997E-2</v>
      </c>
      <c r="V436" t="s">
        <v>108</v>
      </c>
      <c r="W436" t="s">
        <v>180</v>
      </c>
      <c r="X436" s="22">
        <v>43836</v>
      </c>
      <c r="Y436" t="s">
        <v>110</v>
      </c>
      <c r="Z436" s="22">
        <v>43837</v>
      </c>
      <c r="AA436">
        <v>1</v>
      </c>
      <c r="AB436">
        <v>0</v>
      </c>
      <c r="AC436" t="s">
        <v>111</v>
      </c>
    </row>
    <row r="437" spans="1:32" x14ac:dyDescent="0.35">
      <c r="A437" t="s">
        <v>7901</v>
      </c>
      <c r="B437" t="s">
        <v>7902</v>
      </c>
      <c r="E437" t="s">
        <v>1022</v>
      </c>
      <c r="F437" t="s">
        <v>7903</v>
      </c>
      <c r="G437" t="s">
        <v>7904</v>
      </c>
      <c r="H437" t="s">
        <v>7905</v>
      </c>
      <c r="J437" t="s">
        <v>107</v>
      </c>
      <c r="K437" s="11">
        <v>0.9</v>
      </c>
      <c r="L437" s="11">
        <v>0.6</v>
      </c>
      <c r="M437" s="11">
        <v>0.6</v>
      </c>
      <c r="N437" s="11">
        <f t="shared" si="12"/>
        <v>0.32400000000000001</v>
      </c>
      <c r="O437" t="s">
        <v>115</v>
      </c>
      <c r="P437" t="s">
        <v>116</v>
      </c>
      <c r="Q437" t="s">
        <v>107</v>
      </c>
      <c r="R437" s="45">
        <v>1</v>
      </c>
      <c r="S437" s="45">
        <v>0.6</v>
      </c>
      <c r="T437" s="45">
        <v>0.06</v>
      </c>
      <c r="U437" s="45">
        <f t="shared" si="13"/>
        <v>3.5999999999999997E-2</v>
      </c>
      <c r="V437" t="s">
        <v>115</v>
      </c>
      <c r="W437" t="s">
        <v>116</v>
      </c>
      <c r="X437" s="22">
        <v>43836</v>
      </c>
      <c r="Y437" t="s">
        <v>110</v>
      </c>
      <c r="Z437" s="22">
        <v>43837</v>
      </c>
      <c r="AA437">
        <v>1</v>
      </c>
      <c r="AB437">
        <v>0</v>
      </c>
      <c r="AC437" t="s">
        <v>111</v>
      </c>
      <c r="AD437" t="s">
        <v>112</v>
      </c>
      <c r="AE437" t="s">
        <v>349</v>
      </c>
      <c r="AF437" s="22">
        <v>43837</v>
      </c>
    </row>
    <row r="438" spans="1:32" x14ac:dyDescent="0.35">
      <c r="A438">
        <v>3300028242</v>
      </c>
      <c r="B438" t="s">
        <v>5905</v>
      </c>
      <c r="D438" t="s">
        <v>199</v>
      </c>
      <c r="E438" t="s">
        <v>209</v>
      </c>
      <c r="F438" t="s">
        <v>351</v>
      </c>
      <c r="G438" t="s">
        <v>5903</v>
      </c>
      <c r="H438" t="s">
        <v>4276</v>
      </c>
      <c r="I438" t="s">
        <v>5904</v>
      </c>
      <c r="J438" t="s">
        <v>176</v>
      </c>
      <c r="K438" s="11">
        <v>0.9</v>
      </c>
      <c r="L438" s="11">
        <v>0.4</v>
      </c>
      <c r="M438" s="11">
        <v>0.4</v>
      </c>
      <c r="N438" s="11">
        <f t="shared" si="12"/>
        <v>0.14400000000000004</v>
      </c>
      <c r="O438" t="s">
        <v>108</v>
      </c>
      <c r="P438" t="s">
        <v>116</v>
      </c>
      <c r="Q438" t="s">
        <v>176</v>
      </c>
      <c r="R438" s="45">
        <v>0.9</v>
      </c>
      <c r="S438" s="45">
        <v>0.4</v>
      </c>
      <c r="T438" s="45">
        <v>0.1</v>
      </c>
      <c r="U438" s="45">
        <f t="shared" si="13"/>
        <v>3.6000000000000011E-2</v>
      </c>
      <c r="V438" t="s">
        <v>108</v>
      </c>
      <c r="W438" t="s">
        <v>116</v>
      </c>
      <c r="X438" s="22">
        <v>43836</v>
      </c>
      <c r="Y438" t="s">
        <v>110</v>
      </c>
      <c r="Z438" s="22">
        <v>43836</v>
      </c>
      <c r="AA438">
        <v>0</v>
      </c>
      <c r="AB438">
        <v>0</v>
      </c>
      <c r="AC438" t="s">
        <v>111</v>
      </c>
    </row>
    <row r="439" spans="1:32" x14ac:dyDescent="0.35">
      <c r="A439" t="s">
        <v>6250</v>
      </c>
      <c r="B439" t="s">
        <v>6260</v>
      </c>
      <c r="E439" t="s">
        <v>781</v>
      </c>
      <c r="F439" t="s">
        <v>6259</v>
      </c>
      <c r="G439" t="s">
        <v>6253</v>
      </c>
      <c r="H439" t="s">
        <v>105</v>
      </c>
      <c r="J439" t="s">
        <v>107</v>
      </c>
      <c r="K439" s="11">
        <v>1.3</v>
      </c>
      <c r="L439" s="11">
        <v>0.3</v>
      </c>
      <c r="M439" s="11">
        <v>0.3</v>
      </c>
      <c r="N439" s="11">
        <f t="shared" si="12"/>
        <v>0.11699999999999999</v>
      </c>
      <c r="O439" t="s">
        <v>122</v>
      </c>
      <c r="P439" t="s">
        <v>116</v>
      </c>
      <c r="Q439" t="s">
        <v>107</v>
      </c>
      <c r="R439" s="45">
        <v>1.3</v>
      </c>
      <c r="S439" s="45">
        <v>0.3</v>
      </c>
      <c r="T439" s="45">
        <v>0.1</v>
      </c>
      <c r="U439" s="45">
        <f t="shared" si="13"/>
        <v>3.9E-2</v>
      </c>
      <c r="V439" t="s">
        <v>122</v>
      </c>
      <c r="W439" t="s">
        <v>116</v>
      </c>
      <c r="X439" s="22">
        <v>43836</v>
      </c>
      <c r="Y439" t="s">
        <v>110</v>
      </c>
      <c r="Z439" s="22">
        <v>43832</v>
      </c>
      <c r="AA439">
        <v>0</v>
      </c>
      <c r="AB439">
        <v>-4</v>
      </c>
      <c r="AC439" t="s">
        <v>111</v>
      </c>
      <c r="AD439" t="s">
        <v>112</v>
      </c>
      <c r="AE439" t="s">
        <v>841</v>
      </c>
      <c r="AF439" s="22">
        <v>43837</v>
      </c>
    </row>
    <row r="440" spans="1:32" x14ac:dyDescent="0.35">
      <c r="A440" t="s">
        <v>7698</v>
      </c>
      <c r="B440" t="s">
        <v>7699</v>
      </c>
      <c r="E440" t="s">
        <v>987</v>
      </c>
      <c r="F440" t="s">
        <v>7700</v>
      </c>
      <c r="G440" t="s">
        <v>7701</v>
      </c>
      <c r="H440" t="s">
        <v>797</v>
      </c>
      <c r="I440" t="s">
        <v>7702</v>
      </c>
      <c r="J440" t="s">
        <v>107</v>
      </c>
      <c r="K440" s="11">
        <v>0.7</v>
      </c>
      <c r="L440" s="11">
        <v>0.6</v>
      </c>
      <c r="M440" s="11">
        <v>0.5</v>
      </c>
      <c r="N440" s="11">
        <f t="shared" si="12"/>
        <v>0.21</v>
      </c>
      <c r="O440" t="s">
        <v>122</v>
      </c>
      <c r="P440" t="s">
        <v>116</v>
      </c>
      <c r="Q440" t="s">
        <v>107</v>
      </c>
      <c r="R440" s="45">
        <v>0.7</v>
      </c>
      <c r="S440" s="45">
        <v>0.6</v>
      </c>
      <c r="T440" s="45">
        <v>0.1</v>
      </c>
      <c r="U440" s="45">
        <f t="shared" si="13"/>
        <v>4.1999999999999996E-2</v>
      </c>
      <c r="V440" t="s">
        <v>122</v>
      </c>
      <c r="W440" t="s">
        <v>116</v>
      </c>
      <c r="X440" s="22">
        <v>43836</v>
      </c>
      <c r="Y440" t="s">
        <v>110</v>
      </c>
      <c r="Z440" s="22">
        <v>43838</v>
      </c>
      <c r="AA440">
        <v>2</v>
      </c>
      <c r="AB440">
        <v>3</v>
      </c>
      <c r="AC440" t="s">
        <v>111</v>
      </c>
      <c r="AD440" t="s">
        <v>495</v>
      </c>
      <c r="AE440" t="s">
        <v>232</v>
      </c>
      <c r="AF440" s="22">
        <v>43838</v>
      </c>
    </row>
    <row r="441" spans="1:32" x14ac:dyDescent="0.35">
      <c r="A441" t="s">
        <v>7346</v>
      </c>
      <c r="B441" t="s">
        <v>7347</v>
      </c>
      <c r="D441" t="s">
        <v>199</v>
      </c>
      <c r="E441" t="s">
        <v>781</v>
      </c>
      <c r="F441" t="s">
        <v>7348</v>
      </c>
      <c r="G441" t="s">
        <v>7349</v>
      </c>
      <c r="H441" t="s">
        <v>7350</v>
      </c>
      <c r="J441" t="s">
        <v>107</v>
      </c>
      <c r="K441" s="11">
        <v>1</v>
      </c>
      <c r="L441" s="11">
        <v>0.6</v>
      </c>
      <c r="M441" s="11">
        <v>0.7</v>
      </c>
      <c r="N441" s="11">
        <f t="shared" si="12"/>
        <v>0.42</v>
      </c>
      <c r="O441" t="s">
        <v>115</v>
      </c>
      <c r="P441" t="s">
        <v>116</v>
      </c>
      <c r="Q441" t="s">
        <v>107</v>
      </c>
      <c r="R441" s="45">
        <v>1.2</v>
      </c>
      <c r="S441" s="45">
        <v>0.6</v>
      </c>
      <c r="T441" s="45">
        <v>0.06</v>
      </c>
      <c r="U441" s="45">
        <f t="shared" si="13"/>
        <v>4.3199999999999995E-2</v>
      </c>
      <c r="V441" t="s">
        <v>115</v>
      </c>
      <c r="W441" t="s">
        <v>116</v>
      </c>
      <c r="X441" s="22">
        <v>43836</v>
      </c>
      <c r="Y441" t="s">
        <v>110</v>
      </c>
      <c r="Z441" s="22">
        <v>43837</v>
      </c>
      <c r="AA441">
        <v>1</v>
      </c>
      <c r="AB441">
        <v>0</v>
      </c>
      <c r="AC441" t="s">
        <v>111</v>
      </c>
      <c r="AD441" t="s">
        <v>255</v>
      </c>
      <c r="AE441" t="s">
        <v>349</v>
      </c>
      <c r="AF441" s="22">
        <v>43837</v>
      </c>
    </row>
    <row r="442" spans="1:32" x14ac:dyDescent="0.35">
      <c r="A442" t="s">
        <v>6373</v>
      </c>
      <c r="B442" t="s">
        <v>6376</v>
      </c>
      <c r="E442" t="s">
        <v>781</v>
      </c>
      <c r="F442" t="s">
        <v>6377</v>
      </c>
      <c r="G442" t="s">
        <v>6375</v>
      </c>
      <c r="H442" t="s">
        <v>5414</v>
      </c>
      <c r="J442" t="s">
        <v>107</v>
      </c>
      <c r="K442" s="11">
        <v>8</v>
      </c>
      <c r="L442" s="11">
        <v>0.6</v>
      </c>
      <c r="M442" s="11">
        <v>0.5</v>
      </c>
      <c r="N442" s="11">
        <f t="shared" si="12"/>
        <v>2.4</v>
      </c>
      <c r="O442" t="s">
        <v>115</v>
      </c>
      <c r="P442" t="s">
        <v>116</v>
      </c>
      <c r="Q442" t="s">
        <v>107</v>
      </c>
      <c r="R442" s="45">
        <v>8</v>
      </c>
      <c r="S442" s="45">
        <v>0.6</v>
      </c>
      <c r="T442" s="45">
        <v>0.01</v>
      </c>
      <c r="U442" s="45">
        <f t="shared" si="13"/>
        <v>4.8000000000000001E-2</v>
      </c>
      <c r="V442" t="s">
        <v>187</v>
      </c>
      <c r="W442" t="s">
        <v>116</v>
      </c>
      <c r="X442" s="22">
        <v>43836</v>
      </c>
      <c r="Y442" t="s">
        <v>110</v>
      </c>
      <c r="Z442" s="22">
        <v>43839</v>
      </c>
      <c r="AA442">
        <v>3</v>
      </c>
      <c r="AB442">
        <v>4</v>
      </c>
      <c r="AC442" t="s">
        <v>111</v>
      </c>
      <c r="AD442" t="s">
        <v>208</v>
      </c>
      <c r="AE442" t="s">
        <v>349</v>
      </c>
      <c r="AF442" s="22">
        <v>43839</v>
      </c>
    </row>
    <row r="443" spans="1:32" x14ac:dyDescent="0.35">
      <c r="A443" t="s">
        <v>7716</v>
      </c>
      <c r="B443" t="s">
        <v>7721</v>
      </c>
      <c r="E443" t="s">
        <v>1451</v>
      </c>
      <c r="F443" t="s">
        <v>1334</v>
      </c>
      <c r="G443" t="s">
        <v>7719</v>
      </c>
      <c r="H443" t="s">
        <v>7720</v>
      </c>
      <c r="J443" t="s">
        <v>107</v>
      </c>
      <c r="K443" s="11">
        <v>0.76</v>
      </c>
      <c r="L443" s="11">
        <v>0.64</v>
      </c>
      <c r="M443" s="11">
        <v>0.6</v>
      </c>
      <c r="N443" s="11">
        <f t="shared" si="12"/>
        <v>0.29183999999999999</v>
      </c>
      <c r="O443" t="s">
        <v>122</v>
      </c>
      <c r="P443" t="s">
        <v>116</v>
      </c>
      <c r="Q443" t="s">
        <v>107</v>
      </c>
      <c r="R443" s="45">
        <v>0.76</v>
      </c>
      <c r="S443" s="45">
        <v>0.64</v>
      </c>
      <c r="T443" s="45">
        <v>0.1</v>
      </c>
      <c r="U443" s="45">
        <f t="shared" si="13"/>
        <v>4.8640000000000003E-2</v>
      </c>
      <c r="V443" t="s">
        <v>122</v>
      </c>
      <c r="W443" t="s">
        <v>116</v>
      </c>
      <c r="X443" s="22">
        <v>43836</v>
      </c>
      <c r="Y443" t="s">
        <v>110</v>
      </c>
      <c r="Z443" s="22">
        <v>43838</v>
      </c>
      <c r="AA443">
        <v>2</v>
      </c>
      <c r="AB443">
        <v>3</v>
      </c>
      <c r="AC443" t="s">
        <v>111</v>
      </c>
      <c r="AD443" t="s">
        <v>377</v>
      </c>
      <c r="AE443" t="s">
        <v>349</v>
      </c>
      <c r="AF443" s="22">
        <v>43844</v>
      </c>
    </row>
    <row r="444" spans="1:32" x14ac:dyDescent="0.35">
      <c r="A444">
        <v>5100032844</v>
      </c>
      <c r="B444" t="s">
        <v>7709</v>
      </c>
      <c r="D444" t="s">
        <v>199</v>
      </c>
      <c r="E444" t="s">
        <v>816</v>
      </c>
      <c r="F444" t="s">
        <v>7705</v>
      </c>
      <c r="G444" t="s">
        <v>7706</v>
      </c>
      <c r="H444" t="s">
        <v>7707</v>
      </c>
      <c r="I444" t="s">
        <v>7708</v>
      </c>
      <c r="J444" t="s">
        <v>176</v>
      </c>
      <c r="K444" s="11">
        <v>0.7</v>
      </c>
      <c r="L444" s="11">
        <v>0.6</v>
      </c>
      <c r="M444" s="11">
        <v>0.3</v>
      </c>
      <c r="N444" s="11">
        <f t="shared" si="12"/>
        <v>0.126</v>
      </c>
      <c r="O444" t="s">
        <v>130</v>
      </c>
      <c r="P444" t="s">
        <v>180</v>
      </c>
      <c r="Q444" t="s">
        <v>176</v>
      </c>
      <c r="R444" s="45">
        <v>0.7</v>
      </c>
      <c r="S444" s="45">
        <v>0.7</v>
      </c>
      <c r="T444" s="45">
        <v>0.1</v>
      </c>
      <c r="U444" s="45">
        <f t="shared" si="13"/>
        <v>4.8999999999999995E-2</v>
      </c>
      <c r="V444" t="s">
        <v>130</v>
      </c>
      <c r="W444" t="s">
        <v>180</v>
      </c>
      <c r="X444" s="22">
        <v>43836</v>
      </c>
      <c r="Y444" t="s">
        <v>110</v>
      </c>
      <c r="Z444" s="22">
        <v>43837</v>
      </c>
      <c r="AA444">
        <v>1</v>
      </c>
      <c r="AB444">
        <v>0</v>
      </c>
      <c r="AC444" t="s">
        <v>111</v>
      </c>
    </row>
    <row r="445" spans="1:32" x14ac:dyDescent="0.35">
      <c r="A445" t="s">
        <v>7629</v>
      </c>
      <c r="B445" t="s">
        <v>7635</v>
      </c>
      <c r="E445" t="s">
        <v>947</v>
      </c>
      <c r="F445" t="s">
        <v>7636</v>
      </c>
      <c r="G445" t="s">
        <v>7632</v>
      </c>
      <c r="H445" t="s">
        <v>6496</v>
      </c>
      <c r="I445" t="s">
        <v>7633</v>
      </c>
      <c r="J445" t="s">
        <v>176</v>
      </c>
      <c r="K445" s="11">
        <v>0.6</v>
      </c>
      <c r="L445" s="11">
        <v>0.6</v>
      </c>
      <c r="M445" s="11">
        <v>0.6</v>
      </c>
      <c r="N445" s="11">
        <f t="shared" si="12"/>
        <v>0.216</v>
      </c>
      <c r="O445" t="s">
        <v>108</v>
      </c>
      <c r="P445" t="s">
        <v>116</v>
      </c>
      <c r="Q445" t="s">
        <v>176</v>
      </c>
      <c r="R445" s="45">
        <v>0.6</v>
      </c>
      <c r="S445" s="45">
        <v>0.6</v>
      </c>
      <c r="T445" s="45">
        <v>0.15</v>
      </c>
      <c r="U445" s="45">
        <f t="shared" si="13"/>
        <v>5.3999999999999999E-2</v>
      </c>
      <c r="V445" t="s">
        <v>108</v>
      </c>
      <c r="W445" t="s">
        <v>116</v>
      </c>
      <c r="X445" s="22">
        <v>43836</v>
      </c>
      <c r="Y445" t="s">
        <v>110</v>
      </c>
      <c r="Z445" s="22">
        <v>43839</v>
      </c>
      <c r="AA445">
        <v>3</v>
      </c>
      <c r="AB445">
        <v>4</v>
      </c>
      <c r="AC445" t="s">
        <v>111</v>
      </c>
      <c r="AD445" t="s">
        <v>495</v>
      </c>
      <c r="AE445" t="s">
        <v>349</v>
      </c>
      <c r="AF445" s="22">
        <v>43840</v>
      </c>
    </row>
    <row r="446" spans="1:32" x14ac:dyDescent="0.35">
      <c r="A446" t="s">
        <v>7698</v>
      </c>
      <c r="B446" t="s">
        <v>7703</v>
      </c>
      <c r="E446" t="s">
        <v>987</v>
      </c>
      <c r="F446" t="s">
        <v>7700</v>
      </c>
      <c r="G446" t="s">
        <v>7701</v>
      </c>
      <c r="H446" t="s">
        <v>797</v>
      </c>
      <c r="I446" t="s">
        <v>7702</v>
      </c>
      <c r="J446" t="s">
        <v>107</v>
      </c>
      <c r="K446" s="11">
        <v>0.9</v>
      </c>
      <c r="L446" s="11">
        <v>0.6</v>
      </c>
      <c r="M446" s="11">
        <v>0.4</v>
      </c>
      <c r="N446" s="11">
        <f t="shared" si="12"/>
        <v>0.216</v>
      </c>
      <c r="O446" t="s">
        <v>122</v>
      </c>
      <c r="P446" t="s">
        <v>116</v>
      </c>
      <c r="Q446" t="s">
        <v>107</v>
      </c>
      <c r="R446" s="45">
        <v>0.9</v>
      </c>
      <c r="S446" s="45">
        <v>0.6</v>
      </c>
      <c r="T446" s="45">
        <v>0.1</v>
      </c>
      <c r="U446" s="45">
        <f t="shared" si="13"/>
        <v>5.3999999999999999E-2</v>
      </c>
      <c r="V446" t="s">
        <v>122</v>
      </c>
      <c r="W446" t="s">
        <v>116</v>
      </c>
      <c r="X446" s="22">
        <v>43836</v>
      </c>
      <c r="Y446" t="s">
        <v>110</v>
      </c>
      <c r="Z446" s="22">
        <v>43838</v>
      </c>
      <c r="AA446">
        <v>2</v>
      </c>
      <c r="AB446">
        <v>3</v>
      </c>
      <c r="AC446" t="s">
        <v>111</v>
      </c>
      <c r="AD446" t="s">
        <v>495</v>
      </c>
      <c r="AE446" t="s">
        <v>232</v>
      </c>
      <c r="AF446" s="22">
        <v>43838</v>
      </c>
    </row>
    <row r="447" spans="1:32" x14ac:dyDescent="0.35">
      <c r="A447" t="s">
        <v>6392</v>
      </c>
      <c r="B447" t="s">
        <v>6396</v>
      </c>
      <c r="E447" t="s">
        <v>781</v>
      </c>
      <c r="F447" t="s">
        <v>6397</v>
      </c>
      <c r="G447" t="s">
        <v>6395</v>
      </c>
      <c r="H447" t="s">
        <v>2394</v>
      </c>
      <c r="J447" t="s">
        <v>107</v>
      </c>
      <c r="K447" s="11">
        <v>2.1</v>
      </c>
      <c r="L447" s="11">
        <v>1.4</v>
      </c>
      <c r="M447" s="11">
        <v>0.7</v>
      </c>
      <c r="N447" s="11">
        <f t="shared" si="12"/>
        <v>2.0579999999999998</v>
      </c>
      <c r="O447" t="s">
        <v>144</v>
      </c>
      <c r="P447" t="s">
        <v>109</v>
      </c>
      <c r="Q447" t="s">
        <v>107</v>
      </c>
      <c r="R447" s="45">
        <v>1</v>
      </c>
      <c r="S447" s="45">
        <v>1.4</v>
      </c>
      <c r="T447" s="45">
        <v>0.04</v>
      </c>
      <c r="U447" s="45">
        <f t="shared" si="13"/>
        <v>5.5999999999999994E-2</v>
      </c>
      <c r="V447" t="s">
        <v>187</v>
      </c>
      <c r="W447" t="s">
        <v>109</v>
      </c>
      <c r="X447" s="22">
        <v>43836</v>
      </c>
      <c r="Y447" t="s">
        <v>110</v>
      </c>
      <c r="Z447" s="22">
        <v>43839</v>
      </c>
      <c r="AA447">
        <v>3</v>
      </c>
      <c r="AB447">
        <v>4</v>
      </c>
      <c r="AC447" t="s">
        <v>111</v>
      </c>
      <c r="AD447" t="s">
        <v>495</v>
      </c>
      <c r="AE447" t="s">
        <v>349</v>
      </c>
      <c r="AF447" s="22">
        <v>43840</v>
      </c>
    </row>
    <row r="448" spans="1:32" x14ac:dyDescent="0.35">
      <c r="A448" t="s">
        <v>5858</v>
      </c>
      <c r="B448" t="s">
        <v>5859</v>
      </c>
      <c r="D448" t="s">
        <v>101</v>
      </c>
      <c r="E448" t="s">
        <v>102</v>
      </c>
      <c r="F448" t="s">
        <v>5860</v>
      </c>
      <c r="G448" t="s">
        <v>5861</v>
      </c>
      <c r="H448" t="s">
        <v>2523</v>
      </c>
      <c r="J448" t="s">
        <v>107</v>
      </c>
      <c r="K448" s="11">
        <v>1.2</v>
      </c>
      <c r="L448" s="11">
        <v>0.45</v>
      </c>
      <c r="M448" s="11">
        <v>0.8</v>
      </c>
      <c r="N448" s="11">
        <f t="shared" si="12"/>
        <v>0.43200000000000005</v>
      </c>
      <c r="O448" t="s">
        <v>144</v>
      </c>
      <c r="P448" t="s">
        <v>109</v>
      </c>
      <c r="Q448" t="s">
        <v>107</v>
      </c>
      <c r="R448" s="45">
        <v>1.2</v>
      </c>
      <c r="S448" s="45">
        <v>0.5</v>
      </c>
      <c r="T448" s="45">
        <v>0.1</v>
      </c>
      <c r="U448" s="45">
        <f t="shared" si="13"/>
        <v>0.06</v>
      </c>
      <c r="V448" t="s">
        <v>144</v>
      </c>
      <c r="W448" t="s">
        <v>109</v>
      </c>
      <c r="X448" s="22">
        <v>43836</v>
      </c>
      <c r="Y448" t="s">
        <v>110</v>
      </c>
      <c r="Z448" s="22">
        <v>43838</v>
      </c>
      <c r="AA448">
        <v>2</v>
      </c>
      <c r="AB448">
        <v>3</v>
      </c>
      <c r="AC448" t="s">
        <v>111</v>
      </c>
      <c r="AD448" t="s">
        <v>112</v>
      </c>
      <c r="AE448" t="s">
        <v>349</v>
      </c>
      <c r="AF448" s="22">
        <v>43838</v>
      </c>
    </row>
    <row r="449" spans="1:32" x14ac:dyDescent="0.35">
      <c r="A449" t="s">
        <v>5992</v>
      </c>
      <c r="B449" t="s">
        <v>5993</v>
      </c>
      <c r="E449" t="s">
        <v>450</v>
      </c>
      <c r="F449" t="s">
        <v>5994</v>
      </c>
      <c r="G449" t="s">
        <v>5995</v>
      </c>
      <c r="H449" t="s">
        <v>735</v>
      </c>
      <c r="J449" t="s">
        <v>176</v>
      </c>
      <c r="K449" s="11">
        <v>1.2</v>
      </c>
      <c r="L449" s="11">
        <v>0.5</v>
      </c>
      <c r="M449" s="11">
        <v>0.2</v>
      </c>
      <c r="N449" s="11">
        <f t="shared" si="12"/>
        <v>0.12</v>
      </c>
      <c r="O449" t="s">
        <v>108</v>
      </c>
      <c r="P449" t="s">
        <v>116</v>
      </c>
      <c r="Q449" t="s">
        <v>176</v>
      </c>
      <c r="R449" s="45">
        <v>1.2</v>
      </c>
      <c r="S449" s="45">
        <v>0.5</v>
      </c>
      <c r="T449" s="45">
        <v>0.1</v>
      </c>
      <c r="U449" s="45">
        <f t="shared" si="13"/>
        <v>0.06</v>
      </c>
      <c r="V449" t="s">
        <v>108</v>
      </c>
      <c r="W449" t="s">
        <v>116</v>
      </c>
      <c r="X449" s="22">
        <v>43836</v>
      </c>
      <c r="Y449" t="s">
        <v>110</v>
      </c>
      <c r="Z449" s="22">
        <v>43837</v>
      </c>
      <c r="AA449">
        <v>1</v>
      </c>
      <c r="AB449">
        <v>0</v>
      </c>
      <c r="AC449" t="s">
        <v>111</v>
      </c>
      <c r="AD449" t="s">
        <v>736</v>
      </c>
      <c r="AE449" t="s">
        <v>349</v>
      </c>
      <c r="AF449" s="22">
        <v>43839</v>
      </c>
    </row>
    <row r="450" spans="1:32" x14ac:dyDescent="0.35">
      <c r="A450" t="s">
        <v>6793</v>
      </c>
      <c r="B450" t="s">
        <v>6797</v>
      </c>
      <c r="E450" t="s">
        <v>781</v>
      </c>
      <c r="F450" t="s">
        <v>2048</v>
      </c>
      <c r="G450" t="s">
        <v>6796</v>
      </c>
      <c r="H450" t="s">
        <v>231</v>
      </c>
      <c r="J450" t="s">
        <v>107</v>
      </c>
      <c r="K450" s="11">
        <v>1</v>
      </c>
      <c r="L450" s="11">
        <v>1</v>
      </c>
      <c r="M450" s="11">
        <v>0.6</v>
      </c>
      <c r="N450" s="11">
        <f t="shared" si="12"/>
        <v>0.6</v>
      </c>
      <c r="O450" t="s">
        <v>115</v>
      </c>
      <c r="P450" t="s">
        <v>116</v>
      </c>
      <c r="Q450" t="s">
        <v>107</v>
      </c>
      <c r="R450" s="45">
        <v>1</v>
      </c>
      <c r="S450" s="45">
        <v>1</v>
      </c>
      <c r="T450" s="45">
        <v>0.06</v>
      </c>
      <c r="U450" s="45">
        <f t="shared" si="13"/>
        <v>0.06</v>
      </c>
      <c r="V450" t="s">
        <v>115</v>
      </c>
      <c r="W450" t="s">
        <v>116</v>
      </c>
      <c r="X450" s="22">
        <v>43836</v>
      </c>
      <c r="Y450" t="s">
        <v>110</v>
      </c>
      <c r="Z450" s="22">
        <v>43837</v>
      </c>
      <c r="AA450">
        <v>1</v>
      </c>
      <c r="AB450">
        <v>0</v>
      </c>
      <c r="AC450" t="s">
        <v>111</v>
      </c>
      <c r="AD450" t="s">
        <v>208</v>
      </c>
      <c r="AE450" t="s">
        <v>604</v>
      </c>
      <c r="AF450" s="22">
        <v>43840</v>
      </c>
    </row>
    <row r="451" spans="1:32" x14ac:dyDescent="0.35">
      <c r="A451" t="s">
        <v>7670</v>
      </c>
      <c r="B451" t="s">
        <v>7671</v>
      </c>
      <c r="E451" t="s">
        <v>781</v>
      </c>
      <c r="F451" t="s">
        <v>7672</v>
      </c>
      <c r="G451" t="s">
        <v>7673</v>
      </c>
      <c r="H451" t="s">
        <v>7674</v>
      </c>
      <c r="J451" t="s">
        <v>107</v>
      </c>
      <c r="K451" s="11">
        <v>2</v>
      </c>
      <c r="L451" s="11">
        <v>0.5</v>
      </c>
      <c r="M451" s="11">
        <v>0.7</v>
      </c>
      <c r="N451" s="11">
        <f t="shared" si="12"/>
        <v>0.7</v>
      </c>
      <c r="O451" t="s">
        <v>115</v>
      </c>
      <c r="P451" t="s">
        <v>116</v>
      </c>
      <c r="Q451" t="s">
        <v>107</v>
      </c>
      <c r="R451" s="45">
        <v>2</v>
      </c>
      <c r="S451" s="45">
        <v>0.5</v>
      </c>
      <c r="T451" s="45">
        <v>0.06</v>
      </c>
      <c r="U451" s="45">
        <f t="shared" si="13"/>
        <v>0.06</v>
      </c>
      <c r="V451" t="s">
        <v>115</v>
      </c>
      <c r="W451" t="s">
        <v>116</v>
      </c>
      <c r="X451" s="22">
        <v>43836</v>
      </c>
      <c r="Y451" t="s">
        <v>110</v>
      </c>
      <c r="Z451" s="22">
        <v>43839</v>
      </c>
      <c r="AA451">
        <v>3</v>
      </c>
      <c r="AB451">
        <v>4</v>
      </c>
      <c r="AC451" t="s">
        <v>111</v>
      </c>
      <c r="AD451" t="s">
        <v>204</v>
      </c>
      <c r="AE451" t="s">
        <v>604</v>
      </c>
      <c r="AF451" s="22">
        <v>43839</v>
      </c>
    </row>
    <row r="452" spans="1:32" x14ac:dyDescent="0.35">
      <c r="A452" t="s">
        <v>7151</v>
      </c>
      <c r="B452" t="s">
        <v>7155</v>
      </c>
      <c r="E452" t="s">
        <v>781</v>
      </c>
      <c r="F452" t="s">
        <v>7153</v>
      </c>
      <c r="G452" t="s">
        <v>7154</v>
      </c>
      <c r="H452" t="s">
        <v>5127</v>
      </c>
      <c r="J452" t="s">
        <v>107</v>
      </c>
      <c r="K452" s="11">
        <v>0.8</v>
      </c>
      <c r="L452" s="11">
        <v>0.8</v>
      </c>
      <c r="M452" s="11">
        <v>0.6</v>
      </c>
      <c r="N452" s="11">
        <f t="shared" ref="N452:N515" si="14">M452*L452*K452</f>
        <v>0.38400000000000001</v>
      </c>
      <c r="O452" t="s">
        <v>144</v>
      </c>
      <c r="P452" t="s">
        <v>109</v>
      </c>
      <c r="Q452" t="s">
        <v>107</v>
      </c>
      <c r="R452" s="45">
        <v>0.8</v>
      </c>
      <c r="S452" s="45">
        <v>0.8</v>
      </c>
      <c r="T452" s="45">
        <v>0.1</v>
      </c>
      <c r="U452" s="45">
        <f t="shared" ref="U452:U515" si="15">T452*S452*R452</f>
        <v>6.4000000000000015E-2</v>
      </c>
      <c r="V452" t="s">
        <v>144</v>
      </c>
      <c r="W452" t="s">
        <v>109</v>
      </c>
      <c r="X452" s="22">
        <v>43836</v>
      </c>
      <c r="Y452" t="s">
        <v>110</v>
      </c>
      <c r="Z452" s="22">
        <v>43836</v>
      </c>
      <c r="AA452">
        <v>0</v>
      </c>
      <c r="AB452">
        <v>0</v>
      </c>
      <c r="AC452" t="s">
        <v>111</v>
      </c>
      <c r="AD452" t="s">
        <v>112</v>
      </c>
      <c r="AE452" t="s">
        <v>349</v>
      </c>
      <c r="AF452" s="22">
        <v>43837</v>
      </c>
    </row>
    <row r="453" spans="1:32" x14ac:dyDescent="0.35">
      <c r="A453">
        <v>3300028242</v>
      </c>
      <c r="B453" t="s">
        <v>5902</v>
      </c>
      <c r="D453" t="s">
        <v>199</v>
      </c>
      <c r="E453" t="s">
        <v>209</v>
      </c>
      <c r="F453" t="s">
        <v>345</v>
      </c>
      <c r="G453" t="s">
        <v>5903</v>
      </c>
      <c r="H453" t="s">
        <v>4276</v>
      </c>
      <c r="I453" t="s">
        <v>5904</v>
      </c>
      <c r="J453" t="s">
        <v>176</v>
      </c>
      <c r="K453" s="11">
        <v>1.1000000000000001</v>
      </c>
      <c r="L453" s="11">
        <v>0.5</v>
      </c>
      <c r="M453" s="11">
        <v>0.5</v>
      </c>
      <c r="N453" s="11">
        <f t="shared" si="14"/>
        <v>0.27500000000000002</v>
      </c>
      <c r="O453" t="s">
        <v>179</v>
      </c>
      <c r="P453" t="s">
        <v>180</v>
      </c>
      <c r="Q453" t="s">
        <v>176</v>
      </c>
      <c r="R453" s="45">
        <v>1.1000000000000001</v>
      </c>
      <c r="S453" s="45">
        <v>0.6</v>
      </c>
      <c r="T453" s="45">
        <v>0.1</v>
      </c>
      <c r="U453" s="45">
        <f t="shared" si="15"/>
        <v>6.6000000000000003E-2</v>
      </c>
      <c r="V453" t="s">
        <v>179</v>
      </c>
      <c r="W453" t="s">
        <v>180</v>
      </c>
      <c r="X453" s="22">
        <v>43836</v>
      </c>
      <c r="Y453" t="s">
        <v>110</v>
      </c>
      <c r="Z453" s="22">
        <v>43836</v>
      </c>
      <c r="AA453">
        <v>0</v>
      </c>
      <c r="AB453">
        <v>0</v>
      </c>
      <c r="AC453" t="s">
        <v>111</v>
      </c>
    </row>
    <row r="454" spans="1:32" x14ac:dyDescent="0.35">
      <c r="A454" t="s">
        <v>7151</v>
      </c>
      <c r="B454" t="s">
        <v>7156</v>
      </c>
      <c r="E454" t="s">
        <v>781</v>
      </c>
      <c r="F454" t="s">
        <v>7157</v>
      </c>
      <c r="G454" t="s">
        <v>7154</v>
      </c>
      <c r="H454" t="s">
        <v>5127</v>
      </c>
      <c r="J454" t="s">
        <v>107</v>
      </c>
      <c r="K454" s="11">
        <v>1</v>
      </c>
      <c r="L454" s="11">
        <v>0.7</v>
      </c>
      <c r="M454" s="11">
        <v>0.6</v>
      </c>
      <c r="N454" s="11">
        <f t="shared" si="14"/>
        <v>0.42</v>
      </c>
      <c r="O454" t="s">
        <v>115</v>
      </c>
      <c r="P454" t="s">
        <v>116</v>
      </c>
      <c r="Q454" t="s">
        <v>107</v>
      </c>
      <c r="R454" s="45">
        <v>1</v>
      </c>
      <c r="S454" s="45">
        <v>0.7</v>
      </c>
      <c r="T454" s="45">
        <v>0.1</v>
      </c>
      <c r="U454" s="45">
        <f t="shared" si="15"/>
        <v>6.9999999999999993E-2</v>
      </c>
      <c r="V454" t="s">
        <v>115</v>
      </c>
      <c r="W454" t="s">
        <v>116</v>
      </c>
      <c r="X454" s="22">
        <v>43836</v>
      </c>
      <c r="Y454" t="s">
        <v>110</v>
      </c>
      <c r="Z454" s="22">
        <v>43836</v>
      </c>
      <c r="AA454">
        <v>0</v>
      </c>
      <c r="AB454">
        <v>0</v>
      </c>
      <c r="AC454" t="s">
        <v>111</v>
      </c>
      <c r="AD454" t="s">
        <v>112</v>
      </c>
      <c r="AE454" t="s">
        <v>349</v>
      </c>
      <c r="AF454" s="22">
        <v>43837</v>
      </c>
    </row>
    <row r="455" spans="1:32" x14ac:dyDescent="0.35">
      <c r="A455" t="s">
        <v>6348</v>
      </c>
      <c r="B455" t="s">
        <v>6349</v>
      </c>
      <c r="E455" t="s">
        <v>781</v>
      </c>
      <c r="F455" t="s">
        <v>6350</v>
      </c>
      <c r="G455" t="s">
        <v>6351</v>
      </c>
      <c r="H455" t="s">
        <v>6352</v>
      </c>
      <c r="J455" t="s">
        <v>107</v>
      </c>
      <c r="K455" s="11">
        <v>1.2</v>
      </c>
      <c r="L455" s="11">
        <v>0.6</v>
      </c>
      <c r="M455" s="11">
        <v>0.8</v>
      </c>
      <c r="N455" s="11">
        <f t="shared" si="14"/>
        <v>0.57599999999999996</v>
      </c>
      <c r="O455" t="s">
        <v>122</v>
      </c>
      <c r="P455" t="s">
        <v>116</v>
      </c>
      <c r="Q455" t="s">
        <v>107</v>
      </c>
      <c r="R455" s="45">
        <v>1.2</v>
      </c>
      <c r="S455" s="45">
        <v>0.6</v>
      </c>
      <c r="T455" s="45">
        <v>0.1</v>
      </c>
      <c r="U455" s="45">
        <f t="shared" si="15"/>
        <v>7.1999999999999995E-2</v>
      </c>
      <c r="V455" t="s">
        <v>122</v>
      </c>
      <c r="W455" t="s">
        <v>116</v>
      </c>
      <c r="X455" s="22">
        <v>43836</v>
      </c>
      <c r="Y455" t="s">
        <v>110</v>
      </c>
      <c r="Z455" s="22">
        <v>43838</v>
      </c>
      <c r="AA455">
        <v>2</v>
      </c>
      <c r="AB455">
        <v>3</v>
      </c>
      <c r="AC455" t="s">
        <v>111</v>
      </c>
      <c r="AD455" t="s">
        <v>592</v>
      </c>
      <c r="AE455" t="s">
        <v>232</v>
      </c>
      <c r="AF455" s="22">
        <v>43838</v>
      </c>
    </row>
    <row r="456" spans="1:32" x14ac:dyDescent="0.35">
      <c r="A456" t="s">
        <v>6348</v>
      </c>
      <c r="B456" t="s">
        <v>6353</v>
      </c>
      <c r="E456" t="s">
        <v>781</v>
      </c>
      <c r="F456" t="s">
        <v>6350</v>
      </c>
      <c r="G456" t="s">
        <v>6351</v>
      </c>
      <c r="H456" t="s">
        <v>6352</v>
      </c>
      <c r="J456" t="s">
        <v>107</v>
      </c>
      <c r="K456" s="11">
        <v>1</v>
      </c>
      <c r="L456" s="11">
        <v>0.8</v>
      </c>
      <c r="M456" s="11">
        <v>0.8</v>
      </c>
      <c r="N456" s="11">
        <f t="shared" si="14"/>
        <v>0.64000000000000012</v>
      </c>
      <c r="O456" t="s">
        <v>115</v>
      </c>
      <c r="P456" t="s">
        <v>116</v>
      </c>
      <c r="Q456" t="s">
        <v>107</v>
      </c>
      <c r="R456" s="45">
        <v>1.2</v>
      </c>
      <c r="S456" s="45">
        <v>1</v>
      </c>
      <c r="T456" s="45">
        <v>0.06</v>
      </c>
      <c r="U456" s="45">
        <f t="shared" si="15"/>
        <v>7.1999999999999995E-2</v>
      </c>
      <c r="V456" t="s">
        <v>115</v>
      </c>
      <c r="W456" t="s">
        <v>116</v>
      </c>
      <c r="X456" s="22">
        <v>43836</v>
      </c>
      <c r="Y456" t="s">
        <v>110</v>
      </c>
      <c r="Z456" s="22">
        <v>43838</v>
      </c>
      <c r="AA456">
        <v>2</v>
      </c>
      <c r="AB456">
        <v>3</v>
      </c>
      <c r="AC456" t="s">
        <v>111</v>
      </c>
      <c r="AD456" t="s">
        <v>592</v>
      </c>
      <c r="AE456" t="s">
        <v>232</v>
      </c>
      <c r="AF456" s="22">
        <v>43838</v>
      </c>
    </row>
    <row r="457" spans="1:32" x14ac:dyDescent="0.35">
      <c r="A457">
        <v>5100031404</v>
      </c>
      <c r="B457" t="s">
        <v>7454</v>
      </c>
      <c r="D457" t="s">
        <v>432</v>
      </c>
      <c r="E457" t="s">
        <v>1560</v>
      </c>
      <c r="F457" t="s">
        <v>7455</v>
      </c>
      <c r="G457" t="s">
        <v>7456</v>
      </c>
      <c r="H457" t="s">
        <v>7457</v>
      </c>
      <c r="I457" t="s">
        <v>7458</v>
      </c>
      <c r="J457" t="s">
        <v>176</v>
      </c>
      <c r="K457" s="11">
        <v>1.2</v>
      </c>
      <c r="L457" s="11">
        <v>0.6</v>
      </c>
      <c r="M457" s="11">
        <v>0.6</v>
      </c>
      <c r="N457" s="11">
        <f t="shared" si="14"/>
        <v>0.432</v>
      </c>
      <c r="O457" t="s">
        <v>139</v>
      </c>
      <c r="P457" t="s">
        <v>215</v>
      </c>
      <c r="Q457" t="s">
        <v>176</v>
      </c>
      <c r="R457" s="45">
        <v>1.2</v>
      </c>
      <c r="S457" s="45">
        <v>0.6</v>
      </c>
      <c r="T457" s="45">
        <v>0.1</v>
      </c>
      <c r="U457" s="45">
        <f t="shared" si="15"/>
        <v>7.1999999999999995E-2</v>
      </c>
      <c r="V457" t="s">
        <v>139</v>
      </c>
      <c r="W457" t="s">
        <v>215</v>
      </c>
      <c r="X457" s="22">
        <v>43836</v>
      </c>
      <c r="Y457" t="s">
        <v>110</v>
      </c>
      <c r="Z457" s="22">
        <v>43837</v>
      </c>
      <c r="AA457">
        <v>1</v>
      </c>
      <c r="AB457">
        <v>0</v>
      </c>
      <c r="AC457" t="s">
        <v>3275</v>
      </c>
    </row>
    <row r="458" spans="1:32" x14ac:dyDescent="0.35">
      <c r="A458">
        <v>5100031404</v>
      </c>
      <c r="B458" t="s">
        <v>7461</v>
      </c>
      <c r="D458" t="s">
        <v>432</v>
      </c>
      <c r="E458" t="s">
        <v>1560</v>
      </c>
      <c r="F458" t="s">
        <v>7460</v>
      </c>
      <c r="G458" t="s">
        <v>7456</v>
      </c>
      <c r="H458" t="s">
        <v>7457</v>
      </c>
      <c r="I458" t="s">
        <v>7458</v>
      </c>
      <c r="J458" t="s">
        <v>176</v>
      </c>
      <c r="K458" s="11">
        <v>1.2</v>
      </c>
      <c r="L458" s="11">
        <v>0.6</v>
      </c>
      <c r="M458" s="11">
        <v>0.5</v>
      </c>
      <c r="N458" s="11">
        <f t="shared" si="14"/>
        <v>0.36</v>
      </c>
      <c r="O458" t="s">
        <v>122</v>
      </c>
      <c r="P458" t="s">
        <v>180</v>
      </c>
      <c r="Q458" t="s">
        <v>176</v>
      </c>
      <c r="R458" s="45">
        <v>1.2</v>
      </c>
      <c r="S458" s="45">
        <v>0.6</v>
      </c>
      <c r="T458" s="45">
        <v>0.1</v>
      </c>
      <c r="U458" s="45">
        <f t="shared" si="15"/>
        <v>7.1999999999999995E-2</v>
      </c>
      <c r="V458" t="s">
        <v>122</v>
      </c>
      <c r="W458" t="s">
        <v>180</v>
      </c>
      <c r="X458" s="22">
        <v>43836</v>
      </c>
      <c r="Y458" t="s">
        <v>110</v>
      </c>
      <c r="Z458" s="22">
        <v>43837</v>
      </c>
      <c r="AA458">
        <v>1</v>
      </c>
      <c r="AB458">
        <v>0</v>
      </c>
      <c r="AC458" t="s">
        <v>3275</v>
      </c>
    </row>
    <row r="459" spans="1:32" x14ac:dyDescent="0.35">
      <c r="A459" t="s">
        <v>5992</v>
      </c>
      <c r="B459" t="s">
        <v>5996</v>
      </c>
      <c r="E459" t="s">
        <v>450</v>
      </c>
      <c r="F459" t="s">
        <v>5994</v>
      </c>
      <c r="G459" t="s">
        <v>5995</v>
      </c>
      <c r="H459" t="s">
        <v>735</v>
      </c>
      <c r="J459" t="s">
        <v>107</v>
      </c>
      <c r="K459" s="11">
        <v>1.5</v>
      </c>
      <c r="L459" s="11">
        <v>0.6</v>
      </c>
      <c r="M459" s="11">
        <v>0.6</v>
      </c>
      <c r="N459" s="11">
        <f t="shared" si="14"/>
        <v>0.54</v>
      </c>
      <c r="O459" t="s">
        <v>122</v>
      </c>
      <c r="P459" t="s">
        <v>116</v>
      </c>
      <c r="Q459" t="s">
        <v>107</v>
      </c>
      <c r="R459" s="45">
        <v>1.5</v>
      </c>
      <c r="S459" s="45">
        <v>0.6</v>
      </c>
      <c r="T459" s="45">
        <v>0.08</v>
      </c>
      <c r="U459" s="45">
        <f t="shared" si="15"/>
        <v>7.2000000000000008E-2</v>
      </c>
      <c r="V459" t="s">
        <v>122</v>
      </c>
      <c r="W459" t="s">
        <v>116</v>
      </c>
      <c r="X459" s="22">
        <v>43836</v>
      </c>
      <c r="Y459" t="s">
        <v>110</v>
      </c>
      <c r="Z459" s="22">
        <v>43838</v>
      </c>
      <c r="AA459">
        <v>2</v>
      </c>
      <c r="AB459">
        <v>3</v>
      </c>
      <c r="AC459" t="s">
        <v>111</v>
      </c>
      <c r="AD459" t="s">
        <v>736</v>
      </c>
      <c r="AE459" t="s">
        <v>349</v>
      </c>
      <c r="AF459" s="22">
        <v>43839</v>
      </c>
    </row>
    <row r="460" spans="1:32" x14ac:dyDescent="0.35">
      <c r="A460" t="s">
        <v>7151</v>
      </c>
      <c r="B460" t="s">
        <v>7152</v>
      </c>
      <c r="E460" t="s">
        <v>781</v>
      </c>
      <c r="F460" t="s">
        <v>7153</v>
      </c>
      <c r="G460" t="s">
        <v>7154</v>
      </c>
      <c r="H460" t="s">
        <v>5127</v>
      </c>
      <c r="J460" t="s">
        <v>107</v>
      </c>
      <c r="K460" s="11">
        <v>1</v>
      </c>
      <c r="L460" s="11">
        <v>0.8</v>
      </c>
      <c r="M460" s="11">
        <v>0.6</v>
      </c>
      <c r="N460" s="11">
        <f t="shared" si="14"/>
        <v>0.48</v>
      </c>
      <c r="O460" t="s">
        <v>115</v>
      </c>
      <c r="P460" t="s">
        <v>116</v>
      </c>
      <c r="Q460" t="s">
        <v>107</v>
      </c>
      <c r="R460" s="45">
        <v>1</v>
      </c>
      <c r="S460" s="45">
        <v>0.8</v>
      </c>
      <c r="T460" s="45">
        <v>0.1</v>
      </c>
      <c r="U460" s="45">
        <f t="shared" si="15"/>
        <v>8.0000000000000016E-2</v>
      </c>
      <c r="V460" t="s">
        <v>115</v>
      </c>
      <c r="W460" t="s">
        <v>116</v>
      </c>
      <c r="X460" s="22">
        <v>43836</v>
      </c>
      <c r="Y460" t="s">
        <v>110</v>
      </c>
      <c r="Z460" s="22">
        <v>43836</v>
      </c>
      <c r="AA460">
        <v>0</v>
      </c>
      <c r="AB460">
        <v>0</v>
      </c>
      <c r="AC460" t="s">
        <v>111</v>
      </c>
      <c r="AD460" t="s">
        <v>112</v>
      </c>
      <c r="AE460" t="s">
        <v>349</v>
      </c>
      <c r="AF460" s="22">
        <v>43837</v>
      </c>
    </row>
    <row r="461" spans="1:32" x14ac:dyDescent="0.35">
      <c r="A461" t="s">
        <v>5951</v>
      </c>
      <c r="B461" t="s">
        <v>5952</v>
      </c>
      <c r="E461" t="s">
        <v>245</v>
      </c>
      <c r="F461" t="s">
        <v>5953</v>
      </c>
      <c r="G461" t="s">
        <v>5954</v>
      </c>
      <c r="H461" t="s">
        <v>5955</v>
      </c>
      <c r="I461" t="s">
        <v>5956</v>
      </c>
      <c r="J461" t="s">
        <v>107</v>
      </c>
      <c r="K461" s="11">
        <v>1.4</v>
      </c>
      <c r="L461" s="11">
        <v>0.8</v>
      </c>
      <c r="M461" s="11">
        <v>0.9</v>
      </c>
      <c r="N461" s="11">
        <f t="shared" si="14"/>
        <v>1.008</v>
      </c>
      <c r="O461" t="s">
        <v>115</v>
      </c>
      <c r="P461" t="s">
        <v>116</v>
      </c>
      <c r="Q461" t="s">
        <v>107</v>
      </c>
      <c r="R461" s="45">
        <v>1.4</v>
      </c>
      <c r="S461" s="45">
        <v>0.6</v>
      </c>
      <c r="T461" s="45">
        <v>0.1</v>
      </c>
      <c r="U461" s="45">
        <f t="shared" si="15"/>
        <v>8.3999999999999991E-2</v>
      </c>
      <c r="V461" t="s">
        <v>115</v>
      </c>
      <c r="W461" t="s">
        <v>116</v>
      </c>
      <c r="X461" s="22">
        <v>43836</v>
      </c>
      <c r="Y461" t="s">
        <v>110</v>
      </c>
      <c r="Z461" s="22">
        <v>43840</v>
      </c>
      <c r="AA461">
        <v>4</v>
      </c>
      <c r="AB461">
        <v>5</v>
      </c>
      <c r="AC461" t="s">
        <v>111</v>
      </c>
      <c r="AD461" t="s">
        <v>5434</v>
      </c>
      <c r="AE461" t="s">
        <v>349</v>
      </c>
      <c r="AF461" s="22">
        <v>43840</v>
      </c>
    </row>
    <row r="462" spans="1:32" x14ac:dyDescent="0.35">
      <c r="A462" t="s">
        <v>7637</v>
      </c>
      <c r="B462" t="s">
        <v>7638</v>
      </c>
      <c r="E462" t="s">
        <v>816</v>
      </c>
      <c r="F462" t="s">
        <v>7639</v>
      </c>
      <c r="G462" t="s">
        <v>7640</v>
      </c>
      <c r="H462" t="s">
        <v>1748</v>
      </c>
      <c r="J462" t="s">
        <v>107</v>
      </c>
      <c r="K462" s="11">
        <v>1</v>
      </c>
      <c r="L462" s="11">
        <v>0.8</v>
      </c>
      <c r="M462" s="11">
        <v>0.7</v>
      </c>
      <c r="N462" s="11">
        <f t="shared" si="14"/>
        <v>0.55999999999999994</v>
      </c>
      <c r="O462" t="s">
        <v>108</v>
      </c>
      <c r="P462" t="s">
        <v>116</v>
      </c>
      <c r="Q462" t="s">
        <v>107</v>
      </c>
      <c r="R462" s="45">
        <v>1</v>
      </c>
      <c r="S462" s="45">
        <v>0.9</v>
      </c>
      <c r="T462" s="45">
        <v>0.1</v>
      </c>
      <c r="U462" s="45">
        <f t="shared" si="15"/>
        <v>9.0000000000000011E-2</v>
      </c>
      <c r="V462" t="s">
        <v>108</v>
      </c>
      <c r="W462" t="s">
        <v>116</v>
      </c>
      <c r="X462" s="22">
        <v>43836</v>
      </c>
      <c r="Y462" t="s">
        <v>110</v>
      </c>
      <c r="Z462" s="22">
        <v>43837</v>
      </c>
      <c r="AA462">
        <v>1</v>
      </c>
      <c r="AB462">
        <v>0</v>
      </c>
      <c r="AC462" t="s">
        <v>111</v>
      </c>
      <c r="AD462" t="s">
        <v>261</v>
      </c>
      <c r="AE462" t="s">
        <v>349</v>
      </c>
      <c r="AF462" s="22">
        <v>43838</v>
      </c>
    </row>
    <row r="463" spans="1:32" x14ac:dyDescent="0.35">
      <c r="A463" t="s">
        <v>6793</v>
      </c>
      <c r="B463" t="s">
        <v>6794</v>
      </c>
      <c r="E463" t="s">
        <v>781</v>
      </c>
      <c r="F463" t="s">
        <v>6795</v>
      </c>
      <c r="G463" t="s">
        <v>6796</v>
      </c>
      <c r="H463" t="s">
        <v>231</v>
      </c>
      <c r="J463" t="s">
        <v>107</v>
      </c>
      <c r="K463" s="11">
        <v>1</v>
      </c>
      <c r="L463" s="11">
        <v>1</v>
      </c>
      <c r="M463" s="11">
        <v>0.8</v>
      </c>
      <c r="N463" s="11">
        <f t="shared" si="14"/>
        <v>0.8</v>
      </c>
      <c r="O463" t="s">
        <v>115</v>
      </c>
      <c r="P463" t="s">
        <v>116</v>
      </c>
      <c r="Q463" t="s">
        <v>107</v>
      </c>
      <c r="R463" s="45">
        <v>1</v>
      </c>
      <c r="S463" s="45">
        <v>1</v>
      </c>
      <c r="T463" s="45">
        <v>0.1</v>
      </c>
      <c r="U463" s="45">
        <f t="shared" si="15"/>
        <v>0.1</v>
      </c>
      <c r="V463" t="s">
        <v>115</v>
      </c>
      <c r="W463" t="s">
        <v>116</v>
      </c>
      <c r="X463" s="22">
        <v>43836</v>
      </c>
      <c r="Y463" t="s">
        <v>110</v>
      </c>
      <c r="Z463" s="22">
        <v>43840</v>
      </c>
      <c r="AA463">
        <v>4</v>
      </c>
      <c r="AB463">
        <v>5</v>
      </c>
      <c r="AC463" t="s">
        <v>111</v>
      </c>
      <c r="AD463" t="s">
        <v>208</v>
      </c>
      <c r="AE463" t="s">
        <v>604</v>
      </c>
      <c r="AF463" s="22">
        <v>43840</v>
      </c>
    </row>
    <row r="464" spans="1:32" x14ac:dyDescent="0.35">
      <c r="A464">
        <v>5300002741</v>
      </c>
      <c r="B464" t="s">
        <v>7946</v>
      </c>
      <c r="D464" t="s">
        <v>893</v>
      </c>
      <c r="E464" t="s">
        <v>1022</v>
      </c>
      <c r="F464" t="s">
        <v>7947</v>
      </c>
      <c r="G464" t="s">
        <v>7948</v>
      </c>
      <c r="H464" t="s">
        <v>7949</v>
      </c>
      <c r="I464" t="s">
        <v>7950</v>
      </c>
      <c r="J464" t="s">
        <v>176</v>
      </c>
      <c r="K464" s="11">
        <v>1.01</v>
      </c>
      <c r="L464" s="11">
        <v>1</v>
      </c>
      <c r="M464" s="11">
        <v>0.06</v>
      </c>
      <c r="N464" s="11">
        <f t="shared" si="14"/>
        <v>6.0600000000000001E-2</v>
      </c>
      <c r="O464" t="s">
        <v>108</v>
      </c>
      <c r="P464" t="s">
        <v>215</v>
      </c>
      <c r="Q464" t="s">
        <v>176</v>
      </c>
      <c r="R464" s="45">
        <v>1.01</v>
      </c>
      <c r="S464" s="45">
        <v>1</v>
      </c>
      <c r="T464" s="45">
        <v>0.1</v>
      </c>
      <c r="U464" s="45">
        <f t="shared" si="15"/>
        <v>0.10100000000000001</v>
      </c>
      <c r="V464" t="s">
        <v>108</v>
      </c>
      <c r="W464" t="s">
        <v>215</v>
      </c>
      <c r="X464" s="22">
        <v>43836</v>
      </c>
      <c r="Y464" t="s">
        <v>110</v>
      </c>
      <c r="Z464" s="22">
        <v>43840</v>
      </c>
      <c r="AA464">
        <v>4</v>
      </c>
      <c r="AB464">
        <v>5</v>
      </c>
      <c r="AC464" t="s">
        <v>111</v>
      </c>
    </row>
    <row r="465" spans="1:32" x14ac:dyDescent="0.35">
      <c r="A465" t="s">
        <v>7901</v>
      </c>
      <c r="B465" t="s">
        <v>7906</v>
      </c>
      <c r="E465" t="s">
        <v>1022</v>
      </c>
      <c r="F465" t="s">
        <v>7907</v>
      </c>
      <c r="G465" t="s">
        <v>7904</v>
      </c>
      <c r="H465" t="s">
        <v>7905</v>
      </c>
      <c r="J465" t="s">
        <v>176</v>
      </c>
      <c r="K465" s="11">
        <v>0.9</v>
      </c>
      <c r="L465" s="11">
        <v>1</v>
      </c>
      <c r="M465" s="11">
        <v>0.3</v>
      </c>
      <c r="N465" s="11">
        <f t="shared" si="14"/>
        <v>0.27</v>
      </c>
      <c r="O465" t="s">
        <v>254</v>
      </c>
      <c r="P465" t="s">
        <v>116</v>
      </c>
      <c r="Q465" t="s">
        <v>176</v>
      </c>
      <c r="R465" s="45">
        <v>0.9</v>
      </c>
      <c r="S465" s="45">
        <v>1.2</v>
      </c>
      <c r="T465" s="45">
        <v>0.1</v>
      </c>
      <c r="U465" s="45">
        <f t="shared" si="15"/>
        <v>0.108</v>
      </c>
      <c r="V465" t="s">
        <v>254</v>
      </c>
      <c r="W465" t="s">
        <v>116</v>
      </c>
      <c r="X465" s="22">
        <v>43836</v>
      </c>
      <c r="Y465" t="s">
        <v>110</v>
      </c>
      <c r="Z465" s="22">
        <v>43837</v>
      </c>
      <c r="AA465">
        <v>1</v>
      </c>
      <c r="AB465">
        <v>0</v>
      </c>
      <c r="AC465" t="s">
        <v>111</v>
      </c>
      <c r="AD465" t="s">
        <v>112</v>
      </c>
      <c r="AE465" t="s">
        <v>349</v>
      </c>
      <c r="AF465" s="22">
        <v>43837</v>
      </c>
    </row>
    <row r="466" spans="1:32" x14ac:dyDescent="0.35">
      <c r="A466">
        <v>5100031404</v>
      </c>
      <c r="B466" t="s">
        <v>7464</v>
      </c>
      <c r="D466" t="s">
        <v>432</v>
      </c>
      <c r="E466" t="s">
        <v>1560</v>
      </c>
      <c r="F466" t="s">
        <v>7465</v>
      </c>
      <c r="G466" t="s">
        <v>7456</v>
      </c>
      <c r="H466" t="s">
        <v>7457</v>
      </c>
      <c r="I466" t="s">
        <v>7458</v>
      </c>
      <c r="J466" t="s">
        <v>176</v>
      </c>
      <c r="K466" s="11">
        <v>1.2</v>
      </c>
      <c r="L466" s="11">
        <v>0.9</v>
      </c>
      <c r="M466" s="11">
        <v>0.4</v>
      </c>
      <c r="N466" s="11">
        <f t="shared" si="14"/>
        <v>0.43200000000000005</v>
      </c>
      <c r="O466" t="s">
        <v>122</v>
      </c>
      <c r="P466" t="s">
        <v>180</v>
      </c>
      <c r="Q466" t="s">
        <v>176</v>
      </c>
      <c r="R466" s="45">
        <v>1.2</v>
      </c>
      <c r="S466" s="45">
        <v>0.9</v>
      </c>
      <c r="T466" s="45">
        <v>0.1</v>
      </c>
      <c r="U466" s="45">
        <f t="shared" si="15"/>
        <v>0.10800000000000001</v>
      </c>
      <c r="V466" t="s">
        <v>122</v>
      </c>
      <c r="W466" t="s">
        <v>180</v>
      </c>
      <c r="X466" s="22">
        <v>43836</v>
      </c>
      <c r="Y466" t="s">
        <v>110</v>
      </c>
      <c r="Z466" s="22">
        <v>43837</v>
      </c>
      <c r="AA466">
        <v>1</v>
      </c>
      <c r="AB466">
        <v>0</v>
      </c>
      <c r="AC466" t="s">
        <v>3275</v>
      </c>
    </row>
    <row r="467" spans="1:32" x14ac:dyDescent="0.35">
      <c r="A467" t="s">
        <v>7629</v>
      </c>
      <c r="B467" t="s">
        <v>7634</v>
      </c>
      <c r="E467" t="s">
        <v>947</v>
      </c>
      <c r="F467" t="s">
        <v>7631</v>
      </c>
      <c r="G467" t="s">
        <v>7632</v>
      </c>
      <c r="H467" t="s">
        <v>6496</v>
      </c>
      <c r="I467" t="s">
        <v>7633</v>
      </c>
      <c r="J467" t="s">
        <v>107</v>
      </c>
      <c r="K467" s="11">
        <v>0.7</v>
      </c>
      <c r="L467" s="11">
        <v>0.4</v>
      </c>
      <c r="M467" s="11">
        <v>0.4</v>
      </c>
      <c r="N467" s="11">
        <f t="shared" si="14"/>
        <v>0.11200000000000002</v>
      </c>
      <c r="O467" t="s">
        <v>115</v>
      </c>
      <c r="P467" t="s">
        <v>116</v>
      </c>
      <c r="Q467" t="s">
        <v>107</v>
      </c>
      <c r="R467" s="45">
        <v>0.7</v>
      </c>
      <c r="S467" s="45">
        <v>0.4</v>
      </c>
      <c r="T467" s="45">
        <v>0.4</v>
      </c>
      <c r="U467" s="45">
        <f t="shared" si="15"/>
        <v>0.11200000000000002</v>
      </c>
      <c r="V467" t="s">
        <v>115</v>
      </c>
      <c r="W467" t="s">
        <v>116</v>
      </c>
      <c r="X467" s="22">
        <v>43836</v>
      </c>
      <c r="Y467" t="s">
        <v>110</v>
      </c>
      <c r="Z467" s="22">
        <v>43838</v>
      </c>
      <c r="AA467">
        <v>2</v>
      </c>
      <c r="AB467">
        <v>3</v>
      </c>
      <c r="AC467" t="s">
        <v>111</v>
      </c>
      <c r="AD467" t="s">
        <v>495</v>
      </c>
      <c r="AE467" t="s">
        <v>349</v>
      </c>
      <c r="AF467" s="22">
        <v>43840</v>
      </c>
    </row>
    <row r="468" spans="1:32" x14ac:dyDescent="0.35">
      <c r="A468" t="s">
        <v>7351</v>
      </c>
      <c r="B468" t="s">
        <v>7361</v>
      </c>
      <c r="D468" t="s">
        <v>893</v>
      </c>
      <c r="E468" t="s">
        <v>781</v>
      </c>
      <c r="F468" t="s">
        <v>7362</v>
      </c>
      <c r="G468" t="s">
        <v>7354</v>
      </c>
      <c r="H468" t="s">
        <v>1852</v>
      </c>
      <c r="I468" t="s">
        <v>7355</v>
      </c>
      <c r="J468" t="s">
        <v>176</v>
      </c>
      <c r="K468" s="11">
        <v>0.5</v>
      </c>
      <c r="L468" s="11">
        <v>0.5</v>
      </c>
      <c r="M468" s="11">
        <v>0.45</v>
      </c>
      <c r="N468" s="11">
        <f t="shared" si="14"/>
        <v>0.1125</v>
      </c>
      <c r="O468" t="s">
        <v>139</v>
      </c>
      <c r="P468" t="s">
        <v>180</v>
      </c>
      <c r="Q468" t="s">
        <v>176</v>
      </c>
      <c r="R468" s="45">
        <v>0.5</v>
      </c>
      <c r="S468" s="45">
        <v>0.5</v>
      </c>
      <c r="T468" s="45">
        <v>0.45</v>
      </c>
      <c r="U468" s="45">
        <f t="shared" si="15"/>
        <v>0.1125</v>
      </c>
      <c r="V468" t="s">
        <v>139</v>
      </c>
      <c r="W468" t="s">
        <v>180</v>
      </c>
      <c r="X468" s="22">
        <v>43836</v>
      </c>
      <c r="Y468" t="s">
        <v>110</v>
      </c>
      <c r="Z468" s="22">
        <v>43837</v>
      </c>
      <c r="AA468">
        <v>1</v>
      </c>
      <c r="AB468">
        <v>0</v>
      </c>
      <c r="AC468" t="s">
        <v>111</v>
      </c>
      <c r="AD468" t="s">
        <v>495</v>
      </c>
      <c r="AE468" t="s">
        <v>349</v>
      </c>
      <c r="AF468" s="22">
        <v>43838</v>
      </c>
    </row>
    <row r="469" spans="1:32" x14ac:dyDescent="0.35">
      <c r="A469" t="s">
        <v>7467</v>
      </c>
      <c r="B469" t="s">
        <v>7468</v>
      </c>
      <c r="E469" t="s">
        <v>816</v>
      </c>
      <c r="F469" t="s">
        <v>7469</v>
      </c>
      <c r="G469" t="s">
        <v>7470</v>
      </c>
      <c r="H469" t="s">
        <v>7471</v>
      </c>
      <c r="J469" t="s">
        <v>107</v>
      </c>
      <c r="K469" s="11">
        <v>2</v>
      </c>
      <c r="L469" s="11">
        <v>0.65</v>
      </c>
      <c r="M469" s="11">
        <v>0.71</v>
      </c>
      <c r="N469" s="11">
        <f t="shared" si="14"/>
        <v>0.92299999999999993</v>
      </c>
      <c r="O469" t="s">
        <v>115</v>
      </c>
      <c r="P469" t="s">
        <v>116</v>
      </c>
      <c r="Q469" t="s">
        <v>107</v>
      </c>
      <c r="R469" s="45">
        <v>2</v>
      </c>
      <c r="S469" s="45">
        <v>0.65</v>
      </c>
      <c r="T469" s="45">
        <v>0.1</v>
      </c>
      <c r="U469" s="45">
        <f t="shared" si="15"/>
        <v>0.13</v>
      </c>
      <c r="V469" t="s">
        <v>115</v>
      </c>
      <c r="W469" t="s">
        <v>116</v>
      </c>
      <c r="X469" s="22">
        <v>43836</v>
      </c>
      <c r="Y469" t="s">
        <v>110</v>
      </c>
      <c r="Z469" s="22">
        <v>43838</v>
      </c>
      <c r="AA469">
        <v>2</v>
      </c>
      <c r="AB469">
        <v>3</v>
      </c>
      <c r="AC469" t="s">
        <v>111</v>
      </c>
      <c r="AD469" t="s">
        <v>489</v>
      </c>
      <c r="AE469" t="s">
        <v>349</v>
      </c>
      <c r="AF469" s="22">
        <v>43838</v>
      </c>
    </row>
    <row r="470" spans="1:32" x14ac:dyDescent="0.35">
      <c r="A470" t="s">
        <v>6250</v>
      </c>
      <c r="B470" t="s">
        <v>6251</v>
      </c>
      <c r="E470" t="s">
        <v>781</v>
      </c>
      <c r="F470" t="s">
        <v>6252</v>
      </c>
      <c r="G470" t="s">
        <v>6253</v>
      </c>
      <c r="H470" t="s">
        <v>105</v>
      </c>
      <c r="J470" t="s">
        <v>107</v>
      </c>
      <c r="K470" s="11">
        <v>1.5</v>
      </c>
      <c r="L470" s="11">
        <v>0.9</v>
      </c>
      <c r="M470" s="11">
        <v>0.6</v>
      </c>
      <c r="N470" s="11">
        <f t="shared" si="14"/>
        <v>0.81</v>
      </c>
      <c r="O470" t="s">
        <v>122</v>
      </c>
      <c r="P470" t="s">
        <v>116</v>
      </c>
      <c r="Q470" t="s">
        <v>107</v>
      </c>
      <c r="R470" s="45">
        <v>1.5</v>
      </c>
      <c r="S470" s="45">
        <v>0.9</v>
      </c>
      <c r="T470" s="45">
        <v>0.1</v>
      </c>
      <c r="U470" s="45">
        <f t="shared" si="15"/>
        <v>0.13500000000000001</v>
      </c>
      <c r="V470" t="s">
        <v>122</v>
      </c>
      <c r="W470" t="s">
        <v>116</v>
      </c>
      <c r="X470" s="22">
        <v>43836</v>
      </c>
      <c r="Y470" t="s">
        <v>110</v>
      </c>
      <c r="Z470" s="22">
        <v>43837</v>
      </c>
      <c r="AA470">
        <v>1</v>
      </c>
      <c r="AB470">
        <v>0</v>
      </c>
      <c r="AC470" t="s">
        <v>111</v>
      </c>
      <c r="AD470" t="s">
        <v>112</v>
      </c>
      <c r="AE470" t="s">
        <v>841</v>
      </c>
      <c r="AF470" s="22">
        <v>43837</v>
      </c>
    </row>
    <row r="471" spans="1:32" x14ac:dyDescent="0.35">
      <c r="A471" t="s">
        <v>6250</v>
      </c>
      <c r="B471" t="s">
        <v>6254</v>
      </c>
      <c r="E471" t="s">
        <v>781</v>
      </c>
      <c r="F471" t="s">
        <v>6255</v>
      </c>
      <c r="G471" t="s">
        <v>6253</v>
      </c>
      <c r="H471" t="s">
        <v>105</v>
      </c>
      <c r="J471" t="s">
        <v>107</v>
      </c>
      <c r="K471" s="11">
        <v>1.5</v>
      </c>
      <c r="L471" s="11">
        <v>0.9</v>
      </c>
      <c r="M471" s="11">
        <v>0.3</v>
      </c>
      <c r="N471" s="11">
        <f t="shared" si="14"/>
        <v>0.40500000000000003</v>
      </c>
      <c r="O471" t="s">
        <v>122</v>
      </c>
      <c r="P471" t="s">
        <v>116</v>
      </c>
      <c r="Q471" t="s">
        <v>107</v>
      </c>
      <c r="R471" s="45">
        <v>1.5</v>
      </c>
      <c r="S471" s="45">
        <v>0.9</v>
      </c>
      <c r="T471" s="45">
        <v>0.1</v>
      </c>
      <c r="U471" s="45">
        <f t="shared" si="15"/>
        <v>0.13500000000000001</v>
      </c>
      <c r="V471" t="s">
        <v>122</v>
      </c>
      <c r="W471" t="s">
        <v>116</v>
      </c>
      <c r="X471" s="22">
        <v>43836</v>
      </c>
      <c r="Y471" t="s">
        <v>110</v>
      </c>
      <c r="Z471" s="22">
        <v>43837</v>
      </c>
      <c r="AA471">
        <v>1</v>
      </c>
      <c r="AB471">
        <v>0</v>
      </c>
      <c r="AC471" t="s">
        <v>111</v>
      </c>
      <c r="AD471" t="s">
        <v>112</v>
      </c>
      <c r="AE471" t="s">
        <v>841</v>
      </c>
      <c r="AF471" s="22">
        <v>43837</v>
      </c>
    </row>
    <row r="472" spans="1:32" x14ac:dyDescent="0.35">
      <c r="A472">
        <v>3300017703</v>
      </c>
      <c r="B472" t="s">
        <v>5892</v>
      </c>
      <c r="D472" t="s">
        <v>208</v>
      </c>
      <c r="E472" t="s">
        <v>209</v>
      </c>
      <c r="F472" t="s">
        <v>5893</v>
      </c>
      <c r="G472" t="s">
        <v>5894</v>
      </c>
      <c r="H472" t="s">
        <v>212</v>
      </c>
      <c r="J472" t="s">
        <v>176</v>
      </c>
      <c r="K472" s="11">
        <v>0.6</v>
      </c>
      <c r="L472" s="11">
        <v>0.6</v>
      </c>
      <c r="M472" s="11">
        <v>0.4</v>
      </c>
      <c r="N472" s="11">
        <f t="shared" si="14"/>
        <v>0.14399999999999999</v>
      </c>
      <c r="O472" t="s">
        <v>122</v>
      </c>
      <c r="P472" t="s">
        <v>180</v>
      </c>
      <c r="Q472" t="s">
        <v>176</v>
      </c>
      <c r="R472" s="45">
        <v>0.6</v>
      </c>
      <c r="S472" s="45">
        <v>0.6</v>
      </c>
      <c r="T472" s="45">
        <v>0.4</v>
      </c>
      <c r="U472" s="45">
        <f t="shared" si="15"/>
        <v>0.14399999999999999</v>
      </c>
      <c r="V472" t="s">
        <v>122</v>
      </c>
      <c r="W472" t="s">
        <v>180</v>
      </c>
      <c r="X472" s="22">
        <v>43836</v>
      </c>
      <c r="Y472" t="s">
        <v>110</v>
      </c>
      <c r="Z472" s="22">
        <v>43837</v>
      </c>
      <c r="AA472">
        <v>1</v>
      </c>
      <c r="AB472">
        <v>0</v>
      </c>
      <c r="AC472" t="s">
        <v>111</v>
      </c>
    </row>
    <row r="473" spans="1:32" x14ac:dyDescent="0.35">
      <c r="A473" t="s">
        <v>7351</v>
      </c>
      <c r="B473" t="s">
        <v>7360</v>
      </c>
      <c r="D473" t="s">
        <v>893</v>
      </c>
      <c r="E473" t="s">
        <v>781</v>
      </c>
      <c r="F473" t="s">
        <v>7353</v>
      </c>
      <c r="G473" t="s">
        <v>7354</v>
      </c>
      <c r="H473" t="s">
        <v>1852</v>
      </c>
      <c r="I473" t="s">
        <v>7355</v>
      </c>
      <c r="J473" t="s">
        <v>176</v>
      </c>
      <c r="K473" s="11">
        <v>0.5</v>
      </c>
      <c r="L473" s="11">
        <v>0.5</v>
      </c>
      <c r="M473" s="11">
        <v>0.6</v>
      </c>
      <c r="N473" s="11">
        <f t="shared" si="14"/>
        <v>0.15</v>
      </c>
      <c r="O473" t="s">
        <v>139</v>
      </c>
      <c r="P473" t="s">
        <v>180</v>
      </c>
      <c r="Q473" t="s">
        <v>176</v>
      </c>
      <c r="R473" s="45">
        <v>0.5</v>
      </c>
      <c r="S473" s="45">
        <v>0.5</v>
      </c>
      <c r="T473" s="45">
        <v>0.6</v>
      </c>
      <c r="U473" s="45">
        <f t="shared" si="15"/>
        <v>0.15</v>
      </c>
      <c r="V473" t="s">
        <v>139</v>
      </c>
      <c r="W473" t="s">
        <v>180</v>
      </c>
      <c r="X473" s="22">
        <v>43836</v>
      </c>
      <c r="Y473" t="s">
        <v>110</v>
      </c>
      <c r="Z473" s="22">
        <v>43837</v>
      </c>
      <c r="AA473">
        <v>1</v>
      </c>
      <c r="AB473">
        <v>0</v>
      </c>
      <c r="AC473" t="s">
        <v>111</v>
      </c>
      <c r="AD473" t="s">
        <v>495</v>
      </c>
      <c r="AE473" t="s">
        <v>349</v>
      </c>
      <c r="AF473" s="22">
        <v>43838</v>
      </c>
    </row>
    <row r="474" spans="1:32" x14ac:dyDescent="0.35">
      <c r="A474" t="s">
        <v>7653</v>
      </c>
      <c r="B474" t="s">
        <v>7654</v>
      </c>
      <c r="E474" t="s">
        <v>781</v>
      </c>
      <c r="F474" t="s">
        <v>7655</v>
      </c>
      <c r="G474" t="s">
        <v>7656</v>
      </c>
      <c r="H474" t="s">
        <v>1735</v>
      </c>
      <c r="J474" t="s">
        <v>107</v>
      </c>
      <c r="K474" s="11">
        <v>1.5</v>
      </c>
      <c r="L474" s="11">
        <v>1</v>
      </c>
      <c r="M474" s="11">
        <v>0.5</v>
      </c>
      <c r="N474" s="11">
        <f t="shared" si="14"/>
        <v>0.75</v>
      </c>
      <c r="O474" t="s">
        <v>115</v>
      </c>
      <c r="P474" t="s">
        <v>109</v>
      </c>
      <c r="Q474" t="s">
        <v>107</v>
      </c>
      <c r="R474" s="45">
        <v>1.5</v>
      </c>
      <c r="S474" s="45">
        <v>1</v>
      </c>
      <c r="T474" s="45">
        <v>0.1</v>
      </c>
      <c r="U474" s="45">
        <f t="shared" si="15"/>
        <v>0.15000000000000002</v>
      </c>
      <c r="V474" t="s">
        <v>144</v>
      </c>
      <c r="W474" t="s">
        <v>109</v>
      </c>
      <c r="X474" s="22">
        <v>43836</v>
      </c>
      <c r="Y474" t="s">
        <v>110</v>
      </c>
      <c r="Z474" s="22">
        <v>43838</v>
      </c>
      <c r="AA474">
        <v>2</v>
      </c>
      <c r="AB474">
        <v>3</v>
      </c>
      <c r="AC474" t="s">
        <v>111</v>
      </c>
      <c r="AD474" t="s">
        <v>204</v>
      </c>
      <c r="AE474" t="s">
        <v>349</v>
      </c>
      <c r="AF474" s="22">
        <v>43838</v>
      </c>
    </row>
    <row r="475" spans="1:32" x14ac:dyDescent="0.35">
      <c r="A475" t="s">
        <v>6392</v>
      </c>
      <c r="B475" t="s">
        <v>6393</v>
      </c>
      <c r="E475" t="s">
        <v>781</v>
      </c>
      <c r="F475" t="s">
        <v>6394</v>
      </c>
      <c r="G475" t="s">
        <v>6395</v>
      </c>
      <c r="H475" t="s">
        <v>2394</v>
      </c>
      <c r="J475" t="s">
        <v>107</v>
      </c>
      <c r="K475" s="11">
        <v>2</v>
      </c>
      <c r="L475" s="11">
        <v>2</v>
      </c>
      <c r="M475" s="11">
        <v>0.7</v>
      </c>
      <c r="N475" s="11">
        <f t="shared" si="14"/>
        <v>2.8</v>
      </c>
      <c r="O475" t="s">
        <v>144</v>
      </c>
      <c r="P475" t="s">
        <v>109</v>
      </c>
      <c r="Q475" t="s">
        <v>107</v>
      </c>
      <c r="R475" s="45">
        <v>2</v>
      </c>
      <c r="S475" s="45">
        <v>2</v>
      </c>
      <c r="T475" s="45">
        <v>0.04</v>
      </c>
      <c r="U475" s="45">
        <f t="shared" si="15"/>
        <v>0.16</v>
      </c>
      <c r="V475" t="s">
        <v>187</v>
      </c>
      <c r="W475" t="s">
        <v>109</v>
      </c>
      <c r="X475" s="22">
        <v>43836</v>
      </c>
      <c r="Y475" t="s">
        <v>110</v>
      </c>
      <c r="Z475" s="22">
        <v>43839</v>
      </c>
      <c r="AA475">
        <v>3</v>
      </c>
      <c r="AB475">
        <v>4</v>
      </c>
      <c r="AC475" t="s">
        <v>111</v>
      </c>
      <c r="AD475" t="s">
        <v>495</v>
      </c>
      <c r="AE475" t="s">
        <v>349</v>
      </c>
      <c r="AF475" s="22">
        <v>43840</v>
      </c>
    </row>
    <row r="476" spans="1:32" x14ac:dyDescent="0.35">
      <c r="A476">
        <v>5100031404</v>
      </c>
      <c r="B476" t="s">
        <v>7459</v>
      </c>
      <c r="D476" t="s">
        <v>432</v>
      </c>
      <c r="E476" t="s">
        <v>1560</v>
      </c>
      <c r="F476" t="s">
        <v>7460</v>
      </c>
      <c r="G476" t="s">
        <v>7456</v>
      </c>
      <c r="H476" t="s">
        <v>7457</v>
      </c>
      <c r="I476" t="s">
        <v>7458</v>
      </c>
      <c r="J476" t="s">
        <v>176</v>
      </c>
      <c r="K476" s="11">
        <v>1.5</v>
      </c>
      <c r="L476" s="11">
        <v>1.1000000000000001</v>
      </c>
      <c r="M476" s="11">
        <v>0.4</v>
      </c>
      <c r="N476" s="11">
        <f t="shared" si="14"/>
        <v>0.66000000000000014</v>
      </c>
      <c r="O476" t="s">
        <v>108</v>
      </c>
      <c r="P476" t="s">
        <v>180</v>
      </c>
      <c r="Q476" t="s">
        <v>176</v>
      </c>
      <c r="R476" s="45">
        <v>1.5</v>
      </c>
      <c r="S476" s="45">
        <v>1.2</v>
      </c>
      <c r="T476" s="45">
        <v>0.1</v>
      </c>
      <c r="U476" s="45">
        <f t="shared" si="15"/>
        <v>0.18</v>
      </c>
      <c r="V476" t="s">
        <v>108</v>
      </c>
      <c r="W476" t="s">
        <v>180</v>
      </c>
      <c r="X476" s="22">
        <v>43836</v>
      </c>
      <c r="Y476" t="s">
        <v>110</v>
      </c>
      <c r="Z476" s="22">
        <v>43837</v>
      </c>
      <c r="AA476">
        <v>1</v>
      </c>
      <c r="AB476">
        <v>0</v>
      </c>
      <c r="AC476" t="s">
        <v>3275</v>
      </c>
    </row>
    <row r="477" spans="1:32" x14ac:dyDescent="0.35">
      <c r="A477" t="s">
        <v>6250</v>
      </c>
      <c r="B477" t="s">
        <v>6258</v>
      </c>
      <c r="E477" t="s">
        <v>781</v>
      </c>
      <c r="F477" t="s">
        <v>6259</v>
      </c>
      <c r="G477" t="s">
        <v>6253</v>
      </c>
      <c r="H477" t="s">
        <v>105</v>
      </c>
      <c r="J477" t="s">
        <v>107</v>
      </c>
      <c r="K477" s="11">
        <v>1.3</v>
      </c>
      <c r="L477" s="11">
        <v>1.4</v>
      </c>
      <c r="M477" s="11">
        <v>0.4</v>
      </c>
      <c r="N477" s="11">
        <f t="shared" si="14"/>
        <v>0.72799999999999998</v>
      </c>
      <c r="O477" t="s">
        <v>122</v>
      </c>
      <c r="P477" t="s">
        <v>116</v>
      </c>
      <c r="Q477" t="s">
        <v>107</v>
      </c>
      <c r="R477" s="45">
        <v>1.3</v>
      </c>
      <c r="S477" s="45">
        <v>1.4</v>
      </c>
      <c r="T477" s="45">
        <v>0.1</v>
      </c>
      <c r="U477" s="45">
        <f t="shared" si="15"/>
        <v>0.182</v>
      </c>
      <c r="V477" t="s">
        <v>122</v>
      </c>
      <c r="W477" t="s">
        <v>116</v>
      </c>
      <c r="X477" s="22">
        <v>43836</v>
      </c>
      <c r="Y477" t="s">
        <v>110</v>
      </c>
      <c r="Z477" s="22">
        <v>43832</v>
      </c>
      <c r="AA477">
        <v>0</v>
      </c>
      <c r="AB477">
        <v>-4</v>
      </c>
      <c r="AC477" t="s">
        <v>111</v>
      </c>
      <c r="AD477" t="s">
        <v>112</v>
      </c>
      <c r="AE477" t="s">
        <v>841</v>
      </c>
      <c r="AF477" s="22">
        <v>43837</v>
      </c>
    </row>
    <row r="478" spans="1:32" x14ac:dyDescent="0.35">
      <c r="A478" t="s">
        <v>7504</v>
      </c>
      <c r="B478" t="s">
        <v>7505</v>
      </c>
      <c r="E478" t="s">
        <v>781</v>
      </c>
      <c r="F478" t="s">
        <v>7506</v>
      </c>
      <c r="G478" t="s">
        <v>7507</v>
      </c>
      <c r="H478" t="s">
        <v>7508</v>
      </c>
      <c r="I478" t="s">
        <v>7509</v>
      </c>
      <c r="J478" t="s">
        <v>107</v>
      </c>
      <c r="K478" s="11">
        <v>1.9</v>
      </c>
      <c r="L478" s="11">
        <v>1</v>
      </c>
      <c r="M478" s="11">
        <v>0.75</v>
      </c>
      <c r="N478" s="11">
        <f t="shared" si="14"/>
        <v>1.4249999999999998</v>
      </c>
      <c r="O478" t="s">
        <v>115</v>
      </c>
      <c r="P478" t="s">
        <v>116</v>
      </c>
      <c r="Q478" t="s">
        <v>107</v>
      </c>
      <c r="R478" s="45">
        <v>1.9</v>
      </c>
      <c r="S478" s="45">
        <v>1</v>
      </c>
      <c r="T478" s="45">
        <v>0.1</v>
      </c>
      <c r="U478" s="45">
        <f t="shared" si="15"/>
        <v>0.19</v>
      </c>
      <c r="V478" t="s">
        <v>115</v>
      </c>
      <c r="W478" t="s">
        <v>116</v>
      </c>
      <c r="X478" s="22">
        <v>43836</v>
      </c>
      <c r="Y478" t="s">
        <v>110</v>
      </c>
      <c r="Z478" s="22">
        <v>43839</v>
      </c>
      <c r="AA478">
        <v>3</v>
      </c>
      <c r="AB478">
        <v>4</v>
      </c>
      <c r="AC478" t="s">
        <v>111</v>
      </c>
      <c r="AD478" t="s">
        <v>1046</v>
      </c>
      <c r="AE478" t="s">
        <v>349</v>
      </c>
      <c r="AF478" s="22">
        <v>43839</v>
      </c>
    </row>
    <row r="479" spans="1:32" x14ac:dyDescent="0.35">
      <c r="A479" t="s">
        <v>7504</v>
      </c>
      <c r="B479" t="s">
        <v>7510</v>
      </c>
      <c r="E479" t="s">
        <v>781</v>
      </c>
      <c r="F479" t="s">
        <v>7506</v>
      </c>
      <c r="G479" t="s">
        <v>7507</v>
      </c>
      <c r="H479" t="s">
        <v>7508</v>
      </c>
      <c r="I479" t="s">
        <v>7509</v>
      </c>
      <c r="J479" t="s">
        <v>107</v>
      </c>
      <c r="K479" s="11">
        <v>1.9</v>
      </c>
      <c r="L479" s="11">
        <v>1</v>
      </c>
      <c r="M479" s="11">
        <v>0.75</v>
      </c>
      <c r="N479" s="11">
        <f t="shared" si="14"/>
        <v>1.4249999999999998</v>
      </c>
      <c r="O479" t="s">
        <v>115</v>
      </c>
      <c r="P479" t="s">
        <v>116</v>
      </c>
      <c r="Q479" t="s">
        <v>107</v>
      </c>
      <c r="R479" s="45">
        <v>1.9</v>
      </c>
      <c r="S479" s="45">
        <v>1</v>
      </c>
      <c r="T479" s="45">
        <v>0.1</v>
      </c>
      <c r="U479" s="45">
        <f t="shared" si="15"/>
        <v>0.19</v>
      </c>
      <c r="V479" t="s">
        <v>115</v>
      </c>
      <c r="W479" t="s">
        <v>116</v>
      </c>
      <c r="X479" s="22">
        <v>43836</v>
      </c>
      <c r="Y479" t="s">
        <v>110</v>
      </c>
      <c r="Z479" s="22">
        <v>43839</v>
      </c>
      <c r="AA479">
        <v>3</v>
      </c>
      <c r="AB479">
        <v>4</v>
      </c>
      <c r="AC479" t="s">
        <v>111</v>
      </c>
      <c r="AD479" t="s">
        <v>1046</v>
      </c>
      <c r="AE479" t="s">
        <v>349</v>
      </c>
      <c r="AF479" s="22">
        <v>43839</v>
      </c>
    </row>
    <row r="480" spans="1:32" x14ac:dyDescent="0.35">
      <c r="A480" t="s">
        <v>7113</v>
      </c>
      <c r="B480" t="s">
        <v>7120</v>
      </c>
      <c r="E480" t="s">
        <v>816</v>
      </c>
      <c r="F480" t="s">
        <v>7121</v>
      </c>
      <c r="G480" t="s">
        <v>7116</v>
      </c>
      <c r="H480" t="s">
        <v>7117</v>
      </c>
      <c r="J480" t="s">
        <v>253</v>
      </c>
      <c r="K480" s="11">
        <v>2</v>
      </c>
      <c r="L480" s="11">
        <v>1</v>
      </c>
      <c r="M480" s="11">
        <v>0.4</v>
      </c>
      <c r="N480" s="11">
        <f t="shared" si="14"/>
        <v>0.8</v>
      </c>
      <c r="O480" t="s">
        <v>130</v>
      </c>
      <c r="P480" t="s">
        <v>180</v>
      </c>
      <c r="Q480" t="s">
        <v>253</v>
      </c>
      <c r="R480" s="45">
        <v>2</v>
      </c>
      <c r="S480" s="45">
        <v>1</v>
      </c>
      <c r="T480" s="45">
        <v>0.1</v>
      </c>
      <c r="U480" s="45">
        <f t="shared" si="15"/>
        <v>0.2</v>
      </c>
      <c r="V480" t="s">
        <v>130</v>
      </c>
      <c r="W480" t="s">
        <v>180</v>
      </c>
      <c r="X480" s="22">
        <v>43836</v>
      </c>
      <c r="Y480" t="s">
        <v>110</v>
      </c>
      <c r="Z480" s="22">
        <v>43837</v>
      </c>
      <c r="AA480">
        <v>1</v>
      </c>
      <c r="AB480">
        <v>0</v>
      </c>
      <c r="AC480" t="s">
        <v>111</v>
      </c>
      <c r="AD480" t="s">
        <v>592</v>
      </c>
      <c r="AE480" t="s">
        <v>232</v>
      </c>
      <c r="AF480" s="22">
        <v>43838</v>
      </c>
    </row>
    <row r="481" spans="1:32" x14ac:dyDescent="0.35">
      <c r="A481" t="s">
        <v>6065</v>
      </c>
      <c r="B481" t="s">
        <v>6069</v>
      </c>
      <c r="E481" t="s">
        <v>102</v>
      </c>
      <c r="F481">
        <v>68</v>
      </c>
      <c r="G481" t="s">
        <v>6067</v>
      </c>
      <c r="H481" t="s">
        <v>186</v>
      </c>
      <c r="I481" t="s">
        <v>6068</v>
      </c>
      <c r="J481" t="s">
        <v>176</v>
      </c>
      <c r="K481" s="11">
        <v>1.8</v>
      </c>
      <c r="L481" s="11">
        <v>0.3</v>
      </c>
      <c r="M481" s="11">
        <v>0.4</v>
      </c>
      <c r="N481" s="11">
        <f t="shared" si="14"/>
        <v>0.216</v>
      </c>
      <c r="O481" t="s">
        <v>108</v>
      </c>
      <c r="P481" t="s">
        <v>116</v>
      </c>
      <c r="Q481" t="s">
        <v>176</v>
      </c>
      <c r="R481" s="45">
        <v>1.8</v>
      </c>
      <c r="S481" s="45">
        <v>0.3</v>
      </c>
      <c r="T481" s="45">
        <v>0.4</v>
      </c>
      <c r="U481" s="45">
        <f t="shared" si="15"/>
        <v>0.216</v>
      </c>
      <c r="V481" t="s">
        <v>108</v>
      </c>
      <c r="W481" t="s">
        <v>116</v>
      </c>
      <c r="X481" s="22">
        <v>43836</v>
      </c>
      <c r="Y481" t="s">
        <v>110</v>
      </c>
      <c r="Z481" s="22">
        <v>43838</v>
      </c>
      <c r="AA481">
        <v>2</v>
      </c>
      <c r="AB481">
        <v>3</v>
      </c>
      <c r="AC481" t="s">
        <v>111</v>
      </c>
      <c r="AD481" t="s">
        <v>140</v>
      </c>
      <c r="AE481" t="s">
        <v>349</v>
      </c>
      <c r="AF481" s="22">
        <v>43839</v>
      </c>
    </row>
    <row r="482" spans="1:32" x14ac:dyDescent="0.35">
      <c r="A482" t="s">
        <v>7113</v>
      </c>
      <c r="B482" t="s">
        <v>7122</v>
      </c>
      <c r="E482" t="s">
        <v>816</v>
      </c>
      <c r="F482" t="s">
        <v>7123</v>
      </c>
      <c r="G482" t="s">
        <v>7116</v>
      </c>
      <c r="H482" t="s">
        <v>7117</v>
      </c>
      <c r="J482" t="s">
        <v>253</v>
      </c>
      <c r="K482" s="11">
        <v>1.5</v>
      </c>
      <c r="L482" s="11">
        <v>1</v>
      </c>
      <c r="M482" s="11">
        <v>0.5</v>
      </c>
      <c r="N482" s="11">
        <f t="shared" si="14"/>
        <v>0.75</v>
      </c>
      <c r="O482" t="s">
        <v>130</v>
      </c>
      <c r="P482" t="s">
        <v>180</v>
      </c>
      <c r="Q482" t="s">
        <v>253</v>
      </c>
      <c r="R482" s="45">
        <v>1.5</v>
      </c>
      <c r="S482" s="45">
        <v>1.5</v>
      </c>
      <c r="T482" s="45">
        <v>0.1</v>
      </c>
      <c r="U482" s="45">
        <f t="shared" si="15"/>
        <v>0.22500000000000003</v>
      </c>
      <c r="V482" t="s">
        <v>130</v>
      </c>
      <c r="W482" t="s">
        <v>180</v>
      </c>
      <c r="X482" s="22">
        <v>43836</v>
      </c>
      <c r="Y482" t="s">
        <v>110</v>
      </c>
      <c r="Z482" s="22">
        <v>43837</v>
      </c>
      <c r="AA482">
        <v>1</v>
      </c>
      <c r="AB482">
        <v>0</v>
      </c>
      <c r="AC482" t="s">
        <v>111</v>
      </c>
      <c r="AD482" t="s">
        <v>592</v>
      </c>
      <c r="AE482" t="s">
        <v>232</v>
      </c>
      <c r="AF482" s="22">
        <v>43838</v>
      </c>
    </row>
    <row r="483" spans="1:32" x14ac:dyDescent="0.35">
      <c r="A483" t="s">
        <v>6373</v>
      </c>
      <c r="B483" t="s">
        <v>6374</v>
      </c>
      <c r="E483" t="s">
        <v>781</v>
      </c>
      <c r="F483" t="s">
        <v>2893</v>
      </c>
      <c r="G483" t="s">
        <v>6375</v>
      </c>
      <c r="H483" t="s">
        <v>5414</v>
      </c>
      <c r="J483" t="s">
        <v>107</v>
      </c>
      <c r="K483" s="11">
        <v>8</v>
      </c>
      <c r="L483" s="11">
        <v>0.3</v>
      </c>
      <c r="M483" s="11">
        <v>0.6</v>
      </c>
      <c r="N483" s="11">
        <f t="shared" si="14"/>
        <v>1.44</v>
      </c>
      <c r="O483" t="s">
        <v>130</v>
      </c>
      <c r="P483" t="s">
        <v>109</v>
      </c>
      <c r="Q483" t="s">
        <v>107</v>
      </c>
      <c r="R483" s="45">
        <v>8</v>
      </c>
      <c r="S483" s="45">
        <v>0.3</v>
      </c>
      <c r="T483" s="45">
        <v>0.1</v>
      </c>
      <c r="U483" s="45">
        <f t="shared" si="15"/>
        <v>0.24</v>
      </c>
      <c r="V483" t="s">
        <v>130</v>
      </c>
      <c r="W483" t="s">
        <v>109</v>
      </c>
      <c r="X483" s="22">
        <v>43836</v>
      </c>
      <c r="Y483" t="s">
        <v>110</v>
      </c>
      <c r="Z483" s="22">
        <v>43838</v>
      </c>
      <c r="AA483">
        <v>2</v>
      </c>
      <c r="AB483">
        <v>3</v>
      </c>
      <c r="AC483" t="s">
        <v>111</v>
      </c>
      <c r="AD483" t="s">
        <v>208</v>
      </c>
      <c r="AE483" t="s">
        <v>349</v>
      </c>
      <c r="AF483" s="22">
        <v>43839</v>
      </c>
    </row>
    <row r="484" spans="1:32" x14ac:dyDescent="0.35">
      <c r="A484" t="s">
        <v>7151</v>
      </c>
      <c r="B484" t="s">
        <v>7164</v>
      </c>
      <c r="E484" t="s">
        <v>781</v>
      </c>
      <c r="F484" t="s">
        <v>7165</v>
      </c>
      <c r="G484" t="s">
        <v>7154</v>
      </c>
      <c r="H484" t="s">
        <v>5127</v>
      </c>
      <c r="J484" t="s">
        <v>107</v>
      </c>
      <c r="K484" s="11">
        <v>1</v>
      </c>
      <c r="L484" s="11">
        <v>0.6</v>
      </c>
      <c r="M484" s="11">
        <v>0.4</v>
      </c>
      <c r="N484" s="11">
        <f t="shared" si="14"/>
        <v>0.24</v>
      </c>
      <c r="O484" t="s">
        <v>130</v>
      </c>
      <c r="P484" t="s">
        <v>131</v>
      </c>
      <c r="Q484" t="s">
        <v>107</v>
      </c>
      <c r="R484" s="45">
        <v>1</v>
      </c>
      <c r="S484" s="45">
        <v>0.6</v>
      </c>
      <c r="T484" s="45">
        <v>0.4</v>
      </c>
      <c r="U484" s="45">
        <f t="shared" si="15"/>
        <v>0.24</v>
      </c>
      <c r="V484" t="s">
        <v>130</v>
      </c>
      <c r="W484" t="s">
        <v>131</v>
      </c>
      <c r="X484" s="22">
        <v>43836</v>
      </c>
      <c r="Y484" t="s">
        <v>110</v>
      </c>
      <c r="Z484" s="22">
        <v>43836</v>
      </c>
      <c r="AA484">
        <v>0</v>
      </c>
      <c r="AB484">
        <v>0</v>
      </c>
      <c r="AC484" t="s">
        <v>111</v>
      </c>
      <c r="AD484" t="s">
        <v>112</v>
      </c>
      <c r="AE484" t="s">
        <v>349</v>
      </c>
      <c r="AF484" s="22">
        <v>43837</v>
      </c>
    </row>
    <row r="485" spans="1:32" x14ac:dyDescent="0.35">
      <c r="A485">
        <v>5100002329</v>
      </c>
      <c r="B485" t="s">
        <v>6181</v>
      </c>
      <c r="D485" t="s">
        <v>432</v>
      </c>
      <c r="E485" t="s">
        <v>781</v>
      </c>
      <c r="F485" t="s">
        <v>6182</v>
      </c>
      <c r="G485" t="s">
        <v>6183</v>
      </c>
      <c r="H485" t="s">
        <v>6184</v>
      </c>
      <c r="I485" t="s">
        <v>6185</v>
      </c>
      <c r="J485" t="s">
        <v>253</v>
      </c>
      <c r="K485" s="11">
        <v>5.2</v>
      </c>
      <c r="L485" s="11">
        <v>0.3</v>
      </c>
      <c r="M485" s="11">
        <v>0.3</v>
      </c>
      <c r="N485" s="11">
        <f t="shared" si="14"/>
        <v>0.46799999999999997</v>
      </c>
      <c r="O485" t="s">
        <v>130</v>
      </c>
      <c r="P485" t="s">
        <v>131</v>
      </c>
      <c r="Q485" t="s">
        <v>253</v>
      </c>
      <c r="R485" s="45">
        <v>6</v>
      </c>
      <c r="S485" s="45">
        <v>0.4</v>
      </c>
      <c r="T485" s="45">
        <v>0.1</v>
      </c>
      <c r="U485" s="45">
        <f t="shared" si="15"/>
        <v>0.24000000000000005</v>
      </c>
      <c r="V485" t="s">
        <v>130</v>
      </c>
      <c r="W485" t="s">
        <v>131</v>
      </c>
      <c r="X485" s="22">
        <v>43836</v>
      </c>
      <c r="Y485" t="s">
        <v>110</v>
      </c>
      <c r="Z485" s="22">
        <v>43837</v>
      </c>
      <c r="AA485">
        <v>1</v>
      </c>
      <c r="AB485">
        <v>0</v>
      </c>
      <c r="AC485" t="s">
        <v>111</v>
      </c>
    </row>
    <row r="486" spans="1:32" x14ac:dyDescent="0.35">
      <c r="A486" t="s">
        <v>7351</v>
      </c>
      <c r="B486" t="s">
        <v>7358</v>
      </c>
      <c r="D486" t="s">
        <v>893</v>
      </c>
      <c r="E486" t="s">
        <v>781</v>
      </c>
      <c r="F486" t="s">
        <v>7359</v>
      </c>
      <c r="G486" t="s">
        <v>7354</v>
      </c>
      <c r="H486" t="s">
        <v>1852</v>
      </c>
      <c r="I486" t="s">
        <v>7355</v>
      </c>
      <c r="J486" t="s">
        <v>107</v>
      </c>
      <c r="K486" s="11">
        <v>0.8</v>
      </c>
      <c r="L486" s="11">
        <v>0.8</v>
      </c>
      <c r="M486" s="11">
        <v>0.4</v>
      </c>
      <c r="N486" s="11">
        <f t="shared" si="14"/>
        <v>0.25600000000000006</v>
      </c>
      <c r="O486" t="s">
        <v>115</v>
      </c>
      <c r="P486" t="s">
        <v>116</v>
      </c>
      <c r="Q486" t="s">
        <v>107</v>
      </c>
      <c r="R486" s="45">
        <v>0.8</v>
      </c>
      <c r="S486" s="45">
        <v>0.8</v>
      </c>
      <c r="T486" s="45">
        <v>0.4</v>
      </c>
      <c r="U486" s="45">
        <f t="shared" si="15"/>
        <v>0.25600000000000006</v>
      </c>
      <c r="V486" t="s">
        <v>115</v>
      </c>
      <c r="W486" t="s">
        <v>116</v>
      </c>
      <c r="X486" s="22">
        <v>43836</v>
      </c>
      <c r="Y486" t="s">
        <v>110</v>
      </c>
      <c r="Z486" s="22">
        <v>43838</v>
      </c>
      <c r="AA486">
        <v>2</v>
      </c>
      <c r="AB486">
        <v>3</v>
      </c>
      <c r="AC486" t="s">
        <v>111</v>
      </c>
      <c r="AD486" t="s">
        <v>495</v>
      </c>
      <c r="AE486" t="s">
        <v>349</v>
      </c>
      <c r="AF486" s="22">
        <v>43838</v>
      </c>
    </row>
    <row r="487" spans="1:32" x14ac:dyDescent="0.35">
      <c r="A487">
        <v>200094309</v>
      </c>
      <c r="B487" t="s">
        <v>5876</v>
      </c>
      <c r="D487" t="s">
        <v>148</v>
      </c>
      <c r="E487" t="s">
        <v>209</v>
      </c>
      <c r="F487" t="s">
        <v>5877</v>
      </c>
      <c r="G487" t="s">
        <v>5873</v>
      </c>
      <c r="H487" t="s">
        <v>5874</v>
      </c>
      <c r="I487" t="s">
        <v>5875</v>
      </c>
      <c r="J487" t="s">
        <v>176</v>
      </c>
      <c r="K487" s="11">
        <v>2.2999999999999998</v>
      </c>
      <c r="L487" s="11">
        <v>0.4</v>
      </c>
      <c r="M487" s="11">
        <v>0.5</v>
      </c>
      <c r="N487" s="11">
        <f t="shared" si="14"/>
        <v>0.45999999999999996</v>
      </c>
      <c r="O487" t="s">
        <v>316</v>
      </c>
      <c r="P487" t="s">
        <v>215</v>
      </c>
      <c r="Q487" t="s">
        <v>176</v>
      </c>
      <c r="R487" s="45">
        <v>2.2999999999999998</v>
      </c>
      <c r="S487" s="45">
        <v>0.6</v>
      </c>
      <c r="T487" s="45">
        <v>0.2</v>
      </c>
      <c r="U487" s="45">
        <f t="shared" si="15"/>
        <v>0.27599999999999997</v>
      </c>
      <c r="V487" t="s">
        <v>316</v>
      </c>
      <c r="W487" t="s">
        <v>215</v>
      </c>
      <c r="X487" s="22">
        <v>43836</v>
      </c>
      <c r="Y487" t="s">
        <v>110</v>
      </c>
      <c r="Z487" s="22">
        <v>43837</v>
      </c>
      <c r="AA487">
        <v>1</v>
      </c>
      <c r="AB487">
        <v>0</v>
      </c>
      <c r="AC487" t="s">
        <v>111</v>
      </c>
    </row>
    <row r="488" spans="1:32" x14ac:dyDescent="0.35">
      <c r="A488" t="s">
        <v>6051</v>
      </c>
      <c r="B488" t="s">
        <v>6052</v>
      </c>
      <c r="E488" t="s">
        <v>102</v>
      </c>
      <c r="F488" t="s">
        <v>6053</v>
      </c>
      <c r="G488" t="s">
        <v>6054</v>
      </c>
      <c r="H488" t="s">
        <v>3001</v>
      </c>
      <c r="J488" t="s">
        <v>107</v>
      </c>
      <c r="K488" s="11">
        <v>3.5</v>
      </c>
      <c r="L488" s="11">
        <v>0.8</v>
      </c>
      <c r="M488" s="11">
        <v>0.5</v>
      </c>
      <c r="N488" s="11">
        <f t="shared" si="14"/>
        <v>1.4000000000000001</v>
      </c>
      <c r="O488" t="s">
        <v>108</v>
      </c>
      <c r="P488" t="s">
        <v>116</v>
      </c>
      <c r="Q488" t="s">
        <v>107</v>
      </c>
      <c r="R488" s="45">
        <v>3.5</v>
      </c>
      <c r="S488" s="45">
        <v>0.8</v>
      </c>
      <c r="T488" s="45">
        <v>0.1</v>
      </c>
      <c r="U488" s="45">
        <f t="shared" si="15"/>
        <v>0.28000000000000003</v>
      </c>
      <c r="V488" t="s">
        <v>108</v>
      </c>
      <c r="W488" t="s">
        <v>116</v>
      </c>
      <c r="X488" s="22">
        <v>43836</v>
      </c>
      <c r="Y488" t="s">
        <v>110</v>
      </c>
      <c r="Z488" s="22">
        <v>43837</v>
      </c>
      <c r="AA488">
        <v>1</v>
      </c>
      <c r="AB488">
        <v>0</v>
      </c>
      <c r="AC488" t="s">
        <v>615</v>
      </c>
      <c r="AD488" t="s">
        <v>140</v>
      </c>
      <c r="AE488" t="s">
        <v>604</v>
      </c>
      <c r="AF488" s="22">
        <v>43838</v>
      </c>
    </row>
    <row r="489" spans="1:32" x14ac:dyDescent="0.35">
      <c r="A489" t="s">
        <v>7306</v>
      </c>
      <c r="B489" t="s">
        <v>7307</v>
      </c>
      <c r="D489" t="s">
        <v>362</v>
      </c>
      <c r="E489" t="s">
        <v>781</v>
      </c>
      <c r="F489" t="s">
        <v>7308</v>
      </c>
      <c r="G489" t="s">
        <v>7309</v>
      </c>
      <c r="H489" t="s">
        <v>642</v>
      </c>
      <c r="J489" t="s">
        <v>107</v>
      </c>
      <c r="K489" s="11">
        <v>3.2</v>
      </c>
      <c r="L489" s="11">
        <v>0.8</v>
      </c>
      <c r="M489" s="11">
        <v>0.7</v>
      </c>
      <c r="N489" s="11">
        <f t="shared" si="14"/>
        <v>1.7919999999999998</v>
      </c>
      <c r="O489" t="s">
        <v>115</v>
      </c>
      <c r="P489" t="s">
        <v>109</v>
      </c>
      <c r="Q489" t="s">
        <v>107</v>
      </c>
      <c r="R489" s="45">
        <v>3.2</v>
      </c>
      <c r="S489" s="45">
        <v>0.8</v>
      </c>
      <c r="T489" s="45">
        <v>0.11</v>
      </c>
      <c r="U489" s="45">
        <f t="shared" si="15"/>
        <v>0.28160000000000002</v>
      </c>
      <c r="V489" t="s">
        <v>115</v>
      </c>
      <c r="W489" t="s">
        <v>109</v>
      </c>
      <c r="X489" s="22">
        <v>43836</v>
      </c>
      <c r="Y489" t="s">
        <v>110</v>
      </c>
      <c r="Z489" s="22">
        <v>43837</v>
      </c>
      <c r="AA489">
        <v>1</v>
      </c>
      <c r="AB489">
        <v>0</v>
      </c>
      <c r="AC489" t="s">
        <v>730</v>
      </c>
      <c r="AD489" t="s">
        <v>326</v>
      </c>
      <c r="AE489" t="s">
        <v>349</v>
      </c>
      <c r="AF489" s="22">
        <v>43837</v>
      </c>
    </row>
    <row r="490" spans="1:32" x14ac:dyDescent="0.35">
      <c r="A490" t="s">
        <v>7351</v>
      </c>
      <c r="B490" t="s">
        <v>7356</v>
      </c>
      <c r="D490" t="s">
        <v>893</v>
      </c>
      <c r="E490" t="s">
        <v>781</v>
      </c>
      <c r="F490" t="s">
        <v>7357</v>
      </c>
      <c r="G490" t="s">
        <v>7354</v>
      </c>
      <c r="H490" t="s">
        <v>1852</v>
      </c>
      <c r="I490" t="s">
        <v>7355</v>
      </c>
      <c r="J490" t="s">
        <v>107</v>
      </c>
      <c r="K490" s="11">
        <v>1</v>
      </c>
      <c r="L490" s="11">
        <v>0.5</v>
      </c>
      <c r="M490" s="11">
        <v>0.6</v>
      </c>
      <c r="N490" s="11">
        <f t="shared" si="14"/>
        <v>0.3</v>
      </c>
      <c r="O490" t="s">
        <v>115</v>
      </c>
      <c r="P490" t="s">
        <v>116</v>
      </c>
      <c r="Q490" t="s">
        <v>107</v>
      </c>
      <c r="R490" s="45">
        <v>1</v>
      </c>
      <c r="S490" s="45">
        <v>0.5</v>
      </c>
      <c r="T490" s="45">
        <v>0.6</v>
      </c>
      <c r="U490" s="45">
        <f t="shared" si="15"/>
        <v>0.3</v>
      </c>
      <c r="V490" t="s">
        <v>115</v>
      </c>
      <c r="W490" t="s">
        <v>116</v>
      </c>
      <c r="X490" s="22">
        <v>43836</v>
      </c>
      <c r="Y490" t="s">
        <v>110</v>
      </c>
      <c r="Z490" s="22">
        <v>43838</v>
      </c>
      <c r="AA490">
        <v>2</v>
      </c>
      <c r="AB490">
        <v>3</v>
      </c>
      <c r="AC490" t="s">
        <v>111</v>
      </c>
      <c r="AD490" t="s">
        <v>495</v>
      </c>
      <c r="AE490" t="s">
        <v>349</v>
      </c>
      <c r="AF490" s="22">
        <v>43838</v>
      </c>
    </row>
    <row r="491" spans="1:32" x14ac:dyDescent="0.35">
      <c r="A491" t="s">
        <v>7675</v>
      </c>
      <c r="B491" t="s">
        <v>7676</v>
      </c>
      <c r="E491" t="s">
        <v>781</v>
      </c>
      <c r="F491" t="s">
        <v>7677</v>
      </c>
      <c r="G491" t="s">
        <v>7678</v>
      </c>
      <c r="H491" t="s">
        <v>7679</v>
      </c>
      <c r="I491" t="s">
        <v>7680</v>
      </c>
      <c r="J491" t="s">
        <v>107</v>
      </c>
      <c r="K491" s="11">
        <v>3</v>
      </c>
      <c r="L491" s="11">
        <v>0.8</v>
      </c>
      <c r="M491" s="11">
        <v>0.8</v>
      </c>
      <c r="N491" s="11">
        <f t="shared" si="14"/>
        <v>1.9200000000000004</v>
      </c>
      <c r="O491" t="s">
        <v>130</v>
      </c>
      <c r="P491" t="s">
        <v>131</v>
      </c>
      <c r="Q491" t="s">
        <v>107</v>
      </c>
      <c r="R491" s="45">
        <v>3</v>
      </c>
      <c r="S491" s="45">
        <v>1</v>
      </c>
      <c r="T491" s="45">
        <v>0.1</v>
      </c>
      <c r="U491" s="45">
        <f t="shared" si="15"/>
        <v>0.30000000000000004</v>
      </c>
      <c r="V491" t="s">
        <v>130</v>
      </c>
      <c r="W491" t="s">
        <v>131</v>
      </c>
      <c r="X491" s="22">
        <v>43836</v>
      </c>
      <c r="Y491" t="s">
        <v>110</v>
      </c>
      <c r="Z491" s="22">
        <v>43839</v>
      </c>
      <c r="AA491">
        <v>3</v>
      </c>
      <c r="AB491">
        <v>4</v>
      </c>
      <c r="AC491" t="s">
        <v>111</v>
      </c>
      <c r="AD491" t="s">
        <v>196</v>
      </c>
      <c r="AE491" t="s">
        <v>349</v>
      </c>
      <c r="AF491" s="22">
        <v>43839</v>
      </c>
    </row>
    <row r="492" spans="1:32" x14ac:dyDescent="0.35">
      <c r="A492">
        <v>200094309</v>
      </c>
      <c r="B492" t="s">
        <v>5871</v>
      </c>
      <c r="D492" t="s">
        <v>148</v>
      </c>
      <c r="E492" t="s">
        <v>209</v>
      </c>
      <c r="F492" t="s">
        <v>5872</v>
      </c>
      <c r="G492" t="s">
        <v>5873</v>
      </c>
      <c r="H492" t="s">
        <v>5874</v>
      </c>
      <c r="I492" t="s">
        <v>5875</v>
      </c>
      <c r="J492" t="s">
        <v>176</v>
      </c>
      <c r="K492" s="11">
        <v>2</v>
      </c>
      <c r="L492" s="11">
        <v>0.7</v>
      </c>
      <c r="M492" s="11">
        <v>0.5</v>
      </c>
      <c r="N492" s="11">
        <f t="shared" si="14"/>
        <v>0.7</v>
      </c>
      <c r="O492" t="s">
        <v>316</v>
      </c>
      <c r="P492" t="s">
        <v>215</v>
      </c>
      <c r="Q492" t="s">
        <v>176</v>
      </c>
      <c r="R492" s="45">
        <v>2</v>
      </c>
      <c r="S492" s="45">
        <v>0.8</v>
      </c>
      <c r="T492" s="45">
        <v>0.2</v>
      </c>
      <c r="U492" s="45">
        <f t="shared" si="15"/>
        <v>0.32000000000000006</v>
      </c>
      <c r="V492" t="s">
        <v>316</v>
      </c>
      <c r="W492" t="s">
        <v>215</v>
      </c>
      <c r="X492" s="22">
        <v>43836</v>
      </c>
      <c r="Y492" t="s">
        <v>110</v>
      </c>
      <c r="Z492" s="22">
        <v>43837</v>
      </c>
      <c r="AA492">
        <v>1</v>
      </c>
      <c r="AB492">
        <v>0</v>
      </c>
      <c r="AC492" t="s">
        <v>111</v>
      </c>
    </row>
    <row r="493" spans="1:32" x14ac:dyDescent="0.35">
      <c r="A493" t="s">
        <v>7151</v>
      </c>
      <c r="B493" t="s">
        <v>7170</v>
      </c>
      <c r="E493" t="s">
        <v>781</v>
      </c>
      <c r="F493" t="s">
        <v>7169</v>
      </c>
      <c r="G493" t="s">
        <v>7154</v>
      </c>
      <c r="H493" t="s">
        <v>5127</v>
      </c>
      <c r="J493" t="s">
        <v>107</v>
      </c>
      <c r="K493" s="11">
        <v>1</v>
      </c>
      <c r="L493" s="11">
        <v>0.8</v>
      </c>
      <c r="M493" s="11">
        <v>0.4</v>
      </c>
      <c r="N493" s="11">
        <f t="shared" si="14"/>
        <v>0.32000000000000006</v>
      </c>
      <c r="O493" t="s">
        <v>130</v>
      </c>
      <c r="P493" t="s">
        <v>131</v>
      </c>
      <c r="Q493" t="s">
        <v>107</v>
      </c>
      <c r="R493" s="45">
        <v>1</v>
      </c>
      <c r="S493" s="45">
        <v>0.8</v>
      </c>
      <c r="T493" s="45">
        <v>0.4</v>
      </c>
      <c r="U493" s="45">
        <f t="shared" si="15"/>
        <v>0.32000000000000006</v>
      </c>
      <c r="V493" t="s">
        <v>130</v>
      </c>
      <c r="W493" t="s">
        <v>131</v>
      </c>
      <c r="X493" s="22">
        <v>43836</v>
      </c>
      <c r="Y493" t="s">
        <v>110</v>
      </c>
      <c r="Z493" s="22">
        <v>43836</v>
      </c>
      <c r="AA493">
        <v>0</v>
      </c>
      <c r="AB493">
        <v>0</v>
      </c>
      <c r="AC493" t="s">
        <v>111</v>
      </c>
      <c r="AD493" t="s">
        <v>112</v>
      </c>
      <c r="AE493" t="s">
        <v>349</v>
      </c>
      <c r="AF493" s="22">
        <v>43837</v>
      </c>
    </row>
    <row r="494" spans="1:32" x14ac:dyDescent="0.35">
      <c r="A494" t="s">
        <v>5951</v>
      </c>
      <c r="B494" t="s">
        <v>5957</v>
      </c>
      <c r="E494" t="s">
        <v>245</v>
      </c>
      <c r="F494" t="s">
        <v>5953</v>
      </c>
      <c r="G494" t="s">
        <v>5954</v>
      </c>
      <c r="H494" t="s">
        <v>5955</v>
      </c>
      <c r="I494" t="s">
        <v>5956</v>
      </c>
      <c r="J494" t="s">
        <v>107</v>
      </c>
      <c r="K494" s="11">
        <v>0.6</v>
      </c>
      <c r="L494" s="11">
        <v>0.6</v>
      </c>
      <c r="M494" s="11">
        <v>0.9</v>
      </c>
      <c r="N494" s="11">
        <f t="shared" si="14"/>
        <v>0.32400000000000001</v>
      </c>
      <c r="O494" t="s">
        <v>130</v>
      </c>
      <c r="P494" t="s">
        <v>131</v>
      </c>
      <c r="Q494" t="s">
        <v>107</v>
      </c>
      <c r="R494" s="45">
        <v>0.6</v>
      </c>
      <c r="S494" s="45">
        <v>0.6</v>
      </c>
      <c r="T494" s="45">
        <v>0.9</v>
      </c>
      <c r="U494" s="45">
        <f t="shared" si="15"/>
        <v>0.32400000000000001</v>
      </c>
      <c r="V494" t="s">
        <v>130</v>
      </c>
      <c r="W494" t="s">
        <v>131</v>
      </c>
      <c r="X494" s="22">
        <v>43836</v>
      </c>
      <c r="Y494" t="s">
        <v>110</v>
      </c>
      <c r="Z494" s="22">
        <v>43837</v>
      </c>
      <c r="AA494">
        <v>1</v>
      </c>
      <c r="AB494">
        <v>0</v>
      </c>
      <c r="AC494" t="s">
        <v>111</v>
      </c>
      <c r="AD494" t="s">
        <v>5434</v>
      </c>
      <c r="AE494" t="s">
        <v>349</v>
      </c>
      <c r="AF494" s="22">
        <v>43840</v>
      </c>
    </row>
    <row r="495" spans="1:32" x14ac:dyDescent="0.35">
      <c r="A495" t="s">
        <v>7826</v>
      </c>
      <c r="B495" t="s">
        <v>7827</v>
      </c>
      <c r="E495" t="s">
        <v>2113</v>
      </c>
      <c r="F495" t="s">
        <v>7828</v>
      </c>
      <c r="G495" t="s">
        <v>7829</v>
      </c>
      <c r="H495" t="s">
        <v>7830</v>
      </c>
      <c r="I495" t="s">
        <v>7831</v>
      </c>
      <c r="J495" t="s">
        <v>107</v>
      </c>
      <c r="K495" s="11">
        <v>1.8</v>
      </c>
      <c r="L495" s="11">
        <v>0.9</v>
      </c>
      <c r="M495" s="11">
        <v>0.2</v>
      </c>
      <c r="N495" s="11">
        <f t="shared" si="14"/>
        <v>0.32400000000000007</v>
      </c>
      <c r="O495" t="s">
        <v>122</v>
      </c>
      <c r="P495" t="s">
        <v>116</v>
      </c>
      <c r="Q495" t="s">
        <v>107</v>
      </c>
      <c r="R495" s="45">
        <v>1.8</v>
      </c>
      <c r="S495" s="45">
        <v>0.9</v>
      </c>
      <c r="T495" s="45">
        <v>0.2</v>
      </c>
      <c r="U495" s="45">
        <f t="shared" si="15"/>
        <v>0.32400000000000007</v>
      </c>
      <c r="V495" t="s">
        <v>122</v>
      </c>
      <c r="W495" t="s">
        <v>116</v>
      </c>
      <c r="X495" s="22">
        <v>43836</v>
      </c>
      <c r="Y495" t="s">
        <v>110</v>
      </c>
      <c r="Z495" s="22">
        <v>43837</v>
      </c>
      <c r="AA495">
        <v>1</v>
      </c>
      <c r="AB495">
        <v>0</v>
      </c>
      <c r="AC495" t="s">
        <v>111</v>
      </c>
      <c r="AD495" t="s">
        <v>140</v>
      </c>
      <c r="AE495" t="s">
        <v>841</v>
      </c>
      <c r="AF495" s="22">
        <v>43837</v>
      </c>
    </row>
    <row r="496" spans="1:32" x14ac:dyDescent="0.35">
      <c r="A496">
        <v>3300017703</v>
      </c>
      <c r="B496" t="s">
        <v>5895</v>
      </c>
      <c r="D496" t="s">
        <v>208</v>
      </c>
      <c r="E496" t="s">
        <v>209</v>
      </c>
      <c r="F496" t="s">
        <v>5896</v>
      </c>
      <c r="G496" t="s">
        <v>5894</v>
      </c>
      <c r="H496" t="s">
        <v>212</v>
      </c>
      <c r="J496" t="s">
        <v>176</v>
      </c>
      <c r="K496" s="11">
        <v>1.5</v>
      </c>
      <c r="L496" s="11">
        <v>0.6</v>
      </c>
      <c r="M496" s="11">
        <v>0.4</v>
      </c>
      <c r="N496" s="11">
        <f t="shared" si="14"/>
        <v>0.36</v>
      </c>
      <c r="O496" t="s">
        <v>122</v>
      </c>
      <c r="P496" t="s">
        <v>180</v>
      </c>
      <c r="Q496" t="s">
        <v>176</v>
      </c>
      <c r="R496" s="45">
        <v>1.5</v>
      </c>
      <c r="S496" s="45">
        <v>0.6</v>
      </c>
      <c r="T496" s="45">
        <v>0.4</v>
      </c>
      <c r="U496" s="45">
        <f t="shared" si="15"/>
        <v>0.36</v>
      </c>
      <c r="V496" t="s">
        <v>122</v>
      </c>
      <c r="W496" t="s">
        <v>180</v>
      </c>
      <c r="X496" s="22">
        <v>43836</v>
      </c>
      <c r="Y496" t="s">
        <v>110</v>
      </c>
      <c r="Z496" s="22">
        <v>43837</v>
      </c>
      <c r="AA496">
        <v>1</v>
      </c>
      <c r="AB496">
        <v>0</v>
      </c>
      <c r="AC496" t="s">
        <v>111</v>
      </c>
    </row>
    <row r="497" spans="1:32" x14ac:dyDescent="0.35">
      <c r="A497" t="s">
        <v>6250</v>
      </c>
      <c r="B497" t="s">
        <v>6256</v>
      </c>
      <c r="E497" t="s">
        <v>781</v>
      </c>
      <c r="F497" t="s">
        <v>6257</v>
      </c>
      <c r="G497" t="s">
        <v>6253</v>
      </c>
      <c r="H497" t="s">
        <v>105</v>
      </c>
      <c r="J497" t="s">
        <v>107</v>
      </c>
      <c r="K497" s="11">
        <v>2.8</v>
      </c>
      <c r="L497" s="11">
        <v>1.4</v>
      </c>
      <c r="M497" s="11">
        <v>0.4</v>
      </c>
      <c r="N497" s="11">
        <f t="shared" si="14"/>
        <v>1.5679999999999998</v>
      </c>
      <c r="O497" t="s">
        <v>122</v>
      </c>
      <c r="P497" t="s">
        <v>116</v>
      </c>
      <c r="Q497" t="s">
        <v>107</v>
      </c>
      <c r="R497" s="45">
        <v>2.8</v>
      </c>
      <c r="S497" s="45">
        <v>1.4</v>
      </c>
      <c r="T497" s="45">
        <v>0.1</v>
      </c>
      <c r="U497" s="45">
        <f t="shared" si="15"/>
        <v>0.39199999999999996</v>
      </c>
      <c r="V497" t="s">
        <v>122</v>
      </c>
      <c r="W497" t="s">
        <v>116</v>
      </c>
      <c r="X497" s="22">
        <v>43836</v>
      </c>
      <c r="Y497" t="s">
        <v>110</v>
      </c>
      <c r="Z497" s="22">
        <v>43832</v>
      </c>
      <c r="AA497">
        <v>0</v>
      </c>
      <c r="AB497">
        <v>-4</v>
      </c>
      <c r="AC497" t="s">
        <v>111</v>
      </c>
      <c r="AD497" t="s">
        <v>112</v>
      </c>
      <c r="AE497" t="s">
        <v>841</v>
      </c>
      <c r="AF497" s="22">
        <v>43837</v>
      </c>
    </row>
    <row r="498" spans="1:32" x14ac:dyDescent="0.35">
      <c r="A498" t="s">
        <v>7151</v>
      </c>
      <c r="B498" t="s">
        <v>7166</v>
      </c>
      <c r="E498" t="s">
        <v>781</v>
      </c>
      <c r="F498" t="s">
        <v>7167</v>
      </c>
      <c r="G498" t="s">
        <v>7154</v>
      </c>
      <c r="H498" t="s">
        <v>5127</v>
      </c>
      <c r="J498" t="s">
        <v>107</v>
      </c>
      <c r="K498" s="11">
        <v>1</v>
      </c>
      <c r="L498" s="11">
        <v>0.7</v>
      </c>
      <c r="M498" s="11">
        <v>0.6</v>
      </c>
      <c r="N498" s="11">
        <f t="shared" si="14"/>
        <v>0.42</v>
      </c>
      <c r="O498" t="s">
        <v>130</v>
      </c>
      <c r="P498" t="s">
        <v>131</v>
      </c>
      <c r="Q498" t="s">
        <v>107</v>
      </c>
      <c r="R498" s="45">
        <v>1</v>
      </c>
      <c r="S498" s="45">
        <v>0.7</v>
      </c>
      <c r="T498" s="45">
        <v>0.6</v>
      </c>
      <c r="U498" s="45">
        <f t="shared" si="15"/>
        <v>0.42</v>
      </c>
      <c r="V498" t="s">
        <v>130</v>
      </c>
      <c r="W498" t="s">
        <v>131</v>
      </c>
      <c r="X498" s="22">
        <v>43836</v>
      </c>
      <c r="Y498" t="s">
        <v>110</v>
      </c>
      <c r="Z498" s="22">
        <v>43836</v>
      </c>
      <c r="AA498">
        <v>0</v>
      </c>
      <c r="AB498">
        <v>0</v>
      </c>
      <c r="AC498" t="s">
        <v>111</v>
      </c>
      <c r="AD498" t="s">
        <v>112</v>
      </c>
      <c r="AE498" t="s">
        <v>349</v>
      </c>
      <c r="AF498" s="22">
        <v>43837</v>
      </c>
    </row>
    <row r="499" spans="1:32" x14ac:dyDescent="0.35">
      <c r="A499" t="s">
        <v>7151</v>
      </c>
      <c r="B499" t="s">
        <v>7168</v>
      </c>
      <c r="E499" t="s">
        <v>781</v>
      </c>
      <c r="F499" t="s">
        <v>7169</v>
      </c>
      <c r="G499" t="s">
        <v>7154</v>
      </c>
      <c r="H499" t="s">
        <v>5127</v>
      </c>
      <c r="J499" t="s">
        <v>107</v>
      </c>
      <c r="K499" s="11">
        <v>0.9</v>
      </c>
      <c r="L499" s="11">
        <v>0.8</v>
      </c>
      <c r="M499" s="11">
        <v>0.6</v>
      </c>
      <c r="N499" s="11">
        <f t="shared" si="14"/>
        <v>0.432</v>
      </c>
      <c r="O499" t="s">
        <v>130</v>
      </c>
      <c r="P499" t="s">
        <v>131</v>
      </c>
      <c r="Q499" t="s">
        <v>107</v>
      </c>
      <c r="R499" s="45">
        <v>0.9</v>
      </c>
      <c r="S499" s="45">
        <v>0.8</v>
      </c>
      <c r="T499" s="45">
        <v>0.6</v>
      </c>
      <c r="U499" s="45">
        <f t="shared" si="15"/>
        <v>0.432</v>
      </c>
      <c r="V499" t="s">
        <v>130</v>
      </c>
      <c r="W499" t="s">
        <v>131</v>
      </c>
      <c r="X499" s="22">
        <v>43836</v>
      </c>
      <c r="Y499" t="s">
        <v>110</v>
      </c>
      <c r="Z499" s="22">
        <v>43836</v>
      </c>
      <c r="AA499">
        <v>0</v>
      </c>
      <c r="AB499">
        <v>0</v>
      </c>
      <c r="AC499" t="s">
        <v>111</v>
      </c>
      <c r="AD499" t="s">
        <v>112</v>
      </c>
      <c r="AE499" t="s">
        <v>349</v>
      </c>
      <c r="AF499" s="22">
        <v>43837</v>
      </c>
    </row>
    <row r="500" spans="1:32" x14ac:dyDescent="0.35">
      <c r="A500" t="s">
        <v>7151</v>
      </c>
      <c r="B500" t="s">
        <v>7160</v>
      </c>
      <c r="E500" t="s">
        <v>781</v>
      </c>
      <c r="F500" t="s">
        <v>7161</v>
      </c>
      <c r="G500" t="s">
        <v>7154</v>
      </c>
      <c r="H500" t="s">
        <v>5127</v>
      </c>
      <c r="J500" t="s">
        <v>107</v>
      </c>
      <c r="K500" s="11">
        <v>0.8</v>
      </c>
      <c r="L500" s="11">
        <v>0.8</v>
      </c>
      <c r="M500" s="11">
        <v>0.7</v>
      </c>
      <c r="N500" s="11">
        <f t="shared" si="14"/>
        <v>0.44799999999999995</v>
      </c>
      <c r="O500" t="s">
        <v>130</v>
      </c>
      <c r="P500" t="s">
        <v>131</v>
      </c>
      <c r="Q500" t="s">
        <v>107</v>
      </c>
      <c r="R500" s="45">
        <v>0.8</v>
      </c>
      <c r="S500" s="45">
        <v>0.8</v>
      </c>
      <c r="T500" s="45">
        <v>0.7</v>
      </c>
      <c r="U500" s="45">
        <f t="shared" si="15"/>
        <v>0.44799999999999995</v>
      </c>
      <c r="V500" t="s">
        <v>130</v>
      </c>
      <c r="W500" t="s">
        <v>131</v>
      </c>
      <c r="X500" s="22">
        <v>43836</v>
      </c>
      <c r="Y500" t="s">
        <v>110</v>
      </c>
      <c r="Z500" s="22">
        <v>43836</v>
      </c>
      <c r="AA500">
        <v>0</v>
      </c>
      <c r="AB500">
        <v>0</v>
      </c>
      <c r="AC500" t="s">
        <v>111</v>
      </c>
      <c r="AD500" t="s">
        <v>112</v>
      </c>
      <c r="AE500" t="s">
        <v>349</v>
      </c>
      <c r="AF500" s="22">
        <v>43837</v>
      </c>
    </row>
    <row r="501" spans="1:32" x14ac:dyDescent="0.35">
      <c r="A501" t="s">
        <v>7151</v>
      </c>
      <c r="B501" t="s">
        <v>7158</v>
      </c>
      <c r="E501" t="s">
        <v>781</v>
      </c>
      <c r="F501" t="s">
        <v>7159</v>
      </c>
      <c r="G501" t="s">
        <v>7154</v>
      </c>
      <c r="H501" t="s">
        <v>5127</v>
      </c>
      <c r="J501" t="s">
        <v>107</v>
      </c>
      <c r="K501" s="11">
        <v>1.7</v>
      </c>
      <c r="L501" s="11">
        <v>0.5</v>
      </c>
      <c r="M501" s="11">
        <v>0.6</v>
      </c>
      <c r="N501" s="11">
        <f t="shared" si="14"/>
        <v>0.51</v>
      </c>
      <c r="O501" t="s">
        <v>130</v>
      </c>
      <c r="P501" t="s">
        <v>131</v>
      </c>
      <c r="Q501" t="s">
        <v>107</v>
      </c>
      <c r="R501" s="45">
        <v>1.7</v>
      </c>
      <c r="S501" s="45">
        <v>0.5</v>
      </c>
      <c r="T501" s="45">
        <v>0.6</v>
      </c>
      <c r="U501" s="45">
        <f t="shared" si="15"/>
        <v>0.51</v>
      </c>
      <c r="V501" t="s">
        <v>130</v>
      </c>
      <c r="W501" t="s">
        <v>131</v>
      </c>
      <c r="X501" s="22">
        <v>43836</v>
      </c>
      <c r="Y501" t="s">
        <v>110</v>
      </c>
      <c r="Z501" s="22">
        <v>43836</v>
      </c>
      <c r="AA501">
        <v>0</v>
      </c>
      <c r="AB501">
        <v>0</v>
      </c>
      <c r="AC501" t="s">
        <v>111</v>
      </c>
      <c r="AD501" t="s">
        <v>112</v>
      </c>
      <c r="AE501" t="s">
        <v>349</v>
      </c>
      <c r="AF501" s="22">
        <v>43837</v>
      </c>
    </row>
    <row r="502" spans="1:32" x14ac:dyDescent="0.35">
      <c r="A502" t="s">
        <v>6848</v>
      </c>
      <c r="B502" t="s">
        <v>6849</v>
      </c>
      <c r="E502" t="s">
        <v>781</v>
      </c>
      <c r="F502" t="s">
        <v>6850</v>
      </c>
      <c r="G502" t="s">
        <v>6851</v>
      </c>
      <c r="H502" t="s">
        <v>6852</v>
      </c>
      <c r="J502" t="s">
        <v>107</v>
      </c>
      <c r="K502" s="11">
        <v>10</v>
      </c>
      <c r="L502" s="11">
        <v>0.8</v>
      </c>
      <c r="M502" s="11">
        <v>0.7</v>
      </c>
      <c r="N502" s="11">
        <f t="shared" si="14"/>
        <v>5.6</v>
      </c>
      <c r="O502" t="s">
        <v>115</v>
      </c>
      <c r="P502" t="s">
        <v>109</v>
      </c>
      <c r="Q502" t="s">
        <v>107</v>
      </c>
      <c r="R502" s="45">
        <v>8</v>
      </c>
      <c r="S502" s="45">
        <v>0.7</v>
      </c>
      <c r="T502" s="45">
        <v>0.1</v>
      </c>
      <c r="U502" s="45">
        <f t="shared" si="15"/>
        <v>0.55999999999999994</v>
      </c>
      <c r="V502" t="s">
        <v>144</v>
      </c>
      <c r="W502" t="s">
        <v>109</v>
      </c>
      <c r="X502" s="22">
        <v>43836</v>
      </c>
      <c r="Y502" t="s">
        <v>110</v>
      </c>
      <c r="Z502" s="22">
        <v>43836</v>
      </c>
      <c r="AA502">
        <v>0</v>
      </c>
      <c r="AB502">
        <v>0</v>
      </c>
      <c r="AC502" t="s">
        <v>111</v>
      </c>
      <c r="AD502" t="s">
        <v>489</v>
      </c>
      <c r="AE502" t="s">
        <v>4156</v>
      </c>
      <c r="AF502" s="22">
        <v>43838</v>
      </c>
    </row>
    <row r="503" spans="1:32" x14ac:dyDescent="0.35">
      <c r="A503" t="s">
        <v>7629</v>
      </c>
      <c r="B503" t="s">
        <v>7630</v>
      </c>
      <c r="E503" t="s">
        <v>947</v>
      </c>
      <c r="F503" t="s">
        <v>7631</v>
      </c>
      <c r="G503" t="s">
        <v>7632</v>
      </c>
      <c r="H503" t="s">
        <v>6496</v>
      </c>
      <c r="I503" t="s">
        <v>7633</v>
      </c>
      <c r="J503" t="s">
        <v>107</v>
      </c>
      <c r="K503" s="11">
        <v>0.9</v>
      </c>
      <c r="L503" s="11">
        <v>0.8</v>
      </c>
      <c r="M503" s="11">
        <v>0.8</v>
      </c>
      <c r="N503" s="11">
        <f t="shared" si="14"/>
        <v>0.57600000000000018</v>
      </c>
      <c r="O503" t="s">
        <v>115</v>
      </c>
      <c r="P503" t="s">
        <v>116</v>
      </c>
      <c r="Q503" t="s">
        <v>107</v>
      </c>
      <c r="R503" s="45">
        <v>0.9</v>
      </c>
      <c r="S503" s="45">
        <v>0.8</v>
      </c>
      <c r="T503" s="45">
        <v>0.8</v>
      </c>
      <c r="U503" s="45">
        <f t="shared" si="15"/>
        <v>0.57600000000000018</v>
      </c>
      <c r="V503" t="s">
        <v>115</v>
      </c>
      <c r="W503" t="s">
        <v>116</v>
      </c>
      <c r="X503" s="22">
        <v>43836</v>
      </c>
      <c r="Y503" t="s">
        <v>110</v>
      </c>
      <c r="Z503" s="22">
        <v>43838</v>
      </c>
      <c r="AA503">
        <v>2</v>
      </c>
      <c r="AB503">
        <v>3</v>
      </c>
      <c r="AC503" t="s">
        <v>111</v>
      </c>
      <c r="AD503" t="s">
        <v>495</v>
      </c>
      <c r="AE503" t="s">
        <v>349</v>
      </c>
      <c r="AF503" s="22">
        <v>43840</v>
      </c>
    </row>
    <row r="504" spans="1:32" x14ac:dyDescent="0.35">
      <c r="A504">
        <v>5300002533</v>
      </c>
      <c r="B504" t="s">
        <v>7927</v>
      </c>
      <c r="D504" t="s">
        <v>160</v>
      </c>
      <c r="E504" t="s">
        <v>816</v>
      </c>
      <c r="F504" t="s">
        <v>7928</v>
      </c>
      <c r="G504" t="s">
        <v>7929</v>
      </c>
      <c r="H504" t="s">
        <v>1066</v>
      </c>
      <c r="J504" t="s">
        <v>176</v>
      </c>
      <c r="K504" s="11">
        <v>1.1000000000000001</v>
      </c>
      <c r="L504" s="11">
        <v>1</v>
      </c>
      <c r="M504" s="11">
        <v>0.6</v>
      </c>
      <c r="N504" s="11">
        <f t="shared" si="14"/>
        <v>0.66</v>
      </c>
      <c r="O504" t="s">
        <v>144</v>
      </c>
      <c r="P504" t="s">
        <v>109</v>
      </c>
      <c r="Q504" t="s">
        <v>176</v>
      </c>
      <c r="R504" s="45">
        <v>1.1000000000000001</v>
      </c>
      <c r="S504" s="45">
        <v>1</v>
      </c>
      <c r="T504" s="45">
        <v>0.6</v>
      </c>
      <c r="U504" s="45">
        <f t="shared" si="15"/>
        <v>0.66</v>
      </c>
      <c r="V504" t="s">
        <v>144</v>
      </c>
      <c r="W504" t="s">
        <v>109</v>
      </c>
      <c r="X504" s="22">
        <v>43836</v>
      </c>
      <c r="Y504" t="s">
        <v>110</v>
      </c>
      <c r="Z504" s="22">
        <v>43838</v>
      </c>
      <c r="AA504">
        <v>2</v>
      </c>
      <c r="AB504">
        <v>3</v>
      </c>
      <c r="AC504" t="s">
        <v>111</v>
      </c>
    </row>
    <row r="505" spans="1:32" x14ac:dyDescent="0.35">
      <c r="A505" t="s">
        <v>5951</v>
      </c>
      <c r="B505" t="s">
        <v>5958</v>
      </c>
      <c r="E505" t="s">
        <v>245</v>
      </c>
      <c r="F505" t="s">
        <v>5953</v>
      </c>
      <c r="G505" t="s">
        <v>5954</v>
      </c>
      <c r="H505" t="s">
        <v>5955</v>
      </c>
      <c r="I505" t="s">
        <v>5956</v>
      </c>
      <c r="J505" t="s">
        <v>253</v>
      </c>
      <c r="K505" s="11">
        <v>1</v>
      </c>
      <c r="L505" s="11">
        <v>1</v>
      </c>
      <c r="M505" s="11">
        <v>0.7</v>
      </c>
      <c r="N505" s="11">
        <f t="shared" si="14"/>
        <v>0.7</v>
      </c>
      <c r="O505" t="s">
        <v>108</v>
      </c>
      <c r="P505" t="s">
        <v>180</v>
      </c>
      <c r="Q505" t="s">
        <v>253</v>
      </c>
      <c r="R505" s="45">
        <v>1</v>
      </c>
      <c r="S505" s="45">
        <v>1</v>
      </c>
      <c r="T505" s="45">
        <v>0.7</v>
      </c>
      <c r="U505" s="45">
        <f t="shared" si="15"/>
        <v>0.7</v>
      </c>
      <c r="V505" t="s">
        <v>108</v>
      </c>
      <c r="W505" t="s">
        <v>180</v>
      </c>
      <c r="X505" s="22">
        <v>43836</v>
      </c>
      <c r="Y505" t="s">
        <v>110</v>
      </c>
      <c r="Z505" s="22">
        <v>43837</v>
      </c>
      <c r="AA505">
        <v>1</v>
      </c>
      <c r="AB505">
        <v>0</v>
      </c>
      <c r="AC505" t="s">
        <v>111</v>
      </c>
      <c r="AD505" t="s">
        <v>5434</v>
      </c>
      <c r="AE505" t="s">
        <v>349</v>
      </c>
      <c r="AF505" s="22">
        <v>43840</v>
      </c>
    </row>
    <row r="506" spans="1:32" x14ac:dyDescent="0.35">
      <c r="A506" t="s">
        <v>6360</v>
      </c>
      <c r="B506" t="s">
        <v>6361</v>
      </c>
      <c r="E506" t="s">
        <v>781</v>
      </c>
      <c r="F506" t="s">
        <v>6362</v>
      </c>
      <c r="G506" t="s">
        <v>6363</v>
      </c>
      <c r="H506" t="s">
        <v>603</v>
      </c>
      <c r="I506" t="s">
        <v>6364</v>
      </c>
      <c r="J506" t="s">
        <v>107</v>
      </c>
      <c r="K506" s="11">
        <v>2</v>
      </c>
      <c r="L506" s="11">
        <v>1.2</v>
      </c>
      <c r="M506" s="11">
        <v>1.1000000000000001</v>
      </c>
      <c r="N506" s="11">
        <f t="shared" si="14"/>
        <v>2.64</v>
      </c>
      <c r="O506" t="s">
        <v>144</v>
      </c>
      <c r="P506" t="s">
        <v>109</v>
      </c>
      <c r="Q506" t="s">
        <v>107</v>
      </c>
      <c r="R506" s="45">
        <v>2</v>
      </c>
      <c r="S506" s="45">
        <v>1.2</v>
      </c>
      <c r="T506" s="45">
        <v>0.3</v>
      </c>
      <c r="U506" s="45">
        <f t="shared" si="15"/>
        <v>0.72</v>
      </c>
      <c r="V506" t="s">
        <v>144</v>
      </c>
      <c r="W506" t="s">
        <v>109</v>
      </c>
      <c r="X506" s="22">
        <v>43836</v>
      </c>
      <c r="Y506" t="s">
        <v>110</v>
      </c>
      <c r="Z506" s="22">
        <v>43837</v>
      </c>
      <c r="AA506">
        <v>1</v>
      </c>
      <c r="AB506">
        <v>0</v>
      </c>
      <c r="AC506" t="s">
        <v>111</v>
      </c>
      <c r="AD506" t="s">
        <v>592</v>
      </c>
      <c r="AE506" t="s">
        <v>841</v>
      </c>
      <c r="AF506" s="22">
        <v>43839</v>
      </c>
    </row>
    <row r="507" spans="1:32" x14ac:dyDescent="0.35">
      <c r="A507" t="s">
        <v>6360</v>
      </c>
      <c r="B507" t="s">
        <v>6365</v>
      </c>
      <c r="E507" t="s">
        <v>781</v>
      </c>
      <c r="F507" t="s">
        <v>6362</v>
      </c>
      <c r="G507" t="s">
        <v>6363</v>
      </c>
      <c r="H507" t="s">
        <v>603</v>
      </c>
      <c r="I507" t="s">
        <v>6364</v>
      </c>
      <c r="J507" t="s">
        <v>107</v>
      </c>
      <c r="K507" s="11">
        <v>2</v>
      </c>
      <c r="L507" s="11">
        <v>1.2</v>
      </c>
      <c r="M507" s="11">
        <v>1.1000000000000001</v>
      </c>
      <c r="N507" s="11">
        <f t="shared" si="14"/>
        <v>2.64</v>
      </c>
      <c r="O507" t="s">
        <v>144</v>
      </c>
      <c r="P507" t="s">
        <v>109</v>
      </c>
      <c r="Q507" t="s">
        <v>107</v>
      </c>
      <c r="R507" s="45">
        <v>2</v>
      </c>
      <c r="S507" s="45">
        <v>1.22</v>
      </c>
      <c r="T507" s="45">
        <v>0.3</v>
      </c>
      <c r="U507" s="45">
        <f t="shared" si="15"/>
        <v>0.73199999999999998</v>
      </c>
      <c r="V507" t="s">
        <v>144</v>
      </c>
      <c r="W507" t="s">
        <v>109</v>
      </c>
      <c r="X507" s="22">
        <v>43836</v>
      </c>
      <c r="Y507" t="s">
        <v>110</v>
      </c>
      <c r="Z507" s="22">
        <v>43837</v>
      </c>
      <c r="AA507">
        <v>1</v>
      </c>
      <c r="AB507">
        <v>0</v>
      </c>
      <c r="AC507" t="s">
        <v>111</v>
      </c>
      <c r="AD507" t="s">
        <v>592</v>
      </c>
      <c r="AE507" t="s">
        <v>841</v>
      </c>
      <c r="AF507" s="22">
        <v>43839</v>
      </c>
    </row>
    <row r="508" spans="1:32" x14ac:dyDescent="0.35">
      <c r="A508" t="s">
        <v>7151</v>
      </c>
      <c r="B508" t="s">
        <v>7172</v>
      </c>
      <c r="E508" t="s">
        <v>781</v>
      </c>
      <c r="F508" t="s">
        <v>7173</v>
      </c>
      <c r="G508" t="s">
        <v>7154</v>
      </c>
      <c r="H508" t="s">
        <v>5127</v>
      </c>
      <c r="J508" t="s">
        <v>107</v>
      </c>
      <c r="K508" s="11">
        <v>1.6</v>
      </c>
      <c r="L508" s="11">
        <v>0.7</v>
      </c>
      <c r="M508" s="11">
        <v>0.7</v>
      </c>
      <c r="N508" s="11">
        <f t="shared" si="14"/>
        <v>0.78399999999999992</v>
      </c>
      <c r="O508" t="s">
        <v>130</v>
      </c>
      <c r="P508" t="s">
        <v>131</v>
      </c>
      <c r="Q508" t="s">
        <v>107</v>
      </c>
      <c r="R508" s="45">
        <v>1.6</v>
      </c>
      <c r="S508" s="45">
        <v>0.7</v>
      </c>
      <c r="T508" s="45">
        <v>0.7</v>
      </c>
      <c r="U508" s="45">
        <f t="shared" si="15"/>
        <v>0.78399999999999992</v>
      </c>
      <c r="V508" t="s">
        <v>130</v>
      </c>
      <c r="W508" t="s">
        <v>131</v>
      </c>
      <c r="X508" s="22">
        <v>43836</v>
      </c>
      <c r="Y508" t="s">
        <v>110</v>
      </c>
      <c r="Z508" s="22">
        <v>43836</v>
      </c>
      <c r="AA508">
        <v>0</v>
      </c>
      <c r="AB508">
        <v>0</v>
      </c>
      <c r="AC508" t="s">
        <v>111</v>
      </c>
      <c r="AD508" t="s">
        <v>112</v>
      </c>
      <c r="AE508" t="s">
        <v>349</v>
      </c>
      <c r="AF508" s="22">
        <v>43837</v>
      </c>
    </row>
    <row r="509" spans="1:32" x14ac:dyDescent="0.35">
      <c r="A509" t="s">
        <v>7836</v>
      </c>
      <c r="B509" t="s">
        <v>7837</v>
      </c>
      <c r="E509" t="s">
        <v>816</v>
      </c>
      <c r="F509" t="s">
        <v>6627</v>
      </c>
      <c r="G509" t="s">
        <v>7838</v>
      </c>
      <c r="H509" t="s">
        <v>2880</v>
      </c>
      <c r="J509" t="s">
        <v>107</v>
      </c>
      <c r="K509" s="11">
        <v>2</v>
      </c>
      <c r="L509" s="11">
        <v>1</v>
      </c>
      <c r="M509" s="11">
        <v>0.6</v>
      </c>
      <c r="N509" s="11">
        <f t="shared" si="14"/>
        <v>1.2</v>
      </c>
      <c r="O509" t="s">
        <v>115</v>
      </c>
      <c r="P509" t="s">
        <v>116</v>
      </c>
      <c r="Q509" t="s">
        <v>107</v>
      </c>
      <c r="R509" s="45">
        <v>2</v>
      </c>
      <c r="S509" s="45">
        <v>1</v>
      </c>
      <c r="T509" s="45">
        <v>0.6</v>
      </c>
      <c r="U509" s="45">
        <f t="shared" si="15"/>
        <v>1.2</v>
      </c>
      <c r="V509" t="s">
        <v>115</v>
      </c>
      <c r="W509" t="s">
        <v>116</v>
      </c>
      <c r="X509" s="22">
        <v>43836</v>
      </c>
      <c r="Y509" t="s">
        <v>110</v>
      </c>
      <c r="Z509" s="22">
        <v>43833</v>
      </c>
      <c r="AA509">
        <v>0</v>
      </c>
      <c r="AB509">
        <v>-3</v>
      </c>
      <c r="AC509" t="s">
        <v>730</v>
      </c>
      <c r="AD509" t="s">
        <v>326</v>
      </c>
      <c r="AE509" t="s">
        <v>604</v>
      </c>
      <c r="AF509" s="22">
        <v>43822</v>
      </c>
    </row>
    <row r="510" spans="1:32" x14ac:dyDescent="0.35">
      <c r="A510" t="s">
        <v>6927</v>
      </c>
      <c r="B510" t="s">
        <v>6928</v>
      </c>
      <c r="E510" t="s">
        <v>781</v>
      </c>
      <c r="F510" t="s">
        <v>6929</v>
      </c>
      <c r="G510" t="s">
        <v>6930</v>
      </c>
      <c r="H510" t="s">
        <v>6909</v>
      </c>
      <c r="J510" t="s">
        <v>107</v>
      </c>
      <c r="K510" s="11">
        <v>2.5</v>
      </c>
      <c r="L510" s="11">
        <v>0.9</v>
      </c>
      <c r="M510" s="11">
        <v>0.8</v>
      </c>
      <c r="N510" s="11">
        <f t="shared" si="14"/>
        <v>1.8000000000000003</v>
      </c>
      <c r="O510" t="s">
        <v>115</v>
      </c>
      <c r="P510" t="s">
        <v>116</v>
      </c>
      <c r="Q510" t="s">
        <v>107</v>
      </c>
      <c r="R510" s="45">
        <v>2.5</v>
      </c>
      <c r="S510" s="45">
        <v>0.9</v>
      </c>
      <c r="T510" s="45">
        <v>0.6</v>
      </c>
      <c r="U510" s="45">
        <f t="shared" si="15"/>
        <v>1.35</v>
      </c>
      <c r="V510" t="s">
        <v>115</v>
      </c>
      <c r="W510" t="s">
        <v>116</v>
      </c>
      <c r="X510" s="22">
        <v>43836</v>
      </c>
      <c r="Y510" t="s">
        <v>110</v>
      </c>
      <c r="Z510" s="22">
        <v>43837</v>
      </c>
      <c r="AA510">
        <v>1</v>
      </c>
      <c r="AB510">
        <v>0</v>
      </c>
      <c r="AC510" t="s">
        <v>111</v>
      </c>
      <c r="AD510" t="s">
        <v>241</v>
      </c>
      <c r="AE510" t="s">
        <v>349</v>
      </c>
      <c r="AF510" s="22">
        <v>43837</v>
      </c>
    </row>
    <row r="511" spans="1:32" x14ac:dyDescent="0.35">
      <c r="A511" t="s">
        <v>6927</v>
      </c>
      <c r="B511" t="s">
        <v>6928</v>
      </c>
      <c r="E511" t="s">
        <v>781</v>
      </c>
      <c r="F511" t="s">
        <v>6929</v>
      </c>
      <c r="G511" t="s">
        <v>6930</v>
      </c>
      <c r="H511" t="s">
        <v>6909</v>
      </c>
      <c r="J511" t="s">
        <v>107</v>
      </c>
      <c r="K511" s="11">
        <v>2.5</v>
      </c>
      <c r="L511" s="11">
        <v>0.9</v>
      </c>
      <c r="M511" s="11">
        <v>0.8</v>
      </c>
      <c r="N511" s="11">
        <f t="shared" si="14"/>
        <v>1.8000000000000003</v>
      </c>
      <c r="O511" t="s">
        <v>115</v>
      </c>
      <c r="P511" t="s">
        <v>116</v>
      </c>
      <c r="Q511" t="s">
        <v>107</v>
      </c>
      <c r="R511" s="45">
        <v>2.5</v>
      </c>
      <c r="S511" s="45">
        <v>0.9</v>
      </c>
      <c r="T511" s="45">
        <v>0.6</v>
      </c>
      <c r="U511" s="45">
        <f t="shared" si="15"/>
        <v>1.35</v>
      </c>
      <c r="V511" t="s">
        <v>115</v>
      </c>
      <c r="W511" t="s">
        <v>116</v>
      </c>
      <c r="X511" s="22">
        <v>43836</v>
      </c>
      <c r="Y511" t="s">
        <v>110</v>
      </c>
      <c r="Z511" s="22">
        <v>43837</v>
      </c>
      <c r="AA511">
        <v>1</v>
      </c>
      <c r="AB511">
        <v>0</v>
      </c>
      <c r="AC511" t="s">
        <v>111</v>
      </c>
      <c r="AD511" t="s">
        <v>241</v>
      </c>
      <c r="AE511" t="s">
        <v>349</v>
      </c>
      <c r="AF511" s="22">
        <v>43837</v>
      </c>
    </row>
    <row r="512" spans="1:32" x14ac:dyDescent="0.35">
      <c r="A512" t="s">
        <v>6848</v>
      </c>
      <c r="B512" t="s">
        <v>6853</v>
      </c>
      <c r="D512" t="s">
        <v>893</v>
      </c>
      <c r="E512" t="s">
        <v>781</v>
      </c>
      <c r="F512" t="s">
        <v>6854</v>
      </c>
      <c r="G512" t="s">
        <v>6851</v>
      </c>
      <c r="H512" t="s">
        <v>6852</v>
      </c>
      <c r="J512" t="s">
        <v>107</v>
      </c>
      <c r="K512" s="11">
        <v>11</v>
      </c>
      <c r="L512" s="11">
        <v>0.5</v>
      </c>
      <c r="M512" s="11">
        <v>0.3</v>
      </c>
      <c r="N512" s="11">
        <f t="shared" si="14"/>
        <v>1.65</v>
      </c>
      <c r="O512" t="s">
        <v>115</v>
      </c>
      <c r="P512" t="s">
        <v>109</v>
      </c>
      <c r="Q512" t="s">
        <v>107</v>
      </c>
      <c r="R512" s="45">
        <v>11</v>
      </c>
      <c r="S512" s="45">
        <v>0.5</v>
      </c>
      <c r="T512" s="45">
        <v>0.3</v>
      </c>
      <c r="U512" s="45">
        <f t="shared" si="15"/>
        <v>1.65</v>
      </c>
      <c r="V512" t="s">
        <v>115</v>
      </c>
      <c r="W512" t="s">
        <v>109</v>
      </c>
      <c r="X512" s="22">
        <v>43836</v>
      </c>
      <c r="Y512" t="s">
        <v>110</v>
      </c>
      <c r="Z512" s="22">
        <v>43837</v>
      </c>
      <c r="AA512">
        <v>1</v>
      </c>
      <c r="AB512">
        <v>0</v>
      </c>
      <c r="AC512" t="s">
        <v>111</v>
      </c>
      <c r="AD512" t="s">
        <v>489</v>
      </c>
      <c r="AE512" t="s">
        <v>4156</v>
      </c>
      <c r="AF512" s="22">
        <v>43838</v>
      </c>
    </row>
    <row r="513" spans="1:32" x14ac:dyDescent="0.35">
      <c r="A513" t="s">
        <v>7151</v>
      </c>
      <c r="B513" t="s">
        <v>7162</v>
      </c>
      <c r="E513" t="s">
        <v>781</v>
      </c>
      <c r="F513" t="s">
        <v>7163</v>
      </c>
      <c r="G513" t="s">
        <v>7154</v>
      </c>
      <c r="H513" t="s">
        <v>5127</v>
      </c>
      <c r="J513" t="s">
        <v>107</v>
      </c>
      <c r="K513" s="11">
        <v>2</v>
      </c>
      <c r="L513" s="11">
        <v>1.6</v>
      </c>
      <c r="M513" s="11">
        <v>0.6</v>
      </c>
      <c r="N513" s="11">
        <f t="shared" si="14"/>
        <v>1.92</v>
      </c>
      <c r="O513" t="s">
        <v>130</v>
      </c>
      <c r="P513" t="s">
        <v>131</v>
      </c>
      <c r="Q513" t="s">
        <v>107</v>
      </c>
      <c r="R513" s="45">
        <v>2</v>
      </c>
      <c r="S513" s="45">
        <v>1.6</v>
      </c>
      <c r="T513" s="45">
        <v>0.6</v>
      </c>
      <c r="U513" s="45">
        <f t="shared" si="15"/>
        <v>1.92</v>
      </c>
      <c r="V513" t="s">
        <v>130</v>
      </c>
      <c r="W513" t="s">
        <v>131</v>
      </c>
      <c r="X513" s="22">
        <v>43836</v>
      </c>
      <c r="Y513" t="s">
        <v>110</v>
      </c>
      <c r="Z513" s="22">
        <v>43836</v>
      </c>
      <c r="AA513">
        <v>0</v>
      </c>
      <c r="AB513">
        <v>0</v>
      </c>
      <c r="AC513" t="s">
        <v>111</v>
      </c>
      <c r="AD513" t="s">
        <v>112</v>
      </c>
      <c r="AE513" t="s">
        <v>349</v>
      </c>
      <c r="AF513" s="22">
        <v>43837</v>
      </c>
    </row>
    <row r="514" spans="1:32" x14ac:dyDescent="0.35">
      <c r="A514" t="s">
        <v>6360</v>
      </c>
      <c r="B514" t="s">
        <v>6366</v>
      </c>
      <c r="E514" t="s">
        <v>781</v>
      </c>
      <c r="F514" t="s">
        <v>6362</v>
      </c>
      <c r="G514" t="s">
        <v>6363</v>
      </c>
      <c r="H514" t="s">
        <v>603</v>
      </c>
      <c r="I514" t="s">
        <v>6364</v>
      </c>
      <c r="J514" t="s">
        <v>107</v>
      </c>
      <c r="K514" s="11">
        <v>2</v>
      </c>
      <c r="L514" s="11">
        <v>1.2</v>
      </c>
      <c r="M514" s="11">
        <v>1.1000000000000001</v>
      </c>
      <c r="N514" s="11">
        <f t="shared" si="14"/>
        <v>2.64</v>
      </c>
      <c r="O514" t="s">
        <v>144</v>
      </c>
      <c r="P514" t="s">
        <v>109</v>
      </c>
      <c r="Q514" t="s">
        <v>107</v>
      </c>
      <c r="R514" s="45">
        <v>2</v>
      </c>
      <c r="S514" s="45">
        <v>1.2</v>
      </c>
      <c r="T514" s="45">
        <v>1.1000000000000001</v>
      </c>
      <c r="U514" s="45">
        <f t="shared" si="15"/>
        <v>2.64</v>
      </c>
      <c r="V514" t="s">
        <v>144</v>
      </c>
      <c r="W514" t="s">
        <v>109</v>
      </c>
      <c r="X514" s="22">
        <v>43836</v>
      </c>
      <c r="Y514" t="s">
        <v>110</v>
      </c>
      <c r="Z514" s="22">
        <v>43839</v>
      </c>
      <c r="AA514">
        <v>3</v>
      </c>
      <c r="AB514">
        <v>4</v>
      </c>
      <c r="AC514" t="s">
        <v>111</v>
      </c>
      <c r="AD514" t="s">
        <v>592</v>
      </c>
      <c r="AE514" t="s">
        <v>841</v>
      </c>
      <c r="AF514" s="22">
        <v>43839</v>
      </c>
    </row>
    <row r="515" spans="1:32" x14ac:dyDescent="0.35">
      <c r="A515" t="s">
        <v>6360</v>
      </c>
      <c r="B515" t="s">
        <v>6367</v>
      </c>
      <c r="E515" t="s">
        <v>781</v>
      </c>
      <c r="F515" t="s">
        <v>6368</v>
      </c>
      <c r="G515" t="s">
        <v>6363</v>
      </c>
      <c r="H515" t="s">
        <v>603</v>
      </c>
      <c r="I515" t="s">
        <v>6364</v>
      </c>
      <c r="J515" t="s">
        <v>107</v>
      </c>
      <c r="K515" s="11">
        <v>2.2000000000000002</v>
      </c>
      <c r="L515" s="11">
        <v>1.2</v>
      </c>
      <c r="M515" s="11">
        <v>1</v>
      </c>
      <c r="N515" s="11">
        <f t="shared" si="14"/>
        <v>2.64</v>
      </c>
      <c r="O515" t="s">
        <v>144</v>
      </c>
      <c r="P515" t="s">
        <v>109</v>
      </c>
      <c r="Q515" t="s">
        <v>107</v>
      </c>
      <c r="R515" s="45">
        <v>2.2000000000000002</v>
      </c>
      <c r="S515" s="45">
        <v>1.2</v>
      </c>
      <c r="T515" s="45">
        <v>1</v>
      </c>
      <c r="U515" s="45">
        <f t="shared" si="15"/>
        <v>2.64</v>
      </c>
      <c r="V515" t="s">
        <v>144</v>
      </c>
      <c r="W515" t="s">
        <v>109</v>
      </c>
      <c r="X515" s="22">
        <v>43836</v>
      </c>
      <c r="Y515" t="s">
        <v>110</v>
      </c>
      <c r="Z515" s="22">
        <v>43839</v>
      </c>
      <c r="AA515">
        <v>3</v>
      </c>
      <c r="AB515">
        <v>4</v>
      </c>
      <c r="AC515" t="s">
        <v>111</v>
      </c>
      <c r="AD515" t="s">
        <v>592</v>
      </c>
      <c r="AE515" t="s">
        <v>841</v>
      </c>
      <c r="AF515" s="22">
        <v>43839</v>
      </c>
    </row>
    <row r="516" spans="1:32" x14ac:dyDescent="0.35">
      <c r="A516" t="s">
        <v>6051</v>
      </c>
      <c r="B516" t="s">
        <v>6055</v>
      </c>
      <c r="E516" t="s">
        <v>102</v>
      </c>
      <c r="F516" t="s">
        <v>6056</v>
      </c>
      <c r="G516" t="s">
        <v>6054</v>
      </c>
      <c r="H516" t="s">
        <v>3001</v>
      </c>
      <c r="J516" t="s">
        <v>107</v>
      </c>
      <c r="K516" s="11">
        <v>5</v>
      </c>
      <c r="L516" s="11">
        <v>0.8</v>
      </c>
      <c r="M516" s="11">
        <v>0.8</v>
      </c>
      <c r="N516" s="11">
        <f t="shared" ref="N516:N579" si="16">M516*L516*K516</f>
        <v>3.2000000000000006</v>
      </c>
      <c r="O516" t="s">
        <v>115</v>
      </c>
      <c r="P516" t="s">
        <v>116</v>
      </c>
      <c r="Q516" t="s">
        <v>107</v>
      </c>
      <c r="R516" s="45">
        <v>5</v>
      </c>
      <c r="S516" s="45">
        <v>0.8</v>
      </c>
      <c r="T516" s="45">
        <v>0.8</v>
      </c>
      <c r="U516" s="45">
        <f t="shared" ref="U516:U579" si="17">T516*S516*R516</f>
        <v>3.2000000000000006</v>
      </c>
      <c r="V516" t="s">
        <v>115</v>
      </c>
      <c r="W516" t="s">
        <v>116</v>
      </c>
      <c r="X516" s="22">
        <v>43836</v>
      </c>
      <c r="Y516" t="s">
        <v>110</v>
      </c>
      <c r="Z516" s="22">
        <v>43837</v>
      </c>
      <c r="AA516">
        <v>1</v>
      </c>
      <c r="AB516">
        <v>0</v>
      </c>
      <c r="AC516" t="s">
        <v>615</v>
      </c>
      <c r="AD516" t="s">
        <v>140</v>
      </c>
      <c r="AE516" t="s">
        <v>604</v>
      </c>
      <c r="AF516" s="22">
        <v>43838</v>
      </c>
    </row>
    <row r="517" spans="1:32" x14ac:dyDescent="0.35">
      <c r="A517" t="s">
        <v>7500</v>
      </c>
      <c r="B517" t="s">
        <v>7501</v>
      </c>
      <c r="E517" t="s">
        <v>781</v>
      </c>
      <c r="F517" t="s">
        <v>7502</v>
      </c>
      <c r="G517" t="s">
        <v>7503</v>
      </c>
      <c r="H517" t="s">
        <v>6992</v>
      </c>
      <c r="J517" t="s">
        <v>107</v>
      </c>
      <c r="K517" s="11">
        <v>4</v>
      </c>
      <c r="L517" s="11">
        <v>1</v>
      </c>
      <c r="M517" s="11">
        <v>1</v>
      </c>
      <c r="N517" s="11">
        <f t="shared" si="16"/>
        <v>4</v>
      </c>
      <c r="O517" t="s">
        <v>130</v>
      </c>
      <c r="P517" t="s">
        <v>131</v>
      </c>
      <c r="Q517" t="s">
        <v>107</v>
      </c>
      <c r="R517" s="45">
        <v>4</v>
      </c>
      <c r="S517" s="45">
        <v>1</v>
      </c>
      <c r="T517" s="45">
        <v>1</v>
      </c>
      <c r="U517" s="45">
        <f t="shared" si="17"/>
        <v>4</v>
      </c>
      <c r="V517" t="s">
        <v>130</v>
      </c>
      <c r="W517" t="s">
        <v>131</v>
      </c>
      <c r="X517" s="22">
        <v>43836</v>
      </c>
      <c r="Y517" t="s">
        <v>110</v>
      </c>
      <c r="Z517" s="22">
        <v>43836</v>
      </c>
      <c r="AA517">
        <v>0</v>
      </c>
      <c r="AB517">
        <v>0</v>
      </c>
      <c r="AC517" t="s">
        <v>984</v>
      </c>
      <c r="AD517" t="s">
        <v>241</v>
      </c>
      <c r="AE517" t="s">
        <v>349</v>
      </c>
      <c r="AF517" s="22">
        <v>43836</v>
      </c>
    </row>
    <row r="518" spans="1:32" x14ac:dyDescent="0.35">
      <c r="A518" t="s">
        <v>7621</v>
      </c>
      <c r="B518" t="s">
        <v>7622</v>
      </c>
      <c r="E518" t="s">
        <v>816</v>
      </c>
      <c r="F518" t="s">
        <v>7623</v>
      </c>
      <c r="G518" t="s">
        <v>7624</v>
      </c>
      <c r="H518" t="s">
        <v>7625</v>
      </c>
      <c r="I518" t="s">
        <v>7626</v>
      </c>
      <c r="J518" t="s">
        <v>107</v>
      </c>
      <c r="K518" s="11">
        <v>0.1</v>
      </c>
      <c r="L518" s="11">
        <v>0.1</v>
      </c>
      <c r="M518" s="11">
        <v>0.1</v>
      </c>
      <c r="N518" s="11">
        <f t="shared" si="16"/>
        <v>1.0000000000000002E-3</v>
      </c>
      <c r="O518" t="s">
        <v>108</v>
      </c>
      <c r="P518" t="s">
        <v>109</v>
      </c>
      <c r="Q518" t="s">
        <v>107</v>
      </c>
      <c r="R518" s="45">
        <v>0.1</v>
      </c>
      <c r="S518" s="45">
        <v>0.1</v>
      </c>
      <c r="T518" s="45">
        <v>0.1</v>
      </c>
      <c r="U518" s="45">
        <f t="shared" si="17"/>
        <v>1.0000000000000002E-3</v>
      </c>
      <c r="V518" t="s">
        <v>108</v>
      </c>
      <c r="W518" t="s">
        <v>109</v>
      </c>
      <c r="X518" s="22">
        <v>43837</v>
      </c>
      <c r="Y518" t="s">
        <v>110</v>
      </c>
      <c r="Z518" s="22">
        <v>43838</v>
      </c>
      <c r="AA518">
        <v>1</v>
      </c>
      <c r="AB518">
        <v>0</v>
      </c>
      <c r="AC518" t="s">
        <v>111</v>
      </c>
      <c r="AD518" t="s">
        <v>1046</v>
      </c>
      <c r="AE518" t="s">
        <v>349</v>
      </c>
      <c r="AF518" s="22">
        <v>43839</v>
      </c>
    </row>
    <row r="519" spans="1:32" x14ac:dyDescent="0.35">
      <c r="A519" t="s">
        <v>6080</v>
      </c>
      <c r="B519" t="s">
        <v>6081</v>
      </c>
      <c r="E519" t="s">
        <v>102</v>
      </c>
      <c r="F519" t="s">
        <v>6082</v>
      </c>
      <c r="G519" t="s">
        <v>6083</v>
      </c>
      <c r="H519" t="s">
        <v>1661</v>
      </c>
      <c r="I519" t="s">
        <v>6084</v>
      </c>
      <c r="J519" t="s">
        <v>176</v>
      </c>
      <c r="K519" s="11">
        <v>0.4</v>
      </c>
      <c r="L519" s="11">
        <v>0.4</v>
      </c>
      <c r="M519" s="11">
        <v>0.5</v>
      </c>
      <c r="N519" s="11">
        <f t="shared" si="16"/>
        <v>8.0000000000000016E-2</v>
      </c>
      <c r="O519" t="s">
        <v>139</v>
      </c>
      <c r="P519" t="s">
        <v>180</v>
      </c>
      <c r="Q519" t="s">
        <v>176</v>
      </c>
      <c r="R519" s="45">
        <v>0.4</v>
      </c>
      <c r="S519" s="45">
        <v>0.4</v>
      </c>
      <c r="T519" s="45">
        <v>0.1</v>
      </c>
      <c r="U519" s="45">
        <f t="shared" si="17"/>
        <v>1.6000000000000004E-2</v>
      </c>
      <c r="V519" t="s">
        <v>139</v>
      </c>
      <c r="W519" t="s">
        <v>180</v>
      </c>
      <c r="X519" s="22">
        <v>43837</v>
      </c>
      <c r="Y519" t="s">
        <v>110</v>
      </c>
      <c r="Z519" s="22">
        <v>43838</v>
      </c>
      <c r="AA519">
        <v>1</v>
      </c>
      <c r="AB519">
        <v>0</v>
      </c>
      <c r="AC519" t="s">
        <v>111</v>
      </c>
      <c r="AD519" t="s">
        <v>204</v>
      </c>
      <c r="AE519" t="s">
        <v>349</v>
      </c>
      <c r="AF519" s="22">
        <v>43838</v>
      </c>
    </row>
    <row r="520" spans="1:32" x14ac:dyDescent="0.35">
      <c r="A520">
        <v>5200022729</v>
      </c>
      <c r="B520" t="s">
        <v>7845</v>
      </c>
      <c r="D520" t="s">
        <v>432</v>
      </c>
      <c r="E520" t="s">
        <v>2113</v>
      </c>
      <c r="F520" t="s">
        <v>7846</v>
      </c>
      <c r="G520" t="s">
        <v>7847</v>
      </c>
      <c r="H520" t="s">
        <v>432</v>
      </c>
      <c r="I520" t="s">
        <v>7848</v>
      </c>
      <c r="J520" t="s">
        <v>253</v>
      </c>
      <c r="K520" s="11">
        <v>0.5</v>
      </c>
      <c r="L520" s="11">
        <v>0.4</v>
      </c>
      <c r="M520" s="11">
        <v>0.4</v>
      </c>
      <c r="N520" s="11">
        <f t="shared" si="16"/>
        <v>8.0000000000000016E-2</v>
      </c>
      <c r="O520" t="s">
        <v>108</v>
      </c>
      <c r="P520" t="s">
        <v>116</v>
      </c>
      <c r="Q520" t="s">
        <v>253</v>
      </c>
      <c r="R520" s="45">
        <v>0.5</v>
      </c>
      <c r="S520" s="45">
        <v>0.4</v>
      </c>
      <c r="T520" s="45">
        <v>0.1</v>
      </c>
      <c r="U520" s="45">
        <f t="shared" si="17"/>
        <v>2.0000000000000004E-2</v>
      </c>
      <c r="V520" t="s">
        <v>108</v>
      </c>
      <c r="W520" t="s">
        <v>116</v>
      </c>
      <c r="X520" s="22">
        <v>43837</v>
      </c>
      <c r="Y520" t="s">
        <v>110</v>
      </c>
      <c r="Z520" s="22">
        <v>43838</v>
      </c>
      <c r="AA520">
        <v>1</v>
      </c>
      <c r="AB520">
        <v>0</v>
      </c>
      <c r="AC520" t="s">
        <v>111</v>
      </c>
    </row>
    <row r="521" spans="1:32" x14ac:dyDescent="0.35">
      <c r="A521" t="s">
        <v>6173</v>
      </c>
      <c r="B521" t="s">
        <v>6178</v>
      </c>
      <c r="F521" t="s">
        <v>6175</v>
      </c>
      <c r="G521" t="s">
        <v>6176</v>
      </c>
      <c r="H521" t="s">
        <v>4315</v>
      </c>
      <c r="N521" s="11">
        <f t="shared" si="16"/>
        <v>0</v>
      </c>
      <c r="Q521" t="s">
        <v>176</v>
      </c>
      <c r="R521" s="45">
        <v>0.45</v>
      </c>
      <c r="S521" s="45">
        <v>0.45</v>
      </c>
      <c r="T521" s="45">
        <v>0.1</v>
      </c>
      <c r="U521" s="45">
        <f t="shared" si="17"/>
        <v>2.0250000000000004E-2</v>
      </c>
      <c r="V521" t="s">
        <v>122</v>
      </c>
      <c r="W521" t="s">
        <v>180</v>
      </c>
      <c r="X521" s="22">
        <v>43837</v>
      </c>
      <c r="Y521" t="s">
        <v>110</v>
      </c>
      <c r="Z521" s="22">
        <v>43838</v>
      </c>
      <c r="AA521">
        <v>1</v>
      </c>
      <c r="AB521">
        <v>0</v>
      </c>
      <c r="AC521" t="s">
        <v>111</v>
      </c>
      <c r="AD521" t="s">
        <v>261</v>
      </c>
      <c r="AE521" t="s">
        <v>349</v>
      </c>
      <c r="AF521" s="22">
        <v>43838</v>
      </c>
    </row>
    <row r="522" spans="1:32" x14ac:dyDescent="0.35">
      <c r="A522" t="s">
        <v>7205</v>
      </c>
      <c r="B522" t="s">
        <v>7210</v>
      </c>
      <c r="E522" t="s">
        <v>781</v>
      </c>
      <c r="F522" t="s">
        <v>7211</v>
      </c>
      <c r="G522" t="s">
        <v>7208</v>
      </c>
      <c r="H522" t="s">
        <v>7209</v>
      </c>
      <c r="J522" t="s">
        <v>107</v>
      </c>
      <c r="K522" s="11">
        <v>0.5</v>
      </c>
      <c r="L522" s="11">
        <v>0.5</v>
      </c>
      <c r="M522" s="11">
        <v>0.5</v>
      </c>
      <c r="N522" s="11">
        <f t="shared" si="16"/>
        <v>0.125</v>
      </c>
      <c r="O522" t="s">
        <v>115</v>
      </c>
      <c r="P522" t="s">
        <v>109</v>
      </c>
      <c r="Q522" t="s">
        <v>107</v>
      </c>
      <c r="R522" s="45">
        <v>0.5</v>
      </c>
      <c r="S522" s="45">
        <v>0.5</v>
      </c>
      <c r="T522" s="45">
        <v>0.1</v>
      </c>
      <c r="U522" s="45">
        <f t="shared" si="17"/>
        <v>2.5000000000000001E-2</v>
      </c>
      <c r="V522" t="s">
        <v>115</v>
      </c>
      <c r="W522" t="s">
        <v>109</v>
      </c>
      <c r="X522" s="22">
        <v>43837</v>
      </c>
      <c r="Y522" t="s">
        <v>110</v>
      </c>
      <c r="Z522" s="22">
        <v>43839</v>
      </c>
      <c r="AA522">
        <v>2</v>
      </c>
      <c r="AB522">
        <v>3</v>
      </c>
      <c r="AC522" t="s">
        <v>111</v>
      </c>
      <c r="AD522" t="s">
        <v>112</v>
      </c>
      <c r="AE522" t="s">
        <v>349</v>
      </c>
      <c r="AF522" s="22">
        <v>43840</v>
      </c>
    </row>
    <row r="523" spans="1:32" x14ac:dyDescent="0.35">
      <c r="A523" t="s">
        <v>7732</v>
      </c>
      <c r="B523" t="s">
        <v>7737</v>
      </c>
      <c r="E523" t="s">
        <v>1022</v>
      </c>
      <c r="F523" t="s">
        <v>7738</v>
      </c>
      <c r="G523" t="s">
        <v>7735</v>
      </c>
      <c r="H523" t="s">
        <v>7736</v>
      </c>
      <c r="J523" t="s">
        <v>176</v>
      </c>
      <c r="K523" s="11">
        <v>0.5</v>
      </c>
      <c r="L523" s="11">
        <v>0.5</v>
      </c>
      <c r="M523" s="11">
        <v>0.6</v>
      </c>
      <c r="N523" s="11">
        <f t="shared" si="16"/>
        <v>0.15</v>
      </c>
      <c r="O523" t="s">
        <v>235</v>
      </c>
      <c r="P523" t="s">
        <v>180</v>
      </c>
      <c r="Q523" t="s">
        <v>176</v>
      </c>
      <c r="R523" s="45">
        <v>0.5</v>
      </c>
      <c r="S523" s="45">
        <v>0.5</v>
      </c>
      <c r="T523" s="45">
        <v>0.1</v>
      </c>
      <c r="U523" s="45">
        <f t="shared" si="17"/>
        <v>2.5000000000000001E-2</v>
      </c>
      <c r="V523" t="s">
        <v>235</v>
      </c>
      <c r="W523" t="s">
        <v>180</v>
      </c>
      <c r="X523" s="22">
        <v>43837</v>
      </c>
      <c r="Y523" t="s">
        <v>110</v>
      </c>
      <c r="Z523" s="22">
        <v>43839</v>
      </c>
      <c r="AA523">
        <v>2</v>
      </c>
      <c r="AB523">
        <v>3</v>
      </c>
      <c r="AC523" t="s">
        <v>111</v>
      </c>
      <c r="AD523" t="s">
        <v>489</v>
      </c>
      <c r="AE523" t="s">
        <v>349</v>
      </c>
      <c r="AF523" s="22">
        <v>43840</v>
      </c>
    </row>
    <row r="524" spans="1:32" x14ac:dyDescent="0.35">
      <c r="A524" t="s">
        <v>7732</v>
      </c>
      <c r="B524" t="s">
        <v>7744</v>
      </c>
      <c r="E524" t="s">
        <v>1022</v>
      </c>
      <c r="F524" t="s">
        <v>7740</v>
      </c>
      <c r="G524" t="s">
        <v>7735</v>
      </c>
      <c r="H524" t="s">
        <v>7736</v>
      </c>
      <c r="J524" t="s">
        <v>176</v>
      </c>
      <c r="K524" s="11">
        <v>0.8</v>
      </c>
      <c r="L524" s="11">
        <v>0.4</v>
      </c>
      <c r="M524" s="11">
        <v>0.2</v>
      </c>
      <c r="N524" s="11">
        <f t="shared" si="16"/>
        <v>6.4000000000000015E-2</v>
      </c>
      <c r="O524" t="s">
        <v>254</v>
      </c>
      <c r="P524" t="s">
        <v>215</v>
      </c>
      <c r="Q524" t="s">
        <v>176</v>
      </c>
      <c r="R524" s="45">
        <v>0.8</v>
      </c>
      <c r="S524" s="45">
        <v>0.4</v>
      </c>
      <c r="T524" s="45">
        <v>0.1</v>
      </c>
      <c r="U524" s="45">
        <f t="shared" si="17"/>
        <v>3.2000000000000008E-2</v>
      </c>
      <c r="V524" t="s">
        <v>316</v>
      </c>
      <c r="W524" t="s">
        <v>215</v>
      </c>
      <c r="X524" s="22">
        <v>43837</v>
      </c>
      <c r="Y524" t="s">
        <v>110</v>
      </c>
      <c r="Z524" s="22">
        <v>43840</v>
      </c>
      <c r="AA524">
        <v>3</v>
      </c>
      <c r="AB524">
        <v>4</v>
      </c>
      <c r="AC524" t="s">
        <v>111</v>
      </c>
      <c r="AD524" t="s">
        <v>489</v>
      </c>
      <c r="AE524" t="s">
        <v>349</v>
      </c>
      <c r="AF524" s="22">
        <v>43840</v>
      </c>
    </row>
    <row r="525" spans="1:32" x14ac:dyDescent="0.35">
      <c r="A525" t="s">
        <v>7732</v>
      </c>
      <c r="B525" t="s">
        <v>7745</v>
      </c>
      <c r="E525" t="s">
        <v>1022</v>
      </c>
      <c r="F525" t="s">
        <v>7740</v>
      </c>
      <c r="G525" t="s">
        <v>7735</v>
      </c>
      <c r="H525" t="s">
        <v>7736</v>
      </c>
      <c r="J525" t="s">
        <v>176</v>
      </c>
      <c r="K525" s="11">
        <v>0.6</v>
      </c>
      <c r="L525" s="11">
        <v>0.6</v>
      </c>
      <c r="M525" s="11">
        <v>0.5</v>
      </c>
      <c r="N525" s="11">
        <f t="shared" si="16"/>
        <v>0.18</v>
      </c>
      <c r="O525" t="s">
        <v>254</v>
      </c>
      <c r="P525" t="s">
        <v>215</v>
      </c>
      <c r="Q525" t="s">
        <v>176</v>
      </c>
      <c r="R525" s="45">
        <v>0.6</v>
      </c>
      <c r="S525" s="45">
        <v>0.6</v>
      </c>
      <c r="T525" s="45">
        <v>0.1</v>
      </c>
      <c r="U525" s="45">
        <f t="shared" si="17"/>
        <v>3.5999999999999997E-2</v>
      </c>
      <c r="V525" t="s">
        <v>316</v>
      </c>
      <c r="W525" t="s">
        <v>215</v>
      </c>
      <c r="X525" s="22">
        <v>43837</v>
      </c>
      <c r="Y525" t="s">
        <v>110</v>
      </c>
      <c r="Z525" s="22">
        <v>43840</v>
      </c>
      <c r="AA525">
        <v>3</v>
      </c>
      <c r="AB525">
        <v>4</v>
      </c>
      <c r="AC525" t="s">
        <v>111</v>
      </c>
      <c r="AD525" t="s">
        <v>489</v>
      </c>
      <c r="AE525" t="s">
        <v>349</v>
      </c>
      <c r="AF525" s="22">
        <v>43840</v>
      </c>
    </row>
    <row r="526" spans="1:32" x14ac:dyDescent="0.35">
      <c r="A526">
        <v>5100033338</v>
      </c>
      <c r="B526" t="s">
        <v>7764</v>
      </c>
      <c r="D526" t="s">
        <v>208</v>
      </c>
      <c r="E526" t="s">
        <v>947</v>
      </c>
      <c r="F526" t="s">
        <v>7765</v>
      </c>
      <c r="G526" t="s">
        <v>7766</v>
      </c>
      <c r="H526" t="s">
        <v>208</v>
      </c>
      <c r="I526" t="s">
        <v>7767</v>
      </c>
      <c r="J526" t="s">
        <v>176</v>
      </c>
      <c r="K526" s="11">
        <v>0.5</v>
      </c>
      <c r="L526" s="11">
        <v>0.5</v>
      </c>
      <c r="M526" s="11">
        <v>0.5</v>
      </c>
      <c r="N526" s="11">
        <f t="shared" si="16"/>
        <v>0.125</v>
      </c>
      <c r="O526" t="s">
        <v>122</v>
      </c>
      <c r="P526" t="s">
        <v>180</v>
      </c>
      <c r="Q526" t="s">
        <v>176</v>
      </c>
      <c r="R526" s="45">
        <v>0.6</v>
      </c>
      <c r="S526" s="45">
        <v>0.6</v>
      </c>
      <c r="T526" s="45">
        <v>0.1</v>
      </c>
      <c r="U526" s="45">
        <f t="shared" si="17"/>
        <v>3.5999999999999997E-2</v>
      </c>
      <c r="V526" t="s">
        <v>122</v>
      </c>
      <c r="W526" t="s">
        <v>180</v>
      </c>
      <c r="X526" s="22">
        <v>43837</v>
      </c>
      <c r="Y526" t="s">
        <v>110</v>
      </c>
      <c r="Z526" s="22">
        <v>43838</v>
      </c>
      <c r="AA526">
        <v>1</v>
      </c>
      <c r="AB526">
        <v>0</v>
      </c>
      <c r="AC526" t="s">
        <v>111</v>
      </c>
    </row>
    <row r="527" spans="1:32" x14ac:dyDescent="0.35">
      <c r="A527" t="s">
        <v>6080</v>
      </c>
      <c r="B527" t="s">
        <v>6087</v>
      </c>
      <c r="E527" t="s">
        <v>102</v>
      </c>
      <c r="F527" t="s">
        <v>6082</v>
      </c>
      <c r="G527" t="s">
        <v>6083</v>
      </c>
      <c r="H527" t="s">
        <v>1661</v>
      </c>
      <c r="I527" t="s">
        <v>6084</v>
      </c>
      <c r="J527" t="s">
        <v>107</v>
      </c>
      <c r="K527" s="11">
        <v>0.8</v>
      </c>
      <c r="L527" s="11">
        <v>0.5</v>
      </c>
      <c r="M527" s="11">
        <v>0.5</v>
      </c>
      <c r="N527" s="11">
        <f t="shared" si="16"/>
        <v>0.2</v>
      </c>
      <c r="O527" t="s">
        <v>115</v>
      </c>
      <c r="P527" t="s">
        <v>116</v>
      </c>
      <c r="Q527" t="s">
        <v>107</v>
      </c>
      <c r="R527" s="45">
        <v>0.8</v>
      </c>
      <c r="S527" s="45">
        <v>0.8</v>
      </c>
      <c r="T527" s="45">
        <v>0.06</v>
      </c>
      <c r="U527" s="45">
        <f t="shared" si="17"/>
        <v>3.8400000000000004E-2</v>
      </c>
      <c r="V527" t="s">
        <v>115</v>
      </c>
      <c r="W527" t="s">
        <v>116</v>
      </c>
      <c r="X527" s="22">
        <v>43837</v>
      </c>
      <c r="Y527" t="s">
        <v>110</v>
      </c>
      <c r="Z527" s="22">
        <v>43838</v>
      </c>
      <c r="AA527">
        <v>1</v>
      </c>
      <c r="AB527">
        <v>0</v>
      </c>
      <c r="AC527" t="s">
        <v>111</v>
      </c>
      <c r="AD527" t="s">
        <v>204</v>
      </c>
      <c r="AE527" t="s">
        <v>349</v>
      </c>
      <c r="AF527" s="22">
        <v>43838</v>
      </c>
    </row>
    <row r="528" spans="1:32" x14ac:dyDescent="0.35">
      <c r="A528" t="s">
        <v>6229</v>
      </c>
      <c r="B528" t="s">
        <v>6236</v>
      </c>
      <c r="E528" t="s">
        <v>781</v>
      </c>
      <c r="F528" t="s">
        <v>6237</v>
      </c>
      <c r="G528" t="s">
        <v>6232</v>
      </c>
      <c r="H528" t="s">
        <v>1693</v>
      </c>
      <c r="I528" t="s">
        <v>6233</v>
      </c>
      <c r="J528" t="s">
        <v>107</v>
      </c>
      <c r="K528" s="11">
        <v>0.7</v>
      </c>
      <c r="L528" s="11">
        <v>0.6</v>
      </c>
      <c r="M528" s="11">
        <v>0.4</v>
      </c>
      <c r="N528" s="11">
        <f t="shared" si="16"/>
        <v>0.16799999999999998</v>
      </c>
      <c r="O528" t="s">
        <v>115</v>
      </c>
      <c r="P528" t="s">
        <v>116</v>
      </c>
      <c r="Q528" t="s">
        <v>107</v>
      </c>
      <c r="R528" s="45">
        <v>0.7</v>
      </c>
      <c r="S528" s="45">
        <v>0.6</v>
      </c>
      <c r="T528" s="45">
        <v>0.1</v>
      </c>
      <c r="U528" s="45">
        <f t="shared" si="17"/>
        <v>4.1999999999999996E-2</v>
      </c>
      <c r="V528" t="s">
        <v>115</v>
      </c>
      <c r="W528" t="s">
        <v>116</v>
      </c>
      <c r="X528" s="22">
        <v>43837</v>
      </c>
      <c r="Y528" t="s">
        <v>110</v>
      </c>
      <c r="Z528" s="22">
        <v>43839</v>
      </c>
      <c r="AA528">
        <v>2</v>
      </c>
      <c r="AB528">
        <v>3</v>
      </c>
      <c r="AC528" t="s">
        <v>111</v>
      </c>
      <c r="AD528" t="s">
        <v>255</v>
      </c>
      <c r="AE528" t="s">
        <v>604</v>
      </c>
      <c r="AF528" s="22">
        <v>43839</v>
      </c>
    </row>
    <row r="529" spans="1:32" x14ac:dyDescent="0.35">
      <c r="A529" t="s">
        <v>7433</v>
      </c>
      <c r="B529" t="s">
        <v>7437</v>
      </c>
      <c r="E529" t="s">
        <v>1022</v>
      </c>
      <c r="F529" t="s">
        <v>7438</v>
      </c>
      <c r="G529" t="s">
        <v>7436</v>
      </c>
      <c r="H529" t="s">
        <v>6199</v>
      </c>
      <c r="J529" t="s">
        <v>107</v>
      </c>
      <c r="K529" s="11">
        <v>0.7</v>
      </c>
      <c r="L529" s="11">
        <v>0.6</v>
      </c>
      <c r="M529" s="11">
        <v>0.6</v>
      </c>
      <c r="N529" s="11">
        <f t="shared" si="16"/>
        <v>0.252</v>
      </c>
      <c r="O529" t="s">
        <v>115</v>
      </c>
      <c r="P529" t="s">
        <v>116</v>
      </c>
      <c r="Q529" t="s">
        <v>107</v>
      </c>
      <c r="R529" s="45">
        <v>0.7</v>
      </c>
      <c r="S529" s="45">
        <v>0.6</v>
      </c>
      <c r="T529" s="45">
        <v>0.1</v>
      </c>
      <c r="U529" s="45">
        <f t="shared" si="17"/>
        <v>4.1999999999999996E-2</v>
      </c>
      <c r="V529" t="s">
        <v>115</v>
      </c>
      <c r="W529" t="s">
        <v>116</v>
      </c>
      <c r="X529" s="22">
        <v>43837</v>
      </c>
      <c r="Y529" t="s">
        <v>110</v>
      </c>
      <c r="Z529" s="22">
        <v>43833</v>
      </c>
      <c r="AA529">
        <v>0</v>
      </c>
      <c r="AB529">
        <v>-4</v>
      </c>
      <c r="AC529" t="s">
        <v>111</v>
      </c>
      <c r="AD529" t="s">
        <v>208</v>
      </c>
      <c r="AE529" t="s">
        <v>232</v>
      </c>
      <c r="AF529" s="22">
        <v>43833</v>
      </c>
    </row>
    <row r="530" spans="1:32" x14ac:dyDescent="0.35">
      <c r="A530">
        <v>5100033127</v>
      </c>
      <c r="B530" t="s">
        <v>7746</v>
      </c>
      <c r="D530" t="s">
        <v>893</v>
      </c>
      <c r="E530" t="s">
        <v>1022</v>
      </c>
      <c r="F530" t="s">
        <v>7747</v>
      </c>
      <c r="G530" t="s">
        <v>7748</v>
      </c>
      <c r="H530" t="s">
        <v>7128</v>
      </c>
      <c r="I530" t="s">
        <v>7749</v>
      </c>
      <c r="J530" t="s">
        <v>176</v>
      </c>
      <c r="K530" s="11">
        <v>0.9</v>
      </c>
      <c r="L530" s="11">
        <v>0.6</v>
      </c>
      <c r="M530" s="11">
        <v>0.4</v>
      </c>
      <c r="N530" s="11">
        <f t="shared" si="16"/>
        <v>0.216</v>
      </c>
      <c r="O530" t="s">
        <v>122</v>
      </c>
      <c r="P530" t="s">
        <v>180</v>
      </c>
      <c r="Q530" t="s">
        <v>176</v>
      </c>
      <c r="R530" s="45">
        <v>0.9</v>
      </c>
      <c r="S530" s="45">
        <v>0.6</v>
      </c>
      <c r="T530" s="45">
        <v>0.08</v>
      </c>
      <c r="U530" s="45">
        <f t="shared" si="17"/>
        <v>4.3200000000000002E-2</v>
      </c>
      <c r="V530" t="s">
        <v>122</v>
      </c>
      <c r="W530" t="s">
        <v>180</v>
      </c>
      <c r="X530" s="22">
        <v>43837</v>
      </c>
      <c r="Y530" t="s">
        <v>110</v>
      </c>
      <c r="Z530" s="22">
        <v>43839</v>
      </c>
      <c r="AA530">
        <v>2</v>
      </c>
      <c r="AB530">
        <v>3</v>
      </c>
      <c r="AC530" t="s">
        <v>111</v>
      </c>
    </row>
    <row r="531" spans="1:32" x14ac:dyDescent="0.35">
      <c r="A531" t="s">
        <v>6173</v>
      </c>
      <c r="B531" t="s">
        <v>6177</v>
      </c>
      <c r="F531" t="s">
        <v>6175</v>
      </c>
      <c r="G531" t="s">
        <v>6176</v>
      </c>
      <c r="H531" t="s">
        <v>4315</v>
      </c>
      <c r="N531" s="11">
        <f t="shared" si="16"/>
        <v>0</v>
      </c>
      <c r="Q531" t="s">
        <v>176</v>
      </c>
      <c r="R531" s="45">
        <v>0.75</v>
      </c>
      <c r="S531" s="45">
        <v>0.6</v>
      </c>
      <c r="T531" s="45">
        <v>0.1</v>
      </c>
      <c r="U531" s="45">
        <f t="shared" si="17"/>
        <v>4.4999999999999998E-2</v>
      </c>
      <c r="V531" t="s">
        <v>122</v>
      </c>
      <c r="W531" t="s">
        <v>116</v>
      </c>
      <c r="X531" s="22">
        <v>43837</v>
      </c>
      <c r="Y531" t="s">
        <v>110</v>
      </c>
      <c r="Z531" s="22">
        <v>43838</v>
      </c>
      <c r="AA531">
        <v>1</v>
      </c>
      <c r="AB531">
        <v>0</v>
      </c>
      <c r="AC531" t="s">
        <v>111</v>
      </c>
      <c r="AD531" t="s">
        <v>261</v>
      </c>
      <c r="AE531" t="s">
        <v>349</v>
      </c>
      <c r="AF531" s="22">
        <v>43838</v>
      </c>
    </row>
    <row r="532" spans="1:32" x14ac:dyDescent="0.35">
      <c r="A532" t="s">
        <v>7732</v>
      </c>
      <c r="B532" t="s">
        <v>7739</v>
      </c>
      <c r="E532" t="s">
        <v>1022</v>
      </c>
      <c r="F532" t="s">
        <v>7740</v>
      </c>
      <c r="G532" t="s">
        <v>7735</v>
      </c>
      <c r="H532" t="s">
        <v>7736</v>
      </c>
      <c r="J532" t="s">
        <v>176</v>
      </c>
      <c r="K532" s="11">
        <v>0.9</v>
      </c>
      <c r="L532" s="11">
        <v>0.5</v>
      </c>
      <c r="M532" s="11">
        <v>0.3</v>
      </c>
      <c r="N532" s="11">
        <f t="shared" si="16"/>
        <v>0.13500000000000001</v>
      </c>
      <c r="O532" t="s">
        <v>254</v>
      </c>
      <c r="P532" t="s">
        <v>215</v>
      </c>
      <c r="Q532" t="s">
        <v>176</v>
      </c>
      <c r="R532" s="45">
        <v>0.9</v>
      </c>
      <c r="S532" s="45">
        <v>0.5</v>
      </c>
      <c r="T532" s="45">
        <v>0.1</v>
      </c>
      <c r="U532" s="45">
        <f t="shared" si="17"/>
        <v>4.5000000000000005E-2</v>
      </c>
      <c r="V532" t="s">
        <v>316</v>
      </c>
      <c r="W532" t="s">
        <v>215</v>
      </c>
      <c r="X532" s="22">
        <v>43837</v>
      </c>
      <c r="Y532" t="s">
        <v>110</v>
      </c>
      <c r="Z532" s="22">
        <v>43839</v>
      </c>
      <c r="AA532">
        <v>2</v>
      </c>
      <c r="AB532">
        <v>3</v>
      </c>
      <c r="AC532" t="s">
        <v>111</v>
      </c>
      <c r="AD532" t="s">
        <v>489</v>
      </c>
      <c r="AE532" t="s">
        <v>349</v>
      </c>
      <c r="AF532" s="22">
        <v>43840</v>
      </c>
    </row>
    <row r="533" spans="1:32" x14ac:dyDescent="0.35">
      <c r="A533" t="s">
        <v>5959</v>
      </c>
      <c r="B533" t="s">
        <v>5963</v>
      </c>
      <c r="E533" t="s">
        <v>245</v>
      </c>
      <c r="F533" t="s">
        <v>4620</v>
      </c>
      <c r="G533" t="s">
        <v>5961</v>
      </c>
      <c r="H533" t="s">
        <v>5962</v>
      </c>
      <c r="J533" t="s">
        <v>253</v>
      </c>
      <c r="K533" s="11">
        <v>1.2</v>
      </c>
      <c r="L533" s="11">
        <v>0.4</v>
      </c>
      <c r="M533" s="11">
        <v>0.4</v>
      </c>
      <c r="N533" s="11">
        <f t="shared" si="16"/>
        <v>0.19200000000000003</v>
      </c>
      <c r="O533" t="s">
        <v>115</v>
      </c>
      <c r="P533" t="s">
        <v>116</v>
      </c>
      <c r="Q533" t="s">
        <v>253</v>
      </c>
      <c r="R533" s="45">
        <v>1.2</v>
      </c>
      <c r="S533" s="45">
        <v>0.4</v>
      </c>
      <c r="T533" s="45">
        <v>0.1</v>
      </c>
      <c r="U533" s="45">
        <f t="shared" si="17"/>
        <v>4.8000000000000008E-2</v>
      </c>
      <c r="V533" t="s">
        <v>115</v>
      </c>
      <c r="W533" t="s">
        <v>116</v>
      </c>
      <c r="X533" s="22">
        <v>43837</v>
      </c>
      <c r="Y533" t="s">
        <v>110</v>
      </c>
      <c r="Z533" s="22">
        <v>43839</v>
      </c>
      <c r="AA533">
        <v>2</v>
      </c>
      <c r="AB533">
        <v>3</v>
      </c>
      <c r="AC533" t="s">
        <v>111</v>
      </c>
      <c r="AD533" t="s">
        <v>489</v>
      </c>
      <c r="AE533" t="s">
        <v>349</v>
      </c>
      <c r="AF533" s="22">
        <v>43839</v>
      </c>
    </row>
    <row r="534" spans="1:32" x14ac:dyDescent="0.35">
      <c r="A534" t="s">
        <v>6487</v>
      </c>
      <c r="B534" t="s">
        <v>6488</v>
      </c>
      <c r="E534" t="s">
        <v>781</v>
      </c>
      <c r="F534" t="s">
        <v>6489</v>
      </c>
      <c r="G534" t="s">
        <v>6490</v>
      </c>
      <c r="H534" t="s">
        <v>1194</v>
      </c>
      <c r="I534" t="s">
        <v>6491</v>
      </c>
      <c r="J534" t="s">
        <v>107</v>
      </c>
      <c r="K534" s="11">
        <v>0.7</v>
      </c>
      <c r="L534" s="11">
        <v>0.7</v>
      </c>
      <c r="M534" s="11">
        <v>0.7</v>
      </c>
      <c r="N534" s="11">
        <f t="shared" si="16"/>
        <v>0.34299999999999992</v>
      </c>
      <c r="O534" t="s">
        <v>130</v>
      </c>
      <c r="P534" t="s">
        <v>131</v>
      </c>
      <c r="Q534" t="s">
        <v>107</v>
      </c>
      <c r="R534" s="45">
        <v>0.7</v>
      </c>
      <c r="S534" s="45">
        <v>0.7</v>
      </c>
      <c r="T534" s="45">
        <v>0.1</v>
      </c>
      <c r="U534" s="45">
        <f t="shared" si="17"/>
        <v>4.8999999999999995E-2</v>
      </c>
      <c r="V534" t="s">
        <v>130</v>
      </c>
      <c r="W534" t="s">
        <v>131</v>
      </c>
      <c r="X534" s="22">
        <v>43837</v>
      </c>
      <c r="Y534" t="s">
        <v>110</v>
      </c>
      <c r="Z534" s="22">
        <v>43838</v>
      </c>
      <c r="AA534">
        <v>1</v>
      </c>
      <c r="AB534">
        <v>0</v>
      </c>
      <c r="AC534" t="s">
        <v>111</v>
      </c>
      <c r="AD534" t="s">
        <v>204</v>
      </c>
      <c r="AE534" t="s">
        <v>232</v>
      </c>
      <c r="AF534" s="22">
        <v>43839</v>
      </c>
    </row>
    <row r="535" spans="1:32" x14ac:dyDescent="0.35">
      <c r="A535" t="s">
        <v>7732</v>
      </c>
      <c r="B535" t="s">
        <v>7741</v>
      </c>
      <c r="E535" t="s">
        <v>1022</v>
      </c>
      <c r="F535" t="s">
        <v>7740</v>
      </c>
      <c r="G535" t="s">
        <v>7735</v>
      </c>
      <c r="H535" t="s">
        <v>7736</v>
      </c>
      <c r="J535" t="s">
        <v>176</v>
      </c>
      <c r="K535" s="11">
        <v>0.7</v>
      </c>
      <c r="L535" s="11">
        <v>0.7</v>
      </c>
      <c r="M535" s="11">
        <v>0.3</v>
      </c>
      <c r="N535" s="11">
        <f t="shared" si="16"/>
        <v>0.14699999999999999</v>
      </c>
      <c r="O535" t="s">
        <v>254</v>
      </c>
      <c r="P535" t="s">
        <v>215</v>
      </c>
      <c r="Q535" t="s">
        <v>176</v>
      </c>
      <c r="R535" s="45">
        <v>0.7</v>
      </c>
      <c r="S535" s="45">
        <v>0.7</v>
      </c>
      <c r="T535" s="45">
        <v>0.1</v>
      </c>
      <c r="U535" s="45">
        <f t="shared" si="17"/>
        <v>4.8999999999999995E-2</v>
      </c>
      <c r="V535" t="s">
        <v>316</v>
      </c>
      <c r="W535" t="s">
        <v>215</v>
      </c>
      <c r="X535" s="22">
        <v>43837</v>
      </c>
      <c r="Y535" t="s">
        <v>110</v>
      </c>
      <c r="Z535" s="22">
        <v>43839</v>
      </c>
      <c r="AA535">
        <v>2</v>
      </c>
      <c r="AB535">
        <v>3</v>
      </c>
      <c r="AC535" t="s">
        <v>111</v>
      </c>
      <c r="AD535" t="s">
        <v>489</v>
      </c>
      <c r="AE535" t="s">
        <v>349</v>
      </c>
      <c r="AF535" s="22">
        <v>43840</v>
      </c>
    </row>
    <row r="536" spans="1:32" x14ac:dyDescent="0.35">
      <c r="A536">
        <v>5100033127</v>
      </c>
      <c r="B536" t="s">
        <v>7750</v>
      </c>
      <c r="D536" t="s">
        <v>893</v>
      </c>
      <c r="E536" t="s">
        <v>1022</v>
      </c>
      <c r="F536" t="s">
        <v>7751</v>
      </c>
      <c r="G536" t="s">
        <v>7748</v>
      </c>
      <c r="H536" t="s">
        <v>7128</v>
      </c>
      <c r="I536" t="s">
        <v>7749</v>
      </c>
      <c r="J536" t="s">
        <v>176</v>
      </c>
      <c r="K536" s="11">
        <v>0.7</v>
      </c>
      <c r="L536" s="11">
        <v>0.7</v>
      </c>
      <c r="M536" s="11">
        <v>0.3</v>
      </c>
      <c r="N536" s="11">
        <f t="shared" si="16"/>
        <v>0.14699999999999999</v>
      </c>
      <c r="O536" t="s">
        <v>108</v>
      </c>
      <c r="P536" t="s">
        <v>180</v>
      </c>
      <c r="Q536" t="s">
        <v>176</v>
      </c>
      <c r="R536" s="45">
        <v>0.7</v>
      </c>
      <c r="S536" s="45">
        <v>0.7</v>
      </c>
      <c r="T536" s="45">
        <v>0.1</v>
      </c>
      <c r="U536" s="45">
        <f t="shared" si="17"/>
        <v>4.8999999999999995E-2</v>
      </c>
      <c r="V536" t="s">
        <v>108</v>
      </c>
      <c r="W536" t="s">
        <v>180</v>
      </c>
      <c r="X536" s="22">
        <v>43837</v>
      </c>
      <c r="Y536" t="s">
        <v>110</v>
      </c>
      <c r="Z536" s="22">
        <v>43839</v>
      </c>
      <c r="AA536">
        <v>2</v>
      </c>
      <c r="AB536">
        <v>3</v>
      </c>
      <c r="AC536" t="s">
        <v>111</v>
      </c>
    </row>
    <row r="537" spans="1:32" x14ac:dyDescent="0.35">
      <c r="A537" t="s">
        <v>7722</v>
      </c>
      <c r="B537" t="s">
        <v>7723</v>
      </c>
      <c r="E537" t="s">
        <v>1022</v>
      </c>
      <c r="F537" t="s">
        <v>7724</v>
      </c>
      <c r="G537" t="s">
        <v>7725</v>
      </c>
      <c r="H537" t="s">
        <v>7726</v>
      </c>
      <c r="I537" t="s">
        <v>7727</v>
      </c>
      <c r="J537" t="s">
        <v>176</v>
      </c>
      <c r="K537" s="11">
        <v>0.9</v>
      </c>
      <c r="L537" s="11">
        <v>0.6</v>
      </c>
      <c r="M537" s="11">
        <v>0.3</v>
      </c>
      <c r="N537" s="11">
        <f t="shared" si="16"/>
        <v>0.16200000000000001</v>
      </c>
      <c r="O537" t="s">
        <v>122</v>
      </c>
      <c r="P537" t="s">
        <v>180</v>
      </c>
      <c r="Q537" t="s">
        <v>176</v>
      </c>
      <c r="R537" s="45">
        <v>0.9</v>
      </c>
      <c r="S537" s="45">
        <v>0.6</v>
      </c>
      <c r="T537" s="45">
        <v>0.1</v>
      </c>
      <c r="U537" s="45">
        <f t="shared" si="17"/>
        <v>5.3999999999999999E-2</v>
      </c>
      <c r="V537" t="s">
        <v>122</v>
      </c>
      <c r="W537" t="s">
        <v>180</v>
      </c>
      <c r="X537" s="22">
        <v>43837</v>
      </c>
      <c r="Y537" t="s">
        <v>110</v>
      </c>
      <c r="Z537" s="22">
        <v>43838</v>
      </c>
      <c r="AA537">
        <v>1</v>
      </c>
      <c r="AB537">
        <v>0</v>
      </c>
      <c r="AC537" t="s">
        <v>111</v>
      </c>
      <c r="AD537" t="s">
        <v>196</v>
      </c>
      <c r="AE537" t="s">
        <v>232</v>
      </c>
      <c r="AF537" s="22">
        <v>43846</v>
      </c>
    </row>
    <row r="538" spans="1:32" x14ac:dyDescent="0.35">
      <c r="A538" t="s">
        <v>6635</v>
      </c>
      <c r="B538" t="s">
        <v>6636</v>
      </c>
      <c r="E538" t="s">
        <v>781</v>
      </c>
      <c r="F538" t="s">
        <v>6637</v>
      </c>
      <c r="G538" t="s">
        <v>6638</v>
      </c>
      <c r="H538" t="s">
        <v>276</v>
      </c>
      <c r="J538" t="s">
        <v>107</v>
      </c>
      <c r="K538" s="11">
        <v>0.8</v>
      </c>
      <c r="L538" s="11">
        <v>0.7</v>
      </c>
      <c r="M538" s="11">
        <v>0.6</v>
      </c>
      <c r="N538" s="11">
        <f t="shared" si="16"/>
        <v>0.33600000000000002</v>
      </c>
      <c r="O538" t="s">
        <v>115</v>
      </c>
      <c r="P538" t="s">
        <v>109</v>
      </c>
      <c r="Q538" t="s">
        <v>107</v>
      </c>
      <c r="R538" s="45">
        <v>0.8</v>
      </c>
      <c r="S538" s="45">
        <v>0.7</v>
      </c>
      <c r="T538" s="45">
        <v>0.1</v>
      </c>
      <c r="U538" s="45">
        <f t="shared" si="17"/>
        <v>5.5999999999999994E-2</v>
      </c>
      <c r="V538" t="s">
        <v>115</v>
      </c>
      <c r="W538" t="s">
        <v>109</v>
      </c>
      <c r="X538" s="22">
        <v>43837</v>
      </c>
      <c r="Y538" t="s">
        <v>110</v>
      </c>
      <c r="Z538" s="22">
        <v>43838</v>
      </c>
      <c r="AA538">
        <v>1</v>
      </c>
      <c r="AB538">
        <v>0</v>
      </c>
      <c r="AC538" t="s">
        <v>111</v>
      </c>
      <c r="AD538" t="s">
        <v>112</v>
      </c>
      <c r="AE538" t="s">
        <v>349</v>
      </c>
      <c r="AF538" s="22">
        <v>43838</v>
      </c>
    </row>
    <row r="539" spans="1:32" x14ac:dyDescent="0.35">
      <c r="A539" t="s">
        <v>6080</v>
      </c>
      <c r="B539" t="s">
        <v>6086</v>
      </c>
      <c r="E539" t="s">
        <v>102</v>
      </c>
      <c r="F539" t="s">
        <v>6082</v>
      </c>
      <c r="G539" t="s">
        <v>6083</v>
      </c>
      <c r="H539" t="s">
        <v>1661</v>
      </c>
      <c r="I539" t="s">
        <v>6084</v>
      </c>
      <c r="J539" t="s">
        <v>107</v>
      </c>
      <c r="K539" s="11">
        <v>1</v>
      </c>
      <c r="L539" s="11">
        <v>0.6</v>
      </c>
      <c r="M539" s="11">
        <v>0.5</v>
      </c>
      <c r="N539" s="11">
        <f t="shared" si="16"/>
        <v>0.3</v>
      </c>
      <c r="O539" t="s">
        <v>115</v>
      </c>
      <c r="P539" t="s">
        <v>109</v>
      </c>
      <c r="Q539" t="s">
        <v>107</v>
      </c>
      <c r="R539" s="45">
        <v>1</v>
      </c>
      <c r="S539" s="45">
        <v>0.6</v>
      </c>
      <c r="T539" s="45">
        <v>0.1</v>
      </c>
      <c r="U539" s="45">
        <f t="shared" si="17"/>
        <v>0.06</v>
      </c>
      <c r="V539" t="s">
        <v>144</v>
      </c>
      <c r="W539" t="s">
        <v>109</v>
      </c>
      <c r="X539" s="22">
        <v>43837</v>
      </c>
      <c r="Y539" t="s">
        <v>110</v>
      </c>
      <c r="Z539" s="22">
        <v>43838</v>
      </c>
      <c r="AA539">
        <v>1</v>
      </c>
      <c r="AB539">
        <v>0</v>
      </c>
      <c r="AC539" t="s">
        <v>111</v>
      </c>
      <c r="AD539" t="s">
        <v>204</v>
      </c>
      <c r="AE539" t="s">
        <v>349</v>
      </c>
      <c r="AF539" s="22">
        <v>43838</v>
      </c>
    </row>
    <row r="540" spans="1:32" x14ac:dyDescent="0.35">
      <c r="A540" t="s">
        <v>6095</v>
      </c>
      <c r="B540" t="s">
        <v>6100</v>
      </c>
      <c r="E540" t="s">
        <v>245</v>
      </c>
      <c r="F540" t="s">
        <v>6097</v>
      </c>
      <c r="G540" t="s">
        <v>6098</v>
      </c>
      <c r="H540" t="s">
        <v>6099</v>
      </c>
      <c r="J540" t="s">
        <v>107</v>
      </c>
      <c r="K540" s="11">
        <v>1</v>
      </c>
      <c r="L540" s="11">
        <v>0.6</v>
      </c>
      <c r="M540" s="11">
        <v>0.5</v>
      </c>
      <c r="N540" s="11">
        <f t="shared" si="16"/>
        <v>0.3</v>
      </c>
      <c r="O540" t="s">
        <v>115</v>
      </c>
      <c r="P540" t="s">
        <v>116</v>
      </c>
      <c r="Q540" t="s">
        <v>107</v>
      </c>
      <c r="R540" s="45">
        <v>1</v>
      </c>
      <c r="S540" s="45">
        <v>0.6</v>
      </c>
      <c r="T540" s="45">
        <v>0.1</v>
      </c>
      <c r="U540" s="45">
        <f t="shared" si="17"/>
        <v>0.06</v>
      </c>
      <c r="V540" t="s">
        <v>115</v>
      </c>
      <c r="W540" t="s">
        <v>116</v>
      </c>
      <c r="X540" s="22">
        <v>43837</v>
      </c>
      <c r="Y540" t="s">
        <v>110</v>
      </c>
      <c r="Z540" s="22">
        <v>43838</v>
      </c>
      <c r="AA540">
        <v>1</v>
      </c>
      <c r="AB540">
        <v>0</v>
      </c>
      <c r="AC540" t="s">
        <v>111</v>
      </c>
      <c r="AD540" t="s">
        <v>377</v>
      </c>
      <c r="AE540" t="s">
        <v>841</v>
      </c>
      <c r="AF540" s="22">
        <v>43839</v>
      </c>
    </row>
    <row r="541" spans="1:32" x14ac:dyDescent="0.35">
      <c r="A541">
        <v>5300002831</v>
      </c>
      <c r="B541" t="s">
        <v>7962</v>
      </c>
      <c r="D541" t="s">
        <v>893</v>
      </c>
      <c r="E541" t="s">
        <v>816</v>
      </c>
      <c r="F541" t="s">
        <v>7959</v>
      </c>
      <c r="G541" t="s">
        <v>7960</v>
      </c>
      <c r="H541" t="s">
        <v>1755</v>
      </c>
      <c r="I541" t="s">
        <v>7961</v>
      </c>
      <c r="J541" t="s">
        <v>176</v>
      </c>
      <c r="K541" s="11">
        <v>0.9</v>
      </c>
      <c r="L541" s="11">
        <v>0.76</v>
      </c>
      <c r="M541" s="11">
        <v>0.2</v>
      </c>
      <c r="N541" s="11">
        <f t="shared" si="16"/>
        <v>0.13680000000000003</v>
      </c>
      <c r="O541" t="s">
        <v>254</v>
      </c>
      <c r="P541" t="s">
        <v>180</v>
      </c>
      <c r="Q541" t="s">
        <v>176</v>
      </c>
      <c r="R541" s="45">
        <v>0.9</v>
      </c>
      <c r="S541" s="45">
        <v>0.76</v>
      </c>
      <c r="T541" s="45">
        <v>0.1</v>
      </c>
      <c r="U541" s="45">
        <f t="shared" si="17"/>
        <v>6.8400000000000016E-2</v>
      </c>
      <c r="V541" t="s">
        <v>254</v>
      </c>
      <c r="W541" t="s">
        <v>180</v>
      </c>
      <c r="X541" s="22">
        <v>43837</v>
      </c>
      <c r="Y541" t="s">
        <v>110</v>
      </c>
      <c r="Z541" s="22">
        <v>43838</v>
      </c>
      <c r="AA541">
        <v>1</v>
      </c>
      <c r="AB541">
        <v>0</v>
      </c>
      <c r="AC541" t="s">
        <v>111</v>
      </c>
    </row>
    <row r="542" spans="1:32" x14ac:dyDescent="0.35">
      <c r="A542" t="s">
        <v>6095</v>
      </c>
      <c r="B542" t="s">
        <v>6096</v>
      </c>
      <c r="E542" t="s">
        <v>245</v>
      </c>
      <c r="F542" t="s">
        <v>6097</v>
      </c>
      <c r="G542" t="s">
        <v>6098</v>
      </c>
      <c r="H542" t="s">
        <v>6099</v>
      </c>
      <c r="J542" t="s">
        <v>107</v>
      </c>
      <c r="K542" s="11">
        <v>1</v>
      </c>
      <c r="L542" s="11">
        <v>0.7</v>
      </c>
      <c r="M542" s="11">
        <v>0.8</v>
      </c>
      <c r="N542" s="11">
        <f t="shared" si="16"/>
        <v>0.55999999999999994</v>
      </c>
      <c r="O542" t="s">
        <v>115</v>
      </c>
      <c r="P542" t="s">
        <v>116</v>
      </c>
      <c r="Q542" t="s">
        <v>107</v>
      </c>
      <c r="R542" s="45">
        <v>1</v>
      </c>
      <c r="S542" s="45">
        <v>0.7</v>
      </c>
      <c r="T542" s="45">
        <v>0.1</v>
      </c>
      <c r="U542" s="45">
        <f t="shared" si="17"/>
        <v>6.9999999999999993E-2</v>
      </c>
      <c r="V542" t="s">
        <v>115</v>
      </c>
      <c r="W542" t="s">
        <v>116</v>
      </c>
      <c r="X542" s="22">
        <v>43837</v>
      </c>
      <c r="Y542" t="s">
        <v>110</v>
      </c>
      <c r="Z542" s="22">
        <v>43838</v>
      </c>
      <c r="AA542">
        <v>1</v>
      </c>
      <c r="AB542">
        <v>0</v>
      </c>
      <c r="AC542" t="s">
        <v>111</v>
      </c>
      <c r="AD542" t="s">
        <v>377</v>
      </c>
      <c r="AE542" t="s">
        <v>841</v>
      </c>
      <c r="AF542" s="22">
        <v>43839</v>
      </c>
    </row>
    <row r="543" spans="1:32" x14ac:dyDescent="0.35">
      <c r="A543" t="s">
        <v>6095</v>
      </c>
      <c r="B543" t="s">
        <v>6101</v>
      </c>
      <c r="E543" t="s">
        <v>245</v>
      </c>
      <c r="F543" t="s">
        <v>6102</v>
      </c>
      <c r="G543" t="s">
        <v>6098</v>
      </c>
      <c r="H543" t="s">
        <v>6099</v>
      </c>
      <c r="J543" t="s">
        <v>107</v>
      </c>
      <c r="K543" s="11">
        <v>1</v>
      </c>
      <c r="L543" s="11">
        <v>0.7</v>
      </c>
      <c r="M543" s="11">
        <v>0.7</v>
      </c>
      <c r="N543" s="11">
        <f t="shared" si="16"/>
        <v>0.48999999999999994</v>
      </c>
      <c r="O543" t="s">
        <v>254</v>
      </c>
      <c r="P543" t="s">
        <v>109</v>
      </c>
      <c r="Q543" t="s">
        <v>107</v>
      </c>
      <c r="R543" s="45">
        <v>1</v>
      </c>
      <c r="S543" s="45">
        <v>0.7</v>
      </c>
      <c r="T543" s="45">
        <v>0.1</v>
      </c>
      <c r="U543" s="45">
        <f t="shared" si="17"/>
        <v>6.9999999999999993E-2</v>
      </c>
      <c r="V543" t="s">
        <v>254</v>
      </c>
      <c r="W543" t="s">
        <v>109</v>
      </c>
      <c r="X543" s="22">
        <v>43837</v>
      </c>
      <c r="Y543" t="s">
        <v>110</v>
      </c>
      <c r="Z543" s="22">
        <v>43838</v>
      </c>
      <c r="AA543">
        <v>1</v>
      </c>
      <c r="AB543">
        <v>0</v>
      </c>
      <c r="AC543" t="s">
        <v>111</v>
      </c>
      <c r="AD543" t="s">
        <v>377</v>
      </c>
      <c r="AE543" t="s">
        <v>841</v>
      </c>
      <c r="AF543" s="22">
        <v>43839</v>
      </c>
    </row>
    <row r="544" spans="1:32" x14ac:dyDescent="0.35">
      <c r="A544" t="s">
        <v>6173</v>
      </c>
      <c r="B544" t="s">
        <v>6179</v>
      </c>
      <c r="E544" t="s">
        <v>102</v>
      </c>
      <c r="F544" t="s">
        <v>6180</v>
      </c>
      <c r="G544" t="s">
        <v>6176</v>
      </c>
      <c r="H544" t="s">
        <v>4315</v>
      </c>
      <c r="J544" t="s">
        <v>107</v>
      </c>
      <c r="K544" s="11">
        <v>1.2</v>
      </c>
      <c r="L544" s="11">
        <v>0.9</v>
      </c>
      <c r="M544" s="11">
        <v>0.6</v>
      </c>
      <c r="N544" s="11">
        <f t="shared" si="16"/>
        <v>0.64800000000000002</v>
      </c>
      <c r="O544" t="s">
        <v>115</v>
      </c>
      <c r="P544" t="s">
        <v>116</v>
      </c>
      <c r="Q544" t="s">
        <v>107</v>
      </c>
      <c r="R544" s="45">
        <v>1.2</v>
      </c>
      <c r="S544" s="45">
        <v>1</v>
      </c>
      <c r="T544" s="45">
        <v>0.06</v>
      </c>
      <c r="U544" s="45">
        <f t="shared" si="17"/>
        <v>7.1999999999999995E-2</v>
      </c>
      <c r="V544" t="s">
        <v>115</v>
      </c>
      <c r="W544" t="s">
        <v>116</v>
      </c>
      <c r="X544" s="22">
        <v>43837</v>
      </c>
      <c r="Y544" t="s">
        <v>110</v>
      </c>
      <c r="Z544" s="22">
        <v>43838</v>
      </c>
      <c r="AA544">
        <v>1</v>
      </c>
      <c r="AB544">
        <v>0</v>
      </c>
      <c r="AC544" t="s">
        <v>111</v>
      </c>
      <c r="AD544" t="s">
        <v>261</v>
      </c>
      <c r="AE544" t="s">
        <v>349</v>
      </c>
      <c r="AF544" s="22">
        <v>43838</v>
      </c>
    </row>
    <row r="545" spans="1:32" x14ac:dyDescent="0.35">
      <c r="A545" t="s">
        <v>6080</v>
      </c>
      <c r="B545" t="s">
        <v>6085</v>
      </c>
      <c r="E545" t="s">
        <v>102</v>
      </c>
      <c r="F545" t="s">
        <v>6082</v>
      </c>
      <c r="G545" t="s">
        <v>6083</v>
      </c>
      <c r="H545" t="s">
        <v>1661</v>
      </c>
      <c r="I545" t="s">
        <v>6084</v>
      </c>
      <c r="J545" t="s">
        <v>176</v>
      </c>
      <c r="K545" s="11">
        <v>0.8</v>
      </c>
      <c r="L545" s="11">
        <v>0.9</v>
      </c>
      <c r="M545" s="11">
        <v>0.5</v>
      </c>
      <c r="N545" s="11">
        <f t="shared" si="16"/>
        <v>0.36000000000000004</v>
      </c>
      <c r="O545" t="s">
        <v>108</v>
      </c>
      <c r="P545" t="s">
        <v>116</v>
      </c>
      <c r="Q545" t="s">
        <v>176</v>
      </c>
      <c r="R545" s="45">
        <v>0.8</v>
      </c>
      <c r="S545" s="45">
        <v>0.9</v>
      </c>
      <c r="T545" s="45">
        <v>0.1</v>
      </c>
      <c r="U545" s="45">
        <f t="shared" si="17"/>
        <v>7.2000000000000008E-2</v>
      </c>
      <c r="V545" t="s">
        <v>108</v>
      </c>
      <c r="W545" t="s">
        <v>116</v>
      </c>
      <c r="X545" s="22">
        <v>43837</v>
      </c>
      <c r="Y545" t="s">
        <v>110</v>
      </c>
      <c r="Z545" s="22">
        <v>43838</v>
      </c>
      <c r="AA545">
        <v>1</v>
      </c>
      <c r="AB545">
        <v>0</v>
      </c>
      <c r="AC545" t="s">
        <v>111</v>
      </c>
      <c r="AD545" t="s">
        <v>204</v>
      </c>
      <c r="AE545" t="s">
        <v>349</v>
      </c>
      <c r="AF545" s="22">
        <v>43838</v>
      </c>
    </row>
    <row r="546" spans="1:32" x14ac:dyDescent="0.35">
      <c r="A546" t="s">
        <v>7535</v>
      </c>
      <c r="B546" t="s">
        <v>7536</v>
      </c>
      <c r="E546" t="s">
        <v>781</v>
      </c>
      <c r="F546" t="s">
        <v>7537</v>
      </c>
      <c r="G546" t="s">
        <v>7538</v>
      </c>
      <c r="H546" t="s">
        <v>3030</v>
      </c>
      <c r="J546" t="s">
        <v>107</v>
      </c>
      <c r="K546" s="11">
        <v>1.1000000000000001</v>
      </c>
      <c r="L546" s="11">
        <v>1.1000000000000001</v>
      </c>
      <c r="M546" s="11">
        <v>0.5</v>
      </c>
      <c r="N546" s="11">
        <f t="shared" si="16"/>
        <v>0.60500000000000009</v>
      </c>
      <c r="O546" t="s">
        <v>115</v>
      </c>
      <c r="P546" t="s">
        <v>116</v>
      </c>
      <c r="Q546" t="s">
        <v>107</v>
      </c>
      <c r="R546" s="45">
        <v>1.1000000000000001</v>
      </c>
      <c r="S546" s="45">
        <v>1.1000000000000001</v>
      </c>
      <c r="T546" s="45">
        <v>0.06</v>
      </c>
      <c r="U546" s="45">
        <f t="shared" si="17"/>
        <v>7.2600000000000012E-2</v>
      </c>
      <c r="V546" t="s">
        <v>115</v>
      </c>
      <c r="W546" t="s">
        <v>116</v>
      </c>
      <c r="X546" s="22">
        <v>43837</v>
      </c>
      <c r="Y546" t="s">
        <v>110</v>
      </c>
      <c r="Z546" s="22">
        <v>43839</v>
      </c>
      <c r="AA546">
        <v>2</v>
      </c>
      <c r="AB546">
        <v>3</v>
      </c>
      <c r="AC546" t="s">
        <v>111</v>
      </c>
      <c r="AD546" t="s">
        <v>204</v>
      </c>
      <c r="AE546" t="s">
        <v>349</v>
      </c>
      <c r="AF546" s="22">
        <v>43839</v>
      </c>
    </row>
    <row r="547" spans="1:32" x14ac:dyDescent="0.35">
      <c r="A547" t="s">
        <v>7732</v>
      </c>
      <c r="B547" t="s">
        <v>7742</v>
      </c>
      <c r="E547" t="s">
        <v>1022</v>
      </c>
      <c r="F547" t="s">
        <v>7743</v>
      </c>
      <c r="G547" t="s">
        <v>7735</v>
      </c>
      <c r="H547" t="s">
        <v>7736</v>
      </c>
      <c r="J547" t="s">
        <v>176</v>
      </c>
      <c r="K547" s="11">
        <v>1.1000000000000001</v>
      </c>
      <c r="L547" s="11">
        <v>0.7</v>
      </c>
      <c r="M547" s="11">
        <v>0.1</v>
      </c>
      <c r="N547" s="11">
        <f t="shared" si="16"/>
        <v>7.6999999999999999E-2</v>
      </c>
      <c r="O547" t="s">
        <v>254</v>
      </c>
      <c r="P547" t="s">
        <v>215</v>
      </c>
      <c r="Q547" t="s">
        <v>176</v>
      </c>
      <c r="R547" s="45">
        <v>1.1000000000000001</v>
      </c>
      <c r="S547" s="45">
        <v>0.7</v>
      </c>
      <c r="T547" s="45">
        <v>0.1</v>
      </c>
      <c r="U547" s="45">
        <f t="shared" si="17"/>
        <v>7.6999999999999999E-2</v>
      </c>
      <c r="V547" t="s">
        <v>316</v>
      </c>
      <c r="W547" t="s">
        <v>215</v>
      </c>
      <c r="X547" s="22">
        <v>43837</v>
      </c>
      <c r="Y547" t="s">
        <v>110</v>
      </c>
      <c r="Z547" s="22">
        <v>43840</v>
      </c>
      <c r="AA547">
        <v>3</v>
      </c>
      <c r="AB547">
        <v>4</v>
      </c>
      <c r="AC547" t="s">
        <v>111</v>
      </c>
      <c r="AD547" t="s">
        <v>489</v>
      </c>
      <c r="AE547" t="s">
        <v>349</v>
      </c>
      <c r="AF547" s="22">
        <v>43840</v>
      </c>
    </row>
    <row r="548" spans="1:32" x14ac:dyDescent="0.35">
      <c r="A548" t="s">
        <v>6058</v>
      </c>
      <c r="B548" t="s">
        <v>6064</v>
      </c>
      <c r="E548" t="s">
        <v>102</v>
      </c>
      <c r="F548" t="s">
        <v>6060</v>
      </c>
      <c r="G548" t="s">
        <v>6061</v>
      </c>
      <c r="H548" t="s">
        <v>482</v>
      </c>
      <c r="J548" t="s">
        <v>107</v>
      </c>
      <c r="K548" s="11">
        <v>2</v>
      </c>
      <c r="L548" s="11">
        <v>0.5</v>
      </c>
      <c r="M548" s="11">
        <v>0.45</v>
      </c>
      <c r="N548" s="11">
        <f t="shared" si="16"/>
        <v>0.45</v>
      </c>
      <c r="O548" t="s">
        <v>115</v>
      </c>
      <c r="P548" t="s">
        <v>116</v>
      </c>
      <c r="Q548" t="s">
        <v>107</v>
      </c>
      <c r="R548" s="45">
        <v>2</v>
      </c>
      <c r="S548" s="45">
        <v>0.5</v>
      </c>
      <c r="T548" s="45">
        <v>0.08</v>
      </c>
      <c r="U548" s="45">
        <f t="shared" si="17"/>
        <v>0.08</v>
      </c>
      <c r="V548" t="s">
        <v>115</v>
      </c>
      <c r="W548" t="s">
        <v>116</v>
      </c>
      <c r="X548" s="22">
        <v>43837</v>
      </c>
      <c r="Y548" t="s">
        <v>110</v>
      </c>
      <c r="Z548" s="22">
        <v>43838</v>
      </c>
      <c r="AA548">
        <v>1</v>
      </c>
      <c r="AB548">
        <v>0</v>
      </c>
      <c r="AC548" t="s">
        <v>325</v>
      </c>
      <c r="AD548" t="s">
        <v>326</v>
      </c>
      <c r="AE548" t="s">
        <v>349</v>
      </c>
      <c r="AF548" s="22">
        <v>43839</v>
      </c>
    </row>
    <row r="549" spans="1:32" x14ac:dyDescent="0.35">
      <c r="A549" t="s">
        <v>6005</v>
      </c>
      <c r="B549" t="s">
        <v>6010</v>
      </c>
      <c r="E549" t="s">
        <v>102</v>
      </c>
      <c r="F549" t="s">
        <v>6011</v>
      </c>
      <c r="G549" t="s">
        <v>6008</v>
      </c>
      <c r="H549" t="s">
        <v>6009</v>
      </c>
      <c r="J549" t="s">
        <v>107</v>
      </c>
      <c r="K549" s="11">
        <v>1</v>
      </c>
      <c r="L549" s="11">
        <v>0.8</v>
      </c>
      <c r="M549" s="11">
        <v>0.7</v>
      </c>
      <c r="N549" s="11">
        <f t="shared" si="16"/>
        <v>0.55999999999999994</v>
      </c>
      <c r="O549" t="s">
        <v>115</v>
      </c>
      <c r="P549" t="s">
        <v>109</v>
      </c>
      <c r="Q549" t="s">
        <v>107</v>
      </c>
      <c r="R549" s="45">
        <v>1</v>
      </c>
      <c r="S549" s="45">
        <v>0.8</v>
      </c>
      <c r="T549" s="45">
        <v>0.1</v>
      </c>
      <c r="U549" s="45">
        <f t="shared" si="17"/>
        <v>8.0000000000000016E-2</v>
      </c>
      <c r="V549" t="s">
        <v>115</v>
      </c>
      <c r="W549" t="s">
        <v>109</v>
      </c>
      <c r="X549" s="22">
        <v>43837</v>
      </c>
      <c r="Y549" t="s">
        <v>110</v>
      </c>
      <c r="Z549" s="22">
        <v>43839</v>
      </c>
      <c r="AA549">
        <v>2</v>
      </c>
      <c r="AB549">
        <v>3</v>
      </c>
      <c r="AC549" t="s">
        <v>111</v>
      </c>
      <c r="AD549" t="s">
        <v>255</v>
      </c>
      <c r="AE549" t="s">
        <v>604</v>
      </c>
      <c r="AF549" s="22">
        <v>43839</v>
      </c>
    </row>
    <row r="550" spans="1:32" x14ac:dyDescent="0.35">
      <c r="A550" t="s">
        <v>6804</v>
      </c>
      <c r="B550" t="s">
        <v>6810</v>
      </c>
      <c r="E550" t="s">
        <v>1560</v>
      </c>
      <c r="F550" t="s">
        <v>6806</v>
      </c>
      <c r="G550" t="s">
        <v>6807</v>
      </c>
      <c r="H550" t="s">
        <v>6808</v>
      </c>
      <c r="J550" t="s">
        <v>176</v>
      </c>
      <c r="K550" s="11">
        <v>1</v>
      </c>
      <c r="L550" s="11">
        <v>0.8</v>
      </c>
      <c r="M550" s="11">
        <v>0.4</v>
      </c>
      <c r="N550" s="11">
        <f t="shared" si="16"/>
        <v>0.32000000000000006</v>
      </c>
      <c r="O550" t="s">
        <v>179</v>
      </c>
      <c r="P550" t="s">
        <v>180</v>
      </c>
      <c r="Q550" t="s">
        <v>176</v>
      </c>
      <c r="R550" s="45">
        <v>1</v>
      </c>
      <c r="S550" s="45">
        <v>0.8</v>
      </c>
      <c r="T550" s="45">
        <v>0.1</v>
      </c>
      <c r="U550" s="45">
        <f t="shared" si="17"/>
        <v>8.0000000000000016E-2</v>
      </c>
      <c r="V550" t="s">
        <v>179</v>
      </c>
      <c r="W550" t="s">
        <v>180</v>
      </c>
      <c r="X550" s="22">
        <v>43837</v>
      </c>
      <c r="Y550" t="s">
        <v>110</v>
      </c>
      <c r="Z550" s="22">
        <v>43838</v>
      </c>
      <c r="AA550">
        <v>1</v>
      </c>
      <c r="AB550">
        <v>0</v>
      </c>
      <c r="AC550" t="s">
        <v>111</v>
      </c>
      <c r="AD550" t="s">
        <v>208</v>
      </c>
      <c r="AE550" t="s">
        <v>349</v>
      </c>
      <c r="AF550" s="22">
        <v>43839</v>
      </c>
    </row>
    <row r="551" spans="1:32" x14ac:dyDescent="0.35">
      <c r="A551" t="s">
        <v>6504</v>
      </c>
      <c r="B551" t="s">
        <v>6510</v>
      </c>
      <c r="E551" t="s">
        <v>781</v>
      </c>
      <c r="F551" t="s">
        <v>6511</v>
      </c>
      <c r="G551" t="s">
        <v>6507</v>
      </c>
      <c r="H551" t="s">
        <v>6508</v>
      </c>
      <c r="I551" t="s">
        <v>6509</v>
      </c>
      <c r="J551" t="s">
        <v>107</v>
      </c>
      <c r="K551" s="11">
        <v>1.8</v>
      </c>
      <c r="L551" s="11">
        <v>0.3</v>
      </c>
      <c r="M551" s="11">
        <v>1.2</v>
      </c>
      <c r="N551" s="11">
        <f t="shared" si="16"/>
        <v>0.64800000000000002</v>
      </c>
      <c r="O551" t="s">
        <v>659</v>
      </c>
      <c r="P551" t="s">
        <v>116</v>
      </c>
      <c r="Q551" t="s">
        <v>107</v>
      </c>
      <c r="R551" s="45">
        <v>1.8</v>
      </c>
      <c r="S551" s="45">
        <v>0.3</v>
      </c>
      <c r="T551" s="45">
        <v>0.15</v>
      </c>
      <c r="U551" s="45">
        <f t="shared" si="17"/>
        <v>8.1000000000000003E-2</v>
      </c>
      <c r="V551" t="s">
        <v>115</v>
      </c>
      <c r="W551" t="s">
        <v>116</v>
      </c>
      <c r="X551" s="22">
        <v>43837</v>
      </c>
      <c r="Y551" t="s">
        <v>110</v>
      </c>
      <c r="Z551" s="22">
        <v>43839</v>
      </c>
      <c r="AA551">
        <v>2</v>
      </c>
      <c r="AB551">
        <v>3</v>
      </c>
      <c r="AC551" t="s">
        <v>111</v>
      </c>
      <c r="AD551" t="s">
        <v>377</v>
      </c>
      <c r="AE551" t="s">
        <v>349</v>
      </c>
      <c r="AF551" s="22">
        <v>43839</v>
      </c>
    </row>
    <row r="552" spans="1:32" x14ac:dyDescent="0.35">
      <c r="A552" t="s">
        <v>6160</v>
      </c>
      <c r="B552" t="s">
        <v>6161</v>
      </c>
      <c r="E552" t="s">
        <v>102</v>
      </c>
      <c r="F552" t="s">
        <v>6162</v>
      </c>
      <c r="G552" t="s">
        <v>6163</v>
      </c>
      <c r="H552" t="s">
        <v>6164</v>
      </c>
      <c r="I552" t="s">
        <v>6165</v>
      </c>
      <c r="J552" t="s">
        <v>107</v>
      </c>
      <c r="K552" s="11">
        <v>1.7</v>
      </c>
      <c r="L552" s="11">
        <v>0.4</v>
      </c>
      <c r="M552" s="11">
        <v>0.4</v>
      </c>
      <c r="N552" s="11">
        <f t="shared" si="16"/>
        <v>0.27200000000000002</v>
      </c>
      <c r="O552" t="s">
        <v>122</v>
      </c>
      <c r="P552" t="s">
        <v>116</v>
      </c>
      <c r="Q552" t="s">
        <v>107</v>
      </c>
      <c r="R552" s="45">
        <v>1.7</v>
      </c>
      <c r="S552" s="45">
        <v>0.6</v>
      </c>
      <c r="T552" s="45">
        <v>0.08</v>
      </c>
      <c r="U552" s="45">
        <f t="shared" si="17"/>
        <v>8.1600000000000006E-2</v>
      </c>
      <c r="V552" t="s">
        <v>122</v>
      </c>
      <c r="W552" t="s">
        <v>116</v>
      </c>
      <c r="X552" s="22">
        <v>43837</v>
      </c>
      <c r="Y552" t="s">
        <v>110</v>
      </c>
      <c r="Z552" s="22">
        <v>43838</v>
      </c>
      <c r="AA552">
        <v>1</v>
      </c>
      <c r="AB552">
        <v>0</v>
      </c>
      <c r="AC552" t="s">
        <v>111</v>
      </c>
      <c r="AD552" t="s">
        <v>711</v>
      </c>
      <c r="AE552" t="s">
        <v>349</v>
      </c>
      <c r="AF552" s="22">
        <v>43839</v>
      </c>
    </row>
    <row r="553" spans="1:32" x14ac:dyDescent="0.35">
      <c r="A553" t="s">
        <v>6635</v>
      </c>
      <c r="B553" t="s">
        <v>6639</v>
      </c>
      <c r="E553" t="s">
        <v>816</v>
      </c>
      <c r="F553" t="s">
        <v>6640</v>
      </c>
      <c r="G553" t="s">
        <v>6638</v>
      </c>
      <c r="H553" t="s">
        <v>276</v>
      </c>
      <c r="J553" t="s">
        <v>107</v>
      </c>
      <c r="K553" s="11">
        <v>1.2</v>
      </c>
      <c r="L553" s="11">
        <v>0.7</v>
      </c>
      <c r="M553" s="11">
        <v>0.7</v>
      </c>
      <c r="N553" s="11">
        <f t="shared" si="16"/>
        <v>0.58799999999999986</v>
      </c>
      <c r="O553" t="s">
        <v>115</v>
      </c>
      <c r="P553" t="s">
        <v>109</v>
      </c>
      <c r="Q553" t="s">
        <v>107</v>
      </c>
      <c r="R553" s="45">
        <v>1.2</v>
      </c>
      <c r="S553" s="45">
        <v>0.7</v>
      </c>
      <c r="T553" s="45">
        <v>0.1</v>
      </c>
      <c r="U553" s="45">
        <f t="shared" si="17"/>
        <v>8.3999999999999991E-2</v>
      </c>
      <c r="V553" t="s">
        <v>115</v>
      </c>
      <c r="W553" t="s">
        <v>109</v>
      </c>
      <c r="X553" s="22">
        <v>43837</v>
      </c>
      <c r="Y553" t="s">
        <v>110</v>
      </c>
      <c r="Z553" s="22">
        <v>43838</v>
      </c>
      <c r="AA553">
        <v>1</v>
      </c>
      <c r="AB553">
        <v>0</v>
      </c>
      <c r="AC553" t="s">
        <v>111</v>
      </c>
      <c r="AD553" t="s">
        <v>112</v>
      </c>
      <c r="AE553" t="s">
        <v>349</v>
      </c>
      <c r="AF553" s="22">
        <v>43838</v>
      </c>
    </row>
    <row r="554" spans="1:32" x14ac:dyDescent="0.35">
      <c r="A554" t="s">
        <v>6944</v>
      </c>
      <c r="B554" t="s">
        <v>6945</v>
      </c>
      <c r="F554" t="s">
        <v>6946</v>
      </c>
      <c r="G554" t="s">
        <v>6947</v>
      </c>
      <c r="H554" t="s">
        <v>5811</v>
      </c>
      <c r="N554" s="11">
        <f t="shared" si="16"/>
        <v>0</v>
      </c>
      <c r="Q554" t="s">
        <v>107</v>
      </c>
      <c r="R554" s="45">
        <v>1</v>
      </c>
      <c r="S554" s="45">
        <v>0.9</v>
      </c>
      <c r="T554" s="45">
        <v>0.1</v>
      </c>
      <c r="U554" s="45">
        <f t="shared" si="17"/>
        <v>9.0000000000000011E-2</v>
      </c>
      <c r="V554" t="s">
        <v>130</v>
      </c>
      <c r="W554" t="s">
        <v>131</v>
      </c>
      <c r="X554" s="22">
        <v>43837</v>
      </c>
      <c r="Y554" t="s">
        <v>110</v>
      </c>
      <c r="Z554" s="22">
        <v>43838</v>
      </c>
      <c r="AA554">
        <v>1</v>
      </c>
      <c r="AB554">
        <v>0</v>
      </c>
      <c r="AC554" t="s">
        <v>111</v>
      </c>
      <c r="AD554" t="s">
        <v>261</v>
      </c>
      <c r="AE554" t="s">
        <v>349</v>
      </c>
      <c r="AF554" s="22">
        <v>43838</v>
      </c>
    </row>
    <row r="555" spans="1:32" x14ac:dyDescent="0.35">
      <c r="A555" t="s">
        <v>5964</v>
      </c>
      <c r="B555" t="s">
        <v>5969</v>
      </c>
      <c r="E555" t="s">
        <v>102</v>
      </c>
      <c r="F555">
        <v>16</v>
      </c>
      <c r="G555" t="s">
        <v>5966</v>
      </c>
      <c r="H555" t="s">
        <v>5967</v>
      </c>
      <c r="I555" t="s">
        <v>5968</v>
      </c>
      <c r="J555" t="s">
        <v>107</v>
      </c>
      <c r="K555" s="11">
        <v>1.6</v>
      </c>
      <c r="L555" s="11">
        <v>0.6</v>
      </c>
      <c r="M555" s="11">
        <v>0.7</v>
      </c>
      <c r="N555" s="11">
        <f t="shared" si="16"/>
        <v>0.67200000000000004</v>
      </c>
      <c r="O555" t="s">
        <v>122</v>
      </c>
      <c r="P555" t="s">
        <v>116</v>
      </c>
      <c r="Q555" t="s">
        <v>107</v>
      </c>
      <c r="R555" s="45">
        <v>1.6</v>
      </c>
      <c r="S555" s="45">
        <v>0.6</v>
      </c>
      <c r="T555" s="45">
        <v>0.1</v>
      </c>
      <c r="U555" s="45">
        <f t="shared" si="17"/>
        <v>9.6000000000000002E-2</v>
      </c>
      <c r="V555" t="s">
        <v>122</v>
      </c>
      <c r="W555" t="s">
        <v>116</v>
      </c>
      <c r="X555" s="22">
        <v>43837</v>
      </c>
      <c r="Y555" t="s">
        <v>110</v>
      </c>
      <c r="Z555" s="22">
        <v>43838</v>
      </c>
      <c r="AA555">
        <v>1</v>
      </c>
      <c r="AB555">
        <v>0</v>
      </c>
      <c r="AC555" t="s">
        <v>111</v>
      </c>
      <c r="AD555" t="s">
        <v>140</v>
      </c>
      <c r="AE555" t="s">
        <v>841</v>
      </c>
      <c r="AF555" s="22">
        <v>43839</v>
      </c>
    </row>
    <row r="556" spans="1:32" x14ac:dyDescent="0.35">
      <c r="A556">
        <v>5300002788</v>
      </c>
      <c r="B556" t="s">
        <v>7957</v>
      </c>
      <c r="D556" t="s">
        <v>160</v>
      </c>
      <c r="E556" t="s">
        <v>102</v>
      </c>
      <c r="F556" t="s">
        <v>7955</v>
      </c>
      <c r="G556" t="s">
        <v>7956</v>
      </c>
      <c r="H556" t="s">
        <v>1018</v>
      </c>
      <c r="J556" t="s">
        <v>107</v>
      </c>
      <c r="K556" s="11">
        <v>1.6</v>
      </c>
      <c r="L556" s="11">
        <v>0.4</v>
      </c>
      <c r="M556" s="11">
        <v>0.4</v>
      </c>
      <c r="N556" s="11">
        <f t="shared" si="16"/>
        <v>0.25600000000000006</v>
      </c>
      <c r="O556" t="s">
        <v>122</v>
      </c>
      <c r="P556" t="s">
        <v>116</v>
      </c>
      <c r="Q556" t="s">
        <v>107</v>
      </c>
      <c r="R556" s="45">
        <v>1.6</v>
      </c>
      <c r="S556" s="45">
        <v>0.6</v>
      </c>
      <c r="T556" s="45">
        <v>0.1</v>
      </c>
      <c r="U556" s="45">
        <f t="shared" si="17"/>
        <v>9.6000000000000002E-2</v>
      </c>
      <c r="V556" t="s">
        <v>122</v>
      </c>
      <c r="W556" t="s">
        <v>116</v>
      </c>
      <c r="X556" s="22">
        <v>43837</v>
      </c>
      <c r="Y556" t="s">
        <v>110</v>
      </c>
      <c r="Z556" s="22">
        <v>43839</v>
      </c>
      <c r="AA556">
        <v>2</v>
      </c>
      <c r="AB556">
        <v>3</v>
      </c>
      <c r="AC556" t="s">
        <v>111</v>
      </c>
    </row>
    <row r="557" spans="1:32" x14ac:dyDescent="0.35">
      <c r="A557">
        <v>5100033277</v>
      </c>
      <c r="B557" t="s">
        <v>7759</v>
      </c>
      <c r="D557" t="s">
        <v>199</v>
      </c>
      <c r="E557" t="s">
        <v>816</v>
      </c>
      <c r="F557" t="s">
        <v>7760</v>
      </c>
      <c r="G557" t="s">
        <v>7761</v>
      </c>
      <c r="H557" t="s">
        <v>7762</v>
      </c>
      <c r="I557" t="s">
        <v>7763</v>
      </c>
      <c r="J557" t="s">
        <v>176</v>
      </c>
      <c r="K557" s="11">
        <v>1.2</v>
      </c>
      <c r="L557" s="11">
        <v>0.8</v>
      </c>
      <c r="M557" s="11">
        <v>0.3</v>
      </c>
      <c r="N557" s="11">
        <f t="shared" si="16"/>
        <v>0.28799999999999998</v>
      </c>
      <c r="O557" t="s">
        <v>122</v>
      </c>
      <c r="P557" t="s">
        <v>215</v>
      </c>
      <c r="Q557" t="s">
        <v>176</v>
      </c>
      <c r="R557" s="45">
        <v>1.2</v>
      </c>
      <c r="S557" s="45">
        <v>0.8</v>
      </c>
      <c r="T557" s="45">
        <v>0.1</v>
      </c>
      <c r="U557" s="45">
        <f t="shared" si="17"/>
        <v>9.6000000000000016E-2</v>
      </c>
      <c r="V557" t="s">
        <v>122</v>
      </c>
      <c r="W557" t="s">
        <v>215</v>
      </c>
      <c r="X557" s="22">
        <v>43837</v>
      </c>
      <c r="Y557" t="s">
        <v>110</v>
      </c>
      <c r="Z557" s="22">
        <v>43838</v>
      </c>
      <c r="AA557">
        <v>1</v>
      </c>
      <c r="AB557">
        <v>0</v>
      </c>
      <c r="AC557" t="s">
        <v>111</v>
      </c>
    </row>
    <row r="558" spans="1:32" x14ac:dyDescent="0.35">
      <c r="A558">
        <v>5200028458</v>
      </c>
      <c r="B558" t="s">
        <v>7881</v>
      </c>
      <c r="D558" t="s">
        <v>208</v>
      </c>
      <c r="E558" t="s">
        <v>781</v>
      </c>
      <c r="F558" t="s">
        <v>7879</v>
      </c>
      <c r="G558" t="s">
        <v>7880</v>
      </c>
      <c r="H558" t="s">
        <v>208</v>
      </c>
      <c r="J558" t="s">
        <v>176</v>
      </c>
      <c r="K558" s="11">
        <v>1.2</v>
      </c>
      <c r="L558" s="11">
        <v>0.8</v>
      </c>
      <c r="M558" s="11">
        <v>0.9</v>
      </c>
      <c r="N558" s="11">
        <f t="shared" si="16"/>
        <v>0.8640000000000001</v>
      </c>
      <c r="O558" t="s">
        <v>179</v>
      </c>
      <c r="P558" t="s">
        <v>131</v>
      </c>
      <c r="Q558" t="s">
        <v>176</v>
      </c>
      <c r="R558" s="45">
        <v>1.2</v>
      </c>
      <c r="S558" s="45">
        <v>0.8</v>
      </c>
      <c r="T558" s="45">
        <v>0.1</v>
      </c>
      <c r="U558" s="45">
        <f t="shared" si="17"/>
        <v>9.6000000000000016E-2</v>
      </c>
      <c r="V558" t="s">
        <v>179</v>
      </c>
      <c r="W558" t="s">
        <v>131</v>
      </c>
      <c r="X558" s="22">
        <v>43837</v>
      </c>
      <c r="Y558" t="s">
        <v>110</v>
      </c>
      <c r="Z558" s="22">
        <v>43838</v>
      </c>
      <c r="AA558">
        <v>1</v>
      </c>
      <c r="AB558">
        <v>0</v>
      </c>
      <c r="AC558" t="s">
        <v>111</v>
      </c>
    </row>
    <row r="559" spans="1:32" x14ac:dyDescent="0.35">
      <c r="A559" t="s">
        <v>6804</v>
      </c>
      <c r="B559" t="s">
        <v>6805</v>
      </c>
      <c r="E559" t="s">
        <v>947</v>
      </c>
      <c r="F559" t="s">
        <v>6806</v>
      </c>
      <c r="G559" t="s">
        <v>6807</v>
      </c>
      <c r="H559" t="s">
        <v>6808</v>
      </c>
      <c r="J559" t="s">
        <v>107</v>
      </c>
      <c r="K559" s="11">
        <v>1.1000000000000001</v>
      </c>
      <c r="L559" s="11">
        <v>0.9</v>
      </c>
      <c r="M559" s="11">
        <v>0.4</v>
      </c>
      <c r="N559" s="11">
        <f t="shared" si="16"/>
        <v>0.39600000000000007</v>
      </c>
      <c r="O559" t="s">
        <v>115</v>
      </c>
      <c r="P559" t="s">
        <v>116</v>
      </c>
      <c r="Q559" t="s">
        <v>107</v>
      </c>
      <c r="R559" s="45">
        <v>1.1000000000000001</v>
      </c>
      <c r="S559" s="45">
        <v>0.9</v>
      </c>
      <c r="T559" s="45">
        <v>0.1</v>
      </c>
      <c r="U559" s="45">
        <f t="shared" si="17"/>
        <v>9.9000000000000019E-2</v>
      </c>
      <c r="V559" t="s">
        <v>115</v>
      </c>
      <c r="W559" t="s">
        <v>116</v>
      </c>
      <c r="X559" s="22">
        <v>43837</v>
      </c>
      <c r="Y559" t="s">
        <v>110</v>
      </c>
      <c r="Z559" s="22">
        <v>43839</v>
      </c>
      <c r="AA559">
        <v>2</v>
      </c>
      <c r="AB559">
        <v>3</v>
      </c>
      <c r="AC559" t="s">
        <v>111</v>
      </c>
      <c r="AD559" t="s">
        <v>208</v>
      </c>
      <c r="AE559" t="s">
        <v>349</v>
      </c>
      <c r="AF559" s="22">
        <v>43839</v>
      </c>
    </row>
    <row r="560" spans="1:32" x14ac:dyDescent="0.35">
      <c r="A560" t="s">
        <v>6944</v>
      </c>
      <c r="B560" t="s">
        <v>6948</v>
      </c>
      <c r="E560" t="s">
        <v>781</v>
      </c>
      <c r="F560" t="s">
        <v>6949</v>
      </c>
      <c r="G560" t="s">
        <v>6947</v>
      </c>
      <c r="H560" t="s">
        <v>5811</v>
      </c>
      <c r="J560" t="s">
        <v>107</v>
      </c>
      <c r="K560" s="11">
        <v>1</v>
      </c>
      <c r="L560" s="11">
        <v>1</v>
      </c>
      <c r="M560" s="11">
        <v>1</v>
      </c>
      <c r="N560" s="11">
        <f t="shared" si="16"/>
        <v>1</v>
      </c>
      <c r="O560" t="s">
        <v>187</v>
      </c>
      <c r="P560" t="s">
        <v>109</v>
      </c>
      <c r="Q560" t="s">
        <v>107</v>
      </c>
      <c r="R560" s="45">
        <v>1</v>
      </c>
      <c r="S560" s="45">
        <v>1</v>
      </c>
      <c r="T560" s="45">
        <v>0.1</v>
      </c>
      <c r="U560" s="45">
        <f t="shared" si="17"/>
        <v>0.1</v>
      </c>
      <c r="V560" t="s">
        <v>144</v>
      </c>
      <c r="W560" t="s">
        <v>109</v>
      </c>
      <c r="X560" s="22">
        <v>43837</v>
      </c>
      <c r="Y560" t="s">
        <v>110</v>
      </c>
      <c r="Z560" s="22">
        <v>43838</v>
      </c>
      <c r="AA560">
        <v>1</v>
      </c>
      <c r="AB560">
        <v>0</v>
      </c>
      <c r="AC560" t="s">
        <v>111</v>
      </c>
      <c r="AD560" t="s">
        <v>261</v>
      </c>
      <c r="AE560" t="s">
        <v>349</v>
      </c>
      <c r="AF560" s="22">
        <v>43838</v>
      </c>
    </row>
    <row r="561" spans="1:32" x14ac:dyDescent="0.35">
      <c r="A561" t="s">
        <v>7621</v>
      </c>
      <c r="B561" t="s">
        <v>7627</v>
      </c>
      <c r="E561" t="s">
        <v>816</v>
      </c>
      <c r="F561" t="s">
        <v>7628</v>
      </c>
      <c r="G561" t="s">
        <v>7624</v>
      </c>
      <c r="H561" t="s">
        <v>7625</v>
      </c>
      <c r="I561" t="s">
        <v>7626</v>
      </c>
      <c r="J561" t="s">
        <v>107</v>
      </c>
      <c r="K561" s="11">
        <v>1.1000000000000001</v>
      </c>
      <c r="L561" s="11">
        <v>1</v>
      </c>
      <c r="M561" s="11">
        <v>0.5</v>
      </c>
      <c r="N561" s="11">
        <f t="shared" si="16"/>
        <v>0.55000000000000004</v>
      </c>
      <c r="O561" t="s">
        <v>115</v>
      </c>
      <c r="P561" t="s">
        <v>109</v>
      </c>
      <c r="Q561" t="s">
        <v>107</v>
      </c>
      <c r="R561" s="45">
        <v>1</v>
      </c>
      <c r="S561" s="45">
        <v>1</v>
      </c>
      <c r="T561" s="45">
        <v>0.1</v>
      </c>
      <c r="U561" s="45">
        <f t="shared" si="17"/>
        <v>0.1</v>
      </c>
      <c r="V561" t="s">
        <v>115</v>
      </c>
      <c r="W561" t="s">
        <v>109</v>
      </c>
      <c r="X561" s="22">
        <v>43837</v>
      </c>
      <c r="Y561" t="s">
        <v>110</v>
      </c>
      <c r="Z561" s="22">
        <v>43838</v>
      </c>
      <c r="AA561">
        <v>1</v>
      </c>
      <c r="AB561">
        <v>0</v>
      </c>
      <c r="AC561" t="s">
        <v>111</v>
      </c>
      <c r="AD561" t="s">
        <v>1046</v>
      </c>
      <c r="AE561" t="s">
        <v>349</v>
      </c>
      <c r="AF561" s="22">
        <v>43839</v>
      </c>
    </row>
    <row r="562" spans="1:32" x14ac:dyDescent="0.35">
      <c r="A562" t="s">
        <v>7663</v>
      </c>
      <c r="B562" t="s">
        <v>7664</v>
      </c>
      <c r="E562" t="s">
        <v>781</v>
      </c>
      <c r="F562" t="s">
        <v>7665</v>
      </c>
      <c r="G562" t="s">
        <v>7666</v>
      </c>
      <c r="H562" t="s">
        <v>4208</v>
      </c>
      <c r="I562" t="s">
        <v>7667</v>
      </c>
      <c r="J562" t="s">
        <v>176</v>
      </c>
      <c r="K562" s="11">
        <v>1</v>
      </c>
      <c r="L562" s="11">
        <v>0.6</v>
      </c>
      <c r="M562" s="11">
        <v>0.4</v>
      </c>
      <c r="N562" s="11">
        <f t="shared" si="16"/>
        <v>0.24</v>
      </c>
      <c r="O562" t="s">
        <v>179</v>
      </c>
      <c r="P562" t="s">
        <v>180</v>
      </c>
      <c r="Q562" t="s">
        <v>176</v>
      </c>
      <c r="R562" s="45">
        <v>1</v>
      </c>
      <c r="S562" s="45">
        <v>1</v>
      </c>
      <c r="T562" s="45">
        <v>0.1</v>
      </c>
      <c r="U562" s="45">
        <f t="shared" si="17"/>
        <v>0.1</v>
      </c>
      <c r="V562" t="s">
        <v>179</v>
      </c>
      <c r="W562" t="s">
        <v>180</v>
      </c>
      <c r="X562" s="22">
        <v>43837</v>
      </c>
      <c r="Y562" t="s">
        <v>110</v>
      </c>
      <c r="Z562" s="22">
        <v>43839</v>
      </c>
      <c r="AA562">
        <v>2</v>
      </c>
      <c r="AB562">
        <v>3</v>
      </c>
      <c r="AC562" t="s">
        <v>111</v>
      </c>
      <c r="AD562" t="s">
        <v>255</v>
      </c>
      <c r="AE562" t="s">
        <v>349</v>
      </c>
      <c r="AF562" s="22">
        <v>43839</v>
      </c>
    </row>
    <row r="563" spans="1:32" x14ac:dyDescent="0.35">
      <c r="A563" t="s">
        <v>7205</v>
      </c>
      <c r="B563" t="s">
        <v>7206</v>
      </c>
      <c r="E563" t="s">
        <v>781</v>
      </c>
      <c r="F563" t="s">
        <v>7207</v>
      </c>
      <c r="G563" t="s">
        <v>7208</v>
      </c>
      <c r="H563" t="s">
        <v>7209</v>
      </c>
      <c r="J563" t="s">
        <v>107</v>
      </c>
      <c r="K563" s="11">
        <v>1.3</v>
      </c>
      <c r="L563" s="11">
        <v>0.8</v>
      </c>
      <c r="M563" s="11">
        <v>0.8</v>
      </c>
      <c r="N563" s="11">
        <f t="shared" si="16"/>
        <v>0.83200000000000018</v>
      </c>
      <c r="O563" t="s">
        <v>115</v>
      </c>
      <c r="P563" t="s">
        <v>109</v>
      </c>
      <c r="Q563" t="s">
        <v>107</v>
      </c>
      <c r="R563" s="45">
        <v>1.3</v>
      </c>
      <c r="S563" s="45">
        <v>0.8</v>
      </c>
      <c r="T563" s="45">
        <v>0.1</v>
      </c>
      <c r="U563" s="45">
        <f t="shared" si="17"/>
        <v>0.10400000000000002</v>
      </c>
      <c r="V563" t="s">
        <v>115</v>
      </c>
      <c r="W563" t="s">
        <v>109</v>
      </c>
      <c r="X563" s="22">
        <v>43837</v>
      </c>
      <c r="Y563" t="s">
        <v>110</v>
      </c>
      <c r="Z563" s="22">
        <v>43839</v>
      </c>
      <c r="AA563">
        <v>2</v>
      </c>
      <c r="AB563">
        <v>3</v>
      </c>
      <c r="AC563" t="s">
        <v>111</v>
      </c>
      <c r="AD563" t="s">
        <v>112</v>
      </c>
      <c r="AE563" t="s">
        <v>349</v>
      </c>
      <c r="AF563" s="22">
        <v>43840</v>
      </c>
    </row>
    <row r="564" spans="1:32" x14ac:dyDescent="0.35">
      <c r="A564">
        <v>5200029029</v>
      </c>
      <c r="B564" t="s">
        <v>7887</v>
      </c>
      <c r="D564" t="s">
        <v>432</v>
      </c>
      <c r="E564" t="s">
        <v>2113</v>
      </c>
      <c r="F564" t="s">
        <v>7888</v>
      </c>
      <c r="G564" t="s">
        <v>7889</v>
      </c>
      <c r="H564" t="s">
        <v>432</v>
      </c>
      <c r="I564" t="s">
        <v>7890</v>
      </c>
      <c r="J564" t="s">
        <v>176</v>
      </c>
      <c r="K564" s="11">
        <v>0.8</v>
      </c>
      <c r="L564" s="11">
        <v>0.6</v>
      </c>
      <c r="M564" s="11">
        <v>0.5</v>
      </c>
      <c r="N564" s="11">
        <f t="shared" si="16"/>
        <v>0.24</v>
      </c>
      <c r="O564" t="s">
        <v>122</v>
      </c>
      <c r="P564" t="s">
        <v>116</v>
      </c>
      <c r="Q564" t="s">
        <v>176</v>
      </c>
      <c r="R564" s="45">
        <v>1.8</v>
      </c>
      <c r="S564" s="45">
        <v>0.6</v>
      </c>
      <c r="T564" s="45">
        <v>0.1</v>
      </c>
      <c r="U564" s="45">
        <f t="shared" si="17"/>
        <v>0.108</v>
      </c>
      <c r="V564" t="s">
        <v>406</v>
      </c>
      <c r="W564" t="s">
        <v>116</v>
      </c>
      <c r="X564" s="22">
        <v>43837</v>
      </c>
      <c r="Y564" t="s">
        <v>110</v>
      </c>
      <c r="Z564" s="22">
        <v>43838</v>
      </c>
      <c r="AA564">
        <v>1</v>
      </c>
      <c r="AB564">
        <v>0</v>
      </c>
      <c r="AC564" t="s">
        <v>111</v>
      </c>
    </row>
    <row r="565" spans="1:32" x14ac:dyDescent="0.35">
      <c r="A565" t="s">
        <v>6229</v>
      </c>
      <c r="B565" t="s">
        <v>6230</v>
      </c>
      <c r="E565" t="s">
        <v>781</v>
      </c>
      <c r="F565" t="s">
        <v>6231</v>
      </c>
      <c r="G565" t="s">
        <v>6232</v>
      </c>
      <c r="H565" t="s">
        <v>1693</v>
      </c>
      <c r="I565" t="s">
        <v>6233</v>
      </c>
      <c r="J565" t="s">
        <v>107</v>
      </c>
      <c r="K565" s="11">
        <v>1.1000000000000001</v>
      </c>
      <c r="L565" s="11">
        <v>1</v>
      </c>
      <c r="M565" s="11">
        <v>0.7</v>
      </c>
      <c r="N565" s="11">
        <f t="shared" si="16"/>
        <v>0.77</v>
      </c>
      <c r="O565" t="s">
        <v>115</v>
      </c>
      <c r="P565" t="s">
        <v>116</v>
      </c>
      <c r="Q565" t="s">
        <v>107</v>
      </c>
      <c r="R565" s="45">
        <v>1.1000000000000001</v>
      </c>
      <c r="S565" s="45">
        <v>1</v>
      </c>
      <c r="T565" s="45">
        <v>0.1</v>
      </c>
      <c r="U565" s="45">
        <f t="shared" si="17"/>
        <v>0.11000000000000001</v>
      </c>
      <c r="V565" t="s">
        <v>115</v>
      </c>
      <c r="W565" t="s">
        <v>116</v>
      </c>
      <c r="X565" s="22">
        <v>43837</v>
      </c>
      <c r="Y565" t="s">
        <v>110</v>
      </c>
      <c r="Z565" s="22">
        <v>43839</v>
      </c>
      <c r="AA565">
        <v>2</v>
      </c>
      <c r="AB565">
        <v>3</v>
      </c>
      <c r="AC565" t="s">
        <v>111</v>
      </c>
      <c r="AD565" t="s">
        <v>255</v>
      </c>
      <c r="AE565" t="s">
        <v>604</v>
      </c>
      <c r="AF565" s="22">
        <v>43839</v>
      </c>
    </row>
    <row r="566" spans="1:32" x14ac:dyDescent="0.35">
      <c r="A566" t="s">
        <v>5959</v>
      </c>
      <c r="B566" t="s">
        <v>5960</v>
      </c>
      <c r="E566" t="s">
        <v>245</v>
      </c>
      <c r="F566" t="s">
        <v>4620</v>
      </c>
      <c r="G566" t="s">
        <v>5961</v>
      </c>
      <c r="H566" t="s">
        <v>5962</v>
      </c>
      <c r="J566" t="s">
        <v>107</v>
      </c>
      <c r="K566" s="11">
        <v>1.2</v>
      </c>
      <c r="L566" s="11">
        <v>1</v>
      </c>
      <c r="M566" s="11">
        <v>0.6</v>
      </c>
      <c r="N566" s="11">
        <f t="shared" si="16"/>
        <v>0.72</v>
      </c>
      <c r="O566" t="s">
        <v>115</v>
      </c>
      <c r="P566" t="s">
        <v>116</v>
      </c>
      <c r="Q566" t="s">
        <v>107</v>
      </c>
      <c r="R566" s="45">
        <v>1.2</v>
      </c>
      <c r="S566" s="45">
        <v>1</v>
      </c>
      <c r="T566" s="45">
        <v>0.1</v>
      </c>
      <c r="U566" s="45">
        <f t="shared" si="17"/>
        <v>0.12</v>
      </c>
      <c r="V566" t="s">
        <v>115</v>
      </c>
      <c r="W566" t="s">
        <v>116</v>
      </c>
      <c r="X566" s="22">
        <v>43837</v>
      </c>
      <c r="Y566" t="s">
        <v>110</v>
      </c>
      <c r="Z566" s="22">
        <v>43839</v>
      </c>
      <c r="AA566">
        <v>2</v>
      </c>
      <c r="AB566">
        <v>3</v>
      </c>
      <c r="AC566" t="s">
        <v>111</v>
      </c>
      <c r="AD566" t="s">
        <v>489</v>
      </c>
      <c r="AE566" t="s">
        <v>349</v>
      </c>
      <c r="AF566" s="22">
        <v>43839</v>
      </c>
    </row>
    <row r="567" spans="1:32" x14ac:dyDescent="0.35">
      <c r="A567" t="s">
        <v>6944</v>
      </c>
      <c r="B567" t="s">
        <v>6950</v>
      </c>
      <c r="E567" t="s">
        <v>781</v>
      </c>
      <c r="F567" t="s">
        <v>6951</v>
      </c>
      <c r="G567" t="s">
        <v>6947</v>
      </c>
      <c r="H567" t="s">
        <v>5811</v>
      </c>
      <c r="J567" t="s">
        <v>107</v>
      </c>
      <c r="K567" s="11">
        <v>2</v>
      </c>
      <c r="L567" s="11">
        <v>0.6</v>
      </c>
      <c r="M567" s="11">
        <v>0.8</v>
      </c>
      <c r="N567" s="11">
        <f t="shared" si="16"/>
        <v>0.96</v>
      </c>
      <c r="O567" t="s">
        <v>187</v>
      </c>
      <c r="P567" t="s">
        <v>109</v>
      </c>
      <c r="Q567" t="s">
        <v>107</v>
      </c>
      <c r="R567" s="45">
        <v>2</v>
      </c>
      <c r="S567" s="45">
        <v>0.6</v>
      </c>
      <c r="T567" s="45">
        <v>0.1</v>
      </c>
      <c r="U567" s="45">
        <f t="shared" si="17"/>
        <v>0.12</v>
      </c>
      <c r="V567" t="s">
        <v>144</v>
      </c>
      <c r="W567" t="s">
        <v>109</v>
      </c>
      <c r="X567" s="22">
        <v>43837</v>
      </c>
      <c r="Y567" t="s">
        <v>110</v>
      </c>
      <c r="Z567" s="22">
        <v>43838</v>
      </c>
      <c r="AA567">
        <v>1</v>
      </c>
      <c r="AB567">
        <v>0</v>
      </c>
      <c r="AC567" t="s">
        <v>111</v>
      </c>
      <c r="AD567" t="s">
        <v>261</v>
      </c>
      <c r="AE567" t="s">
        <v>349</v>
      </c>
      <c r="AF567" s="22">
        <v>43838</v>
      </c>
    </row>
    <row r="568" spans="1:32" x14ac:dyDescent="0.35">
      <c r="A568">
        <v>5200028458</v>
      </c>
      <c r="B568" t="s">
        <v>7878</v>
      </c>
      <c r="D568" t="s">
        <v>208</v>
      </c>
      <c r="E568" t="s">
        <v>781</v>
      </c>
      <c r="F568" t="s">
        <v>7879</v>
      </c>
      <c r="G568" t="s">
        <v>7880</v>
      </c>
      <c r="H568" t="s">
        <v>208</v>
      </c>
      <c r="J568" t="s">
        <v>176</v>
      </c>
      <c r="K568" s="11">
        <v>1.2</v>
      </c>
      <c r="L568" s="11">
        <v>1</v>
      </c>
      <c r="M568" s="11">
        <v>1.1000000000000001</v>
      </c>
      <c r="N568" s="11">
        <f t="shared" si="16"/>
        <v>1.32</v>
      </c>
      <c r="O568" t="s">
        <v>179</v>
      </c>
      <c r="P568" t="s">
        <v>131</v>
      </c>
      <c r="Q568" t="s">
        <v>176</v>
      </c>
      <c r="R568" s="45">
        <v>1.2</v>
      </c>
      <c r="S568" s="45">
        <v>1</v>
      </c>
      <c r="T568" s="45">
        <v>0.1</v>
      </c>
      <c r="U568" s="45">
        <f t="shared" si="17"/>
        <v>0.12</v>
      </c>
      <c r="V568" t="s">
        <v>179</v>
      </c>
      <c r="W568" t="s">
        <v>131</v>
      </c>
      <c r="X568" s="22">
        <v>43837</v>
      </c>
      <c r="Y568" t="s">
        <v>110</v>
      </c>
      <c r="Z568" s="22">
        <v>43838</v>
      </c>
      <c r="AA568">
        <v>1</v>
      </c>
      <c r="AB568">
        <v>0</v>
      </c>
      <c r="AC568" t="s">
        <v>111</v>
      </c>
    </row>
    <row r="569" spans="1:32" x14ac:dyDescent="0.35">
      <c r="A569" t="s">
        <v>7433</v>
      </c>
      <c r="B569" t="s">
        <v>7434</v>
      </c>
      <c r="D569" t="s">
        <v>208</v>
      </c>
      <c r="E569" t="s">
        <v>1022</v>
      </c>
      <c r="F569" t="s">
        <v>7435</v>
      </c>
      <c r="G569" t="s">
        <v>7436</v>
      </c>
      <c r="H569" t="s">
        <v>6199</v>
      </c>
      <c r="J569" t="s">
        <v>176</v>
      </c>
      <c r="K569" s="11">
        <v>1.2</v>
      </c>
      <c r="L569" s="11">
        <v>0.5</v>
      </c>
      <c r="M569" s="11">
        <v>0.4</v>
      </c>
      <c r="N569" s="11">
        <f t="shared" si="16"/>
        <v>0.24</v>
      </c>
      <c r="O569" t="s">
        <v>254</v>
      </c>
      <c r="P569" t="s">
        <v>215</v>
      </c>
      <c r="Q569" t="s">
        <v>176</v>
      </c>
      <c r="R569" s="45">
        <v>1.5</v>
      </c>
      <c r="S569" s="45">
        <v>0.8</v>
      </c>
      <c r="T569" s="45">
        <v>0.1</v>
      </c>
      <c r="U569" s="45">
        <f t="shared" si="17"/>
        <v>0.12000000000000002</v>
      </c>
      <c r="V569" t="s">
        <v>254</v>
      </c>
      <c r="W569" t="s">
        <v>215</v>
      </c>
      <c r="X569" s="22">
        <v>43837</v>
      </c>
      <c r="Y569" t="s">
        <v>110</v>
      </c>
      <c r="Z569" s="22">
        <v>43838</v>
      </c>
      <c r="AA569">
        <v>1</v>
      </c>
      <c r="AB569">
        <v>0</v>
      </c>
      <c r="AC569" t="s">
        <v>111</v>
      </c>
      <c r="AD569" t="s">
        <v>208</v>
      </c>
      <c r="AE569" t="s">
        <v>232</v>
      </c>
      <c r="AF569" s="22">
        <v>43833</v>
      </c>
    </row>
    <row r="570" spans="1:32" x14ac:dyDescent="0.35">
      <c r="A570" t="s">
        <v>6229</v>
      </c>
      <c r="B570" t="s">
        <v>6234</v>
      </c>
      <c r="E570" t="s">
        <v>781</v>
      </c>
      <c r="F570" t="s">
        <v>6235</v>
      </c>
      <c r="G570" t="s">
        <v>6232</v>
      </c>
      <c r="H570" t="s">
        <v>1693</v>
      </c>
      <c r="I570" t="s">
        <v>6233</v>
      </c>
      <c r="J570" t="s">
        <v>107</v>
      </c>
      <c r="K570" s="11">
        <v>1.3</v>
      </c>
      <c r="L570" s="11">
        <v>1</v>
      </c>
      <c r="M570" s="11">
        <v>0.7</v>
      </c>
      <c r="N570" s="11">
        <f t="shared" si="16"/>
        <v>0.90999999999999992</v>
      </c>
      <c r="O570" t="s">
        <v>115</v>
      </c>
      <c r="P570" t="s">
        <v>109</v>
      </c>
      <c r="Q570" t="s">
        <v>107</v>
      </c>
      <c r="R570" s="45">
        <v>1.3</v>
      </c>
      <c r="S570" s="45">
        <v>1</v>
      </c>
      <c r="T570" s="45">
        <v>0.1</v>
      </c>
      <c r="U570" s="45">
        <f t="shared" si="17"/>
        <v>0.13</v>
      </c>
      <c r="V570" t="s">
        <v>115</v>
      </c>
      <c r="W570" t="s">
        <v>109</v>
      </c>
      <c r="X570" s="22">
        <v>43837</v>
      </c>
      <c r="Y570" t="s">
        <v>110</v>
      </c>
      <c r="Z570" s="22">
        <v>43839</v>
      </c>
      <c r="AA570">
        <v>2</v>
      </c>
      <c r="AB570">
        <v>3</v>
      </c>
      <c r="AC570" t="s">
        <v>111</v>
      </c>
      <c r="AD570" t="s">
        <v>255</v>
      </c>
      <c r="AE570" t="s">
        <v>604</v>
      </c>
      <c r="AF570" s="22">
        <v>43839</v>
      </c>
    </row>
    <row r="571" spans="1:32" x14ac:dyDescent="0.35">
      <c r="A571" t="s">
        <v>6804</v>
      </c>
      <c r="B571" t="s">
        <v>6811</v>
      </c>
      <c r="E571" t="s">
        <v>947</v>
      </c>
      <c r="F571" t="s">
        <v>6806</v>
      </c>
      <c r="G571" t="s">
        <v>6807</v>
      </c>
      <c r="H571" t="s">
        <v>6808</v>
      </c>
      <c r="J571" t="s">
        <v>176</v>
      </c>
      <c r="K571" s="11">
        <v>1.3</v>
      </c>
      <c r="L571" s="11">
        <v>1</v>
      </c>
      <c r="M571" s="11">
        <v>0.4</v>
      </c>
      <c r="N571" s="11">
        <f t="shared" si="16"/>
        <v>0.52</v>
      </c>
      <c r="O571" t="s">
        <v>179</v>
      </c>
      <c r="P571" t="s">
        <v>180</v>
      </c>
      <c r="Q571" t="s">
        <v>176</v>
      </c>
      <c r="R571" s="45">
        <v>1.3</v>
      </c>
      <c r="S571" s="45">
        <v>1</v>
      </c>
      <c r="T571" s="45">
        <v>0.1</v>
      </c>
      <c r="U571" s="45">
        <f t="shared" si="17"/>
        <v>0.13</v>
      </c>
      <c r="V571" t="s">
        <v>179</v>
      </c>
      <c r="W571" t="s">
        <v>180</v>
      </c>
      <c r="X571" s="22">
        <v>43837</v>
      </c>
      <c r="Y571" t="s">
        <v>110</v>
      </c>
      <c r="Z571" s="22">
        <v>43838</v>
      </c>
      <c r="AA571">
        <v>1</v>
      </c>
      <c r="AB571">
        <v>0</v>
      </c>
      <c r="AC571" t="s">
        <v>111</v>
      </c>
      <c r="AD571" t="s">
        <v>208</v>
      </c>
      <c r="AE571" t="s">
        <v>349</v>
      </c>
      <c r="AF571" s="22">
        <v>43839</v>
      </c>
    </row>
    <row r="572" spans="1:32" x14ac:dyDescent="0.35">
      <c r="A572" t="s">
        <v>6058</v>
      </c>
      <c r="B572" t="s">
        <v>6059</v>
      </c>
      <c r="E572" t="s">
        <v>102</v>
      </c>
      <c r="F572" t="s">
        <v>6060</v>
      </c>
      <c r="G572" t="s">
        <v>6061</v>
      </c>
      <c r="H572" t="s">
        <v>482</v>
      </c>
      <c r="J572" t="s">
        <v>107</v>
      </c>
      <c r="K572" s="11">
        <v>1.7</v>
      </c>
      <c r="L572" s="11">
        <v>0.7</v>
      </c>
      <c r="M572" s="11">
        <v>0.7</v>
      </c>
      <c r="N572" s="11">
        <f t="shared" si="16"/>
        <v>0.83299999999999985</v>
      </c>
      <c r="O572" t="s">
        <v>115</v>
      </c>
      <c r="P572" t="s">
        <v>109</v>
      </c>
      <c r="Q572" t="s">
        <v>107</v>
      </c>
      <c r="R572" s="45">
        <v>1.7</v>
      </c>
      <c r="S572" s="45">
        <v>0.7</v>
      </c>
      <c r="T572" s="45">
        <v>0.11</v>
      </c>
      <c r="U572" s="45">
        <f t="shared" si="17"/>
        <v>0.13089999999999999</v>
      </c>
      <c r="V572" t="s">
        <v>115</v>
      </c>
      <c r="W572" t="s">
        <v>109</v>
      </c>
      <c r="X572" s="22">
        <v>43837</v>
      </c>
      <c r="Y572" t="s">
        <v>110</v>
      </c>
      <c r="Z572" s="22">
        <v>43838</v>
      </c>
      <c r="AA572">
        <v>1</v>
      </c>
      <c r="AB572">
        <v>0</v>
      </c>
      <c r="AC572" t="s">
        <v>325</v>
      </c>
      <c r="AD572" t="s">
        <v>326</v>
      </c>
      <c r="AE572" t="s">
        <v>349</v>
      </c>
      <c r="AF572" s="22">
        <v>43839</v>
      </c>
    </row>
    <row r="573" spans="1:32" x14ac:dyDescent="0.35">
      <c r="A573" t="s">
        <v>6005</v>
      </c>
      <c r="B573" t="s">
        <v>6006</v>
      </c>
      <c r="E573" t="s">
        <v>102</v>
      </c>
      <c r="F573" t="s">
        <v>6007</v>
      </c>
      <c r="G573" t="s">
        <v>6008</v>
      </c>
      <c r="H573" t="s">
        <v>6009</v>
      </c>
      <c r="J573" t="s">
        <v>107</v>
      </c>
      <c r="K573" s="11">
        <v>1.9</v>
      </c>
      <c r="L573" s="11">
        <v>0.7</v>
      </c>
      <c r="M573" s="11">
        <v>0.7</v>
      </c>
      <c r="N573" s="11">
        <f t="shared" si="16"/>
        <v>0.93099999999999983</v>
      </c>
      <c r="O573" t="s">
        <v>115</v>
      </c>
      <c r="P573" t="s">
        <v>116</v>
      </c>
      <c r="Q573" t="s">
        <v>107</v>
      </c>
      <c r="R573" s="45">
        <v>1.9</v>
      </c>
      <c r="S573" s="45">
        <v>0.7</v>
      </c>
      <c r="T573" s="45">
        <v>0.1</v>
      </c>
      <c r="U573" s="45">
        <f t="shared" si="17"/>
        <v>0.13299999999999998</v>
      </c>
      <c r="V573" t="s">
        <v>115</v>
      </c>
      <c r="W573" t="s">
        <v>116</v>
      </c>
      <c r="X573" s="22">
        <v>43837</v>
      </c>
      <c r="Y573" t="s">
        <v>110</v>
      </c>
      <c r="Z573" s="22">
        <v>43839</v>
      </c>
      <c r="AA573">
        <v>2</v>
      </c>
      <c r="AB573">
        <v>3</v>
      </c>
      <c r="AC573" t="s">
        <v>111</v>
      </c>
      <c r="AD573" t="s">
        <v>255</v>
      </c>
      <c r="AE573" t="s">
        <v>604</v>
      </c>
      <c r="AF573" s="22">
        <v>43839</v>
      </c>
    </row>
    <row r="574" spans="1:32" x14ac:dyDescent="0.35">
      <c r="A574" t="s">
        <v>6018</v>
      </c>
      <c r="B574" t="s">
        <v>6019</v>
      </c>
      <c r="E574" t="s">
        <v>102</v>
      </c>
      <c r="F574" t="s">
        <v>6020</v>
      </c>
      <c r="G574" t="s">
        <v>3156</v>
      </c>
      <c r="H574" t="s">
        <v>2880</v>
      </c>
      <c r="J574" t="s">
        <v>107</v>
      </c>
      <c r="K574" s="11">
        <v>2.8</v>
      </c>
      <c r="L574" s="11">
        <v>0.6</v>
      </c>
      <c r="M574" s="11">
        <v>0.6</v>
      </c>
      <c r="N574" s="11">
        <f t="shared" si="16"/>
        <v>1.008</v>
      </c>
      <c r="O574" t="s">
        <v>115</v>
      </c>
      <c r="P574" t="s">
        <v>116</v>
      </c>
      <c r="Q574" t="s">
        <v>107</v>
      </c>
      <c r="R574" s="45">
        <v>2.8</v>
      </c>
      <c r="S574" s="45">
        <v>0.6</v>
      </c>
      <c r="T574" s="45">
        <v>0.08</v>
      </c>
      <c r="U574" s="45">
        <f t="shared" si="17"/>
        <v>0.13439999999999999</v>
      </c>
      <c r="V574" t="s">
        <v>115</v>
      </c>
      <c r="W574" t="s">
        <v>116</v>
      </c>
      <c r="X574" s="22">
        <v>43837</v>
      </c>
      <c r="Y574" t="s">
        <v>110</v>
      </c>
      <c r="Z574" s="22">
        <v>43838</v>
      </c>
      <c r="AA574">
        <v>1</v>
      </c>
      <c r="AB574">
        <v>0</v>
      </c>
      <c r="AC574" t="s">
        <v>730</v>
      </c>
      <c r="AD574" t="s">
        <v>326</v>
      </c>
      <c r="AE574" t="s">
        <v>2822</v>
      </c>
      <c r="AF574" s="22">
        <v>43838</v>
      </c>
    </row>
    <row r="575" spans="1:32" x14ac:dyDescent="0.35">
      <c r="A575" t="s">
        <v>4140</v>
      </c>
      <c r="B575" t="s">
        <v>4141</v>
      </c>
      <c r="D575" t="s">
        <v>432</v>
      </c>
      <c r="E575" t="s">
        <v>102</v>
      </c>
      <c r="F575" t="s">
        <v>4142</v>
      </c>
      <c r="G575" t="s">
        <v>4143</v>
      </c>
      <c r="H575" t="s">
        <v>4144</v>
      </c>
      <c r="I575" t="s">
        <v>4145</v>
      </c>
      <c r="J575" t="s">
        <v>107</v>
      </c>
      <c r="K575" s="11">
        <v>1.1000000000000001</v>
      </c>
      <c r="L575" s="11">
        <v>1</v>
      </c>
      <c r="M575" s="11">
        <v>0.7</v>
      </c>
      <c r="N575" s="11">
        <f t="shared" si="16"/>
        <v>0.77</v>
      </c>
      <c r="O575" t="s">
        <v>122</v>
      </c>
      <c r="P575" t="s">
        <v>116</v>
      </c>
      <c r="Q575" t="s">
        <v>107</v>
      </c>
      <c r="R575" s="45">
        <v>1.8</v>
      </c>
      <c r="S575" s="45">
        <v>0.8</v>
      </c>
      <c r="T575" s="45">
        <v>0.1</v>
      </c>
      <c r="U575" s="45">
        <f t="shared" si="17"/>
        <v>0.14400000000000004</v>
      </c>
      <c r="V575" t="s">
        <v>122</v>
      </c>
      <c r="W575" t="s">
        <v>116</v>
      </c>
      <c r="X575">
        <v>43837</v>
      </c>
      <c r="Y575" t="s">
        <v>110</v>
      </c>
      <c r="Z575">
        <v>43842</v>
      </c>
      <c r="AA575">
        <v>4</v>
      </c>
      <c r="AB575">
        <v>6</v>
      </c>
      <c r="AC575" t="s">
        <v>111</v>
      </c>
    </row>
    <row r="576" spans="1:32" x14ac:dyDescent="0.35">
      <c r="A576" t="s">
        <v>4750</v>
      </c>
      <c r="B576" t="s">
        <v>4751</v>
      </c>
      <c r="D576" t="s">
        <v>148</v>
      </c>
      <c r="E576" t="s">
        <v>816</v>
      </c>
      <c r="F576" t="s">
        <v>4752</v>
      </c>
      <c r="G576" t="s">
        <v>4753</v>
      </c>
      <c r="H576" t="s">
        <v>1166</v>
      </c>
      <c r="J576" t="s">
        <v>107</v>
      </c>
      <c r="K576" s="11">
        <v>2.5</v>
      </c>
      <c r="L576" s="11">
        <v>0.6</v>
      </c>
      <c r="M576" s="11">
        <v>0.5</v>
      </c>
      <c r="N576" s="11">
        <f t="shared" si="16"/>
        <v>0.75</v>
      </c>
      <c r="O576" t="s">
        <v>115</v>
      </c>
      <c r="P576" t="s">
        <v>109</v>
      </c>
      <c r="Q576" t="s">
        <v>107</v>
      </c>
      <c r="R576" s="45">
        <v>2.5</v>
      </c>
      <c r="S576" s="45">
        <v>0.6</v>
      </c>
      <c r="T576" s="45">
        <v>0.1</v>
      </c>
      <c r="U576" s="45">
        <f t="shared" si="17"/>
        <v>0.15</v>
      </c>
      <c r="V576" t="s">
        <v>115</v>
      </c>
      <c r="W576" t="s">
        <v>109</v>
      </c>
      <c r="X576">
        <v>43837</v>
      </c>
      <c r="Y576" t="s">
        <v>110</v>
      </c>
      <c r="Z576">
        <v>43842</v>
      </c>
      <c r="AA576">
        <v>4</v>
      </c>
      <c r="AB576">
        <v>6</v>
      </c>
      <c r="AC576" t="s">
        <v>111</v>
      </c>
      <c r="AD576" t="s">
        <v>927</v>
      </c>
      <c r="AE576" t="s">
        <v>4156</v>
      </c>
      <c r="AF576">
        <v>43843</v>
      </c>
    </row>
    <row r="577" spans="1:32" x14ac:dyDescent="0.35">
      <c r="A577" t="s">
        <v>6804</v>
      </c>
      <c r="B577" t="s">
        <v>6809</v>
      </c>
      <c r="E577" t="s">
        <v>947</v>
      </c>
      <c r="F577" t="s">
        <v>6806</v>
      </c>
      <c r="G577" t="s">
        <v>6807</v>
      </c>
      <c r="H577" t="s">
        <v>6808</v>
      </c>
      <c r="J577" t="s">
        <v>107</v>
      </c>
      <c r="K577" s="11">
        <v>1.5</v>
      </c>
      <c r="L577" s="11">
        <v>1</v>
      </c>
      <c r="M577" s="11">
        <v>0.4</v>
      </c>
      <c r="N577" s="11">
        <f t="shared" si="16"/>
        <v>0.60000000000000009</v>
      </c>
      <c r="O577" t="s">
        <v>130</v>
      </c>
      <c r="P577" t="s">
        <v>131</v>
      </c>
      <c r="Q577" t="s">
        <v>107</v>
      </c>
      <c r="R577" s="45">
        <v>1.5</v>
      </c>
      <c r="S577" s="45">
        <v>1</v>
      </c>
      <c r="T577" s="45">
        <v>0.1</v>
      </c>
      <c r="U577" s="45">
        <f t="shared" si="17"/>
        <v>0.15000000000000002</v>
      </c>
      <c r="V577" t="s">
        <v>130</v>
      </c>
      <c r="W577" t="s">
        <v>131</v>
      </c>
      <c r="X577" s="22">
        <v>43837</v>
      </c>
      <c r="Y577" t="s">
        <v>110</v>
      </c>
      <c r="Z577" s="22">
        <v>43838</v>
      </c>
      <c r="AA577">
        <v>1</v>
      </c>
      <c r="AB577">
        <v>0</v>
      </c>
      <c r="AC577" t="s">
        <v>111</v>
      </c>
      <c r="AD577" t="s">
        <v>208</v>
      </c>
      <c r="AE577" t="s">
        <v>349</v>
      </c>
      <c r="AF577" s="22">
        <v>43839</v>
      </c>
    </row>
    <row r="578" spans="1:32" x14ac:dyDescent="0.35">
      <c r="A578" t="s">
        <v>4191</v>
      </c>
      <c r="B578" t="s">
        <v>4195</v>
      </c>
      <c r="E578" t="s">
        <v>102</v>
      </c>
      <c r="F578" t="s">
        <v>4196</v>
      </c>
      <c r="G578" t="s">
        <v>4194</v>
      </c>
      <c r="H578" t="s">
        <v>2394</v>
      </c>
      <c r="J578" t="s">
        <v>107</v>
      </c>
      <c r="K578" s="11">
        <v>1</v>
      </c>
      <c r="L578" s="11">
        <v>0.4</v>
      </c>
      <c r="M578" s="11">
        <v>0.4</v>
      </c>
      <c r="N578" s="11">
        <f t="shared" si="16"/>
        <v>0.16000000000000003</v>
      </c>
      <c r="O578" t="s">
        <v>115</v>
      </c>
      <c r="P578" t="s">
        <v>116</v>
      </c>
      <c r="Q578" t="s">
        <v>107</v>
      </c>
      <c r="R578" s="45">
        <v>1</v>
      </c>
      <c r="S578" s="45">
        <v>0.4</v>
      </c>
      <c r="T578" s="45">
        <v>0.4</v>
      </c>
      <c r="U578" s="45">
        <f t="shared" si="17"/>
        <v>0.16000000000000003</v>
      </c>
      <c r="V578" t="s">
        <v>115</v>
      </c>
      <c r="W578" t="s">
        <v>116</v>
      </c>
      <c r="X578">
        <v>43837</v>
      </c>
      <c r="Y578" t="s">
        <v>110</v>
      </c>
      <c r="Z578">
        <v>43843</v>
      </c>
      <c r="AA578">
        <v>4</v>
      </c>
      <c r="AB578">
        <v>7</v>
      </c>
      <c r="AC578" t="s">
        <v>111</v>
      </c>
      <c r="AD578" t="s">
        <v>495</v>
      </c>
      <c r="AE578" t="s">
        <v>349</v>
      </c>
      <c r="AF578">
        <v>43843</v>
      </c>
    </row>
    <row r="579" spans="1:32" x14ac:dyDescent="0.35">
      <c r="A579" t="s">
        <v>4191</v>
      </c>
      <c r="B579" t="s">
        <v>4192</v>
      </c>
      <c r="E579" t="s">
        <v>102</v>
      </c>
      <c r="F579" t="s">
        <v>4193</v>
      </c>
      <c r="G579" t="s">
        <v>4194</v>
      </c>
      <c r="H579" t="s">
        <v>2394</v>
      </c>
      <c r="J579" t="s">
        <v>107</v>
      </c>
      <c r="K579" s="11">
        <v>1.1000000000000001</v>
      </c>
      <c r="L579" s="11">
        <v>0.3</v>
      </c>
      <c r="M579" s="11">
        <v>0.5</v>
      </c>
      <c r="N579" s="11">
        <f t="shared" si="16"/>
        <v>0.16500000000000001</v>
      </c>
      <c r="O579" t="s">
        <v>115</v>
      </c>
      <c r="P579" t="s">
        <v>109</v>
      </c>
      <c r="Q579" t="s">
        <v>107</v>
      </c>
      <c r="R579" s="45">
        <v>1.1000000000000001</v>
      </c>
      <c r="S579" s="45">
        <v>0.3</v>
      </c>
      <c r="T579" s="45">
        <v>0.5</v>
      </c>
      <c r="U579" s="45">
        <f t="shared" si="17"/>
        <v>0.16500000000000001</v>
      </c>
      <c r="V579" t="s">
        <v>115</v>
      </c>
      <c r="W579" t="s">
        <v>109</v>
      </c>
      <c r="X579">
        <v>43837</v>
      </c>
      <c r="Y579" t="s">
        <v>110</v>
      </c>
      <c r="Z579">
        <v>43843</v>
      </c>
      <c r="AA579">
        <v>4</v>
      </c>
      <c r="AB579">
        <v>7</v>
      </c>
      <c r="AC579" t="s">
        <v>111</v>
      </c>
      <c r="AD579" t="s">
        <v>495</v>
      </c>
      <c r="AE579" t="s">
        <v>349</v>
      </c>
      <c r="AF579">
        <v>43843</v>
      </c>
    </row>
    <row r="580" spans="1:32" x14ac:dyDescent="0.35">
      <c r="A580" t="s">
        <v>7663</v>
      </c>
      <c r="B580" t="s">
        <v>7668</v>
      </c>
      <c r="E580" t="s">
        <v>781</v>
      </c>
      <c r="F580" t="s">
        <v>7669</v>
      </c>
      <c r="G580" t="s">
        <v>7666</v>
      </c>
      <c r="H580" t="s">
        <v>4208</v>
      </c>
      <c r="I580" t="s">
        <v>7667</v>
      </c>
      <c r="J580" t="s">
        <v>107</v>
      </c>
      <c r="K580" s="11">
        <v>2.4</v>
      </c>
      <c r="L580" s="11">
        <v>0.65</v>
      </c>
      <c r="M580" s="11">
        <v>0.7</v>
      </c>
      <c r="N580" s="11">
        <f t="shared" ref="N580:N643" si="18">M580*L580*K580</f>
        <v>1.0919999999999999</v>
      </c>
      <c r="O580" t="s">
        <v>115</v>
      </c>
      <c r="P580" t="s">
        <v>116</v>
      </c>
      <c r="Q580" t="s">
        <v>107</v>
      </c>
      <c r="R580" s="45">
        <v>2.4</v>
      </c>
      <c r="S580" s="45">
        <v>0.7</v>
      </c>
      <c r="T580" s="45">
        <v>0.1</v>
      </c>
      <c r="U580" s="45">
        <f t="shared" ref="U580:U643" si="19">T580*S580*R580</f>
        <v>0.16799999999999998</v>
      </c>
      <c r="V580" t="s">
        <v>115</v>
      </c>
      <c r="W580" t="s">
        <v>116</v>
      </c>
      <c r="X580" s="22">
        <v>43837</v>
      </c>
      <c r="Y580" t="s">
        <v>110</v>
      </c>
      <c r="Z580" s="22">
        <v>43839</v>
      </c>
      <c r="AA580">
        <v>2</v>
      </c>
      <c r="AB580">
        <v>3</v>
      </c>
      <c r="AC580" t="s">
        <v>111</v>
      </c>
      <c r="AD580" t="s">
        <v>255</v>
      </c>
      <c r="AE580" t="s">
        <v>349</v>
      </c>
      <c r="AF580" s="22">
        <v>43839</v>
      </c>
    </row>
    <row r="581" spans="1:32" x14ac:dyDescent="0.35">
      <c r="A581" t="s">
        <v>6058</v>
      </c>
      <c r="B581" t="s">
        <v>6063</v>
      </c>
      <c r="E581" t="s">
        <v>102</v>
      </c>
      <c r="F581" t="s">
        <v>6060</v>
      </c>
      <c r="G581" t="s">
        <v>6061</v>
      </c>
      <c r="H581" t="s">
        <v>482</v>
      </c>
      <c r="J581" t="s">
        <v>107</v>
      </c>
      <c r="K581" s="11">
        <v>3</v>
      </c>
      <c r="L581" s="11">
        <v>0.45</v>
      </c>
      <c r="M581" s="11">
        <v>0.4</v>
      </c>
      <c r="N581" s="11">
        <f t="shared" si="18"/>
        <v>0.54</v>
      </c>
      <c r="O581" t="s">
        <v>115</v>
      </c>
      <c r="P581" t="s">
        <v>109</v>
      </c>
      <c r="Q581" t="s">
        <v>107</v>
      </c>
      <c r="R581" s="45">
        <v>3</v>
      </c>
      <c r="S581" s="45">
        <v>0.5</v>
      </c>
      <c r="T581" s="45">
        <v>0.12</v>
      </c>
      <c r="U581" s="45">
        <f t="shared" si="19"/>
        <v>0.18</v>
      </c>
      <c r="V581" t="s">
        <v>115</v>
      </c>
      <c r="W581" t="s">
        <v>109</v>
      </c>
      <c r="X581" s="22">
        <v>43837</v>
      </c>
      <c r="Y581" t="s">
        <v>110</v>
      </c>
      <c r="Z581" s="22">
        <v>43838</v>
      </c>
      <c r="AA581">
        <v>1</v>
      </c>
      <c r="AB581">
        <v>0</v>
      </c>
      <c r="AC581" t="s">
        <v>325</v>
      </c>
      <c r="AD581" t="s">
        <v>326</v>
      </c>
      <c r="AE581" t="s">
        <v>349</v>
      </c>
      <c r="AF581" s="22">
        <v>43839</v>
      </c>
    </row>
    <row r="582" spans="1:32" x14ac:dyDescent="0.35">
      <c r="A582">
        <v>5100030726</v>
      </c>
      <c r="B582" t="s">
        <v>7148</v>
      </c>
      <c r="D582" t="s">
        <v>893</v>
      </c>
      <c r="E582" t="s">
        <v>816</v>
      </c>
      <c r="F582">
        <v>10</v>
      </c>
      <c r="G582" t="s">
        <v>7149</v>
      </c>
      <c r="H582" t="s">
        <v>982</v>
      </c>
      <c r="I582" t="s">
        <v>7150</v>
      </c>
      <c r="J582" t="s">
        <v>176</v>
      </c>
      <c r="K582" s="11">
        <v>2.1</v>
      </c>
      <c r="L582" s="11">
        <v>0.9</v>
      </c>
      <c r="M582" s="11">
        <v>0.5</v>
      </c>
      <c r="N582" s="11">
        <f t="shared" si="18"/>
        <v>0.94500000000000006</v>
      </c>
      <c r="O582" t="s">
        <v>254</v>
      </c>
      <c r="P582" t="s">
        <v>215</v>
      </c>
      <c r="Q582" t="s">
        <v>176</v>
      </c>
      <c r="R582" s="45">
        <v>2.1</v>
      </c>
      <c r="S582" s="45">
        <v>0.9</v>
      </c>
      <c r="T582" s="45">
        <v>0.1</v>
      </c>
      <c r="U582" s="45">
        <f t="shared" si="19"/>
        <v>0.18900000000000003</v>
      </c>
      <c r="V582" t="s">
        <v>254</v>
      </c>
      <c r="W582" t="s">
        <v>215</v>
      </c>
      <c r="X582" s="22">
        <v>43837</v>
      </c>
      <c r="Y582" t="s">
        <v>110</v>
      </c>
      <c r="Z582" s="22">
        <v>43840</v>
      </c>
      <c r="AA582">
        <v>3</v>
      </c>
      <c r="AB582">
        <v>4</v>
      </c>
      <c r="AC582" t="s">
        <v>111</v>
      </c>
    </row>
    <row r="583" spans="1:32" x14ac:dyDescent="0.35">
      <c r="A583" t="s">
        <v>6804</v>
      </c>
      <c r="B583" t="s">
        <v>6812</v>
      </c>
      <c r="E583" t="s">
        <v>947</v>
      </c>
      <c r="F583" t="s">
        <v>6806</v>
      </c>
      <c r="G583" t="s">
        <v>6807</v>
      </c>
      <c r="H583" t="s">
        <v>6808</v>
      </c>
      <c r="J583" t="s">
        <v>176</v>
      </c>
      <c r="K583" s="11">
        <v>3.3</v>
      </c>
      <c r="L583" s="11">
        <v>0.6</v>
      </c>
      <c r="M583" s="11">
        <v>0.4</v>
      </c>
      <c r="N583" s="11">
        <f t="shared" si="18"/>
        <v>0.79199999999999993</v>
      </c>
      <c r="O583" t="s">
        <v>179</v>
      </c>
      <c r="P583" t="s">
        <v>180</v>
      </c>
      <c r="Q583" t="s">
        <v>176</v>
      </c>
      <c r="R583" s="45">
        <v>3.3</v>
      </c>
      <c r="S583" s="45">
        <v>0.6</v>
      </c>
      <c r="T583" s="45">
        <v>0.1</v>
      </c>
      <c r="U583" s="45">
        <f t="shared" si="19"/>
        <v>0.19799999999999998</v>
      </c>
      <c r="V583" t="s">
        <v>179</v>
      </c>
      <c r="W583" t="s">
        <v>180</v>
      </c>
      <c r="X583" s="22">
        <v>43837</v>
      </c>
      <c r="Y583" t="s">
        <v>110</v>
      </c>
      <c r="Z583" s="22">
        <v>43838</v>
      </c>
      <c r="AA583">
        <v>1</v>
      </c>
      <c r="AB583">
        <v>0</v>
      </c>
      <c r="AC583" t="s">
        <v>111</v>
      </c>
      <c r="AD583" t="s">
        <v>208</v>
      </c>
      <c r="AE583" t="s">
        <v>349</v>
      </c>
      <c r="AF583" s="22">
        <v>43839</v>
      </c>
    </row>
    <row r="584" spans="1:32" x14ac:dyDescent="0.35">
      <c r="A584" t="s">
        <v>6173</v>
      </c>
      <c r="B584" t="s">
        <v>6174</v>
      </c>
      <c r="E584" t="s">
        <v>102</v>
      </c>
      <c r="F584" t="s">
        <v>6175</v>
      </c>
      <c r="G584" t="s">
        <v>6176</v>
      </c>
      <c r="H584" t="s">
        <v>4315</v>
      </c>
      <c r="J584" t="s">
        <v>176</v>
      </c>
      <c r="K584" s="11">
        <v>4</v>
      </c>
      <c r="L584" s="11">
        <v>0.5</v>
      </c>
      <c r="M584" s="11">
        <v>0.5</v>
      </c>
      <c r="N584" s="11">
        <f t="shared" si="18"/>
        <v>1</v>
      </c>
      <c r="O584" t="s">
        <v>139</v>
      </c>
      <c r="P584" t="s">
        <v>180</v>
      </c>
      <c r="Q584" t="s">
        <v>176</v>
      </c>
      <c r="R584" s="45">
        <v>4</v>
      </c>
      <c r="S584" s="45">
        <v>0.5</v>
      </c>
      <c r="T584" s="45">
        <v>0.1</v>
      </c>
      <c r="U584" s="45">
        <f t="shared" si="19"/>
        <v>0.2</v>
      </c>
      <c r="V584" t="s">
        <v>139</v>
      </c>
      <c r="W584" t="s">
        <v>180</v>
      </c>
      <c r="X584" s="22">
        <v>43837</v>
      </c>
      <c r="Y584" t="s">
        <v>110</v>
      </c>
      <c r="Z584" s="22">
        <v>43838</v>
      </c>
      <c r="AA584">
        <v>1</v>
      </c>
      <c r="AB584">
        <v>0</v>
      </c>
      <c r="AC584" t="s">
        <v>111</v>
      </c>
      <c r="AD584" t="s">
        <v>261</v>
      </c>
      <c r="AE584" t="s">
        <v>349</v>
      </c>
      <c r="AF584" s="22">
        <v>43838</v>
      </c>
    </row>
    <row r="585" spans="1:32" x14ac:dyDescent="0.35">
      <c r="A585">
        <v>5200030637</v>
      </c>
      <c r="B585" t="s">
        <v>7895</v>
      </c>
      <c r="D585" t="s">
        <v>160</v>
      </c>
      <c r="E585" t="s">
        <v>816</v>
      </c>
      <c r="F585" t="s">
        <v>7896</v>
      </c>
      <c r="G585" t="s">
        <v>7897</v>
      </c>
      <c r="H585" t="s">
        <v>1066</v>
      </c>
      <c r="I585" t="s">
        <v>7898</v>
      </c>
      <c r="J585" t="s">
        <v>176</v>
      </c>
      <c r="K585" s="11">
        <v>3</v>
      </c>
      <c r="L585" s="11">
        <v>0.7</v>
      </c>
      <c r="M585" s="11">
        <v>0.4</v>
      </c>
      <c r="N585" s="11">
        <f t="shared" si="18"/>
        <v>0.83999999999999986</v>
      </c>
      <c r="O585" t="s">
        <v>254</v>
      </c>
      <c r="P585" t="s">
        <v>215</v>
      </c>
      <c r="Q585" t="s">
        <v>176</v>
      </c>
      <c r="R585" s="45">
        <v>3</v>
      </c>
      <c r="S585" s="45">
        <v>0.7</v>
      </c>
      <c r="T585" s="45">
        <v>0.1</v>
      </c>
      <c r="U585" s="45">
        <f t="shared" si="19"/>
        <v>0.20999999999999996</v>
      </c>
      <c r="V585" t="s">
        <v>254</v>
      </c>
      <c r="W585" t="s">
        <v>215</v>
      </c>
      <c r="X585" s="22">
        <v>43837</v>
      </c>
      <c r="Y585" t="s">
        <v>110</v>
      </c>
      <c r="Z585" s="22">
        <v>43840</v>
      </c>
      <c r="AA585">
        <v>3</v>
      </c>
      <c r="AB585">
        <v>4</v>
      </c>
      <c r="AC585" t="s">
        <v>111</v>
      </c>
    </row>
    <row r="586" spans="1:32" x14ac:dyDescent="0.35">
      <c r="A586">
        <v>5100033082</v>
      </c>
      <c r="B586" t="s">
        <v>7728</v>
      </c>
      <c r="D586" t="s">
        <v>208</v>
      </c>
      <c r="E586" t="s">
        <v>816</v>
      </c>
      <c r="F586" t="s">
        <v>7729</v>
      </c>
      <c r="G586" t="s">
        <v>7730</v>
      </c>
      <c r="H586" t="s">
        <v>208</v>
      </c>
      <c r="I586" t="s">
        <v>7731</v>
      </c>
      <c r="J586" t="s">
        <v>176</v>
      </c>
      <c r="K586" s="11">
        <v>1.5</v>
      </c>
      <c r="L586" s="11">
        <v>1.5</v>
      </c>
      <c r="M586" s="11">
        <v>0.4</v>
      </c>
      <c r="N586" s="11">
        <f t="shared" si="18"/>
        <v>0.90000000000000013</v>
      </c>
      <c r="O586" t="s">
        <v>122</v>
      </c>
      <c r="P586" t="s">
        <v>180</v>
      </c>
      <c r="Q586" t="s">
        <v>176</v>
      </c>
      <c r="R586" s="45">
        <v>1.5</v>
      </c>
      <c r="S586" s="45">
        <v>1.5</v>
      </c>
      <c r="T586" s="45">
        <v>0.1</v>
      </c>
      <c r="U586" s="45">
        <f t="shared" si="19"/>
        <v>0.22500000000000003</v>
      </c>
      <c r="V586" t="s">
        <v>122</v>
      </c>
      <c r="W586" t="s">
        <v>180</v>
      </c>
      <c r="X586" s="22">
        <v>43837</v>
      </c>
      <c r="Y586" t="s">
        <v>110</v>
      </c>
      <c r="Z586" s="22">
        <v>43838</v>
      </c>
      <c r="AA586">
        <v>1</v>
      </c>
      <c r="AB586">
        <v>0</v>
      </c>
      <c r="AC586" t="s">
        <v>111</v>
      </c>
    </row>
    <row r="587" spans="1:32" x14ac:dyDescent="0.35">
      <c r="A587" t="s">
        <v>4959</v>
      </c>
      <c r="B587" t="s">
        <v>4960</v>
      </c>
      <c r="D587" t="s">
        <v>134</v>
      </c>
      <c r="E587" t="s">
        <v>781</v>
      </c>
      <c r="F587" t="s">
        <v>4961</v>
      </c>
      <c r="G587" t="s">
        <v>4962</v>
      </c>
      <c r="H587" t="s">
        <v>4963</v>
      </c>
      <c r="I587" t="s">
        <v>4964</v>
      </c>
      <c r="J587" t="s">
        <v>107</v>
      </c>
      <c r="K587" s="11">
        <v>1.1000000000000001</v>
      </c>
      <c r="L587" s="11">
        <v>0.7</v>
      </c>
      <c r="M587" s="11">
        <v>0.8</v>
      </c>
      <c r="N587" s="11">
        <f t="shared" si="18"/>
        <v>0.61599999999999999</v>
      </c>
      <c r="O587" t="s">
        <v>115</v>
      </c>
      <c r="P587" t="s">
        <v>116</v>
      </c>
      <c r="Q587" t="s">
        <v>107</v>
      </c>
      <c r="R587" s="45">
        <v>1.1000000000000001</v>
      </c>
      <c r="S587" s="45">
        <v>0.3</v>
      </c>
      <c r="T587" s="45">
        <v>0.8</v>
      </c>
      <c r="U587" s="45">
        <f t="shared" si="19"/>
        <v>0.26400000000000001</v>
      </c>
      <c r="V587" t="s">
        <v>115</v>
      </c>
      <c r="W587" t="s">
        <v>116</v>
      </c>
      <c r="X587">
        <v>43837</v>
      </c>
      <c r="Y587" t="s">
        <v>110</v>
      </c>
      <c r="Z587">
        <v>43841</v>
      </c>
      <c r="AA587">
        <v>4</v>
      </c>
      <c r="AB587">
        <v>5</v>
      </c>
      <c r="AC587" t="s">
        <v>111</v>
      </c>
      <c r="AD587" t="s">
        <v>140</v>
      </c>
      <c r="AE587" t="s">
        <v>349</v>
      </c>
      <c r="AF587">
        <v>43840</v>
      </c>
    </row>
    <row r="588" spans="1:32" x14ac:dyDescent="0.35">
      <c r="A588" t="s">
        <v>5997</v>
      </c>
      <c r="B588" t="s">
        <v>5998</v>
      </c>
      <c r="E588" t="s">
        <v>102</v>
      </c>
      <c r="F588" t="s">
        <v>5999</v>
      </c>
      <c r="G588" t="s">
        <v>6000</v>
      </c>
      <c r="H588" t="s">
        <v>6001</v>
      </c>
      <c r="I588" t="s">
        <v>6002</v>
      </c>
      <c r="J588" t="s">
        <v>107</v>
      </c>
      <c r="K588" s="11">
        <v>1.1000000000000001</v>
      </c>
      <c r="L588" s="11">
        <v>0.4</v>
      </c>
      <c r="M588" s="11">
        <v>0.6</v>
      </c>
      <c r="N588" s="11">
        <f t="shared" si="18"/>
        <v>0.26400000000000001</v>
      </c>
      <c r="O588" t="s">
        <v>115</v>
      </c>
      <c r="P588" t="s">
        <v>116</v>
      </c>
      <c r="Q588" t="s">
        <v>107</v>
      </c>
      <c r="R588" s="45">
        <v>1.1000000000000001</v>
      </c>
      <c r="S588" s="45">
        <v>0.4</v>
      </c>
      <c r="T588" s="45">
        <v>0.6</v>
      </c>
      <c r="U588" s="45">
        <f t="shared" si="19"/>
        <v>0.26400000000000001</v>
      </c>
      <c r="V588" t="s">
        <v>144</v>
      </c>
      <c r="W588" t="s">
        <v>116</v>
      </c>
      <c r="X588" s="22">
        <v>43837</v>
      </c>
      <c r="Y588" t="s">
        <v>110</v>
      </c>
      <c r="Z588" s="22">
        <v>43838</v>
      </c>
      <c r="AA588">
        <v>1</v>
      </c>
      <c r="AB588">
        <v>0</v>
      </c>
      <c r="AC588" t="s">
        <v>111</v>
      </c>
      <c r="AD588" t="s">
        <v>495</v>
      </c>
      <c r="AE588" t="s">
        <v>604</v>
      </c>
      <c r="AF588" s="22">
        <v>43838</v>
      </c>
    </row>
    <row r="589" spans="1:32" x14ac:dyDescent="0.35">
      <c r="A589" t="s">
        <v>6058</v>
      </c>
      <c r="B589" t="s">
        <v>6062</v>
      </c>
      <c r="E589" t="s">
        <v>102</v>
      </c>
      <c r="F589" t="s">
        <v>6060</v>
      </c>
      <c r="G589" t="s">
        <v>6061</v>
      </c>
      <c r="H589" t="s">
        <v>482</v>
      </c>
      <c r="J589" t="s">
        <v>107</v>
      </c>
      <c r="K589" s="11">
        <v>6</v>
      </c>
      <c r="L589" s="11">
        <v>0.45</v>
      </c>
      <c r="M589" s="11">
        <v>0.45</v>
      </c>
      <c r="N589" s="11">
        <f t="shared" si="18"/>
        <v>1.2150000000000001</v>
      </c>
      <c r="O589" t="s">
        <v>115</v>
      </c>
      <c r="P589" t="s">
        <v>109</v>
      </c>
      <c r="Q589" t="s">
        <v>107</v>
      </c>
      <c r="R589" s="45">
        <v>6</v>
      </c>
      <c r="S589" s="45">
        <v>0.5</v>
      </c>
      <c r="T589" s="45">
        <v>0.11</v>
      </c>
      <c r="U589" s="45">
        <f t="shared" si="19"/>
        <v>0.33</v>
      </c>
      <c r="V589" t="s">
        <v>115</v>
      </c>
      <c r="W589" t="s">
        <v>109</v>
      </c>
      <c r="X589" s="22">
        <v>43837</v>
      </c>
      <c r="Y589" t="s">
        <v>110</v>
      </c>
      <c r="Z589" s="22">
        <v>43838</v>
      </c>
      <c r="AA589">
        <v>1</v>
      </c>
      <c r="AB589">
        <v>0</v>
      </c>
      <c r="AC589" t="s">
        <v>325</v>
      </c>
      <c r="AD589" t="s">
        <v>326</v>
      </c>
      <c r="AE589" t="s">
        <v>349</v>
      </c>
      <c r="AF589" s="22">
        <v>43839</v>
      </c>
    </row>
    <row r="590" spans="1:32" x14ac:dyDescent="0.35">
      <c r="A590" t="s">
        <v>7732</v>
      </c>
      <c r="B590" t="s">
        <v>7733</v>
      </c>
      <c r="E590" t="s">
        <v>1022</v>
      </c>
      <c r="F590" t="s">
        <v>7734</v>
      </c>
      <c r="G590" t="s">
        <v>7735</v>
      </c>
      <c r="H590" t="s">
        <v>7736</v>
      </c>
      <c r="J590" t="s">
        <v>107</v>
      </c>
      <c r="K590" s="11">
        <v>4</v>
      </c>
      <c r="L590" s="11">
        <v>0.9</v>
      </c>
      <c r="M590" s="11">
        <v>0.6</v>
      </c>
      <c r="N590" s="11">
        <f t="shared" si="18"/>
        <v>2.16</v>
      </c>
      <c r="O590" t="s">
        <v>122</v>
      </c>
      <c r="P590" t="s">
        <v>116</v>
      </c>
      <c r="Q590" t="s">
        <v>107</v>
      </c>
      <c r="R590" s="45">
        <v>4</v>
      </c>
      <c r="S590" s="45">
        <v>0.9</v>
      </c>
      <c r="T590" s="45">
        <v>0.1</v>
      </c>
      <c r="U590" s="45">
        <f t="shared" si="19"/>
        <v>0.36000000000000004</v>
      </c>
      <c r="V590" t="s">
        <v>122</v>
      </c>
      <c r="W590" t="s">
        <v>116</v>
      </c>
      <c r="X590" s="22">
        <v>43837</v>
      </c>
      <c r="Y590" t="s">
        <v>110</v>
      </c>
      <c r="Z590" s="22">
        <v>43839</v>
      </c>
      <c r="AA590">
        <v>2</v>
      </c>
      <c r="AB590">
        <v>3</v>
      </c>
      <c r="AC590" t="s">
        <v>111</v>
      </c>
      <c r="AD590" t="s">
        <v>489</v>
      </c>
      <c r="AE590" t="s">
        <v>349</v>
      </c>
      <c r="AF590" s="22">
        <v>43840</v>
      </c>
    </row>
    <row r="591" spans="1:32" x14ac:dyDescent="0.35">
      <c r="A591" t="s">
        <v>6135</v>
      </c>
      <c r="B591" t="s">
        <v>6141</v>
      </c>
      <c r="E591" t="s">
        <v>102</v>
      </c>
      <c r="F591" t="s">
        <v>6137</v>
      </c>
      <c r="G591" t="s">
        <v>6138</v>
      </c>
      <c r="H591" t="s">
        <v>6139</v>
      </c>
      <c r="I591" t="s">
        <v>6140</v>
      </c>
      <c r="J591" t="s">
        <v>107</v>
      </c>
      <c r="K591" s="11">
        <v>1.5</v>
      </c>
      <c r="L591" s="11">
        <v>0.5</v>
      </c>
      <c r="M591" s="11">
        <v>0.5</v>
      </c>
      <c r="N591" s="11">
        <f t="shared" si="18"/>
        <v>0.375</v>
      </c>
      <c r="O591" t="s">
        <v>115</v>
      </c>
      <c r="P591" t="s">
        <v>116</v>
      </c>
      <c r="Q591" t="s">
        <v>107</v>
      </c>
      <c r="R591" s="45">
        <v>1.5</v>
      </c>
      <c r="S591" s="45">
        <v>0.5</v>
      </c>
      <c r="T591" s="45">
        <v>0.5</v>
      </c>
      <c r="U591" s="45">
        <f t="shared" si="19"/>
        <v>0.375</v>
      </c>
      <c r="V591" t="s">
        <v>115</v>
      </c>
      <c r="W591" t="s">
        <v>116</v>
      </c>
      <c r="X591" s="22">
        <v>43837</v>
      </c>
      <c r="Y591" t="s">
        <v>110</v>
      </c>
      <c r="Z591" s="22">
        <v>43838</v>
      </c>
      <c r="AA591">
        <v>1</v>
      </c>
      <c r="AB591">
        <v>0</v>
      </c>
      <c r="AC591" t="s">
        <v>111</v>
      </c>
      <c r="AD591" t="s">
        <v>495</v>
      </c>
      <c r="AE591" t="s">
        <v>349</v>
      </c>
      <c r="AF591" s="22">
        <v>43838</v>
      </c>
    </row>
    <row r="592" spans="1:32" x14ac:dyDescent="0.35">
      <c r="A592" t="s">
        <v>6804</v>
      </c>
      <c r="B592" t="s">
        <v>6813</v>
      </c>
      <c r="E592" t="s">
        <v>947</v>
      </c>
      <c r="F592" t="s">
        <v>6806</v>
      </c>
      <c r="G592" t="s">
        <v>6807</v>
      </c>
      <c r="H592" t="s">
        <v>6808</v>
      </c>
      <c r="J592" t="s">
        <v>176</v>
      </c>
      <c r="K592" s="11">
        <v>1.3</v>
      </c>
      <c r="L592" s="11">
        <v>1</v>
      </c>
      <c r="M592" s="11">
        <v>0.5</v>
      </c>
      <c r="N592" s="11">
        <f t="shared" si="18"/>
        <v>0.65</v>
      </c>
      <c r="O592" t="s">
        <v>108</v>
      </c>
      <c r="P592" t="s">
        <v>180</v>
      </c>
      <c r="Q592" t="s">
        <v>176</v>
      </c>
      <c r="R592" s="45">
        <v>1.3</v>
      </c>
      <c r="S592" s="45">
        <v>1</v>
      </c>
      <c r="T592" s="45">
        <v>0.3</v>
      </c>
      <c r="U592" s="45">
        <f t="shared" si="19"/>
        <v>0.39</v>
      </c>
      <c r="V592" t="s">
        <v>108</v>
      </c>
      <c r="W592" t="s">
        <v>180</v>
      </c>
      <c r="X592" s="22">
        <v>43837</v>
      </c>
      <c r="Y592" t="s">
        <v>110</v>
      </c>
      <c r="Z592" s="22">
        <v>43838</v>
      </c>
      <c r="AA592">
        <v>1</v>
      </c>
      <c r="AB592">
        <v>0</v>
      </c>
      <c r="AC592" t="s">
        <v>111</v>
      </c>
      <c r="AD592" t="s">
        <v>208</v>
      </c>
      <c r="AE592" t="s">
        <v>349</v>
      </c>
      <c r="AF592" s="22">
        <v>43839</v>
      </c>
    </row>
    <row r="593" spans="1:32" x14ac:dyDescent="0.35">
      <c r="A593" t="s">
        <v>6135</v>
      </c>
      <c r="B593" t="s">
        <v>6136</v>
      </c>
      <c r="E593" t="s">
        <v>102</v>
      </c>
      <c r="F593" t="s">
        <v>6137</v>
      </c>
      <c r="G593" t="s">
        <v>6138</v>
      </c>
      <c r="H593" t="s">
        <v>6139</v>
      </c>
      <c r="I593" t="s">
        <v>6140</v>
      </c>
      <c r="J593" t="s">
        <v>107</v>
      </c>
      <c r="K593" s="11">
        <v>1.3</v>
      </c>
      <c r="L593" s="11">
        <v>0.6</v>
      </c>
      <c r="M593" s="11">
        <v>0.6</v>
      </c>
      <c r="N593" s="11">
        <f t="shared" si="18"/>
        <v>0.46799999999999997</v>
      </c>
      <c r="O593" t="s">
        <v>115</v>
      </c>
      <c r="P593" t="s">
        <v>109</v>
      </c>
      <c r="Q593" t="s">
        <v>107</v>
      </c>
      <c r="R593" s="45">
        <v>1.3</v>
      </c>
      <c r="S593" s="45">
        <v>0.6</v>
      </c>
      <c r="T593" s="45">
        <v>0.6</v>
      </c>
      <c r="U593" s="45">
        <f t="shared" si="19"/>
        <v>0.46799999999999997</v>
      </c>
      <c r="V593" t="s">
        <v>144</v>
      </c>
      <c r="W593" t="s">
        <v>109</v>
      </c>
      <c r="X593" s="22">
        <v>43837</v>
      </c>
      <c r="Y593" t="s">
        <v>110</v>
      </c>
      <c r="Z593" s="22">
        <v>43838</v>
      </c>
      <c r="AA593">
        <v>1</v>
      </c>
      <c r="AB593">
        <v>0</v>
      </c>
      <c r="AC593" t="s">
        <v>111</v>
      </c>
      <c r="AD593" t="s">
        <v>495</v>
      </c>
      <c r="AE593" t="s">
        <v>349</v>
      </c>
      <c r="AF593" s="22">
        <v>43838</v>
      </c>
    </row>
    <row r="594" spans="1:32" x14ac:dyDescent="0.35">
      <c r="A594" t="s">
        <v>6286</v>
      </c>
      <c r="B594" t="s">
        <v>6295</v>
      </c>
      <c r="D594" t="s">
        <v>432</v>
      </c>
      <c r="E594" t="s">
        <v>781</v>
      </c>
      <c r="F594" t="s">
        <v>6296</v>
      </c>
      <c r="G594" t="s">
        <v>6289</v>
      </c>
      <c r="H594" t="s">
        <v>432</v>
      </c>
      <c r="I594" t="s">
        <v>6290</v>
      </c>
      <c r="J594" t="s">
        <v>107</v>
      </c>
      <c r="K594" s="11">
        <v>1.6</v>
      </c>
      <c r="L594" s="11">
        <v>1.1000000000000001</v>
      </c>
      <c r="M594" s="11">
        <v>0.8</v>
      </c>
      <c r="N594" s="11">
        <f t="shared" si="18"/>
        <v>1.4080000000000004</v>
      </c>
      <c r="O594" t="s">
        <v>144</v>
      </c>
      <c r="P594" t="s">
        <v>109</v>
      </c>
      <c r="Q594" t="s">
        <v>107</v>
      </c>
      <c r="R594" s="45">
        <v>1.6</v>
      </c>
      <c r="S594" s="45">
        <v>1.1000000000000001</v>
      </c>
      <c r="T594" s="45">
        <v>0.28499999999999998</v>
      </c>
      <c r="U594" s="45">
        <f t="shared" si="19"/>
        <v>0.50160000000000005</v>
      </c>
      <c r="V594" t="s">
        <v>144</v>
      </c>
      <c r="W594" t="s">
        <v>109</v>
      </c>
      <c r="X594" s="22">
        <v>43837</v>
      </c>
      <c r="Y594" t="s">
        <v>110</v>
      </c>
      <c r="Z594" s="22">
        <v>43838</v>
      </c>
      <c r="AA594">
        <v>1</v>
      </c>
      <c r="AB594">
        <v>0</v>
      </c>
      <c r="AC594" t="s">
        <v>111</v>
      </c>
    </row>
    <row r="595" spans="1:32" x14ac:dyDescent="0.35">
      <c r="A595">
        <v>5300002767</v>
      </c>
      <c r="B595" t="s">
        <v>7951</v>
      </c>
      <c r="D595" t="s">
        <v>432</v>
      </c>
      <c r="E595" t="s">
        <v>1022</v>
      </c>
      <c r="F595" t="s">
        <v>7952</v>
      </c>
      <c r="G595" t="s">
        <v>7953</v>
      </c>
      <c r="H595" t="s">
        <v>603</v>
      </c>
      <c r="J595" t="s">
        <v>176</v>
      </c>
      <c r="K595" s="11">
        <v>9</v>
      </c>
      <c r="L595" s="11">
        <v>0.6</v>
      </c>
      <c r="M595" s="11">
        <v>0.5</v>
      </c>
      <c r="N595" s="11">
        <f t="shared" si="18"/>
        <v>2.6999999999999997</v>
      </c>
      <c r="O595" t="s">
        <v>122</v>
      </c>
      <c r="P595" t="s">
        <v>180</v>
      </c>
      <c r="Q595" t="s">
        <v>176</v>
      </c>
      <c r="R595" s="45">
        <v>9</v>
      </c>
      <c r="S595" s="45">
        <v>0.6</v>
      </c>
      <c r="T595" s="45">
        <v>0.1</v>
      </c>
      <c r="U595" s="45">
        <f t="shared" si="19"/>
        <v>0.54</v>
      </c>
      <c r="V595" t="s">
        <v>122</v>
      </c>
      <c r="W595" t="s">
        <v>180</v>
      </c>
      <c r="X595" s="22">
        <v>43837</v>
      </c>
      <c r="Y595" t="s">
        <v>110</v>
      </c>
      <c r="Z595" s="22">
        <v>43838</v>
      </c>
      <c r="AA595">
        <v>1</v>
      </c>
      <c r="AB595">
        <v>0</v>
      </c>
      <c r="AC595" t="s">
        <v>111</v>
      </c>
    </row>
    <row r="596" spans="1:32" x14ac:dyDescent="0.35">
      <c r="A596" t="s">
        <v>6286</v>
      </c>
      <c r="B596" t="s">
        <v>6287</v>
      </c>
      <c r="D596" t="s">
        <v>432</v>
      </c>
      <c r="E596" t="s">
        <v>781</v>
      </c>
      <c r="F596" t="s">
        <v>6288</v>
      </c>
      <c r="G596" t="s">
        <v>6289</v>
      </c>
      <c r="H596" t="s">
        <v>432</v>
      </c>
      <c r="I596" t="s">
        <v>6290</v>
      </c>
      <c r="J596" t="s">
        <v>107</v>
      </c>
      <c r="K596" s="11">
        <v>2</v>
      </c>
      <c r="L596" s="11">
        <v>1.2</v>
      </c>
      <c r="M596" s="11">
        <v>0.8</v>
      </c>
      <c r="N596" s="11">
        <f t="shared" si="18"/>
        <v>1.92</v>
      </c>
      <c r="O596" t="s">
        <v>144</v>
      </c>
      <c r="P596" t="s">
        <v>109</v>
      </c>
      <c r="Q596" t="s">
        <v>107</v>
      </c>
      <c r="R596" s="45">
        <v>2</v>
      </c>
      <c r="S596" s="45">
        <v>1</v>
      </c>
      <c r="T596" s="45">
        <v>0.28499999999999998</v>
      </c>
      <c r="U596" s="45">
        <f t="shared" si="19"/>
        <v>0.56999999999999995</v>
      </c>
      <c r="V596" t="s">
        <v>144</v>
      </c>
      <c r="W596" t="s">
        <v>109</v>
      </c>
      <c r="X596" s="22">
        <v>43837</v>
      </c>
      <c r="Y596" t="s">
        <v>110</v>
      </c>
      <c r="Z596" s="22">
        <v>43838</v>
      </c>
      <c r="AA596">
        <v>1</v>
      </c>
      <c r="AB596">
        <v>0</v>
      </c>
      <c r="AC596" t="s">
        <v>111</v>
      </c>
    </row>
    <row r="597" spans="1:32" x14ac:dyDescent="0.35">
      <c r="A597" t="s">
        <v>5997</v>
      </c>
      <c r="B597" t="s">
        <v>6003</v>
      </c>
      <c r="E597" t="s">
        <v>102</v>
      </c>
      <c r="F597" t="s">
        <v>6004</v>
      </c>
      <c r="G597" t="s">
        <v>6000</v>
      </c>
      <c r="H597" t="s">
        <v>6001</v>
      </c>
      <c r="I597" t="s">
        <v>6002</v>
      </c>
      <c r="J597" t="s">
        <v>107</v>
      </c>
      <c r="K597" s="11">
        <v>2.4</v>
      </c>
      <c r="L597" s="11">
        <v>0.5</v>
      </c>
      <c r="M597" s="11">
        <v>0.6</v>
      </c>
      <c r="N597" s="11">
        <f t="shared" si="18"/>
        <v>0.72</v>
      </c>
      <c r="O597" t="s">
        <v>144</v>
      </c>
      <c r="P597" t="s">
        <v>109</v>
      </c>
      <c r="Q597" t="s">
        <v>107</v>
      </c>
      <c r="R597" s="45">
        <v>2.4</v>
      </c>
      <c r="S597" s="45">
        <v>0.4</v>
      </c>
      <c r="T597" s="45">
        <v>0.6</v>
      </c>
      <c r="U597" s="45">
        <f t="shared" si="19"/>
        <v>0.57599999999999996</v>
      </c>
      <c r="V597" t="s">
        <v>115</v>
      </c>
      <c r="W597" t="s">
        <v>109</v>
      </c>
      <c r="X597" s="22">
        <v>43837</v>
      </c>
      <c r="Y597" t="s">
        <v>110</v>
      </c>
      <c r="Z597" s="22">
        <v>43838</v>
      </c>
      <c r="AA597">
        <v>1</v>
      </c>
      <c r="AB597">
        <v>0</v>
      </c>
      <c r="AC597" t="s">
        <v>111</v>
      </c>
      <c r="AD597" t="s">
        <v>495</v>
      </c>
      <c r="AE597" t="s">
        <v>604</v>
      </c>
      <c r="AF597" s="22">
        <v>43838</v>
      </c>
    </row>
    <row r="598" spans="1:32" x14ac:dyDescent="0.35">
      <c r="A598">
        <v>5300002788</v>
      </c>
      <c r="B598" t="s">
        <v>7954</v>
      </c>
      <c r="D598" t="s">
        <v>160</v>
      </c>
      <c r="E598" t="s">
        <v>102</v>
      </c>
      <c r="F598" t="s">
        <v>7955</v>
      </c>
      <c r="G598" t="s">
        <v>7956</v>
      </c>
      <c r="H598" t="s">
        <v>1018</v>
      </c>
      <c r="J598" t="s">
        <v>107</v>
      </c>
      <c r="K598" s="11">
        <v>1.2</v>
      </c>
      <c r="L598" s="11">
        <v>0.8</v>
      </c>
      <c r="M598" s="11">
        <v>0.6</v>
      </c>
      <c r="N598" s="11">
        <f t="shared" si="18"/>
        <v>0.57599999999999996</v>
      </c>
      <c r="O598" t="s">
        <v>144</v>
      </c>
      <c r="P598" t="s">
        <v>109</v>
      </c>
      <c r="Q598" t="s">
        <v>107</v>
      </c>
      <c r="R598" s="45">
        <v>1.2</v>
      </c>
      <c r="S598" s="45">
        <v>0.8</v>
      </c>
      <c r="T598" s="45">
        <v>0.6</v>
      </c>
      <c r="U598" s="45">
        <f t="shared" si="19"/>
        <v>0.57599999999999996</v>
      </c>
      <c r="V598" t="s">
        <v>144</v>
      </c>
      <c r="W598" t="s">
        <v>109</v>
      </c>
      <c r="X598" s="22">
        <v>43837</v>
      </c>
      <c r="Y598" t="s">
        <v>110</v>
      </c>
      <c r="Z598" s="22">
        <v>43840</v>
      </c>
      <c r="AA598">
        <v>3</v>
      </c>
      <c r="AB598">
        <v>4</v>
      </c>
      <c r="AC598" t="s">
        <v>111</v>
      </c>
    </row>
    <row r="599" spans="1:32" x14ac:dyDescent="0.35">
      <c r="A599" t="s">
        <v>7642</v>
      </c>
      <c r="B599" t="s">
        <v>7643</v>
      </c>
      <c r="E599" t="s">
        <v>781</v>
      </c>
      <c r="F599" t="s">
        <v>7644</v>
      </c>
      <c r="G599" t="s">
        <v>7645</v>
      </c>
      <c r="H599" t="s">
        <v>7646</v>
      </c>
      <c r="J599" t="s">
        <v>107</v>
      </c>
      <c r="K599" s="11">
        <v>3</v>
      </c>
      <c r="L599" s="11">
        <v>2</v>
      </c>
      <c r="M599" s="11">
        <v>0.1</v>
      </c>
      <c r="N599" s="11">
        <f t="shared" si="18"/>
        <v>0.60000000000000009</v>
      </c>
      <c r="O599" t="s">
        <v>130</v>
      </c>
      <c r="P599" t="s">
        <v>131</v>
      </c>
      <c r="Q599" t="s">
        <v>107</v>
      </c>
      <c r="R599" s="45">
        <v>3</v>
      </c>
      <c r="S599" s="45">
        <v>2</v>
      </c>
      <c r="T599" s="45">
        <v>0.1</v>
      </c>
      <c r="U599" s="45">
        <f t="shared" si="19"/>
        <v>0.60000000000000009</v>
      </c>
      <c r="V599" t="s">
        <v>130</v>
      </c>
      <c r="W599" t="s">
        <v>131</v>
      </c>
      <c r="X599" s="22">
        <v>43837</v>
      </c>
      <c r="Y599" t="s">
        <v>110</v>
      </c>
      <c r="Z599" s="22">
        <v>43839</v>
      </c>
      <c r="AA599">
        <v>2</v>
      </c>
      <c r="AB599">
        <v>3</v>
      </c>
      <c r="AC599" t="s">
        <v>325</v>
      </c>
      <c r="AD599" t="s">
        <v>326</v>
      </c>
      <c r="AE599" t="s">
        <v>349</v>
      </c>
      <c r="AF599" s="22">
        <v>43840</v>
      </c>
    </row>
    <row r="600" spans="1:32" x14ac:dyDescent="0.35">
      <c r="A600" t="s">
        <v>7647</v>
      </c>
      <c r="B600" t="s">
        <v>7651</v>
      </c>
      <c r="E600" t="s">
        <v>781</v>
      </c>
      <c r="F600" t="s">
        <v>7652</v>
      </c>
      <c r="G600" t="s">
        <v>7650</v>
      </c>
      <c r="H600" t="s">
        <v>3748</v>
      </c>
      <c r="J600" t="s">
        <v>107</v>
      </c>
      <c r="K600" s="11">
        <v>1.4</v>
      </c>
      <c r="L600" s="11">
        <v>1</v>
      </c>
      <c r="M600" s="11">
        <v>1</v>
      </c>
      <c r="N600" s="11">
        <f t="shared" si="18"/>
        <v>1.4</v>
      </c>
      <c r="O600" t="s">
        <v>187</v>
      </c>
      <c r="P600" t="s">
        <v>109</v>
      </c>
      <c r="Q600" t="s">
        <v>107</v>
      </c>
      <c r="R600" s="45">
        <v>1.7</v>
      </c>
      <c r="S600" s="45">
        <v>1.3</v>
      </c>
      <c r="T600" s="45">
        <v>0.28499999999999998</v>
      </c>
      <c r="U600" s="45">
        <f t="shared" si="19"/>
        <v>0.62985000000000002</v>
      </c>
      <c r="V600" t="s">
        <v>187</v>
      </c>
      <c r="W600" t="s">
        <v>109</v>
      </c>
      <c r="X600" s="22">
        <v>43837</v>
      </c>
      <c r="Y600" t="s">
        <v>110</v>
      </c>
      <c r="Z600" s="22">
        <v>43839</v>
      </c>
      <c r="AA600">
        <v>2</v>
      </c>
      <c r="AB600">
        <v>3</v>
      </c>
      <c r="AC600" t="s">
        <v>111</v>
      </c>
      <c r="AD600" t="s">
        <v>208</v>
      </c>
      <c r="AE600" t="s">
        <v>604</v>
      </c>
      <c r="AF600" s="22">
        <v>43840</v>
      </c>
    </row>
    <row r="601" spans="1:32" x14ac:dyDescent="0.35">
      <c r="A601" t="s">
        <v>5964</v>
      </c>
      <c r="B601" t="s">
        <v>5965</v>
      </c>
      <c r="E601" t="s">
        <v>102</v>
      </c>
      <c r="F601">
        <v>16</v>
      </c>
      <c r="G601" t="s">
        <v>5966</v>
      </c>
      <c r="H601" t="s">
        <v>5967</v>
      </c>
      <c r="I601" t="s">
        <v>5968</v>
      </c>
      <c r="J601" t="s">
        <v>176</v>
      </c>
      <c r="K601" s="11">
        <v>2.2000000000000002</v>
      </c>
      <c r="L601" s="11">
        <v>0.5</v>
      </c>
      <c r="M601" s="11">
        <v>0.6</v>
      </c>
      <c r="N601" s="11">
        <f t="shared" si="18"/>
        <v>0.66</v>
      </c>
      <c r="O601" t="s">
        <v>130</v>
      </c>
      <c r="P601" t="s">
        <v>131</v>
      </c>
      <c r="Q601" t="s">
        <v>176</v>
      </c>
      <c r="R601" s="45">
        <v>2.2000000000000002</v>
      </c>
      <c r="S601" s="45">
        <v>0.5</v>
      </c>
      <c r="T601" s="45">
        <v>0.6</v>
      </c>
      <c r="U601" s="45">
        <f t="shared" si="19"/>
        <v>0.66</v>
      </c>
      <c r="V601" t="s">
        <v>130</v>
      </c>
      <c r="W601" t="s">
        <v>131</v>
      </c>
      <c r="X601" s="22">
        <v>43837</v>
      </c>
      <c r="Y601" t="s">
        <v>110</v>
      </c>
      <c r="Z601" s="22">
        <v>43838</v>
      </c>
      <c r="AA601">
        <v>1</v>
      </c>
      <c r="AB601">
        <v>0</v>
      </c>
      <c r="AC601" t="s">
        <v>111</v>
      </c>
      <c r="AD601" t="s">
        <v>140</v>
      </c>
      <c r="AE601" t="s">
        <v>841</v>
      </c>
      <c r="AF601" s="22">
        <v>43839</v>
      </c>
    </row>
    <row r="602" spans="1:32" x14ac:dyDescent="0.35">
      <c r="A602" t="s">
        <v>6286</v>
      </c>
      <c r="B602" t="s">
        <v>6291</v>
      </c>
      <c r="D602" t="s">
        <v>432</v>
      </c>
      <c r="E602" t="s">
        <v>781</v>
      </c>
      <c r="F602" t="s">
        <v>6292</v>
      </c>
      <c r="G602" t="s">
        <v>6289</v>
      </c>
      <c r="H602" t="s">
        <v>432</v>
      </c>
      <c r="I602" t="s">
        <v>6290</v>
      </c>
      <c r="J602" t="s">
        <v>107</v>
      </c>
      <c r="K602" s="11">
        <v>2.5</v>
      </c>
      <c r="L602" s="11">
        <v>1</v>
      </c>
      <c r="M602" s="11">
        <v>0.9</v>
      </c>
      <c r="N602" s="11">
        <f t="shared" si="18"/>
        <v>2.25</v>
      </c>
      <c r="O602" t="s">
        <v>144</v>
      </c>
      <c r="P602" t="s">
        <v>109</v>
      </c>
      <c r="Q602" t="s">
        <v>107</v>
      </c>
      <c r="R602" s="45">
        <v>2.5</v>
      </c>
      <c r="S602" s="45">
        <v>1</v>
      </c>
      <c r="T602" s="45">
        <v>0.28499999999999998</v>
      </c>
      <c r="U602" s="45">
        <f t="shared" si="19"/>
        <v>0.71249999999999991</v>
      </c>
      <c r="V602" t="s">
        <v>144</v>
      </c>
      <c r="W602" t="s">
        <v>109</v>
      </c>
      <c r="X602" s="22">
        <v>43837</v>
      </c>
      <c r="Y602" t="s">
        <v>110</v>
      </c>
      <c r="Z602" s="22">
        <v>43838</v>
      </c>
      <c r="AA602">
        <v>1</v>
      </c>
      <c r="AB602">
        <v>0</v>
      </c>
      <c r="AC602" t="s">
        <v>111</v>
      </c>
    </row>
    <row r="603" spans="1:32" x14ac:dyDescent="0.35">
      <c r="A603">
        <v>5300002831</v>
      </c>
      <c r="B603" t="s">
        <v>7958</v>
      </c>
      <c r="D603" t="s">
        <v>893</v>
      </c>
      <c r="E603" t="s">
        <v>816</v>
      </c>
      <c r="F603" t="s">
        <v>7959</v>
      </c>
      <c r="G603" t="s">
        <v>7960</v>
      </c>
      <c r="H603" t="s">
        <v>1755</v>
      </c>
      <c r="I603" t="s">
        <v>7961</v>
      </c>
      <c r="J603" t="s">
        <v>176</v>
      </c>
      <c r="K603" s="11">
        <v>2</v>
      </c>
      <c r="L603" s="11">
        <v>1.9</v>
      </c>
      <c r="M603" s="11">
        <v>0</v>
      </c>
      <c r="N603" s="11">
        <f t="shared" si="18"/>
        <v>0</v>
      </c>
      <c r="O603" t="s">
        <v>139</v>
      </c>
      <c r="P603" t="s">
        <v>180</v>
      </c>
      <c r="Q603" t="s">
        <v>176</v>
      </c>
      <c r="R603" s="45">
        <v>2</v>
      </c>
      <c r="S603" s="45">
        <v>1.9</v>
      </c>
      <c r="T603" s="45">
        <v>0.2</v>
      </c>
      <c r="U603" s="45">
        <f t="shared" si="19"/>
        <v>0.76</v>
      </c>
      <c r="V603" t="s">
        <v>139</v>
      </c>
      <c r="W603" t="s">
        <v>180</v>
      </c>
      <c r="X603" s="22">
        <v>43837</v>
      </c>
      <c r="Y603" t="s">
        <v>110</v>
      </c>
      <c r="Z603" s="22">
        <v>43838</v>
      </c>
      <c r="AA603">
        <v>1</v>
      </c>
      <c r="AB603">
        <v>0</v>
      </c>
      <c r="AC603" t="s">
        <v>111</v>
      </c>
    </row>
    <row r="604" spans="1:32" x14ac:dyDescent="0.35">
      <c r="A604" t="s">
        <v>6286</v>
      </c>
      <c r="B604" t="s">
        <v>6293</v>
      </c>
      <c r="D604" t="s">
        <v>432</v>
      </c>
      <c r="E604" t="s">
        <v>781</v>
      </c>
      <c r="F604" t="s">
        <v>6294</v>
      </c>
      <c r="G604" t="s">
        <v>6289</v>
      </c>
      <c r="H604" t="s">
        <v>432</v>
      </c>
      <c r="I604" t="s">
        <v>6290</v>
      </c>
      <c r="J604" t="s">
        <v>107</v>
      </c>
      <c r="K604" s="11">
        <v>2.8</v>
      </c>
      <c r="L604" s="11">
        <v>0.9</v>
      </c>
      <c r="M604" s="11">
        <v>0.8</v>
      </c>
      <c r="N604" s="11">
        <f t="shared" si="18"/>
        <v>2.016</v>
      </c>
      <c r="O604" t="s">
        <v>144</v>
      </c>
      <c r="P604" t="s">
        <v>109</v>
      </c>
      <c r="Q604" t="s">
        <v>107</v>
      </c>
      <c r="R604" s="45">
        <v>2.8</v>
      </c>
      <c r="S604" s="45">
        <v>1</v>
      </c>
      <c r="T604" s="45">
        <v>0.28499999999999998</v>
      </c>
      <c r="U604" s="45">
        <f t="shared" si="19"/>
        <v>0.79799999999999993</v>
      </c>
      <c r="V604" t="s">
        <v>144</v>
      </c>
      <c r="W604" t="s">
        <v>109</v>
      </c>
      <c r="X604" s="22">
        <v>43837</v>
      </c>
      <c r="Y604" t="s">
        <v>110</v>
      </c>
      <c r="Z604" s="22">
        <v>43838</v>
      </c>
      <c r="AA604">
        <v>1</v>
      </c>
      <c r="AB604">
        <v>0</v>
      </c>
      <c r="AC604" t="s">
        <v>111</v>
      </c>
    </row>
    <row r="605" spans="1:32" x14ac:dyDescent="0.35">
      <c r="A605" t="s">
        <v>6504</v>
      </c>
      <c r="B605" t="s">
        <v>6505</v>
      </c>
      <c r="E605" t="s">
        <v>781</v>
      </c>
      <c r="F605" t="s">
        <v>6506</v>
      </c>
      <c r="G605" t="s">
        <v>6507</v>
      </c>
      <c r="H605" t="s">
        <v>6508</v>
      </c>
      <c r="I605" t="s">
        <v>6509</v>
      </c>
      <c r="J605" t="s">
        <v>107</v>
      </c>
      <c r="K605" s="11">
        <v>2</v>
      </c>
      <c r="L605" s="11">
        <v>1.5</v>
      </c>
      <c r="M605" s="11">
        <v>1.2</v>
      </c>
      <c r="N605" s="11">
        <f t="shared" si="18"/>
        <v>3.5999999999999996</v>
      </c>
      <c r="O605" t="s">
        <v>108</v>
      </c>
      <c r="P605" t="s">
        <v>109</v>
      </c>
      <c r="Q605" t="s">
        <v>107</v>
      </c>
      <c r="R605" s="45">
        <v>2.4</v>
      </c>
      <c r="S605" s="45">
        <v>1.7</v>
      </c>
      <c r="T605" s="45">
        <v>0.2</v>
      </c>
      <c r="U605" s="45">
        <f t="shared" si="19"/>
        <v>0.81600000000000006</v>
      </c>
      <c r="V605" t="s">
        <v>108</v>
      </c>
      <c r="W605" t="s">
        <v>109</v>
      </c>
      <c r="X605" s="22">
        <v>43837</v>
      </c>
      <c r="Y605" t="s">
        <v>110</v>
      </c>
      <c r="Z605" s="22">
        <v>43838</v>
      </c>
      <c r="AA605">
        <v>1</v>
      </c>
      <c r="AB605">
        <v>0</v>
      </c>
      <c r="AC605" t="s">
        <v>111</v>
      </c>
      <c r="AD605" t="s">
        <v>377</v>
      </c>
      <c r="AE605" t="s">
        <v>349</v>
      </c>
      <c r="AF605" s="22">
        <v>43839</v>
      </c>
    </row>
    <row r="606" spans="1:32" x14ac:dyDescent="0.35">
      <c r="A606" t="s">
        <v>3956</v>
      </c>
      <c r="B606" t="s">
        <v>5864</v>
      </c>
      <c r="D606" t="s">
        <v>208</v>
      </c>
      <c r="E606" t="s">
        <v>245</v>
      </c>
      <c r="F606" t="s">
        <v>3958</v>
      </c>
      <c r="G606" t="s">
        <v>3959</v>
      </c>
      <c r="H606" t="s">
        <v>3608</v>
      </c>
      <c r="J606" t="s">
        <v>107</v>
      </c>
      <c r="K606" s="11">
        <v>6</v>
      </c>
      <c r="L606" s="11">
        <v>0.5</v>
      </c>
      <c r="M606" s="11">
        <v>0.5</v>
      </c>
      <c r="N606" s="11">
        <f t="shared" si="18"/>
        <v>1.5</v>
      </c>
      <c r="O606" t="s">
        <v>144</v>
      </c>
      <c r="P606" t="s">
        <v>109</v>
      </c>
      <c r="Q606" t="s">
        <v>107</v>
      </c>
      <c r="R606" s="45">
        <v>6</v>
      </c>
      <c r="S606" s="45">
        <v>0.5</v>
      </c>
      <c r="T606" s="45">
        <v>0.28499999999999998</v>
      </c>
      <c r="U606" s="45">
        <f t="shared" si="19"/>
        <v>0.85499999999999998</v>
      </c>
      <c r="V606" t="s">
        <v>144</v>
      </c>
      <c r="W606" t="s">
        <v>109</v>
      </c>
      <c r="X606" s="22">
        <v>43837</v>
      </c>
      <c r="Y606" t="s">
        <v>110</v>
      </c>
      <c r="Z606" s="22">
        <v>43838</v>
      </c>
      <c r="AA606">
        <v>1</v>
      </c>
      <c r="AB606">
        <v>0</v>
      </c>
      <c r="AC606" t="s">
        <v>111</v>
      </c>
      <c r="AD606" t="s">
        <v>208</v>
      </c>
      <c r="AE606" t="s">
        <v>841</v>
      </c>
      <c r="AF606" s="22">
        <v>43845</v>
      </c>
    </row>
    <row r="607" spans="1:32" x14ac:dyDescent="0.35">
      <c r="A607" t="s">
        <v>3956</v>
      </c>
      <c r="B607" t="s">
        <v>3957</v>
      </c>
      <c r="D607" t="s">
        <v>208</v>
      </c>
      <c r="E607" t="s">
        <v>245</v>
      </c>
      <c r="F607" t="s">
        <v>3958</v>
      </c>
      <c r="G607" t="s">
        <v>3959</v>
      </c>
      <c r="H607" t="s">
        <v>3608</v>
      </c>
      <c r="J607" t="s">
        <v>107</v>
      </c>
      <c r="K607" s="11">
        <v>6</v>
      </c>
      <c r="L607" s="11">
        <v>0.5</v>
      </c>
      <c r="M607" s="11">
        <v>0.5</v>
      </c>
      <c r="N607" s="11">
        <f t="shared" si="18"/>
        <v>1.5</v>
      </c>
      <c r="O607" t="s">
        <v>144</v>
      </c>
      <c r="P607" t="s">
        <v>109</v>
      </c>
      <c r="Q607" t="s">
        <v>107</v>
      </c>
      <c r="R607" s="45">
        <v>6</v>
      </c>
      <c r="S607" s="45">
        <v>0.5</v>
      </c>
      <c r="T607" s="45">
        <v>0.35</v>
      </c>
      <c r="U607" s="45">
        <f t="shared" si="19"/>
        <v>1.0499999999999998</v>
      </c>
      <c r="V607" t="s">
        <v>144</v>
      </c>
      <c r="W607" t="s">
        <v>109</v>
      </c>
      <c r="X607">
        <v>43837</v>
      </c>
      <c r="Y607" t="s">
        <v>110</v>
      </c>
      <c r="Z607">
        <v>43844</v>
      </c>
      <c r="AA607">
        <v>5</v>
      </c>
      <c r="AB607">
        <v>8</v>
      </c>
      <c r="AC607" t="s">
        <v>111</v>
      </c>
      <c r="AD607" t="s">
        <v>208</v>
      </c>
      <c r="AE607" t="s">
        <v>841</v>
      </c>
      <c r="AF607">
        <v>43845</v>
      </c>
    </row>
    <row r="608" spans="1:32" x14ac:dyDescent="0.35">
      <c r="A608" t="s">
        <v>6160</v>
      </c>
      <c r="B608" t="s">
        <v>6166</v>
      </c>
      <c r="E608" t="s">
        <v>102</v>
      </c>
      <c r="F608" t="s">
        <v>6167</v>
      </c>
      <c r="G608" t="s">
        <v>6163</v>
      </c>
      <c r="H608" t="s">
        <v>6164</v>
      </c>
      <c r="I608" t="s">
        <v>6165</v>
      </c>
      <c r="J608" t="s">
        <v>107</v>
      </c>
      <c r="K608" s="11">
        <v>2.2999999999999998</v>
      </c>
      <c r="L608" s="11">
        <v>0.7</v>
      </c>
      <c r="M608" s="11">
        <v>0.8</v>
      </c>
      <c r="N608" s="11">
        <f t="shared" si="18"/>
        <v>1.2879999999999998</v>
      </c>
      <c r="O608" t="s">
        <v>187</v>
      </c>
      <c r="P608" t="s">
        <v>109</v>
      </c>
      <c r="Q608" t="s">
        <v>107</v>
      </c>
      <c r="R608" s="45">
        <v>2.2999999999999998</v>
      </c>
      <c r="S608" s="45">
        <v>0.7</v>
      </c>
      <c r="T608" s="45">
        <v>0.8</v>
      </c>
      <c r="U608" s="45">
        <f t="shared" si="19"/>
        <v>1.2879999999999998</v>
      </c>
      <c r="V608" t="s">
        <v>187</v>
      </c>
      <c r="W608" t="s">
        <v>109</v>
      </c>
      <c r="X608" s="22">
        <v>43837</v>
      </c>
      <c r="Y608" t="s">
        <v>110</v>
      </c>
      <c r="Z608" s="22">
        <v>43838</v>
      </c>
      <c r="AA608">
        <v>1</v>
      </c>
      <c r="AB608">
        <v>0</v>
      </c>
      <c r="AC608" t="s">
        <v>111</v>
      </c>
      <c r="AD608" t="s">
        <v>711</v>
      </c>
      <c r="AE608" t="s">
        <v>349</v>
      </c>
      <c r="AF608" s="22">
        <v>43839</v>
      </c>
    </row>
    <row r="609" spans="1:32" x14ac:dyDescent="0.35">
      <c r="A609" t="s">
        <v>7647</v>
      </c>
      <c r="B609" t="s">
        <v>7648</v>
      </c>
      <c r="E609" t="s">
        <v>781</v>
      </c>
      <c r="F609" t="s">
        <v>7649</v>
      </c>
      <c r="G609" t="s">
        <v>7650</v>
      </c>
      <c r="H609" t="s">
        <v>3748</v>
      </c>
      <c r="J609" t="s">
        <v>107</v>
      </c>
      <c r="K609" s="11">
        <v>15</v>
      </c>
      <c r="L609" s="11">
        <v>1</v>
      </c>
      <c r="M609" s="11">
        <v>1</v>
      </c>
      <c r="N609" s="11">
        <f t="shared" si="18"/>
        <v>15</v>
      </c>
      <c r="O609" t="s">
        <v>187</v>
      </c>
      <c r="P609" t="s">
        <v>109</v>
      </c>
      <c r="Q609" t="s">
        <v>107</v>
      </c>
      <c r="R609" s="45">
        <v>15</v>
      </c>
      <c r="S609" s="45">
        <v>1.3</v>
      </c>
      <c r="T609" s="45">
        <v>0.28499999999999998</v>
      </c>
      <c r="U609" s="45">
        <f t="shared" si="19"/>
        <v>5.5575000000000001</v>
      </c>
      <c r="V609" t="s">
        <v>187</v>
      </c>
      <c r="W609" t="s">
        <v>109</v>
      </c>
      <c r="X609" s="22">
        <v>43837</v>
      </c>
      <c r="Y609" t="s">
        <v>110</v>
      </c>
      <c r="Z609" s="22">
        <v>43839</v>
      </c>
      <c r="AA609">
        <v>2</v>
      </c>
      <c r="AB609">
        <v>3</v>
      </c>
      <c r="AC609" t="s">
        <v>111</v>
      </c>
      <c r="AD609" t="s">
        <v>208</v>
      </c>
      <c r="AE609" t="s">
        <v>604</v>
      </c>
      <c r="AF609" s="22">
        <v>43840</v>
      </c>
    </row>
    <row r="610" spans="1:32" x14ac:dyDescent="0.35">
      <c r="A610" t="s">
        <v>4793</v>
      </c>
      <c r="B610" t="s">
        <v>4794</v>
      </c>
      <c r="E610" t="s">
        <v>781</v>
      </c>
      <c r="F610" t="s">
        <v>4795</v>
      </c>
      <c r="G610" t="s">
        <v>4796</v>
      </c>
      <c r="H610" t="s">
        <v>4797</v>
      </c>
      <c r="J610" t="s">
        <v>107</v>
      </c>
      <c r="K610" s="11">
        <v>2.4</v>
      </c>
      <c r="L610" s="11">
        <v>2</v>
      </c>
      <c r="M610" s="11">
        <v>1.2</v>
      </c>
      <c r="N610" s="11">
        <f t="shared" si="18"/>
        <v>5.76</v>
      </c>
      <c r="O610" t="s">
        <v>115</v>
      </c>
      <c r="P610" t="s">
        <v>109</v>
      </c>
      <c r="Q610" t="s">
        <v>107</v>
      </c>
      <c r="R610" s="45">
        <v>2.4</v>
      </c>
      <c r="S610" s="45">
        <v>2</v>
      </c>
      <c r="T610" s="45">
        <v>0</v>
      </c>
      <c r="U610" s="45">
        <f t="shared" si="19"/>
        <v>0</v>
      </c>
      <c r="V610" t="s">
        <v>115</v>
      </c>
      <c r="W610" t="s">
        <v>109</v>
      </c>
      <c r="X610">
        <v>43838</v>
      </c>
      <c r="Y610" t="s">
        <v>110</v>
      </c>
      <c r="Z610">
        <v>43841</v>
      </c>
      <c r="AA610">
        <v>3</v>
      </c>
      <c r="AB610">
        <v>4</v>
      </c>
      <c r="AC610" t="s">
        <v>111</v>
      </c>
      <c r="AD610" t="s">
        <v>112</v>
      </c>
      <c r="AE610" t="s">
        <v>349</v>
      </c>
      <c r="AF610">
        <v>43843</v>
      </c>
    </row>
    <row r="611" spans="1:32" x14ac:dyDescent="0.35">
      <c r="A611">
        <v>5200022714</v>
      </c>
      <c r="B611" t="s">
        <v>7843</v>
      </c>
      <c r="D611" t="s">
        <v>432</v>
      </c>
      <c r="E611" t="s">
        <v>2113</v>
      </c>
      <c r="F611" t="s">
        <v>7844</v>
      </c>
      <c r="G611" t="s">
        <v>7841</v>
      </c>
      <c r="H611" t="s">
        <v>432</v>
      </c>
      <c r="I611" t="s">
        <v>7842</v>
      </c>
      <c r="J611" t="s">
        <v>107</v>
      </c>
      <c r="K611" s="11">
        <v>1.8</v>
      </c>
      <c r="L611" s="11">
        <v>0.8</v>
      </c>
      <c r="M611" s="11">
        <v>0.5</v>
      </c>
      <c r="N611" s="11">
        <f t="shared" si="18"/>
        <v>0.72000000000000008</v>
      </c>
      <c r="O611" t="s">
        <v>115</v>
      </c>
      <c r="P611" t="s">
        <v>109</v>
      </c>
      <c r="Q611" t="s">
        <v>107</v>
      </c>
      <c r="R611" s="45">
        <v>1.8</v>
      </c>
      <c r="S611" s="45">
        <v>0.8</v>
      </c>
      <c r="T611" s="45">
        <v>0.01</v>
      </c>
      <c r="U611" s="45">
        <f t="shared" si="19"/>
        <v>1.4400000000000001E-2</v>
      </c>
      <c r="V611" t="s">
        <v>115</v>
      </c>
      <c r="W611" t="s">
        <v>109</v>
      </c>
      <c r="X611" s="22">
        <v>43838</v>
      </c>
      <c r="Y611" t="s">
        <v>110</v>
      </c>
      <c r="Z611" s="22">
        <v>43840</v>
      </c>
      <c r="AA611">
        <v>2</v>
      </c>
      <c r="AB611">
        <v>3</v>
      </c>
      <c r="AC611" t="s">
        <v>111</v>
      </c>
    </row>
    <row r="612" spans="1:32" x14ac:dyDescent="0.35">
      <c r="A612" t="s">
        <v>6108</v>
      </c>
      <c r="B612" t="s">
        <v>6109</v>
      </c>
      <c r="E612" t="s">
        <v>102</v>
      </c>
      <c r="F612" t="s">
        <v>6110</v>
      </c>
      <c r="G612" t="s">
        <v>6111</v>
      </c>
      <c r="H612" t="s">
        <v>6112</v>
      </c>
      <c r="J612" t="s">
        <v>107</v>
      </c>
      <c r="K612" s="11">
        <v>0.4</v>
      </c>
      <c r="L612" s="11">
        <v>0.4</v>
      </c>
      <c r="M612" s="11">
        <v>0.4</v>
      </c>
      <c r="N612" s="11">
        <f t="shared" si="18"/>
        <v>6.4000000000000015E-2</v>
      </c>
      <c r="O612" t="s">
        <v>115</v>
      </c>
      <c r="P612" t="s">
        <v>109</v>
      </c>
      <c r="Q612" t="s">
        <v>107</v>
      </c>
      <c r="R612" s="45">
        <v>0.4</v>
      </c>
      <c r="S612" s="45">
        <v>0.4</v>
      </c>
      <c r="T612" s="45">
        <v>0.1</v>
      </c>
      <c r="U612" s="45">
        <f t="shared" si="19"/>
        <v>1.6000000000000004E-2</v>
      </c>
      <c r="V612" t="s">
        <v>115</v>
      </c>
      <c r="W612" t="s">
        <v>109</v>
      </c>
      <c r="X612" s="22">
        <v>43838</v>
      </c>
      <c r="Y612" t="s">
        <v>110</v>
      </c>
      <c r="Z612" s="22">
        <v>43840</v>
      </c>
      <c r="AA612">
        <v>2</v>
      </c>
      <c r="AB612">
        <v>3</v>
      </c>
      <c r="AC612" t="s">
        <v>111</v>
      </c>
      <c r="AD612" t="s">
        <v>208</v>
      </c>
      <c r="AE612" t="s">
        <v>349</v>
      </c>
      <c r="AF612" s="22">
        <v>43840</v>
      </c>
    </row>
    <row r="613" spans="1:32" x14ac:dyDescent="0.35">
      <c r="A613">
        <v>5200030950</v>
      </c>
      <c r="B613" t="s">
        <v>7899</v>
      </c>
      <c r="D613" t="s">
        <v>160</v>
      </c>
      <c r="E613" t="s">
        <v>816</v>
      </c>
      <c r="F613" t="s">
        <v>7900</v>
      </c>
      <c r="G613" t="s">
        <v>5756</v>
      </c>
      <c r="H613" t="s">
        <v>1795</v>
      </c>
      <c r="I613" t="s">
        <v>5757</v>
      </c>
      <c r="J613" t="s">
        <v>176</v>
      </c>
      <c r="K613" s="11">
        <v>0.5</v>
      </c>
      <c r="L613" s="11">
        <v>0.45</v>
      </c>
      <c r="M613" s="11">
        <v>0.35</v>
      </c>
      <c r="N613" s="11">
        <f t="shared" si="18"/>
        <v>7.8750000000000001E-2</v>
      </c>
      <c r="O613" t="s">
        <v>122</v>
      </c>
      <c r="P613" t="s">
        <v>180</v>
      </c>
      <c r="Q613" t="s">
        <v>176</v>
      </c>
      <c r="R613" s="45">
        <v>0.5</v>
      </c>
      <c r="S613" s="45">
        <v>0.45</v>
      </c>
      <c r="T613" s="45">
        <v>0.1</v>
      </c>
      <c r="U613" s="45">
        <f t="shared" si="19"/>
        <v>2.2500000000000003E-2</v>
      </c>
      <c r="V613" t="s">
        <v>122</v>
      </c>
      <c r="W613" t="s">
        <v>180</v>
      </c>
      <c r="X613" s="22">
        <v>43838</v>
      </c>
      <c r="Y613" t="s">
        <v>110</v>
      </c>
      <c r="Z613" s="22">
        <v>43839</v>
      </c>
      <c r="AA613">
        <v>1</v>
      </c>
      <c r="AB613">
        <v>0</v>
      </c>
      <c r="AC613" t="s">
        <v>111</v>
      </c>
    </row>
    <row r="614" spans="1:32" x14ac:dyDescent="0.35">
      <c r="A614" t="s">
        <v>5199</v>
      </c>
      <c r="B614" t="s">
        <v>7781</v>
      </c>
      <c r="E614" t="s">
        <v>947</v>
      </c>
      <c r="F614" t="s">
        <v>5201</v>
      </c>
      <c r="G614" t="s">
        <v>5202</v>
      </c>
      <c r="H614" t="s">
        <v>5203</v>
      </c>
      <c r="J614" t="s">
        <v>176</v>
      </c>
      <c r="K614" s="11">
        <v>0.8</v>
      </c>
      <c r="L614" s="11">
        <v>0.3</v>
      </c>
      <c r="M614" s="11">
        <v>0.4</v>
      </c>
      <c r="N614" s="11">
        <f t="shared" si="18"/>
        <v>9.6000000000000002E-2</v>
      </c>
      <c r="O614" t="s">
        <v>108</v>
      </c>
      <c r="P614" t="s">
        <v>215</v>
      </c>
      <c r="Q614" t="s">
        <v>176</v>
      </c>
      <c r="R614" s="45">
        <v>0.8</v>
      </c>
      <c r="S614" s="45">
        <v>0.3</v>
      </c>
      <c r="T614" s="45">
        <v>0.1</v>
      </c>
      <c r="U614" s="45">
        <f t="shared" si="19"/>
        <v>2.4E-2</v>
      </c>
      <c r="V614" t="s">
        <v>108</v>
      </c>
      <c r="W614" t="s">
        <v>215</v>
      </c>
      <c r="X614" s="22">
        <v>43838</v>
      </c>
      <c r="Y614" t="s">
        <v>110</v>
      </c>
      <c r="Z614" s="22">
        <v>43840</v>
      </c>
      <c r="AA614">
        <v>2</v>
      </c>
      <c r="AB614">
        <v>3</v>
      </c>
      <c r="AC614" t="s">
        <v>111</v>
      </c>
      <c r="AD614" t="s">
        <v>140</v>
      </c>
      <c r="AE614" t="s">
        <v>349</v>
      </c>
      <c r="AF614" s="22">
        <v>43841</v>
      </c>
    </row>
    <row r="615" spans="1:32" x14ac:dyDescent="0.35">
      <c r="A615" t="s">
        <v>6123</v>
      </c>
      <c r="B615" t="s">
        <v>6126</v>
      </c>
      <c r="E615" t="s">
        <v>450</v>
      </c>
      <c r="F615">
        <v>21</v>
      </c>
      <c r="G615" t="s">
        <v>6125</v>
      </c>
      <c r="H615" t="s">
        <v>2645</v>
      </c>
      <c r="J615" t="s">
        <v>107</v>
      </c>
      <c r="K615" s="11">
        <v>0.55000000000000004</v>
      </c>
      <c r="L615" s="11">
        <v>0.5</v>
      </c>
      <c r="M615" s="11">
        <v>0.5</v>
      </c>
      <c r="N615" s="11">
        <f t="shared" si="18"/>
        <v>0.13750000000000001</v>
      </c>
      <c r="O615" t="s">
        <v>144</v>
      </c>
      <c r="P615" t="s">
        <v>109</v>
      </c>
      <c r="Q615" t="s">
        <v>107</v>
      </c>
      <c r="R615" s="45">
        <v>0.55000000000000004</v>
      </c>
      <c r="S615" s="45">
        <v>0.5</v>
      </c>
      <c r="T615" s="45">
        <v>0.1</v>
      </c>
      <c r="U615" s="45">
        <f t="shared" si="19"/>
        <v>2.7500000000000004E-2</v>
      </c>
      <c r="V615" t="s">
        <v>115</v>
      </c>
      <c r="W615" t="s">
        <v>109</v>
      </c>
      <c r="X615" s="22">
        <v>43838</v>
      </c>
      <c r="Y615" t="s">
        <v>1029</v>
      </c>
      <c r="Z615" s="22">
        <v>43840</v>
      </c>
      <c r="AA615">
        <v>2</v>
      </c>
      <c r="AB615">
        <v>3</v>
      </c>
      <c r="AC615" t="s">
        <v>111</v>
      </c>
      <c r="AD615" t="s">
        <v>208</v>
      </c>
      <c r="AE615" t="s">
        <v>841</v>
      </c>
      <c r="AF615" s="22">
        <v>43840</v>
      </c>
    </row>
    <row r="616" spans="1:32" x14ac:dyDescent="0.35">
      <c r="A616" t="s">
        <v>4604</v>
      </c>
      <c r="B616" t="s">
        <v>4605</v>
      </c>
      <c r="D616" t="s">
        <v>432</v>
      </c>
      <c r="E616" t="s">
        <v>781</v>
      </c>
      <c r="F616" t="s">
        <v>1534</v>
      </c>
      <c r="G616" t="s">
        <v>4606</v>
      </c>
      <c r="H616" t="s">
        <v>3380</v>
      </c>
      <c r="I616" t="s">
        <v>4607</v>
      </c>
      <c r="J616" t="s">
        <v>107</v>
      </c>
      <c r="K616" s="11">
        <v>1.7</v>
      </c>
      <c r="L616" s="11">
        <v>1.2</v>
      </c>
      <c r="M616" s="11">
        <v>0.9</v>
      </c>
      <c r="N616" s="11">
        <f t="shared" si="18"/>
        <v>1.8360000000000001</v>
      </c>
      <c r="O616" t="s">
        <v>115</v>
      </c>
      <c r="P616" t="s">
        <v>109</v>
      </c>
      <c r="Q616" t="s">
        <v>107</v>
      </c>
      <c r="R616" s="45">
        <v>2</v>
      </c>
      <c r="S616" s="45">
        <v>1.5</v>
      </c>
      <c r="T616" s="45">
        <v>0.01</v>
      </c>
      <c r="U616" s="45">
        <f t="shared" si="19"/>
        <v>0.03</v>
      </c>
      <c r="V616" t="s">
        <v>115</v>
      </c>
      <c r="W616" t="s">
        <v>109</v>
      </c>
      <c r="X616">
        <v>43838</v>
      </c>
      <c r="Y616" t="s">
        <v>110</v>
      </c>
      <c r="Z616">
        <v>43843</v>
      </c>
      <c r="AA616">
        <v>3</v>
      </c>
      <c r="AB616">
        <v>6</v>
      </c>
      <c r="AC616" t="s">
        <v>111</v>
      </c>
    </row>
    <row r="617" spans="1:32" x14ac:dyDescent="0.35">
      <c r="A617" t="s">
        <v>4320</v>
      </c>
      <c r="B617" t="s">
        <v>6070</v>
      </c>
      <c r="E617" t="s">
        <v>450</v>
      </c>
      <c r="F617">
        <v>80</v>
      </c>
      <c r="G617" t="s">
        <v>4322</v>
      </c>
      <c r="H617" t="s">
        <v>4323</v>
      </c>
      <c r="I617" t="s">
        <v>4324</v>
      </c>
      <c r="J617" t="s">
        <v>107</v>
      </c>
      <c r="K617" s="11">
        <v>0.6</v>
      </c>
      <c r="L617" s="11">
        <v>0.6</v>
      </c>
      <c r="M617" s="11">
        <v>0.7</v>
      </c>
      <c r="N617" s="11">
        <f t="shared" si="18"/>
        <v>0.252</v>
      </c>
      <c r="O617" t="s">
        <v>122</v>
      </c>
      <c r="P617" t="s">
        <v>116</v>
      </c>
      <c r="Q617" t="s">
        <v>107</v>
      </c>
      <c r="R617" s="45">
        <v>0.6</v>
      </c>
      <c r="S617" s="45">
        <v>0.6</v>
      </c>
      <c r="T617" s="45">
        <v>0.1</v>
      </c>
      <c r="U617" s="45">
        <f t="shared" si="19"/>
        <v>3.5999999999999997E-2</v>
      </c>
      <c r="V617" t="s">
        <v>122</v>
      </c>
      <c r="W617" t="s">
        <v>116</v>
      </c>
      <c r="X617" s="22">
        <v>43838</v>
      </c>
      <c r="Y617" t="s">
        <v>110</v>
      </c>
      <c r="Z617" s="22">
        <v>43839</v>
      </c>
      <c r="AA617">
        <v>1</v>
      </c>
      <c r="AB617">
        <v>0</v>
      </c>
      <c r="AC617" t="s">
        <v>111</v>
      </c>
      <c r="AD617" t="s">
        <v>171</v>
      </c>
      <c r="AE617" t="s">
        <v>349</v>
      </c>
      <c r="AF617" s="22">
        <v>43840</v>
      </c>
    </row>
    <row r="618" spans="1:32" x14ac:dyDescent="0.35">
      <c r="A618" t="s">
        <v>7022</v>
      </c>
      <c r="B618" t="s">
        <v>7026</v>
      </c>
      <c r="E618" t="s">
        <v>816</v>
      </c>
      <c r="F618" t="s">
        <v>7024</v>
      </c>
      <c r="G618" t="s">
        <v>7025</v>
      </c>
      <c r="H618" t="s">
        <v>260</v>
      </c>
      <c r="J618" t="s">
        <v>176</v>
      </c>
      <c r="K618" s="11">
        <v>1.2</v>
      </c>
      <c r="L618" s="11">
        <v>0.3</v>
      </c>
      <c r="M618" s="11">
        <v>0.6</v>
      </c>
      <c r="N618" s="11">
        <f t="shared" si="18"/>
        <v>0.216</v>
      </c>
      <c r="O618" t="s">
        <v>139</v>
      </c>
      <c r="P618" t="s">
        <v>116</v>
      </c>
      <c r="Q618" t="s">
        <v>176</v>
      </c>
      <c r="R618" s="45">
        <v>1.2</v>
      </c>
      <c r="S618" s="45">
        <v>0.3</v>
      </c>
      <c r="T618" s="45">
        <v>0.1</v>
      </c>
      <c r="U618" s="45">
        <f t="shared" si="19"/>
        <v>3.5999999999999997E-2</v>
      </c>
      <c r="V618" t="s">
        <v>139</v>
      </c>
      <c r="W618" t="s">
        <v>116</v>
      </c>
      <c r="X618" s="22">
        <v>43838</v>
      </c>
      <c r="Y618" t="s">
        <v>110</v>
      </c>
      <c r="Z618" s="22">
        <v>43839</v>
      </c>
      <c r="AA618">
        <v>1</v>
      </c>
      <c r="AB618">
        <v>0</v>
      </c>
      <c r="AC618" t="s">
        <v>111</v>
      </c>
      <c r="AD618" t="s">
        <v>261</v>
      </c>
      <c r="AE618" t="s">
        <v>232</v>
      </c>
      <c r="AF618" s="22">
        <v>43840</v>
      </c>
    </row>
    <row r="619" spans="1:32" x14ac:dyDescent="0.35">
      <c r="A619" t="s">
        <v>5648</v>
      </c>
      <c r="B619" t="s">
        <v>12564</v>
      </c>
      <c r="E619" t="s">
        <v>2113</v>
      </c>
      <c r="F619" t="s">
        <v>5654</v>
      </c>
      <c r="G619" t="s">
        <v>5651</v>
      </c>
      <c r="H619" t="s">
        <v>1146</v>
      </c>
      <c r="J619" t="s">
        <v>176</v>
      </c>
      <c r="K619" s="11">
        <v>0.6</v>
      </c>
      <c r="L619" s="11">
        <v>0.6</v>
      </c>
      <c r="M619" s="11">
        <v>0.5</v>
      </c>
      <c r="N619" s="11">
        <f t="shared" si="18"/>
        <v>0.18</v>
      </c>
      <c r="O619" t="s">
        <v>139</v>
      </c>
      <c r="P619" t="s">
        <v>131</v>
      </c>
      <c r="Q619" t="s">
        <v>176</v>
      </c>
      <c r="R619" s="45">
        <v>0.6</v>
      </c>
      <c r="S619" s="45">
        <v>0.6</v>
      </c>
      <c r="T619" s="45">
        <v>0.1</v>
      </c>
      <c r="U619" s="45">
        <f t="shared" si="19"/>
        <v>3.5999999999999997E-2</v>
      </c>
      <c r="V619" t="s">
        <v>139</v>
      </c>
      <c r="W619" t="s">
        <v>131</v>
      </c>
      <c r="X619">
        <v>43838</v>
      </c>
      <c r="Y619" t="s">
        <v>110</v>
      </c>
      <c r="Z619">
        <v>43839</v>
      </c>
      <c r="AA619">
        <v>1</v>
      </c>
      <c r="AB619">
        <v>0</v>
      </c>
      <c r="AC619" t="s">
        <v>111</v>
      </c>
      <c r="AD619" t="s">
        <v>419</v>
      </c>
      <c r="AE619" t="s">
        <v>349</v>
      </c>
      <c r="AF619">
        <v>43847</v>
      </c>
    </row>
    <row r="620" spans="1:32" x14ac:dyDescent="0.35">
      <c r="A620" t="s">
        <v>4494</v>
      </c>
      <c r="B620" t="s">
        <v>6170</v>
      </c>
      <c r="E620" t="s">
        <v>209</v>
      </c>
      <c r="F620">
        <v>29</v>
      </c>
      <c r="G620" t="s">
        <v>4496</v>
      </c>
      <c r="H620" t="s">
        <v>3402</v>
      </c>
      <c r="I620" t="s">
        <v>4497</v>
      </c>
      <c r="J620" t="s">
        <v>176</v>
      </c>
      <c r="K620" s="11">
        <v>0.9</v>
      </c>
      <c r="L620" s="11">
        <v>0.4</v>
      </c>
      <c r="M620" s="11">
        <v>0.5</v>
      </c>
      <c r="N620" s="11">
        <f t="shared" si="18"/>
        <v>0.18000000000000002</v>
      </c>
      <c r="O620" t="s">
        <v>108</v>
      </c>
      <c r="P620" t="s">
        <v>116</v>
      </c>
      <c r="Q620" t="s">
        <v>176</v>
      </c>
      <c r="R620" s="45">
        <v>0.9</v>
      </c>
      <c r="S620" s="45">
        <v>0.4</v>
      </c>
      <c r="T620" s="45">
        <v>0.1</v>
      </c>
      <c r="U620" s="45">
        <f t="shared" si="19"/>
        <v>3.6000000000000011E-2</v>
      </c>
      <c r="V620" t="s">
        <v>108</v>
      </c>
      <c r="W620" t="s">
        <v>116</v>
      </c>
      <c r="X620" s="22">
        <v>43838</v>
      </c>
      <c r="Y620" t="s">
        <v>110</v>
      </c>
      <c r="Z620" s="22">
        <v>43839</v>
      </c>
      <c r="AA620">
        <v>1</v>
      </c>
      <c r="AB620">
        <v>0</v>
      </c>
      <c r="AC620" t="s">
        <v>111</v>
      </c>
      <c r="AD620" t="s">
        <v>171</v>
      </c>
      <c r="AE620" t="s">
        <v>349</v>
      </c>
      <c r="AF620" s="22">
        <v>43844</v>
      </c>
    </row>
    <row r="621" spans="1:32" x14ac:dyDescent="0.35">
      <c r="A621" t="s">
        <v>5930</v>
      </c>
      <c r="B621" t="s">
        <v>5935</v>
      </c>
      <c r="F621" t="s">
        <v>5936</v>
      </c>
      <c r="G621" t="s">
        <v>5933</v>
      </c>
      <c r="H621" t="s">
        <v>5934</v>
      </c>
      <c r="N621" s="11">
        <f t="shared" si="18"/>
        <v>0</v>
      </c>
      <c r="Q621" t="s">
        <v>107</v>
      </c>
      <c r="R621" s="45">
        <v>1.3</v>
      </c>
      <c r="S621" s="45">
        <v>0.5</v>
      </c>
      <c r="T621" s="45">
        <v>0.06</v>
      </c>
      <c r="U621" s="45">
        <f t="shared" si="19"/>
        <v>3.9E-2</v>
      </c>
      <c r="V621" t="s">
        <v>115</v>
      </c>
      <c r="W621" t="s">
        <v>116</v>
      </c>
      <c r="X621" s="22">
        <v>43838</v>
      </c>
      <c r="Y621" t="s">
        <v>110</v>
      </c>
      <c r="Z621" s="22">
        <v>43840</v>
      </c>
      <c r="AA621">
        <v>2</v>
      </c>
      <c r="AB621">
        <v>3</v>
      </c>
      <c r="AC621" t="s">
        <v>111</v>
      </c>
      <c r="AD621" t="s">
        <v>112</v>
      </c>
      <c r="AE621" t="s">
        <v>349</v>
      </c>
      <c r="AF621" s="22">
        <v>43840</v>
      </c>
    </row>
    <row r="622" spans="1:32" x14ac:dyDescent="0.35">
      <c r="A622">
        <v>5200022714</v>
      </c>
      <c r="B622" t="s">
        <v>7839</v>
      </c>
      <c r="D622" t="s">
        <v>432</v>
      </c>
      <c r="E622" t="s">
        <v>2113</v>
      </c>
      <c r="F622" t="s">
        <v>7840</v>
      </c>
      <c r="G622" t="s">
        <v>7841</v>
      </c>
      <c r="H622" t="s">
        <v>432</v>
      </c>
      <c r="I622" t="s">
        <v>7842</v>
      </c>
      <c r="J622" t="s">
        <v>107</v>
      </c>
      <c r="K622" s="11">
        <v>1.1000000000000001</v>
      </c>
      <c r="L622" s="11">
        <v>0.5</v>
      </c>
      <c r="M622" s="11">
        <v>0.5</v>
      </c>
      <c r="N622" s="11">
        <f t="shared" si="18"/>
        <v>0.27500000000000002</v>
      </c>
      <c r="O622" t="s">
        <v>115</v>
      </c>
      <c r="P622" t="s">
        <v>116</v>
      </c>
      <c r="Q622" t="s">
        <v>107</v>
      </c>
      <c r="R622" s="45">
        <v>1.1000000000000001</v>
      </c>
      <c r="S622" s="45">
        <v>0.6</v>
      </c>
      <c r="T622" s="45">
        <v>0.06</v>
      </c>
      <c r="U622" s="45">
        <f t="shared" si="19"/>
        <v>3.9600000000000003E-2</v>
      </c>
      <c r="V622" t="s">
        <v>115</v>
      </c>
      <c r="W622" t="s">
        <v>116</v>
      </c>
      <c r="X622" s="22">
        <v>43838</v>
      </c>
      <c r="Y622" t="s">
        <v>110</v>
      </c>
      <c r="Z622" s="22">
        <v>43840</v>
      </c>
      <c r="AA622">
        <v>2</v>
      </c>
      <c r="AB622">
        <v>3</v>
      </c>
      <c r="AC622" t="s">
        <v>111</v>
      </c>
    </row>
    <row r="623" spans="1:32" x14ac:dyDescent="0.35">
      <c r="A623" t="s">
        <v>7180</v>
      </c>
      <c r="B623" t="s">
        <v>7185</v>
      </c>
      <c r="E623" t="s">
        <v>781</v>
      </c>
      <c r="F623" t="s">
        <v>7186</v>
      </c>
      <c r="G623" t="s">
        <v>7183</v>
      </c>
      <c r="H623" t="s">
        <v>2121</v>
      </c>
      <c r="I623" t="s">
        <v>7184</v>
      </c>
      <c r="J623" t="s">
        <v>107</v>
      </c>
      <c r="K623" s="11">
        <v>0.9</v>
      </c>
      <c r="L623" s="11">
        <v>0.7</v>
      </c>
      <c r="M623" s="11">
        <v>0.4</v>
      </c>
      <c r="N623" s="11">
        <f t="shared" si="18"/>
        <v>0.252</v>
      </c>
      <c r="O623" t="s">
        <v>187</v>
      </c>
      <c r="P623" t="s">
        <v>109</v>
      </c>
      <c r="Q623" t="s">
        <v>107</v>
      </c>
      <c r="R623" s="45">
        <v>0.8</v>
      </c>
      <c r="S623" s="45">
        <v>0.5</v>
      </c>
      <c r="T623" s="45">
        <v>0.1</v>
      </c>
      <c r="U623" s="45">
        <f t="shared" si="19"/>
        <v>4.0000000000000008E-2</v>
      </c>
      <c r="V623" t="s">
        <v>187</v>
      </c>
      <c r="W623" t="s">
        <v>109</v>
      </c>
      <c r="X623" s="22">
        <v>43838</v>
      </c>
      <c r="Y623" t="s">
        <v>110</v>
      </c>
      <c r="Z623" s="22">
        <v>43836</v>
      </c>
      <c r="AA623">
        <v>0</v>
      </c>
      <c r="AB623">
        <v>-2</v>
      </c>
      <c r="AC623" t="s">
        <v>111</v>
      </c>
      <c r="AD623" t="s">
        <v>489</v>
      </c>
      <c r="AE623" t="s">
        <v>349</v>
      </c>
      <c r="AF623" s="22">
        <v>43841</v>
      </c>
    </row>
    <row r="624" spans="1:32" x14ac:dyDescent="0.35">
      <c r="A624" t="s">
        <v>7773</v>
      </c>
      <c r="B624" t="s">
        <v>7779</v>
      </c>
      <c r="D624" t="s">
        <v>893</v>
      </c>
      <c r="E624" t="s">
        <v>947</v>
      </c>
      <c r="F624" t="s">
        <v>7780</v>
      </c>
      <c r="G624" t="s">
        <v>7776</v>
      </c>
      <c r="H624" t="s">
        <v>7777</v>
      </c>
      <c r="I624" t="s">
        <v>7778</v>
      </c>
      <c r="J624" t="s">
        <v>107</v>
      </c>
      <c r="K624" s="11">
        <v>0.9</v>
      </c>
      <c r="L624" s="11">
        <v>0.6</v>
      </c>
      <c r="M624" s="11">
        <v>0.3</v>
      </c>
      <c r="N624" s="11">
        <f t="shared" si="18"/>
        <v>0.16200000000000001</v>
      </c>
      <c r="O624" t="s">
        <v>122</v>
      </c>
      <c r="P624" t="s">
        <v>116</v>
      </c>
      <c r="Q624" t="s">
        <v>107</v>
      </c>
      <c r="R624" s="45">
        <v>0.9</v>
      </c>
      <c r="S624" s="45">
        <v>0.6</v>
      </c>
      <c r="T624" s="45">
        <v>0.08</v>
      </c>
      <c r="U624" s="45">
        <f t="shared" si="19"/>
        <v>4.3200000000000002E-2</v>
      </c>
      <c r="V624" t="s">
        <v>122</v>
      </c>
      <c r="W624" t="s">
        <v>116</v>
      </c>
      <c r="X624" s="22">
        <v>43838</v>
      </c>
      <c r="Y624" t="s">
        <v>110</v>
      </c>
      <c r="Z624" s="22">
        <v>43839</v>
      </c>
      <c r="AA624">
        <v>1</v>
      </c>
      <c r="AB624">
        <v>0</v>
      </c>
      <c r="AC624" t="s">
        <v>111</v>
      </c>
      <c r="AD624" t="s">
        <v>377</v>
      </c>
      <c r="AE624" t="s">
        <v>349</v>
      </c>
      <c r="AF624" s="22">
        <v>43840</v>
      </c>
    </row>
    <row r="625" spans="1:32" x14ac:dyDescent="0.35">
      <c r="A625" t="s">
        <v>5166</v>
      </c>
      <c r="B625" t="s">
        <v>5167</v>
      </c>
      <c r="E625" t="s">
        <v>781</v>
      </c>
      <c r="F625" t="s">
        <v>5168</v>
      </c>
      <c r="G625" t="s">
        <v>5169</v>
      </c>
      <c r="H625" t="s">
        <v>221</v>
      </c>
      <c r="J625" t="s">
        <v>107</v>
      </c>
      <c r="K625" s="11">
        <v>1.1000000000000001</v>
      </c>
      <c r="L625" s="11">
        <v>0.7</v>
      </c>
      <c r="M625" s="11">
        <v>0.4</v>
      </c>
      <c r="N625" s="11">
        <f t="shared" si="18"/>
        <v>0.308</v>
      </c>
      <c r="O625" t="s">
        <v>115</v>
      </c>
      <c r="P625" t="s">
        <v>116</v>
      </c>
      <c r="Q625" t="s">
        <v>107</v>
      </c>
      <c r="R625" s="45">
        <v>1.1000000000000001</v>
      </c>
      <c r="S625" s="45">
        <v>0.7</v>
      </c>
      <c r="T625" s="45">
        <v>0.06</v>
      </c>
      <c r="U625" s="45">
        <f t="shared" si="19"/>
        <v>4.6199999999999998E-2</v>
      </c>
      <c r="V625" t="s">
        <v>115</v>
      </c>
      <c r="W625" t="s">
        <v>116</v>
      </c>
      <c r="X625">
        <v>43838</v>
      </c>
      <c r="Y625" t="s">
        <v>110</v>
      </c>
      <c r="Z625">
        <v>43843</v>
      </c>
      <c r="AA625">
        <v>3</v>
      </c>
      <c r="AB625">
        <v>6</v>
      </c>
      <c r="AC625" t="s">
        <v>111</v>
      </c>
      <c r="AD625" t="s">
        <v>222</v>
      </c>
      <c r="AE625" t="s">
        <v>349</v>
      </c>
      <c r="AF625">
        <v>43843</v>
      </c>
    </row>
    <row r="626" spans="1:32" x14ac:dyDescent="0.35">
      <c r="A626">
        <v>5200024887</v>
      </c>
      <c r="B626" t="s">
        <v>7849</v>
      </c>
      <c r="D626" t="s">
        <v>148</v>
      </c>
      <c r="E626" t="s">
        <v>2100</v>
      </c>
      <c r="F626" t="s">
        <v>7850</v>
      </c>
      <c r="G626" t="s">
        <v>7851</v>
      </c>
      <c r="H626" t="s">
        <v>7852</v>
      </c>
      <c r="I626" t="s">
        <v>7853</v>
      </c>
      <c r="J626" t="s">
        <v>176</v>
      </c>
      <c r="K626" s="11">
        <v>0.8</v>
      </c>
      <c r="L626" s="11">
        <v>0.6</v>
      </c>
      <c r="M626" s="11">
        <v>0.4</v>
      </c>
      <c r="N626" s="11">
        <f t="shared" si="18"/>
        <v>0.192</v>
      </c>
      <c r="O626" t="s">
        <v>122</v>
      </c>
      <c r="P626" t="s">
        <v>116</v>
      </c>
      <c r="Q626" t="s">
        <v>176</v>
      </c>
      <c r="R626" s="45">
        <v>0.8</v>
      </c>
      <c r="S626" s="45">
        <v>0.6</v>
      </c>
      <c r="T626" s="45">
        <v>0.1</v>
      </c>
      <c r="U626" s="45">
        <f t="shared" si="19"/>
        <v>4.8000000000000001E-2</v>
      </c>
      <c r="V626" t="s">
        <v>406</v>
      </c>
      <c r="W626" t="s">
        <v>116</v>
      </c>
      <c r="X626" s="22">
        <v>43838</v>
      </c>
      <c r="Y626" t="s">
        <v>110</v>
      </c>
      <c r="Z626" s="22">
        <v>43839</v>
      </c>
      <c r="AA626">
        <v>1</v>
      </c>
      <c r="AB626">
        <v>0</v>
      </c>
      <c r="AC626" t="s">
        <v>111</v>
      </c>
    </row>
    <row r="627" spans="1:32" x14ac:dyDescent="0.35">
      <c r="A627" t="s">
        <v>5648</v>
      </c>
      <c r="B627" t="s">
        <v>12565</v>
      </c>
      <c r="E627" t="s">
        <v>2113</v>
      </c>
      <c r="F627" t="s">
        <v>5654</v>
      </c>
      <c r="G627" t="s">
        <v>5651</v>
      </c>
      <c r="H627" t="s">
        <v>1146</v>
      </c>
      <c r="J627" t="s">
        <v>176</v>
      </c>
      <c r="K627" s="11">
        <v>0.8</v>
      </c>
      <c r="L627" s="11">
        <v>0.6</v>
      </c>
      <c r="M627" s="11">
        <v>0.5</v>
      </c>
      <c r="N627" s="11">
        <f t="shared" si="18"/>
        <v>0.24</v>
      </c>
      <c r="O627" t="s">
        <v>139</v>
      </c>
      <c r="P627" t="s">
        <v>131</v>
      </c>
      <c r="Q627" t="s">
        <v>176</v>
      </c>
      <c r="R627" s="45">
        <v>0.8</v>
      </c>
      <c r="S627" s="45">
        <v>0.6</v>
      </c>
      <c r="T627" s="45">
        <v>0.1</v>
      </c>
      <c r="U627" s="45">
        <f t="shared" si="19"/>
        <v>4.8000000000000001E-2</v>
      </c>
      <c r="V627" t="s">
        <v>139</v>
      </c>
      <c r="W627" t="s">
        <v>131</v>
      </c>
      <c r="X627">
        <v>43838</v>
      </c>
      <c r="Y627" t="s">
        <v>110</v>
      </c>
      <c r="Z627">
        <v>43843</v>
      </c>
      <c r="AA627">
        <v>3</v>
      </c>
      <c r="AB627">
        <v>6</v>
      </c>
      <c r="AC627" t="s">
        <v>111</v>
      </c>
      <c r="AD627" t="s">
        <v>419</v>
      </c>
      <c r="AE627" t="s">
        <v>349</v>
      </c>
      <c r="AF627">
        <v>43847</v>
      </c>
    </row>
    <row r="628" spans="1:32" x14ac:dyDescent="0.35">
      <c r="A628" t="s">
        <v>6108</v>
      </c>
      <c r="B628" t="s">
        <v>6121</v>
      </c>
      <c r="E628" t="s">
        <v>102</v>
      </c>
      <c r="F628" t="s">
        <v>6122</v>
      </c>
      <c r="G628" t="s">
        <v>6111</v>
      </c>
      <c r="H628" t="s">
        <v>6112</v>
      </c>
      <c r="J628" t="s">
        <v>176</v>
      </c>
      <c r="K628" s="11">
        <v>1</v>
      </c>
      <c r="L628" s="11">
        <v>0.4</v>
      </c>
      <c r="M628" s="11">
        <v>0.4</v>
      </c>
      <c r="N628" s="11">
        <f t="shared" si="18"/>
        <v>0.16000000000000003</v>
      </c>
      <c r="O628" t="s">
        <v>122</v>
      </c>
      <c r="P628" t="s">
        <v>180</v>
      </c>
      <c r="Q628" t="s">
        <v>176</v>
      </c>
      <c r="R628" s="45">
        <v>1.2</v>
      </c>
      <c r="S628" s="45">
        <v>0.4</v>
      </c>
      <c r="T628" s="45">
        <v>0.1</v>
      </c>
      <c r="U628" s="45">
        <f t="shared" si="19"/>
        <v>4.8000000000000008E-2</v>
      </c>
      <c r="V628" t="s">
        <v>122</v>
      </c>
      <c r="W628" t="s">
        <v>180</v>
      </c>
      <c r="X628" s="22">
        <v>43838</v>
      </c>
      <c r="Y628" t="s">
        <v>110</v>
      </c>
      <c r="Z628" s="22">
        <v>43839</v>
      </c>
      <c r="AA628">
        <v>1</v>
      </c>
      <c r="AB628">
        <v>0</v>
      </c>
      <c r="AC628" t="s">
        <v>111</v>
      </c>
      <c r="AD628" t="s">
        <v>208</v>
      </c>
      <c r="AE628" t="s">
        <v>349</v>
      </c>
      <c r="AF628" s="22">
        <v>43840</v>
      </c>
    </row>
    <row r="629" spans="1:32" x14ac:dyDescent="0.35">
      <c r="A629" t="s">
        <v>6108</v>
      </c>
      <c r="B629" t="s">
        <v>6119</v>
      </c>
      <c r="E629" t="s">
        <v>102</v>
      </c>
      <c r="F629" t="s">
        <v>6120</v>
      </c>
      <c r="G629" t="s">
        <v>6111</v>
      </c>
      <c r="H629" t="s">
        <v>6112</v>
      </c>
      <c r="J629" t="s">
        <v>107</v>
      </c>
      <c r="K629" s="11">
        <v>0.5</v>
      </c>
      <c r="L629" s="11">
        <v>0.4</v>
      </c>
      <c r="M629" s="11">
        <v>0.4</v>
      </c>
      <c r="N629" s="11">
        <f t="shared" si="18"/>
        <v>8.0000000000000016E-2</v>
      </c>
      <c r="O629" t="s">
        <v>108</v>
      </c>
      <c r="P629" t="s">
        <v>116</v>
      </c>
      <c r="Q629" t="s">
        <v>107</v>
      </c>
      <c r="R629" s="45">
        <v>1</v>
      </c>
      <c r="S629" s="45">
        <v>0.5</v>
      </c>
      <c r="T629" s="45">
        <v>0.1</v>
      </c>
      <c r="U629" s="45">
        <f t="shared" si="19"/>
        <v>0.05</v>
      </c>
      <c r="V629" t="s">
        <v>108</v>
      </c>
      <c r="W629" t="s">
        <v>116</v>
      </c>
      <c r="X629" s="22">
        <v>43838</v>
      </c>
      <c r="Y629" t="s">
        <v>110</v>
      </c>
      <c r="Z629" s="22">
        <v>43839</v>
      </c>
      <c r="AA629">
        <v>1</v>
      </c>
      <c r="AB629">
        <v>0</v>
      </c>
      <c r="AC629" t="s">
        <v>111</v>
      </c>
      <c r="AD629" t="s">
        <v>208</v>
      </c>
      <c r="AE629" t="s">
        <v>349</v>
      </c>
      <c r="AF629" s="22">
        <v>43840</v>
      </c>
    </row>
    <row r="630" spans="1:32" x14ac:dyDescent="0.35">
      <c r="A630" t="s">
        <v>7614</v>
      </c>
      <c r="B630" t="s">
        <v>7615</v>
      </c>
      <c r="E630" t="s">
        <v>1560</v>
      </c>
      <c r="F630" t="s">
        <v>7616</v>
      </c>
      <c r="G630" t="s">
        <v>7617</v>
      </c>
      <c r="H630" t="s">
        <v>5475</v>
      </c>
      <c r="I630" t="s">
        <v>7618</v>
      </c>
      <c r="J630" t="s">
        <v>176</v>
      </c>
      <c r="K630" s="11">
        <v>1</v>
      </c>
      <c r="L630" s="11">
        <v>0.5</v>
      </c>
      <c r="M630" s="11">
        <v>0.5</v>
      </c>
      <c r="N630" s="11">
        <f t="shared" si="18"/>
        <v>0.25</v>
      </c>
      <c r="O630" t="s">
        <v>108</v>
      </c>
      <c r="P630" t="s">
        <v>180</v>
      </c>
      <c r="Q630" t="s">
        <v>176</v>
      </c>
      <c r="R630" s="45">
        <v>1</v>
      </c>
      <c r="S630" s="45">
        <v>0.5</v>
      </c>
      <c r="T630" s="45">
        <v>0.1</v>
      </c>
      <c r="U630" s="45">
        <f t="shared" si="19"/>
        <v>0.05</v>
      </c>
      <c r="V630" t="s">
        <v>108</v>
      </c>
      <c r="W630" t="s">
        <v>180</v>
      </c>
      <c r="X630" s="22">
        <v>43838</v>
      </c>
      <c r="Y630" t="s">
        <v>110</v>
      </c>
      <c r="Z630" s="22">
        <v>43840</v>
      </c>
      <c r="AA630">
        <v>2</v>
      </c>
      <c r="AB630">
        <v>3</v>
      </c>
      <c r="AC630" t="s">
        <v>3275</v>
      </c>
      <c r="AD630" t="s">
        <v>592</v>
      </c>
      <c r="AE630" t="s">
        <v>4156</v>
      </c>
      <c r="AF630" s="22">
        <v>43843</v>
      </c>
    </row>
    <row r="631" spans="1:32" x14ac:dyDescent="0.35">
      <c r="A631" t="s">
        <v>7782</v>
      </c>
      <c r="B631" t="s">
        <v>7787</v>
      </c>
      <c r="D631" t="s">
        <v>893</v>
      </c>
      <c r="E631" t="s">
        <v>1022</v>
      </c>
      <c r="F631" t="s">
        <v>7788</v>
      </c>
      <c r="G631" t="s">
        <v>7785</v>
      </c>
      <c r="H631" t="s">
        <v>2068</v>
      </c>
      <c r="I631" t="s">
        <v>7786</v>
      </c>
      <c r="J631" t="s">
        <v>176</v>
      </c>
      <c r="K631" s="11">
        <v>0.8</v>
      </c>
      <c r="L631" s="11">
        <v>0.5</v>
      </c>
      <c r="M631" s="11">
        <v>0.5</v>
      </c>
      <c r="N631" s="11">
        <f t="shared" si="18"/>
        <v>0.2</v>
      </c>
      <c r="O631" t="s">
        <v>254</v>
      </c>
      <c r="P631" t="s">
        <v>215</v>
      </c>
      <c r="Q631" t="s">
        <v>176</v>
      </c>
      <c r="R631" s="45">
        <v>1</v>
      </c>
      <c r="S631" s="45">
        <v>0.5</v>
      </c>
      <c r="T631" s="45">
        <v>0.1</v>
      </c>
      <c r="U631" s="45">
        <f t="shared" si="19"/>
        <v>0.05</v>
      </c>
      <c r="V631" t="s">
        <v>254</v>
      </c>
      <c r="W631" t="s">
        <v>215</v>
      </c>
      <c r="X631" s="22">
        <v>43838</v>
      </c>
      <c r="Y631" t="s">
        <v>110</v>
      </c>
      <c r="Z631" s="22">
        <v>43840</v>
      </c>
      <c r="AA631">
        <v>2</v>
      </c>
      <c r="AB631">
        <v>3</v>
      </c>
      <c r="AC631" t="s">
        <v>111</v>
      </c>
      <c r="AD631" t="s">
        <v>489</v>
      </c>
      <c r="AE631" t="s">
        <v>349</v>
      </c>
      <c r="AF631" s="22">
        <v>43843</v>
      </c>
    </row>
    <row r="632" spans="1:32" x14ac:dyDescent="0.35">
      <c r="A632" t="s">
        <v>7685</v>
      </c>
      <c r="B632" t="s">
        <v>7686</v>
      </c>
      <c r="E632" t="s">
        <v>816</v>
      </c>
      <c r="F632" t="s">
        <v>7687</v>
      </c>
      <c r="G632" t="s">
        <v>7688</v>
      </c>
      <c r="H632" t="s">
        <v>7689</v>
      </c>
      <c r="I632" t="s">
        <v>7690</v>
      </c>
      <c r="J632" t="s">
        <v>107</v>
      </c>
      <c r="K632" s="11">
        <v>0.9</v>
      </c>
      <c r="L632" s="11">
        <v>0.6</v>
      </c>
      <c r="M632" s="11">
        <v>0.5</v>
      </c>
      <c r="N632" s="11">
        <f t="shared" si="18"/>
        <v>0.27</v>
      </c>
      <c r="O632" t="s">
        <v>122</v>
      </c>
      <c r="P632" t="s">
        <v>116</v>
      </c>
      <c r="Q632" t="s">
        <v>107</v>
      </c>
      <c r="R632" s="45">
        <v>0.9</v>
      </c>
      <c r="S632" s="45">
        <v>0.6</v>
      </c>
      <c r="T632" s="45">
        <v>0.1</v>
      </c>
      <c r="U632" s="45">
        <f t="shared" si="19"/>
        <v>5.3999999999999999E-2</v>
      </c>
      <c r="V632" t="s">
        <v>122</v>
      </c>
      <c r="W632" t="s">
        <v>116</v>
      </c>
      <c r="X632" s="22">
        <v>43838</v>
      </c>
      <c r="Y632" t="s">
        <v>110</v>
      </c>
      <c r="Z632" s="22">
        <v>43839</v>
      </c>
      <c r="AA632">
        <v>1</v>
      </c>
      <c r="AB632">
        <v>0</v>
      </c>
      <c r="AC632" t="s">
        <v>111</v>
      </c>
      <c r="AD632" t="s">
        <v>112</v>
      </c>
      <c r="AE632" t="s">
        <v>604</v>
      </c>
      <c r="AF632" s="22">
        <v>43842</v>
      </c>
    </row>
    <row r="633" spans="1:32" x14ac:dyDescent="0.35">
      <c r="A633" t="s">
        <v>6108</v>
      </c>
      <c r="B633" t="s">
        <v>6115</v>
      </c>
      <c r="E633" t="s">
        <v>102</v>
      </c>
      <c r="F633" t="s">
        <v>6116</v>
      </c>
      <c r="G633" t="s">
        <v>6111</v>
      </c>
      <c r="H633" t="s">
        <v>6112</v>
      </c>
      <c r="J633" t="s">
        <v>107</v>
      </c>
      <c r="K633" s="11">
        <v>1.4</v>
      </c>
      <c r="L633" s="11">
        <v>0.4</v>
      </c>
      <c r="M633" s="11">
        <v>0.4</v>
      </c>
      <c r="N633" s="11">
        <f t="shared" si="18"/>
        <v>0.22400000000000003</v>
      </c>
      <c r="O633" t="s">
        <v>115</v>
      </c>
      <c r="P633" t="s">
        <v>116</v>
      </c>
      <c r="Q633" t="s">
        <v>107</v>
      </c>
      <c r="R633" s="45">
        <v>1.4</v>
      </c>
      <c r="S633" s="45">
        <v>0.4</v>
      </c>
      <c r="T633" s="45">
        <v>0.1</v>
      </c>
      <c r="U633" s="45">
        <f t="shared" si="19"/>
        <v>5.6000000000000008E-2</v>
      </c>
      <c r="V633" t="s">
        <v>115</v>
      </c>
      <c r="W633" t="s">
        <v>116</v>
      </c>
      <c r="X633" s="22">
        <v>43838</v>
      </c>
      <c r="Y633" t="s">
        <v>110</v>
      </c>
      <c r="Z633" s="22">
        <v>43840</v>
      </c>
      <c r="AA633">
        <v>2</v>
      </c>
      <c r="AB633">
        <v>3</v>
      </c>
      <c r="AC633" t="s">
        <v>111</v>
      </c>
      <c r="AD633" t="s">
        <v>208</v>
      </c>
      <c r="AE633" t="s">
        <v>349</v>
      </c>
      <c r="AF633" s="22">
        <v>43840</v>
      </c>
    </row>
    <row r="634" spans="1:32" x14ac:dyDescent="0.35">
      <c r="A634" t="s">
        <v>6970</v>
      </c>
      <c r="B634" t="s">
        <v>6976</v>
      </c>
      <c r="D634" t="s">
        <v>160</v>
      </c>
      <c r="E634" t="s">
        <v>816</v>
      </c>
      <c r="F634" t="s">
        <v>6972</v>
      </c>
      <c r="G634" t="s">
        <v>6973</v>
      </c>
      <c r="H634" t="s">
        <v>1698</v>
      </c>
      <c r="I634" t="s">
        <v>6974</v>
      </c>
      <c r="J634" t="s">
        <v>176</v>
      </c>
      <c r="K634" s="11">
        <v>1.2</v>
      </c>
      <c r="L634" s="11">
        <v>0.5</v>
      </c>
      <c r="M634" s="11">
        <v>0.4</v>
      </c>
      <c r="N634" s="11">
        <f t="shared" si="18"/>
        <v>0.24</v>
      </c>
      <c r="O634" t="s">
        <v>108</v>
      </c>
      <c r="P634" t="s">
        <v>215</v>
      </c>
      <c r="Q634" t="s">
        <v>176</v>
      </c>
      <c r="R634" s="45">
        <v>1.2</v>
      </c>
      <c r="S634" s="45">
        <v>0.5</v>
      </c>
      <c r="T634" s="45">
        <v>0.1</v>
      </c>
      <c r="U634" s="45">
        <f t="shared" si="19"/>
        <v>0.06</v>
      </c>
      <c r="V634" t="s">
        <v>108</v>
      </c>
      <c r="W634" t="s">
        <v>215</v>
      </c>
      <c r="X634" s="22">
        <v>43838</v>
      </c>
      <c r="Y634" t="s">
        <v>110</v>
      </c>
      <c r="Z634" s="22">
        <v>43839</v>
      </c>
      <c r="AA634">
        <v>1</v>
      </c>
      <c r="AB634">
        <v>0</v>
      </c>
      <c r="AC634" t="s">
        <v>111</v>
      </c>
      <c r="AD634" t="s">
        <v>1020</v>
      </c>
      <c r="AE634" t="s">
        <v>349</v>
      </c>
      <c r="AF634" s="22">
        <v>43840</v>
      </c>
    </row>
    <row r="635" spans="1:32" x14ac:dyDescent="0.35">
      <c r="A635" t="s">
        <v>5019</v>
      </c>
      <c r="B635" t="s">
        <v>5020</v>
      </c>
      <c r="E635" t="s">
        <v>816</v>
      </c>
      <c r="F635" t="s">
        <v>5021</v>
      </c>
      <c r="G635" t="s">
        <v>5022</v>
      </c>
      <c r="H635" t="s">
        <v>336</v>
      </c>
      <c r="J635" t="s">
        <v>107</v>
      </c>
      <c r="K635" s="11">
        <v>2.5</v>
      </c>
      <c r="L635" s="11">
        <v>0.4</v>
      </c>
      <c r="M635" s="11">
        <v>0.3</v>
      </c>
      <c r="N635" s="11">
        <f t="shared" si="18"/>
        <v>0.3</v>
      </c>
      <c r="O635" t="s">
        <v>115</v>
      </c>
      <c r="P635" t="s">
        <v>116</v>
      </c>
      <c r="Q635" t="s">
        <v>107</v>
      </c>
      <c r="R635" s="45">
        <v>1.5</v>
      </c>
      <c r="S635" s="45">
        <v>0.4</v>
      </c>
      <c r="T635" s="45">
        <v>0.1</v>
      </c>
      <c r="U635" s="45">
        <f t="shared" si="19"/>
        <v>6.0000000000000012E-2</v>
      </c>
      <c r="V635" t="s">
        <v>115</v>
      </c>
      <c r="W635" t="s">
        <v>116</v>
      </c>
      <c r="X635">
        <v>43838</v>
      </c>
      <c r="Y635" t="s">
        <v>110</v>
      </c>
      <c r="Z635">
        <v>43841</v>
      </c>
      <c r="AA635">
        <v>3</v>
      </c>
      <c r="AB635">
        <v>4</v>
      </c>
      <c r="AC635" t="s">
        <v>111</v>
      </c>
      <c r="AD635" t="s">
        <v>112</v>
      </c>
      <c r="AE635" t="s">
        <v>349</v>
      </c>
      <c r="AF635">
        <v>43841</v>
      </c>
    </row>
    <row r="636" spans="1:32" x14ac:dyDescent="0.35">
      <c r="A636" t="s">
        <v>5019</v>
      </c>
      <c r="B636" t="s">
        <v>7539</v>
      </c>
      <c r="F636" t="s">
        <v>7540</v>
      </c>
      <c r="G636" t="s">
        <v>5022</v>
      </c>
      <c r="H636" t="s">
        <v>336</v>
      </c>
      <c r="N636" s="11">
        <f t="shared" si="18"/>
        <v>0</v>
      </c>
      <c r="Q636" t="s">
        <v>107</v>
      </c>
      <c r="R636" s="45">
        <v>1.5</v>
      </c>
      <c r="S636" s="45">
        <v>0.4</v>
      </c>
      <c r="T636" s="45">
        <v>0.1</v>
      </c>
      <c r="U636" s="45">
        <f t="shared" si="19"/>
        <v>6.0000000000000012E-2</v>
      </c>
      <c r="V636" t="s">
        <v>108</v>
      </c>
      <c r="W636" t="s">
        <v>215</v>
      </c>
      <c r="X636" s="22">
        <v>43838</v>
      </c>
      <c r="Y636" t="s">
        <v>110</v>
      </c>
      <c r="Z636" s="22">
        <v>43839</v>
      </c>
      <c r="AA636">
        <v>1</v>
      </c>
      <c r="AB636">
        <v>0</v>
      </c>
      <c r="AC636" t="s">
        <v>111</v>
      </c>
      <c r="AD636" t="s">
        <v>112</v>
      </c>
      <c r="AE636" t="s">
        <v>349</v>
      </c>
      <c r="AF636" s="22">
        <v>43841</v>
      </c>
    </row>
    <row r="637" spans="1:32" x14ac:dyDescent="0.35">
      <c r="A637" t="s">
        <v>6245</v>
      </c>
      <c r="B637" t="s">
        <v>6246</v>
      </c>
      <c r="D637" t="s">
        <v>432</v>
      </c>
      <c r="E637" t="s">
        <v>781</v>
      </c>
      <c r="F637" t="s">
        <v>6247</v>
      </c>
      <c r="G637" t="s">
        <v>6248</v>
      </c>
      <c r="H637" t="s">
        <v>603</v>
      </c>
      <c r="I637" t="s">
        <v>6249</v>
      </c>
      <c r="J637" t="s">
        <v>107</v>
      </c>
      <c r="K637" s="11">
        <v>2.6</v>
      </c>
      <c r="L637" s="11">
        <v>2.2000000000000002</v>
      </c>
      <c r="M637" s="11">
        <v>0.7</v>
      </c>
      <c r="N637" s="11">
        <f t="shared" si="18"/>
        <v>4.0040000000000004</v>
      </c>
      <c r="O637" t="s">
        <v>187</v>
      </c>
      <c r="P637" t="s">
        <v>109</v>
      </c>
      <c r="Q637" t="s">
        <v>107</v>
      </c>
      <c r="R637" s="45">
        <v>2.7</v>
      </c>
      <c r="S637" s="45">
        <v>2.2999999999999998</v>
      </c>
      <c r="T637" s="45">
        <v>0.01</v>
      </c>
      <c r="U637" s="45">
        <f t="shared" si="19"/>
        <v>6.2100000000000002E-2</v>
      </c>
      <c r="V637" t="s">
        <v>115</v>
      </c>
      <c r="W637" t="s">
        <v>109</v>
      </c>
      <c r="X637" s="22">
        <v>43838</v>
      </c>
      <c r="Y637" t="s">
        <v>110</v>
      </c>
      <c r="Z637" s="22">
        <v>43840</v>
      </c>
      <c r="AA637">
        <v>2</v>
      </c>
      <c r="AB637">
        <v>3</v>
      </c>
      <c r="AC637" t="s">
        <v>111</v>
      </c>
      <c r="AD637" t="s">
        <v>592</v>
      </c>
      <c r="AE637" t="s">
        <v>232</v>
      </c>
      <c r="AF637" s="22">
        <v>43840</v>
      </c>
    </row>
    <row r="638" spans="1:32" x14ac:dyDescent="0.35">
      <c r="A638" t="s">
        <v>6047</v>
      </c>
      <c r="B638" t="s">
        <v>6048</v>
      </c>
      <c r="E638" t="s">
        <v>102</v>
      </c>
      <c r="F638" t="s">
        <v>6049</v>
      </c>
      <c r="G638" t="s">
        <v>6050</v>
      </c>
      <c r="H638" t="s">
        <v>276</v>
      </c>
      <c r="J638" t="s">
        <v>107</v>
      </c>
      <c r="K638" s="11">
        <v>1</v>
      </c>
      <c r="L638" s="11">
        <v>0.65</v>
      </c>
      <c r="M638" s="11">
        <v>0.6</v>
      </c>
      <c r="N638" s="11">
        <f t="shared" si="18"/>
        <v>0.39</v>
      </c>
      <c r="O638" t="s">
        <v>115</v>
      </c>
      <c r="P638" t="s">
        <v>109</v>
      </c>
      <c r="Q638" t="s">
        <v>107</v>
      </c>
      <c r="R638" s="45">
        <v>1</v>
      </c>
      <c r="S638" s="45">
        <v>0.65</v>
      </c>
      <c r="T638" s="45">
        <v>0.1</v>
      </c>
      <c r="U638" s="45">
        <f t="shared" si="19"/>
        <v>6.5000000000000002E-2</v>
      </c>
      <c r="V638" t="s">
        <v>115</v>
      </c>
      <c r="W638" t="s">
        <v>109</v>
      </c>
      <c r="X638" s="22">
        <v>43838</v>
      </c>
      <c r="Y638" t="s">
        <v>1029</v>
      </c>
      <c r="Z638" s="22">
        <v>43838</v>
      </c>
      <c r="AA638">
        <v>0</v>
      </c>
      <c r="AB638">
        <v>0</v>
      </c>
      <c r="AC638" t="s">
        <v>111</v>
      </c>
      <c r="AD638" t="s">
        <v>112</v>
      </c>
      <c r="AE638" t="s">
        <v>232</v>
      </c>
      <c r="AF638" s="22">
        <v>43838</v>
      </c>
    </row>
    <row r="639" spans="1:32" x14ac:dyDescent="0.35">
      <c r="A639" t="s">
        <v>4494</v>
      </c>
      <c r="B639" t="s">
        <v>6168</v>
      </c>
      <c r="F639" t="s">
        <v>6169</v>
      </c>
      <c r="G639" t="s">
        <v>4496</v>
      </c>
      <c r="H639" t="s">
        <v>3402</v>
      </c>
      <c r="I639" t="s">
        <v>4497</v>
      </c>
      <c r="N639" s="11">
        <f t="shared" si="18"/>
        <v>0</v>
      </c>
      <c r="Q639" t="s">
        <v>176</v>
      </c>
      <c r="R639" s="45">
        <v>1.3</v>
      </c>
      <c r="S639" s="45">
        <v>0.5</v>
      </c>
      <c r="T639" s="45">
        <v>0.1</v>
      </c>
      <c r="U639" s="45">
        <f t="shared" si="19"/>
        <v>6.5000000000000002E-2</v>
      </c>
      <c r="V639" t="s">
        <v>108</v>
      </c>
      <c r="W639" t="s">
        <v>116</v>
      </c>
      <c r="X639" s="22">
        <v>43838</v>
      </c>
      <c r="Y639" t="s">
        <v>110</v>
      </c>
      <c r="Z639" s="22">
        <v>43839</v>
      </c>
      <c r="AA639">
        <v>1</v>
      </c>
      <c r="AB639">
        <v>0</v>
      </c>
      <c r="AC639" t="s">
        <v>111</v>
      </c>
      <c r="AD639" t="s">
        <v>171</v>
      </c>
      <c r="AE639" t="s">
        <v>349</v>
      </c>
      <c r="AF639" s="22">
        <v>43844</v>
      </c>
    </row>
    <row r="640" spans="1:32" x14ac:dyDescent="0.35">
      <c r="A640" t="s">
        <v>5155</v>
      </c>
      <c r="B640" t="s">
        <v>5156</v>
      </c>
      <c r="D640" t="s">
        <v>208</v>
      </c>
      <c r="E640" t="s">
        <v>781</v>
      </c>
      <c r="F640" t="s">
        <v>5157</v>
      </c>
      <c r="G640" t="s">
        <v>5158</v>
      </c>
      <c r="H640" t="s">
        <v>212</v>
      </c>
      <c r="I640" t="s">
        <v>5159</v>
      </c>
      <c r="J640" t="s">
        <v>107</v>
      </c>
      <c r="K640" s="11">
        <v>1.1000000000000001</v>
      </c>
      <c r="L640" s="11">
        <v>0.6</v>
      </c>
      <c r="M640" s="11">
        <v>0.6</v>
      </c>
      <c r="N640" s="11">
        <f t="shared" si="18"/>
        <v>0.39600000000000002</v>
      </c>
      <c r="O640" t="s">
        <v>115</v>
      </c>
      <c r="P640" t="s">
        <v>116</v>
      </c>
      <c r="Q640" t="s">
        <v>107</v>
      </c>
      <c r="R640" s="45">
        <v>1.1000000000000001</v>
      </c>
      <c r="S640" s="45">
        <v>0.6</v>
      </c>
      <c r="T640" s="45">
        <v>0.1</v>
      </c>
      <c r="U640" s="45">
        <f t="shared" si="19"/>
        <v>6.6000000000000003E-2</v>
      </c>
      <c r="V640" t="s">
        <v>115</v>
      </c>
      <c r="W640" t="s">
        <v>116</v>
      </c>
      <c r="X640">
        <v>43838</v>
      </c>
      <c r="Y640" t="s">
        <v>110</v>
      </c>
      <c r="Z640">
        <v>43843</v>
      </c>
      <c r="AA640">
        <v>3</v>
      </c>
      <c r="AB640">
        <v>6</v>
      </c>
      <c r="AC640" t="s">
        <v>111</v>
      </c>
      <c r="AD640" t="s">
        <v>208</v>
      </c>
      <c r="AE640" t="s">
        <v>232</v>
      </c>
      <c r="AF640">
        <v>43844</v>
      </c>
    </row>
    <row r="641" spans="1:32" x14ac:dyDescent="0.35">
      <c r="A641" t="s">
        <v>6042</v>
      </c>
      <c r="B641" t="s">
        <v>6043</v>
      </c>
      <c r="E641" t="s">
        <v>245</v>
      </c>
      <c r="F641" t="s">
        <v>6044</v>
      </c>
      <c r="G641" t="s">
        <v>6045</v>
      </c>
      <c r="H641" t="s">
        <v>4208</v>
      </c>
      <c r="I641" t="s">
        <v>6046</v>
      </c>
      <c r="J641" t="s">
        <v>107</v>
      </c>
      <c r="K641" s="11">
        <v>1</v>
      </c>
      <c r="L641" s="11">
        <v>0.7</v>
      </c>
      <c r="M641" s="11">
        <v>0.6</v>
      </c>
      <c r="N641" s="11">
        <f t="shared" si="18"/>
        <v>0.42</v>
      </c>
      <c r="O641" t="s">
        <v>115</v>
      </c>
      <c r="P641" t="s">
        <v>116</v>
      </c>
      <c r="Q641" t="s">
        <v>107</v>
      </c>
      <c r="R641" s="45">
        <v>1</v>
      </c>
      <c r="S641" s="45">
        <v>0.7</v>
      </c>
      <c r="T641" s="45">
        <v>0.1</v>
      </c>
      <c r="U641" s="45">
        <f t="shared" si="19"/>
        <v>6.9999999999999993E-2</v>
      </c>
      <c r="V641" t="s">
        <v>115</v>
      </c>
      <c r="W641" t="s">
        <v>116</v>
      </c>
      <c r="X641" s="22">
        <v>43838</v>
      </c>
      <c r="Y641" t="s">
        <v>110</v>
      </c>
      <c r="Z641" s="22">
        <v>43840</v>
      </c>
      <c r="AA641">
        <v>2</v>
      </c>
      <c r="AB641">
        <v>3</v>
      </c>
      <c r="AC641" t="s">
        <v>111</v>
      </c>
      <c r="AD641" t="s">
        <v>255</v>
      </c>
      <c r="AE641" t="s">
        <v>841</v>
      </c>
      <c r="AF641" s="22">
        <v>43841</v>
      </c>
    </row>
    <row r="642" spans="1:32" x14ac:dyDescent="0.35">
      <c r="A642" t="s">
        <v>4391</v>
      </c>
      <c r="B642" t="s">
        <v>6142</v>
      </c>
      <c r="E642" t="s">
        <v>102</v>
      </c>
      <c r="F642" t="s">
        <v>6143</v>
      </c>
      <c r="G642" t="s">
        <v>4394</v>
      </c>
      <c r="H642" t="s">
        <v>2880</v>
      </c>
      <c r="J642" t="s">
        <v>107</v>
      </c>
      <c r="K642" s="11">
        <v>1.2</v>
      </c>
      <c r="L642" s="11">
        <v>0.6</v>
      </c>
      <c r="M642" s="11">
        <v>0.75</v>
      </c>
      <c r="N642" s="11">
        <f t="shared" si="18"/>
        <v>0.53999999999999992</v>
      </c>
      <c r="O642" t="s">
        <v>122</v>
      </c>
      <c r="P642" t="s">
        <v>116</v>
      </c>
      <c r="Q642" t="s">
        <v>107</v>
      </c>
      <c r="R642" s="45">
        <v>1.2</v>
      </c>
      <c r="S642" s="45">
        <v>0.6</v>
      </c>
      <c r="T642" s="45">
        <v>0.1</v>
      </c>
      <c r="U642" s="45">
        <f t="shared" si="19"/>
        <v>7.1999999999999995E-2</v>
      </c>
      <c r="V642" t="s">
        <v>122</v>
      </c>
      <c r="W642" t="s">
        <v>116</v>
      </c>
      <c r="X642" s="22">
        <v>43838</v>
      </c>
      <c r="Y642" t="s">
        <v>110</v>
      </c>
      <c r="Z642" s="22">
        <v>43840</v>
      </c>
      <c r="AA642">
        <v>2</v>
      </c>
      <c r="AB642">
        <v>3</v>
      </c>
      <c r="AC642" t="s">
        <v>730</v>
      </c>
      <c r="AD642" t="s">
        <v>326</v>
      </c>
      <c r="AE642" t="s">
        <v>604</v>
      </c>
      <c r="AF642" s="22">
        <v>43844</v>
      </c>
    </row>
    <row r="643" spans="1:32" x14ac:dyDescent="0.35">
      <c r="A643" t="s">
        <v>5825</v>
      </c>
      <c r="B643" t="s">
        <v>7963</v>
      </c>
      <c r="E643" t="s">
        <v>1022</v>
      </c>
      <c r="F643" t="s">
        <v>5525</v>
      </c>
      <c r="G643" t="s">
        <v>5828</v>
      </c>
      <c r="H643" t="s">
        <v>5829</v>
      </c>
      <c r="J643" t="s">
        <v>107</v>
      </c>
      <c r="K643" s="11">
        <v>1.5</v>
      </c>
      <c r="L643" s="11">
        <v>0.6</v>
      </c>
      <c r="M643" s="11">
        <v>0.6</v>
      </c>
      <c r="N643" s="11">
        <f t="shared" si="18"/>
        <v>0.54</v>
      </c>
      <c r="O643" t="s">
        <v>122</v>
      </c>
      <c r="P643" t="s">
        <v>116</v>
      </c>
      <c r="Q643" t="s">
        <v>107</v>
      </c>
      <c r="R643" s="45">
        <v>1.5</v>
      </c>
      <c r="S643" s="45">
        <v>0.6</v>
      </c>
      <c r="T643" s="45">
        <v>0.08</v>
      </c>
      <c r="U643" s="45">
        <f t="shared" si="19"/>
        <v>7.2000000000000008E-2</v>
      </c>
      <c r="V643" t="s">
        <v>122</v>
      </c>
      <c r="W643" t="s">
        <v>116</v>
      </c>
      <c r="X643" s="22">
        <v>43838</v>
      </c>
      <c r="Y643" t="s">
        <v>110</v>
      </c>
      <c r="Z643" s="22">
        <v>43840</v>
      </c>
      <c r="AA643">
        <v>2</v>
      </c>
      <c r="AB643">
        <v>3</v>
      </c>
      <c r="AC643" t="s">
        <v>111</v>
      </c>
      <c r="AD643" t="s">
        <v>140</v>
      </c>
      <c r="AE643" t="s">
        <v>349</v>
      </c>
      <c r="AF643" s="22">
        <v>43843</v>
      </c>
    </row>
    <row r="644" spans="1:32" x14ac:dyDescent="0.35">
      <c r="A644" t="s">
        <v>4320</v>
      </c>
      <c r="B644" t="s">
        <v>6071</v>
      </c>
      <c r="E644" t="s">
        <v>450</v>
      </c>
      <c r="F644">
        <v>80</v>
      </c>
      <c r="G644" t="s">
        <v>4322</v>
      </c>
      <c r="H644" t="s">
        <v>4323</v>
      </c>
      <c r="I644" t="s">
        <v>4324</v>
      </c>
      <c r="J644" t="s">
        <v>176</v>
      </c>
      <c r="K644" s="11">
        <v>1.9</v>
      </c>
      <c r="L644" s="11">
        <v>0.4</v>
      </c>
      <c r="M644" s="11">
        <v>0.5</v>
      </c>
      <c r="N644" s="11">
        <f t="shared" ref="N644:N707" si="20">M644*L644*K644</f>
        <v>0.38</v>
      </c>
      <c r="O644" t="s">
        <v>108</v>
      </c>
      <c r="P644" t="s">
        <v>116</v>
      </c>
      <c r="Q644" t="s">
        <v>176</v>
      </c>
      <c r="R644" s="45">
        <v>1.9</v>
      </c>
      <c r="S644" s="45">
        <v>0.4</v>
      </c>
      <c r="T644" s="45">
        <v>0.1</v>
      </c>
      <c r="U644" s="45">
        <f t="shared" ref="U644:U707" si="21">T644*S644*R644</f>
        <v>7.6000000000000012E-2</v>
      </c>
      <c r="V644" t="s">
        <v>108</v>
      </c>
      <c r="W644" t="s">
        <v>116</v>
      </c>
      <c r="X644" s="22">
        <v>43838</v>
      </c>
      <c r="Y644" t="s">
        <v>110</v>
      </c>
      <c r="Z644" s="22">
        <v>43839</v>
      </c>
      <c r="AA644">
        <v>1</v>
      </c>
      <c r="AB644">
        <v>0</v>
      </c>
      <c r="AC644" t="s">
        <v>111</v>
      </c>
      <c r="AD644" t="s">
        <v>171</v>
      </c>
      <c r="AE644" t="s">
        <v>349</v>
      </c>
      <c r="AF644" s="22">
        <v>43840</v>
      </c>
    </row>
    <row r="645" spans="1:32" x14ac:dyDescent="0.35">
      <c r="A645" t="s">
        <v>4391</v>
      </c>
      <c r="B645" t="s">
        <v>4392</v>
      </c>
      <c r="E645" t="s">
        <v>102</v>
      </c>
      <c r="F645" t="s">
        <v>4393</v>
      </c>
      <c r="G645" t="s">
        <v>4394</v>
      </c>
      <c r="H645" t="s">
        <v>2880</v>
      </c>
      <c r="J645" t="s">
        <v>176</v>
      </c>
      <c r="K645" s="11">
        <v>1</v>
      </c>
      <c r="L645" s="11">
        <v>0.8</v>
      </c>
      <c r="M645" s="11">
        <v>0.4</v>
      </c>
      <c r="N645" s="11">
        <f t="shared" si="20"/>
        <v>0.32000000000000006</v>
      </c>
      <c r="O645" t="s">
        <v>115</v>
      </c>
      <c r="P645" t="s">
        <v>215</v>
      </c>
      <c r="Q645" t="s">
        <v>176</v>
      </c>
      <c r="R645" s="45">
        <v>1</v>
      </c>
      <c r="S645" s="45">
        <v>0.8</v>
      </c>
      <c r="T645" s="45">
        <v>0.1</v>
      </c>
      <c r="U645" s="45">
        <f t="shared" si="21"/>
        <v>8.0000000000000016E-2</v>
      </c>
      <c r="V645" t="s">
        <v>115</v>
      </c>
      <c r="W645" t="s">
        <v>215</v>
      </c>
      <c r="X645">
        <v>43838</v>
      </c>
      <c r="Y645" t="s">
        <v>110</v>
      </c>
      <c r="Z645">
        <v>43843</v>
      </c>
      <c r="AA645">
        <v>3</v>
      </c>
      <c r="AB645">
        <v>6</v>
      </c>
      <c r="AC645" t="s">
        <v>730</v>
      </c>
      <c r="AD645" t="s">
        <v>326</v>
      </c>
      <c r="AE645" t="s">
        <v>604</v>
      </c>
      <c r="AF645">
        <v>43844</v>
      </c>
    </row>
    <row r="646" spans="1:32" x14ac:dyDescent="0.35">
      <c r="A646" t="s">
        <v>5825</v>
      </c>
      <c r="B646" t="s">
        <v>7964</v>
      </c>
      <c r="E646" t="s">
        <v>1022</v>
      </c>
      <c r="F646" t="s">
        <v>7965</v>
      </c>
      <c r="G646" t="s">
        <v>5828</v>
      </c>
      <c r="H646" t="s">
        <v>5829</v>
      </c>
      <c r="J646" t="s">
        <v>176</v>
      </c>
      <c r="K646" s="11">
        <v>1.1000000000000001</v>
      </c>
      <c r="L646" s="11">
        <v>0.8</v>
      </c>
      <c r="M646" s="11">
        <v>0.3</v>
      </c>
      <c r="N646" s="11">
        <f t="shared" si="20"/>
        <v>0.26400000000000001</v>
      </c>
      <c r="O646" t="s">
        <v>108</v>
      </c>
      <c r="P646" t="s">
        <v>180</v>
      </c>
      <c r="Q646" t="s">
        <v>176</v>
      </c>
      <c r="R646" s="45">
        <v>1</v>
      </c>
      <c r="S646" s="45">
        <v>0.8</v>
      </c>
      <c r="T646" s="45">
        <v>0.1</v>
      </c>
      <c r="U646" s="45">
        <f t="shared" si="21"/>
        <v>8.0000000000000016E-2</v>
      </c>
      <c r="V646" t="s">
        <v>108</v>
      </c>
      <c r="W646" t="s">
        <v>180</v>
      </c>
      <c r="X646" s="22">
        <v>43838</v>
      </c>
      <c r="Y646" t="s">
        <v>110</v>
      </c>
      <c r="Z646" s="22">
        <v>43840</v>
      </c>
      <c r="AA646">
        <v>2</v>
      </c>
      <c r="AB646">
        <v>3</v>
      </c>
      <c r="AC646" t="s">
        <v>111</v>
      </c>
      <c r="AD646" t="s">
        <v>140</v>
      </c>
      <c r="AE646" t="s">
        <v>349</v>
      </c>
      <c r="AF646" s="22">
        <v>43843</v>
      </c>
    </row>
    <row r="647" spans="1:32" x14ac:dyDescent="0.35">
      <c r="A647" t="s">
        <v>7180</v>
      </c>
      <c r="B647" t="s">
        <v>7193</v>
      </c>
      <c r="E647" t="s">
        <v>781</v>
      </c>
      <c r="F647" t="s">
        <v>7194</v>
      </c>
      <c r="G647" t="s">
        <v>7183</v>
      </c>
      <c r="H647" t="s">
        <v>2121</v>
      </c>
      <c r="I647" t="s">
        <v>7184</v>
      </c>
      <c r="J647" t="s">
        <v>107</v>
      </c>
      <c r="K647" s="11">
        <v>0.9</v>
      </c>
      <c r="L647" s="11">
        <v>0.9</v>
      </c>
      <c r="M647" s="11">
        <v>0.4</v>
      </c>
      <c r="N647" s="11">
        <f t="shared" si="20"/>
        <v>0.32400000000000007</v>
      </c>
      <c r="O647" t="s">
        <v>115</v>
      </c>
      <c r="P647" t="s">
        <v>116</v>
      </c>
      <c r="Q647" t="s">
        <v>107</v>
      </c>
      <c r="R647" s="45">
        <v>0.9</v>
      </c>
      <c r="S647" s="45">
        <v>0.9</v>
      </c>
      <c r="T647" s="45">
        <v>0.1</v>
      </c>
      <c r="U647" s="45">
        <f t="shared" si="21"/>
        <v>8.1000000000000016E-2</v>
      </c>
      <c r="V647" t="s">
        <v>115</v>
      </c>
      <c r="W647" t="s">
        <v>116</v>
      </c>
      <c r="X647" s="22">
        <v>43838</v>
      </c>
      <c r="Y647" t="s">
        <v>110</v>
      </c>
      <c r="Z647" s="22">
        <v>43833</v>
      </c>
      <c r="AA647">
        <v>0</v>
      </c>
      <c r="AB647">
        <v>-5</v>
      </c>
      <c r="AC647" t="s">
        <v>111</v>
      </c>
      <c r="AD647" t="s">
        <v>489</v>
      </c>
      <c r="AE647" t="s">
        <v>349</v>
      </c>
      <c r="AF647" s="22">
        <v>43841</v>
      </c>
    </row>
    <row r="648" spans="1:32" x14ac:dyDescent="0.35">
      <c r="A648" t="s">
        <v>7230</v>
      </c>
      <c r="B648" t="s">
        <v>7231</v>
      </c>
      <c r="E648" t="s">
        <v>781</v>
      </c>
      <c r="F648" t="s">
        <v>1587</v>
      </c>
      <c r="G648" t="s">
        <v>7232</v>
      </c>
      <c r="H648" t="s">
        <v>7233</v>
      </c>
      <c r="I648" t="s">
        <v>7234</v>
      </c>
      <c r="J648" t="s">
        <v>107</v>
      </c>
      <c r="K648" s="11">
        <v>0.9</v>
      </c>
      <c r="L648" s="11">
        <v>0.6</v>
      </c>
      <c r="M648" s="11">
        <v>0.8</v>
      </c>
      <c r="N648" s="11">
        <f t="shared" si="20"/>
        <v>0.432</v>
      </c>
      <c r="O648" t="s">
        <v>115</v>
      </c>
      <c r="P648" t="s">
        <v>116</v>
      </c>
      <c r="Q648" t="s">
        <v>107</v>
      </c>
      <c r="R648" s="45">
        <v>0.9</v>
      </c>
      <c r="S648" s="45">
        <v>0.9</v>
      </c>
      <c r="T648" s="45">
        <v>0.1</v>
      </c>
      <c r="U648" s="45">
        <f t="shared" si="21"/>
        <v>8.1000000000000016E-2</v>
      </c>
      <c r="V648" t="s">
        <v>115</v>
      </c>
      <c r="W648" t="s">
        <v>116</v>
      </c>
      <c r="X648" s="22">
        <v>43838</v>
      </c>
      <c r="Y648" t="s">
        <v>110</v>
      </c>
      <c r="Z648" s="22">
        <v>43840</v>
      </c>
      <c r="AA648">
        <v>2</v>
      </c>
      <c r="AB648">
        <v>3</v>
      </c>
      <c r="AC648" t="s">
        <v>111</v>
      </c>
      <c r="AD648" t="s">
        <v>3341</v>
      </c>
      <c r="AE648" t="s">
        <v>349</v>
      </c>
      <c r="AF648" s="22">
        <v>43841</v>
      </c>
    </row>
    <row r="649" spans="1:32" x14ac:dyDescent="0.35">
      <c r="A649" t="s">
        <v>7752</v>
      </c>
      <c r="B649" t="s">
        <v>7753</v>
      </c>
      <c r="E649" t="s">
        <v>816</v>
      </c>
      <c r="F649" t="s">
        <v>7754</v>
      </c>
      <c r="G649" t="s">
        <v>7755</v>
      </c>
      <c r="H649" t="s">
        <v>221</v>
      </c>
      <c r="I649" t="s">
        <v>7756</v>
      </c>
      <c r="J649" t="s">
        <v>107</v>
      </c>
      <c r="K649" s="11">
        <v>0.6</v>
      </c>
      <c r="L649" s="11">
        <v>0.5</v>
      </c>
      <c r="M649" s="11">
        <v>0.45</v>
      </c>
      <c r="N649" s="11">
        <f t="shared" si="20"/>
        <v>0.13500000000000001</v>
      </c>
      <c r="O649" t="s">
        <v>254</v>
      </c>
      <c r="P649" t="s">
        <v>116</v>
      </c>
      <c r="Q649" t="s">
        <v>107</v>
      </c>
      <c r="R649" s="45">
        <v>0.9</v>
      </c>
      <c r="S649" s="45">
        <v>0.9</v>
      </c>
      <c r="T649" s="45">
        <v>0.1</v>
      </c>
      <c r="U649" s="45">
        <f t="shared" si="21"/>
        <v>8.1000000000000016E-2</v>
      </c>
      <c r="V649" t="s">
        <v>316</v>
      </c>
      <c r="W649" t="s">
        <v>116</v>
      </c>
      <c r="X649" s="22">
        <v>43838</v>
      </c>
      <c r="Y649" t="s">
        <v>110</v>
      </c>
      <c r="Z649" s="22">
        <v>43839</v>
      </c>
      <c r="AA649">
        <v>1</v>
      </c>
      <c r="AB649">
        <v>0</v>
      </c>
      <c r="AC649" t="s">
        <v>111</v>
      </c>
      <c r="AD649" t="s">
        <v>222</v>
      </c>
      <c r="AE649" t="s">
        <v>349</v>
      </c>
      <c r="AF649" s="22">
        <v>43842</v>
      </c>
    </row>
    <row r="650" spans="1:32" x14ac:dyDescent="0.35">
      <c r="A650" t="s">
        <v>7752</v>
      </c>
      <c r="B650" t="s">
        <v>7757</v>
      </c>
      <c r="E650" t="s">
        <v>816</v>
      </c>
      <c r="F650" t="s">
        <v>7758</v>
      </c>
      <c r="G650" t="s">
        <v>7755</v>
      </c>
      <c r="H650" t="s">
        <v>221</v>
      </c>
      <c r="I650" t="s">
        <v>7756</v>
      </c>
      <c r="J650" t="s">
        <v>107</v>
      </c>
      <c r="K650" s="11">
        <v>0.6</v>
      </c>
      <c r="L650" s="11">
        <v>0.55000000000000004</v>
      </c>
      <c r="M650" s="11">
        <v>0.35</v>
      </c>
      <c r="N650" s="11">
        <f t="shared" si="20"/>
        <v>0.11549999999999999</v>
      </c>
      <c r="O650" t="s">
        <v>254</v>
      </c>
      <c r="P650" t="s">
        <v>116</v>
      </c>
      <c r="Q650" t="s">
        <v>107</v>
      </c>
      <c r="R650" s="45">
        <v>0.9</v>
      </c>
      <c r="S650" s="45">
        <v>0.9</v>
      </c>
      <c r="T650" s="45">
        <v>0.1</v>
      </c>
      <c r="U650" s="45">
        <f t="shared" si="21"/>
        <v>8.1000000000000016E-2</v>
      </c>
      <c r="V650" t="s">
        <v>316</v>
      </c>
      <c r="W650" t="s">
        <v>116</v>
      </c>
      <c r="X650" s="22">
        <v>43838</v>
      </c>
      <c r="Y650" t="s">
        <v>110</v>
      </c>
      <c r="Z650" s="22">
        <v>43839</v>
      </c>
      <c r="AA650">
        <v>1</v>
      </c>
      <c r="AB650">
        <v>0</v>
      </c>
      <c r="AC650" t="s">
        <v>111</v>
      </c>
      <c r="AD650" t="s">
        <v>222</v>
      </c>
      <c r="AE650" t="s">
        <v>349</v>
      </c>
      <c r="AF650" s="22">
        <v>43842</v>
      </c>
    </row>
    <row r="651" spans="1:32" x14ac:dyDescent="0.35">
      <c r="A651" t="s">
        <v>7472</v>
      </c>
      <c r="B651" t="s">
        <v>7478</v>
      </c>
      <c r="E651" t="s">
        <v>781</v>
      </c>
      <c r="F651" t="s">
        <v>7479</v>
      </c>
      <c r="G651" t="s">
        <v>7474</v>
      </c>
      <c r="H651" t="s">
        <v>7475</v>
      </c>
      <c r="J651" t="s">
        <v>176</v>
      </c>
      <c r="K651" s="11">
        <v>1.4</v>
      </c>
      <c r="L651" s="11">
        <v>0.6</v>
      </c>
      <c r="M651" s="11">
        <v>0.8</v>
      </c>
      <c r="N651" s="11">
        <f t="shared" si="20"/>
        <v>0.67199999999999993</v>
      </c>
      <c r="O651" t="s">
        <v>179</v>
      </c>
      <c r="P651" t="s">
        <v>180</v>
      </c>
      <c r="Q651" t="s">
        <v>176</v>
      </c>
      <c r="R651" s="45">
        <v>1.4</v>
      </c>
      <c r="S651" s="45">
        <v>0.6</v>
      </c>
      <c r="T651" s="45">
        <v>0.1</v>
      </c>
      <c r="U651" s="45">
        <f t="shared" si="21"/>
        <v>8.3999999999999991E-2</v>
      </c>
      <c r="V651" t="s">
        <v>179</v>
      </c>
      <c r="W651" t="s">
        <v>180</v>
      </c>
      <c r="X651" s="22">
        <v>43838</v>
      </c>
      <c r="Y651" t="s">
        <v>110</v>
      </c>
      <c r="Z651" s="22">
        <v>43840</v>
      </c>
      <c r="AA651">
        <v>2</v>
      </c>
      <c r="AB651">
        <v>3</v>
      </c>
      <c r="AC651" t="s">
        <v>111</v>
      </c>
      <c r="AD651" t="s">
        <v>112</v>
      </c>
      <c r="AE651" t="s">
        <v>349</v>
      </c>
      <c r="AF651" s="22">
        <v>43840</v>
      </c>
    </row>
    <row r="652" spans="1:32" x14ac:dyDescent="0.35">
      <c r="A652" t="s">
        <v>4461</v>
      </c>
      <c r="B652" t="s">
        <v>4462</v>
      </c>
      <c r="E652" t="s">
        <v>102</v>
      </c>
      <c r="F652" t="s">
        <v>4463</v>
      </c>
      <c r="G652" t="s">
        <v>4464</v>
      </c>
      <c r="H652" t="s">
        <v>336</v>
      </c>
      <c r="J652" t="s">
        <v>107</v>
      </c>
      <c r="K652" s="11">
        <v>2</v>
      </c>
      <c r="L652" s="11">
        <v>0.45</v>
      </c>
      <c r="M652" s="11">
        <v>0.5</v>
      </c>
      <c r="N652" s="11">
        <f t="shared" si="20"/>
        <v>0.45</v>
      </c>
      <c r="O652" t="s">
        <v>115</v>
      </c>
      <c r="P652" t="s">
        <v>116</v>
      </c>
      <c r="Q652" t="s">
        <v>107</v>
      </c>
      <c r="R652" s="45">
        <v>2</v>
      </c>
      <c r="S652" s="45">
        <v>0.45</v>
      </c>
      <c r="T652" s="45">
        <v>0.1</v>
      </c>
      <c r="U652" s="45">
        <f t="shared" si="21"/>
        <v>9.0000000000000011E-2</v>
      </c>
      <c r="V652" t="s">
        <v>115</v>
      </c>
      <c r="W652" t="s">
        <v>116</v>
      </c>
      <c r="X652">
        <v>43838</v>
      </c>
      <c r="Y652" t="s">
        <v>110</v>
      </c>
      <c r="Z652">
        <v>43841</v>
      </c>
      <c r="AA652">
        <v>3</v>
      </c>
      <c r="AB652">
        <v>4</v>
      </c>
      <c r="AC652" t="s">
        <v>111</v>
      </c>
      <c r="AD652" t="s">
        <v>112</v>
      </c>
      <c r="AE652" t="s">
        <v>349</v>
      </c>
      <c r="AF652">
        <v>43841</v>
      </c>
    </row>
    <row r="653" spans="1:32" x14ac:dyDescent="0.35">
      <c r="A653" t="s">
        <v>6970</v>
      </c>
      <c r="B653" t="s">
        <v>6975</v>
      </c>
      <c r="D653" t="s">
        <v>160</v>
      </c>
      <c r="E653" t="s">
        <v>816</v>
      </c>
      <c r="F653" t="s">
        <v>6972</v>
      </c>
      <c r="G653" t="s">
        <v>6973</v>
      </c>
      <c r="H653" t="s">
        <v>1698</v>
      </c>
      <c r="I653" t="s">
        <v>6974</v>
      </c>
      <c r="J653" t="s">
        <v>107</v>
      </c>
      <c r="K653" s="11">
        <v>1.6</v>
      </c>
      <c r="L653" s="11">
        <v>0.6</v>
      </c>
      <c r="M653" s="11">
        <v>0.5</v>
      </c>
      <c r="N653" s="11">
        <f t="shared" si="20"/>
        <v>0.48</v>
      </c>
      <c r="O653" t="s">
        <v>122</v>
      </c>
      <c r="P653" t="s">
        <v>116</v>
      </c>
      <c r="Q653" t="s">
        <v>107</v>
      </c>
      <c r="R653" s="45">
        <v>1.6</v>
      </c>
      <c r="S653" s="45">
        <v>0.6</v>
      </c>
      <c r="T653" s="45">
        <v>0.1</v>
      </c>
      <c r="U653" s="45">
        <f t="shared" si="21"/>
        <v>9.6000000000000002E-2</v>
      </c>
      <c r="V653" t="s">
        <v>122</v>
      </c>
      <c r="W653" t="s">
        <v>116</v>
      </c>
      <c r="X653" s="22">
        <v>43838</v>
      </c>
      <c r="Y653" t="s">
        <v>110</v>
      </c>
      <c r="Z653" s="22">
        <v>43839</v>
      </c>
      <c r="AA653">
        <v>1</v>
      </c>
      <c r="AB653">
        <v>0</v>
      </c>
      <c r="AC653" t="s">
        <v>111</v>
      </c>
      <c r="AD653" t="s">
        <v>1020</v>
      </c>
      <c r="AE653" t="s">
        <v>349</v>
      </c>
      <c r="AF653" s="22">
        <v>43840</v>
      </c>
    </row>
    <row r="654" spans="1:32" x14ac:dyDescent="0.35">
      <c r="A654" t="s">
        <v>7022</v>
      </c>
      <c r="B654" t="s">
        <v>7027</v>
      </c>
      <c r="E654" t="s">
        <v>816</v>
      </c>
      <c r="F654" t="s">
        <v>7028</v>
      </c>
      <c r="G654" t="s">
        <v>7025</v>
      </c>
      <c r="H654" t="s">
        <v>260</v>
      </c>
      <c r="J654" t="s">
        <v>176</v>
      </c>
      <c r="K654" s="11">
        <v>1.2</v>
      </c>
      <c r="L654" s="11">
        <v>0.8</v>
      </c>
      <c r="M654" s="11">
        <v>0.6</v>
      </c>
      <c r="N654" s="11">
        <f t="shared" si="20"/>
        <v>0.57599999999999996</v>
      </c>
      <c r="O654" t="s">
        <v>122</v>
      </c>
      <c r="P654" t="s">
        <v>116</v>
      </c>
      <c r="Q654" t="s">
        <v>176</v>
      </c>
      <c r="R654" s="45">
        <v>1.2</v>
      </c>
      <c r="S654" s="45">
        <v>0.8</v>
      </c>
      <c r="T654" s="45">
        <v>0.1</v>
      </c>
      <c r="U654" s="45">
        <f t="shared" si="21"/>
        <v>9.6000000000000016E-2</v>
      </c>
      <c r="V654" t="s">
        <v>122</v>
      </c>
      <c r="W654" t="s">
        <v>116</v>
      </c>
      <c r="X654" s="22">
        <v>43838</v>
      </c>
      <c r="Y654" t="s">
        <v>110</v>
      </c>
      <c r="Z654" s="22">
        <v>43839</v>
      </c>
      <c r="AA654">
        <v>1</v>
      </c>
      <c r="AB654">
        <v>0</v>
      </c>
      <c r="AC654" t="s">
        <v>111</v>
      </c>
      <c r="AD654" t="s">
        <v>261</v>
      </c>
      <c r="AE654" t="s">
        <v>232</v>
      </c>
      <c r="AF654" s="22">
        <v>43840</v>
      </c>
    </row>
    <row r="655" spans="1:32" x14ac:dyDescent="0.35">
      <c r="A655" t="s">
        <v>4687</v>
      </c>
      <c r="B655" t="s">
        <v>4688</v>
      </c>
      <c r="D655" t="s">
        <v>199</v>
      </c>
      <c r="E655" t="s">
        <v>1022</v>
      </c>
      <c r="F655" t="s">
        <v>4689</v>
      </c>
      <c r="G655" t="s">
        <v>4690</v>
      </c>
      <c r="H655" t="s">
        <v>2251</v>
      </c>
      <c r="I655" t="s">
        <v>4691</v>
      </c>
      <c r="J655" t="s">
        <v>107</v>
      </c>
      <c r="K655" s="11">
        <v>1</v>
      </c>
      <c r="L655" s="11">
        <v>0.7</v>
      </c>
      <c r="M655" s="11">
        <v>0.7</v>
      </c>
      <c r="N655" s="11">
        <f t="shared" si="20"/>
        <v>0.48999999999999994</v>
      </c>
      <c r="O655" t="s">
        <v>115</v>
      </c>
      <c r="P655" t="s">
        <v>116</v>
      </c>
      <c r="Q655" t="s">
        <v>107</v>
      </c>
      <c r="R655" s="45">
        <v>1</v>
      </c>
      <c r="S655" s="45">
        <v>1</v>
      </c>
      <c r="T655" s="45">
        <v>0.1</v>
      </c>
      <c r="U655" s="45">
        <f t="shared" si="21"/>
        <v>0.1</v>
      </c>
      <c r="V655" t="s">
        <v>115</v>
      </c>
      <c r="W655" t="s">
        <v>116</v>
      </c>
      <c r="X655">
        <v>43838</v>
      </c>
      <c r="Y655" t="s">
        <v>110</v>
      </c>
      <c r="Z655">
        <v>43841</v>
      </c>
      <c r="AA655">
        <v>3</v>
      </c>
      <c r="AB655">
        <v>4</v>
      </c>
      <c r="AC655" t="s">
        <v>111</v>
      </c>
      <c r="AD655" t="s">
        <v>255</v>
      </c>
      <c r="AE655" t="s">
        <v>349</v>
      </c>
      <c r="AF655">
        <v>43841</v>
      </c>
    </row>
    <row r="656" spans="1:32" x14ac:dyDescent="0.35">
      <c r="A656" t="s">
        <v>4844</v>
      </c>
      <c r="B656" t="s">
        <v>4845</v>
      </c>
      <c r="D656" t="s">
        <v>199</v>
      </c>
      <c r="E656" t="s">
        <v>781</v>
      </c>
      <c r="F656" t="s">
        <v>4846</v>
      </c>
      <c r="G656" t="s">
        <v>4847</v>
      </c>
      <c r="H656" t="s">
        <v>404</v>
      </c>
      <c r="I656" t="s">
        <v>4848</v>
      </c>
      <c r="J656" t="s">
        <v>107</v>
      </c>
      <c r="K656" s="11">
        <v>1</v>
      </c>
      <c r="L656" s="11">
        <v>0.9</v>
      </c>
      <c r="M656" s="11">
        <v>0.9</v>
      </c>
      <c r="N656" s="11">
        <f t="shared" si="20"/>
        <v>0.81</v>
      </c>
      <c r="O656" t="s">
        <v>115</v>
      </c>
      <c r="P656" t="s">
        <v>116</v>
      </c>
      <c r="Q656" t="s">
        <v>107</v>
      </c>
      <c r="R656" s="45">
        <v>1</v>
      </c>
      <c r="S656" s="45">
        <v>1</v>
      </c>
      <c r="T656" s="45">
        <v>0.1</v>
      </c>
      <c r="U656" s="45">
        <f t="shared" si="21"/>
        <v>0.1</v>
      </c>
      <c r="V656" t="s">
        <v>115</v>
      </c>
      <c r="W656" t="s">
        <v>116</v>
      </c>
      <c r="X656">
        <v>43838</v>
      </c>
      <c r="Y656" t="s">
        <v>110</v>
      </c>
      <c r="Z656">
        <v>43841</v>
      </c>
      <c r="AA656">
        <v>3</v>
      </c>
      <c r="AB656">
        <v>4</v>
      </c>
      <c r="AC656" t="s">
        <v>111</v>
      </c>
      <c r="AD656" t="s">
        <v>255</v>
      </c>
      <c r="AE656" t="s">
        <v>349</v>
      </c>
      <c r="AF656">
        <v>43843</v>
      </c>
    </row>
    <row r="657" spans="1:32" x14ac:dyDescent="0.35">
      <c r="A657" t="s">
        <v>4844</v>
      </c>
      <c r="B657" t="s">
        <v>4849</v>
      </c>
      <c r="D657" t="s">
        <v>199</v>
      </c>
      <c r="E657" t="s">
        <v>781</v>
      </c>
      <c r="F657" t="s">
        <v>4846</v>
      </c>
      <c r="G657" t="s">
        <v>4847</v>
      </c>
      <c r="H657" t="s">
        <v>404</v>
      </c>
      <c r="I657" t="s">
        <v>4848</v>
      </c>
      <c r="J657" t="s">
        <v>107</v>
      </c>
      <c r="K657" s="11">
        <v>1</v>
      </c>
      <c r="L657" s="11">
        <v>0.9</v>
      </c>
      <c r="M657" s="11">
        <v>0.9</v>
      </c>
      <c r="N657" s="11">
        <f t="shared" si="20"/>
        <v>0.81</v>
      </c>
      <c r="O657" t="s">
        <v>115</v>
      </c>
      <c r="P657" t="s">
        <v>116</v>
      </c>
      <c r="Q657" t="s">
        <v>107</v>
      </c>
      <c r="R657" s="45">
        <v>1</v>
      </c>
      <c r="S657" s="45">
        <v>1</v>
      </c>
      <c r="T657" s="45">
        <v>0.1</v>
      </c>
      <c r="U657" s="45">
        <f t="shared" si="21"/>
        <v>0.1</v>
      </c>
      <c r="V657" t="s">
        <v>115</v>
      </c>
      <c r="W657" t="s">
        <v>116</v>
      </c>
      <c r="X657">
        <v>43838</v>
      </c>
      <c r="Y657" t="s">
        <v>110</v>
      </c>
      <c r="Z657">
        <v>43841</v>
      </c>
      <c r="AA657">
        <v>3</v>
      </c>
      <c r="AB657">
        <v>4</v>
      </c>
      <c r="AC657" t="s">
        <v>111</v>
      </c>
      <c r="AD657" t="s">
        <v>255</v>
      </c>
      <c r="AE657" t="s">
        <v>349</v>
      </c>
      <c r="AF657">
        <v>43843</v>
      </c>
    </row>
    <row r="658" spans="1:32" x14ac:dyDescent="0.35">
      <c r="A658">
        <v>5200014561</v>
      </c>
      <c r="B658" t="s">
        <v>5676</v>
      </c>
      <c r="D658" t="s">
        <v>893</v>
      </c>
      <c r="E658" t="s">
        <v>5677</v>
      </c>
      <c r="F658" t="s">
        <v>5678</v>
      </c>
      <c r="G658" t="s">
        <v>5679</v>
      </c>
      <c r="H658" t="s">
        <v>5680</v>
      </c>
      <c r="I658" t="s">
        <v>5681</v>
      </c>
      <c r="J658" t="s">
        <v>176</v>
      </c>
      <c r="K658" s="11">
        <v>0.5</v>
      </c>
      <c r="L658" s="11">
        <v>0.5</v>
      </c>
      <c r="M658" s="11">
        <v>0.4</v>
      </c>
      <c r="N658" s="11">
        <f t="shared" si="20"/>
        <v>0.1</v>
      </c>
      <c r="O658" t="s">
        <v>254</v>
      </c>
      <c r="P658" t="s">
        <v>215</v>
      </c>
      <c r="Q658" t="s">
        <v>176</v>
      </c>
      <c r="R658" s="45">
        <v>0.5</v>
      </c>
      <c r="S658" s="45">
        <v>0.5</v>
      </c>
      <c r="T658" s="45">
        <v>0.4</v>
      </c>
      <c r="U658" s="45">
        <f t="shared" si="21"/>
        <v>0.1</v>
      </c>
      <c r="V658" t="s">
        <v>254</v>
      </c>
      <c r="W658" t="s">
        <v>215</v>
      </c>
      <c r="X658">
        <v>43838</v>
      </c>
      <c r="Y658" t="s">
        <v>110</v>
      </c>
      <c r="Z658">
        <v>43839</v>
      </c>
      <c r="AA658">
        <v>1</v>
      </c>
      <c r="AB658">
        <v>0</v>
      </c>
      <c r="AC658" t="s">
        <v>111</v>
      </c>
    </row>
    <row r="659" spans="1:32" x14ac:dyDescent="0.35">
      <c r="A659">
        <v>3300029747</v>
      </c>
      <c r="B659" t="s">
        <v>5916</v>
      </c>
      <c r="D659" t="s">
        <v>199</v>
      </c>
      <c r="E659" t="s">
        <v>2093</v>
      </c>
      <c r="F659" t="s">
        <v>5917</v>
      </c>
      <c r="G659" t="s">
        <v>5918</v>
      </c>
      <c r="H659" t="s">
        <v>2251</v>
      </c>
      <c r="I659" t="s">
        <v>5919</v>
      </c>
      <c r="J659" t="s">
        <v>253</v>
      </c>
      <c r="K659" s="11">
        <v>0.8</v>
      </c>
      <c r="L659" s="11">
        <v>0.8</v>
      </c>
      <c r="M659" s="11">
        <v>0.8</v>
      </c>
      <c r="N659" s="11">
        <f t="shared" si="20"/>
        <v>0.51200000000000012</v>
      </c>
      <c r="O659" t="s">
        <v>115</v>
      </c>
      <c r="P659" t="s">
        <v>109</v>
      </c>
      <c r="Q659" t="s">
        <v>253</v>
      </c>
      <c r="R659" s="45">
        <v>1</v>
      </c>
      <c r="S659" s="45">
        <v>1</v>
      </c>
      <c r="T659" s="45">
        <v>0.1</v>
      </c>
      <c r="U659" s="45">
        <f t="shared" si="21"/>
        <v>0.1</v>
      </c>
      <c r="V659" t="s">
        <v>115</v>
      </c>
      <c r="W659" t="s">
        <v>109</v>
      </c>
      <c r="X659" s="22">
        <v>43838</v>
      </c>
      <c r="Y659" t="s">
        <v>110</v>
      </c>
      <c r="Z659" s="22">
        <v>43840</v>
      </c>
      <c r="AA659">
        <v>2</v>
      </c>
      <c r="AB659">
        <v>3</v>
      </c>
      <c r="AC659" t="s">
        <v>111</v>
      </c>
    </row>
    <row r="660" spans="1:32" x14ac:dyDescent="0.35">
      <c r="A660" t="s">
        <v>4772</v>
      </c>
      <c r="B660" t="s">
        <v>4773</v>
      </c>
      <c r="E660" t="s">
        <v>781</v>
      </c>
      <c r="F660" t="s">
        <v>2048</v>
      </c>
      <c r="G660" t="s">
        <v>4774</v>
      </c>
      <c r="H660" t="s">
        <v>4775</v>
      </c>
      <c r="I660" t="s">
        <v>4776</v>
      </c>
      <c r="J660" t="s">
        <v>107</v>
      </c>
      <c r="K660" s="11">
        <v>3.5</v>
      </c>
      <c r="L660" s="11">
        <v>0.3</v>
      </c>
      <c r="M660" s="11">
        <v>0.66</v>
      </c>
      <c r="N660" s="11">
        <f t="shared" si="20"/>
        <v>0.69300000000000006</v>
      </c>
      <c r="O660" t="s">
        <v>115</v>
      </c>
      <c r="P660" t="s">
        <v>116</v>
      </c>
      <c r="Q660" t="s">
        <v>107</v>
      </c>
      <c r="R660" s="45">
        <v>3.5</v>
      </c>
      <c r="S660" s="45">
        <v>0.3</v>
      </c>
      <c r="T660" s="45">
        <v>0.1</v>
      </c>
      <c r="U660" s="45">
        <f t="shared" si="21"/>
        <v>0.105</v>
      </c>
      <c r="V660" t="s">
        <v>115</v>
      </c>
      <c r="W660" t="s">
        <v>116</v>
      </c>
      <c r="X660">
        <v>43838</v>
      </c>
      <c r="Y660" t="s">
        <v>110</v>
      </c>
      <c r="Z660">
        <v>43841</v>
      </c>
      <c r="AA660">
        <v>3</v>
      </c>
      <c r="AB660">
        <v>4</v>
      </c>
      <c r="AC660" t="s">
        <v>111</v>
      </c>
      <c r="AD660" t="s">
        <v>208</v>
      </c>
      <c r="AE660" t="s">
        <v>349</v>
      </c>
      <c r="AF660">
        <v>43943</v>
      </c>
    </row>
    <row r="661" spans="1:32" x14ac:dyDescent="0.35">
      <c r="A661" t="s">
        <v>6108</v>
      </c>
      <c r="B661" t="s">
        <v>6113</v>
      </c>
      <c r="E661" t="s">
        <v>102</v>
      </c>
      <c r="F661" t="s">
        <v>6114</v>
      </c>
      <c r="G661" t="s">
        <v>6111</v>
      </c>
      <c r="H661" t="s">
        <v>6112</v>
      </c>
      <c r="J661" t="s">
        <v>107</v>
      </c>
      <c r="K661" s="11">
        <v>2.2000000000000002</v>
      </c>
      <c r="L661" s="11">
        <v>0.5</v>
      </c>
      <c r="M661" s="11">
        <v>0.5</v>
      </c>
      <c r="N661" s="11">
        <f t="shared" si="20"/>
        <v>0.55000000000000004</v>
      </c>
      <c r="O661" t="s">
        <v>115</v>
      </c>
      <c r="P661" t="s">
        <v>109</v>
      </c>
      <c r="Q661" t="s">
        <v>107</v>
      </c>
      <c r="R661" s="45">
        <v>2.2000000000000002</v>
      </c>
      <c r="S661" s="45">
        <v>0.5</v>
      </c>
      <c r="T661" s="45">
        <v>0.1</v>
      </c>
      <c r="U661" s="45">
        <f t="shared" si="21"/>
        <v>0.11000000000000001</v>
      </c>
      <c r="V661" t="s">
        <v>115</v>
      </c>
      <c r="W661" t="s">
        <v>109</v>
      </c>
      <c r="X661" s="22">
        <v>43838</v>
      </c>
      <c r="Y661" t="s">
        <v>110</v>
      </c>
      <c r="Z661" s="22">
        <v>43840</v>
      </c>
      <c r="AA661">
        <v>2</v>
      </c>
      <c r="AB661">
        <v>3</v>
      </c>
      <c r="AC661" t="s">
        <v>111</v>
      </c>
      <c r="AD661" t="s">
        <v>208</v>
      </c>
      <c r="AE661" t="s">
        <v>349</v>
      </c>
      <c r="AF661" s="22">
        <v>43840</v>
      </c>
    </row>
    <row r="662" spans="1:32" x14ac:dyDescent="0.35">
      <c r="A662" t="s">
        <v>6123</v>
      </c>
      <c r="B662" t="s">
        <v>6124</v>
      </c>
      <c r="E662" t="s">
        <v>450</v>
      </c>
      <c r="F662">
        <v>21</v>
      </c>
      <c r="G662" t="s">
        <v>6125</v>
      </c>
      <c r="H662" t="s">
        <v>2645</v>
      </c>
      <c r="J662" t="s">
        <v>107</v>
      </c>
      <c r="K662" s="11">
        <v>1.9</v>
      </c>
      <c r="L662" s="11">
        <v>0.6</v>
      </c>
      <c r="M662" s="11">
        <v>0.6</v>
      </c>
      <c r="N662" s="11">
        <f t="shared" si="20"/>
        <v>0.68399999999999994</v>
      </c>
      <c r="O662" t="s">
        <v>115</v>
      </c>
      <c r="P662" t="s">
        <v>116</v>
      </c>
      <c r="Q662" t="s">
        <v>107</v>
      </c>
      <c r="R662" s="45">
        <v>1.9</v>
      </c>
      <c r="S662" s="45">
        <v>0.6</v>
      </c>
      <c r="T662" s="45">
        <v>0.1</v>
      </c>
      <c r="U662" s="45">
        <f t="shared" si="21"/>
        <v>0.11399999999999999</v>
      </c>
      <c r="V662" t="s">
        <v>115</v>
      </c>
      <c r="W662" t="s">
        <v>116</v>
      </c>
      <c r="X662" s="22">
        <v>43838</v>
      </c>
      <c r="Y662" t="s">
        <v>110</v>
      </c>
      <c r="Z662" s="22">
        <v>43840</v>
      </c>
      <c r="AA662">
        <v>2</v>
      </c>
      <c r="AB662">
        <v>3</v>
      </c>
      <c r="AC662" t="s">
        <v>111</v>
      </c>
      <c r="AD662" t="s">
        <v>208</v>
      </c>
      <c r="AE662" t="s">
        <v>841</v>
      </c>
      <c r="AF662" s="22">
        <v>43840</v>
      </c>
    </row>
    <row r="663" spans="1:32" x14ac:dyDescent="0.35">
      <c r="A663" t="s">
        <v>5199</v>
      </c>
      <c r="B663" t="s">
        <v>5205</v>
      </c>
      <c r="E663" t="s">
        <v>947</v>
      </c>
      <c r="F663" t="s">
        <v>5201</v>
      </c>
      <c r="G663" t="s">
        <v>5202</v>
      </c>
      <c r="H663" t="s">
        <v>5203</v>
      </c>
      <c r="J663" t="s">
        <v>176</v>
      </c>
      <c r="K663" s="11">
        <v>1</v>
      </c>
      <c r="L663" s="11">
        <v>0.4</v>
      </c>
      <c r="M663" s="11">
        <v>0.3</v>
      </c>
      <c r="N663" s="11">
        <f t="shared" si="20"/>
        <v>0.12</v>
      </c>
      <c r="O663" t="s">
        <v>179</v>
      </c>
      <c r="P663" t="s">
        <v>180</v>
      </c>
      <c r="Q663" t="s">
        <v>176</v>
      </c>
      <c r="R663" s="45">
        <v>1</v>
      </c>
      <c r="S663" s="45">
        <v>0.4</v>
      </c>
      <c r="T663" s="45">
        <v>0.3</v>
      </c>
      <c r="U663" s="45">
        <f t="shared" si="21"/>
        <v>0.12</v>
      </c>
      <c r="V663" t="s">
        <v>179</v>
      </c>
      <c r="W663" t="s">
        <v>180</v>
      </c>
      <c r="X663">
        <v>43838</v>
      </c>
      <c r="Y663" t="s">
        <v>110</v>
      </c>
      <c r="Z663">
        <v>43840</v>
      </c>
      <c r="AA663">
        <v>2</v>
      </c>
      <c r="AB663">
        <v>3</v>
      </c>
      <c r="AC663" t="s">
        <v>111</v>
      </c>
      <c r="AD663" t="s">
        <v>140</v>
      </c>
      <c r="AE663" t="s">
        <v>349</v>
      </c>
      <c r="AF663">
        <v>43841</v>
      </c>
    </row>
    <row r="664" spans="1:32" x14ac:dyDescent="0.35">
      <c r="A664" t="s">
        <v>7782</v>
      </c>
      <c r="B664" t="s">
        <v>7791</v>
      </c>
      <c r="D664" t="s">
        <v>893</v>
      </c>
      <c r="E664" t="s">
        <v>1022</v>
      </c>
      <c r="F664" t="s">
        <v>7792</v>
      </c>
      <c r="G664" t="s">
        <v>7785</v>
      </c>
      <c r="H664" t="s">
        <v>2068</v>
      </c>
      <c r="I664" t="s">
        <v>7786</v>
      </c>
      <c r="J664" t="s">
        <v>107</v>
      </c>
      <c r="K664" s="11">
        <v>1</v>
      </c>
      <c r="L664" s="11">
        <v>0.8</v>
      </c>
      <c r="M664" s="11">
        <v>0.6</v>
      </c>
      <c r="N664" s="11">
        <f t="shared" si="20"/>
        <v>0.48</v>
      </c>
      <c r="O664" t="s">
        <v>108</v>
      </c>
      <c r="P664" t="s">
        <v>116</v>
      </c>
      <c r="Q664" t="s">
        <v>107</v>
      </c>
      <c r="R664" s="45">
        <v>1</v>
      </c>
      <c r="S664" s="45">
        <v>0.8</v>
      </c>
      <c r="T664" s="45">
        <v>0.15</v>
      </c>
      <c r="U664" s="45">
        <f t="shared" si="21"/>
        <v>0.12</v>
      </c>
      <c r="V664" t="s">
        <v>108</v>
      </c>
      <c r="W664" t="s">
        <v>116</v>
      </c>
      <c r="X664" s="22">
        <v>43838</v>
      </c>
      <c r="Y664" t="s">
        <v>110</v>
      </c>
      <c r="Z664" s="22">
        <v>43840</v>
      </c>
      <c r="AA664">
        <v>2</v>
      </c>
      <c r="AB664">
        <v>3</v>
      </c>
      <c r="AC664" t="s">
        <v>111</v>
      </c>
      <c r="AD664" t="s">
        <v>489</v>
      </c>
      <c r="AE664" t="s">
        <v>349</v>
      </c>
      <c r="AF664" s="22">
        <v>43843</v>
      </c>
    </row>
    <row r="665" spans="1:32" x14ac:dyDescent="0.35">
      <c r="A665" t="s">
        <v>7782</v>
      </c>
      <c r="B665" t="s">
        <v>7783</v>
      </c>
      <c r="D665" t="s">
        <v>893</v>
      </c>
      <c r="E665" t="s">
        <v>1022</v>
      </c>
      <c r="F665" t="s">
        <v>7784</v>
      </c>
      <c r="G665" t="s">
        <v>7785</v>
      </c>
      <c r="H665" t="s">
        <v>2068</v>
      </c>
      <c r="I665" t="s">
        <v>7786</v>
      </c>
      <c r="J665" t="s">
        <v>176</v>
      </c>
      <c r="K665" s="11">
        <v>1.3</v>
      </c>
      <c r="L665" s="11">
        <v>0.6</v>
      </c>
      <c r="M665" s="11">
        <v>0.6</v>
      </c>
      <c r="N665" s="11">
        <f t="shared" si="20"/>
        <v>0.46799999999999997</v>
      </c>
      <c r="O665" t="s">
        <v>254</v>
      </c>
      <c r="P665" t="s">
        <v>215</v>
      </c>
      <c r="Q665" t="s">
        <v>176</v>
      </c>
      <c r="R665" s="45">
        <v>1.5</v>
      </c>
      <c r="S665" s="45">
        <v>0.8</v>
      </c>
      <c r="T665" s="45">
        <v>0.1</v>
      </c>
      <c r="U665" s="45">
        <f t="shared" si="21"/>
        <v>0.12000000000000002</v>
      </c>
      <c r="V665" t="s">
        <v>254</v>
      </c>
      <c r="W665" t="s">
        <v>215</v>
      </c>
      <c r="X665" s="22">
        <v>43838</v>
      </c>
      <c r="Y665" t="s">
        <v>110</v>
      </c>
      <c r="Z665" s="22">
        <v>43840</v>
      </c>
      <c r="AA665">
        <v>2</v>
      </c>
      <c r="AB665">
        <v>3</v>
      </c>
      <c r="AC665" t="s">
        <v>111</v>
      </c>
      <c r="AD665" t="s">
        <v>489</v>
      </c>
      <c r="AE665" t="s">
        <v>349</v>
      </c>
      <c r="AF665" s="22">
        <v>43843</v>
      </c>
    </row>
    <row r="666" spans="1:32" x14ac:dyDescent="0.35">
      <c r="A666" t="s">
        <v>7022</v>
      </c>
      <c r="B666" t="s">
        <v>7023</v>
      </c>
      <c r="E666" t="s">
        <v>816</v>
      </c>
      <c r="F666" t="s">
        <v>7024</v>
      </c>
      <c r="G666" t="s">
        <v>7025</v>
      </c>
      <c r="H666" t="s">
        <v>260</v>
      </c>
      <c r="J666" t="s">
        <v>176</v>
      </c>
      <c r="K666" s="11">
        <v>1.6</v>
      </c>
      <c r="L666" s="11">
        <v>0.8</v>
      </c>
      <c r="M666" s="11">
        <v>0.6</v>
      </c>
      <c r="N666" s="11">
        <f t="shared" si="20"/>
        <v>0.76800000000000002</v>
      </c>
      <c r="O666" t="s">
        <v>122</v>
      </c>
      <c r="P666" t="s">
        <v>116</v>
      </c>
      <c r="Q666" t="s">
        <v>176</v>
      </c>
      <c r="R666" s="45">
        <v>1.6</v>
      </c>
      <c r="S666" s="45">
        <v>0.8</v>
      </c>
      <c r="T666" s="45">
        <v>0.1</v>
      </c>
      <c r="U666" s="45">
        <f t="shared" si="21"/>
        <v>0.12800000000000003</v>
      </c>
      <c r="V666" t="s">
        <v>406</v>
      </c>
      <c r="W666" t="s">
        <v>116</v>
      </c>
      <c r="X666" s="22">
        <v>43838</v>
      </c>
      <c r="Y666" t="s">
        <v>110</v>
      </c>
      <c r="Z666" s="22">
        <v>43839</v>
      </c>
      <c r="AA666">
        <v>1</v>
      </c>
      <c r="AB666">
        <v>0</v>
      </c>
      <c r="AC666" t="s">
        <v>111</v>
      </c>
      <c r="AD666" t="s">
        <v>261</v>
      </c>
      <c r="AE666" t="s">
        <v>232</v>
      </c>
      <c r="AF666" s="22">
        <v>43840</v>
      </c>
    </row>
    <row r="667" spans="1:32" x14ac:dyDescent="0.35">
      <c r="A667">
        <v>5300002854</v>
      </c>
      <c r="B667" t="s">
        <v>7966</v>
      </c>
      <c r="D667" t="s">
        <v>101</v>
      </c>
      <c r="E667" t="s">
        <v>816</v>
      </c>
      <c r="F667" t="s">
        <v>7967</v>
      </c>
      <c r="G667" t="s">
        <v>7968</v>
      </c>
      <c r="H667" t="s">
        <v>7969</v>
      </c>
      <c r="I667" t="s">
        <v>7970</v>
      </c>
      <c r="J667" t="s">
        <v>176</v>
      </c>
      <c r="K667" s="11">
        <v>1.2</v>
      </c>
      <c r="L667" s="11">
        <v>0.45</v>
      </c>
      <c r="M667" s="11">
        <v>0.45</v>
      </c>
      <c r="N667" s="11">
        <f t="shared" si="20"/>
        <v>0.24299999999999999</v>
      </c>
      <c r="O667" t="s">
        <v>406</v>
      </c>
      <c r="P667" t="s">
        <v>116</v>
      </c>
      <c r="Q667" t="s">
        <v>176</v>
      </c>
      <c r="R667" s="45">
        <v>1.6</v>
      </c>
      <c r="S667" s="45">
        <v>0.8</v>
      </c>
      <c r="T667" s="45">
        <v>0.1</v>
      </c>
      <c r="U667" s="45">
        <f t="shared" si="21"/>
        <v>0.12800000000000003</v>
      </c>
      <c r="V667" t="s">
        <v>455</v>
      </c>
      <c r="W667" t="s">
        <v>116</v>
      </c>
      <c r="X667" s="22">
        <v>43838</v>
      </c>
      <c r="Y667" t="s">
        <v>110</v>
      </c>
      <c r="Z667" s="22">
        <v>43839</v>
      </c>
      <c r="AA667">
        <v>1</v>
      </c>
      <c r="AB667">
        <v>0</v>
      </c>
      <c r="AC667" t="s">
        <v>111</v>
      </c>
    </row>
    <row r="668" spans="1:32" x14ac:dyDescent="0.35">
      <c r="A668" t="s">
        <v>4612</v>
      </c>
      <c r="B668" t="s">
        <v>4613</v>
      </c>
      <c r="E668" t="s">
        <v>781</v>
      </c>
      <c r="F668" t="s">
        <v>4614</v>
      </c>
      <c r="G668" t="s">
        <v>4615</v>
      </c>
      <c r="H668" t="s">
        <v>4616</v>
      </c>
      <c r="J668" t="s">
        <v>107</v>
      </c>
      <c r="K668" s="11">
        <v>1</v>
      </c>
      <c r="L668" s="11">
        <v>1</v>
      </c>
      <c r="M668" s="11">
        <v>0.8</v>
      </c>
      <c r="N668" s="11">
        <f t="shared" si="20"/>
        <v>0.8</v>
      </c>
      <c r="O668" t="s">
        <v>187</v>
      </c>
      <c r="P668" t="s">
        <v>109</v>
      </c>
      <c r="Q668" t="s">
        <v>107</v>
      </c>
      <c r="R668" s="45">
        <v>1</v>
      </c>
      <c r="S668" s="45">
        <v>1.3</v>
      </c>
      <c r="T668" s="45">
        <v>0.1</v>
      </c>
      <c r="U668" s="45">
        <f t="shared" si="21"/>
        <v>0.13</v>
      </c>
      <c r="V668" t="s">
        <v>187</v>
      </c>
      <c r="W668" t="s">
        <v>109</v>
      </c>
      <c r="X668">
        <v>43838</v>
      </c>
      <c r="Y668" t="s">
        <v>110</v>
      </c>
      <c r="Z668">
        <v>43843</v>
      </c>
      <c r="AA668">
        <v>3</v>
      </c>
      <c r="AB668">
        <v>6</v>
      </c>
      <c r="AC668" t="s">
        <v>111</v>
      </c>
      <c r="AD668" t="s">
        <v>927</v>
      </c>
      <c r="AE668" t="s">
        <v>349</v>
      </c>
      <c r="AF668">
        <v>43844</v>
      </c>
    </row>
    <row r="669" spans="1:32" x14ac:dyDescent="0.35">
      <c r="A669" t="s">
        <v>7472</v>
      </c>
      <c r="B669" t="s">
        <v>7473</v>
      </c>
      <c r="E669" t="s">
        <v>781</v>
      </c>
      <c r="F669" t="s">
        <v>1214</v>
      </c>
      <c r="G669" t="s">
        <v>7474</v>
      </c>
      <c r="H669" t="s">
        <v>7475</v>
      </c>
      <c r="J669" t="s">
        <v>107</v>
      </c>
      <c r="K669" s="11">
        <v>2.5</v>
      </c>
      <c r="L669" s="11">
        <v>0.8</v>
      </c>
      <c r="M669" s="11">
        <v>0.8</v>
      </c>
      <c r="N669" s="11">
        <f t="shared" si="20"/>
        <v>1.6000000000000003</v>
      </c>
      <c r="O669" t="s">
        <v>115</v>
      </c>
      <c r="P669" t="s">
        <v>116</v>
      </c>
      <c r="Q669" t="s">
        <v>107</v>
      </c>
      <c r="R669" s="45">
        <v>2.5</v>
      </c>
      <c r="S669" s="45">
        <v>0.9</v>
      </c>
      <c r="T669" s="45">
        <v>0.06</v>
      </c>
      <c r="U669" s="45">
        <f t="shared" si="21"/>
        <v>0.13500000000000001</v>
      </c>
      <c r="V669" t="s">
        <v>115</v>
      </c>
      <c r="W669" t="s">
        <v>116</v>
      </c>
      <c r="X669" s="22">
        <v>43838</v>
      </c>
      <c r="Y669" t="s">
        <v>110</v>
      </c>
      <c r="Z669" s="22">
        <v>43840</v>
      </c>
      <c r="AA669">
        <v>2</v>
      </c>
      <c r="AB669">
        <v>3</v>
      </c>
      <c r="AC669" t="s">
        <v>111</v>
      </c>
      <c r="AD669" t="s">
        <v>112</v>
      </c>
      <c r="AE669" t="s">
        <v>349</v>
      </c>
      <c r="AF669" s="22">
        <v>43840</v>
      </c>
    </row>
    <row r="670" spans="1:32" x14ac:dyDescent="0.35">
      <c r="A670" t="s">
        <v>7383</v>
      </c>
      <c r="B670" t="s">
        <v>7384</v>
      </c>
      <c r="E670" t="s">
        <v>781</v>
      </c>
      <c r="F670" t="s">
        <v>7385</v>
      </c>
      <c r="G670" t="s">
        <v>7386</v>
      </c>
      <c r="H670" t="s">
        <v>7387</v>
      </c>
      <c r="I670" t="s">
        <v>7388</v>
      </c>
      <c r="J670" t="s">
        <v>107</v>
      </c>
      <c r="K670" s="11">
        <v>2.2999999999999998</v>
      </c>
      <c r="L670" s="11">
        <v>0.6</v>
      </c>
      <c r="M670" s="11">
        <v>0.5</v>
      </c>
      <c r="N670" s="11">
        <f t="shared" si="20"/>
        <v>0.69</v>
      </c>
      <c r="O670" t="s">
        <v>115</v>
      </c>
      <c r="P670" t="s">
        <v>116</v>
      </c>
      <c r="Q670" t="s">
        <v>107</v>
      </c>
      <c r="R670" s="45">
        <v>2.2999999999999998</v>
      </c>
      <c r="S670" s="45">
        <v>0.6</v>
      </c>
      <c r="T670" s="45">
        <v>0.1</v>
      </c>
      <c r="U670" s="45">
        <f t="shared" si="21"/>
        <v>0.13799999999999998</v>
      </c>
      <c r="V670" t="s">
        <v>115</v>
      </c>
      <c r="W670" t="s">
        <v>116</v>
      </c>
      <c r="X670" s="22">
        <v>43838</v>
      </c>
      <c r="Y670" t="s">
        <v>110</v>
      </c>
      <c r="Z670" s="22">
        <v>43840</v>
      </c>
      <c r="AA670">
        <v>2</v>
      </c>
      <c r="AB670">
        <v>3</v>
      </c>
      <c r="AC670" t="s">
        <v>111</v>
      </c>
      <c r="AD670" t="s">
        <v>495</v>
      </c>
      <c r="AE670" t="s">
        <v>604</v>
      </c>
      <c r="AF670" s="22">
        <v>43840</v>
      </c>
    </row>
    <row r="671" spans="1:32" x14ac:dyDescent="0.35">
      <c r="A671" t="s">
        <v>5199</v>
      </c>
      <c r="B671" t="s">
        <v>5200</v>
      </c>
      <c r="E671" t="s">
        <v>947</v>
      </c>
      <c r="F671" t="s">
        <v>5201</v>
      </c>
      <c r="G671" t="s">
        <v>5202</v>
      </c>
      <c r="H671" t="s">
        <v>5203</v>
      </c>
      <c r="J671" t="s">
        <v>107</v>
      </c>
      <c r="K671" s="11">
        <v>0.8</v>
      </c>
      <c r="L671" s="11">
        <v>0.6</v>
      </c>
      <c r="M671" s="11">
        <v>0.3</v>
      </c>
      <c r="N671" s="11">
        <f t="shared" si="20"/>
        <v>0.14399999999999999</v>
      </c>
      <c r="O671" t="s">
        <v>115</v>
      </c>
      <c r="P671" t="s">
        <v>116</v>
      </c>
      <c r="Q671" t="s">
        <v>107</v>
      </c>
      <c r="R671" s="45">
        <v>0.8</v>
      </c>
      <c r="S671" s="45">
        <v>0.6</v>
      </c>
      <c r="T671" s="45">
        <v>0.3</v>
      </c>
      <c r="U671" s="45">
        <f t="shared" si="21"/>
        <v>0.14399999999999999</v>
      </c>
      <c r="V671" t="s">
        <v>115</v>
      </c>
      <c r="W671" t="s">
        <v>116</v>
      </c>
      <c r="X671">
        <v>43838</v>
      </c>
      <c r="Y671" t="s">
        <v>110</v>
      </c>
      <c r="Z671">
        <v>43841</v>
      </c>
      <c r="AA671">
        <v>3</v>
      </c>
      <c r="AB671">
        <v>4</v>
      </c>
      <c r="AC671" t="s">
        <v>111</v>
      </c>
      <c r="AD671" t="s">
        <v>140</v>
      </c>
      <c r="AE671" t="s">
        <v>349</v>
      </c>
      <c r="AF671">
        <v>43841</v>
      </c>
    </row>
    <row r="672" spans="1:32" x14ac:dyDescent="0.35">
      <c r="A672" t="s">
        <v>5019</v>
      </c>
      <c r="B672" t="s">
        <v>5023</v>
      </c>
      <c r="E672" t="s">
        <v>816</v>
      </c>
      <c r="F672" t="s">
        <v>5021</v>
      </c>
      <c r="G672" t="s">
        <v>5022</v>
      </c>
      <c r="H672" t="s">
        <v>336</v>
      </c>
      <c r="J672" t="s">
        <v>176</v>
      </c>
      <c r="K672" s="11">
        <v>1</v>
      </c>
      <c r="L672" s="11">
        <v>0.5</v>
      </c>
      <c r="M672" s="11">
        <v>0.5</v>
      </c>
      <c r="N672" s="11">
        <f t="shared" si="20"/>
        <v>0.25</v>
      </c>
      <c r="O672" t="s">
        <v>108</v>
      </c>
      <c r="P672" t="s">
        <v>215</v>
      </c>
      <c r="Q672" t="s">
        <v>176</v>
      </c>
      <c r="R672" s="45">
        <v>1.8</v>
      </c>
      <c r="S672" s="45">
        <v>0.8</v>
      </c>
      <c r="T672" s="45">
        <v>0.1</v>
      </c>
      <c r="U672" s="45">
        <f t="shared" si="21"/>
        <v>0.14400000000000004</v>
      </c>
      <c r="V672" t="s">
        <v>115</v>
      </c>
      <c r="W672" t="s">
        <v>215</v>
      </c>
      <c r="X672">
        <v>43838</v>
      </c>
      <c r="Y672" t="s">
        <v>110</v>
      </c>
      <c r="Z672">
        <v>43841</v>
      </c>
      <c r="AA672">
        <v>3</v>
      </c>
      <c r="AB672">
        <v>4</v>
      </c>
      <c r="AC672" t="s">
        <v>111</v>
      </c>
      <c r="AD672" t="s">
        <v>112</v>
      </c>
      <c r="AE672" t="s">
        <v>349</v>
      </c>
      <c r="AF672">
        <v>43841</v>
      </c>
    </row>
    <row r="673" spans="1:32" x14ac:dyDescent="0.35">
      <c r="A673" t="s">
        <v>3031</v>
      </c>
      <c r="B673" t="s">
        <v>3032</v>
      </c>
      <c r="E673" t="s">
        <v>781</v>
      </c>
      <c r="F673" t="s">
        <v>3033</v>
      </c>
      <c r="G673" t="s">
        <v>3034</v>
      </c>
      <c r="H673" t="s">
        <v>3035</v>
      </c>
      <c r="J673" t="s">
        <v>107</v>
      </c>
      <c r="K673" s="11">
        <v>1.5</v>
      </c>
      <c r="L673" s="11">
        <v>1</v>
      </c>
      <c r="M673" s="11">
        <v>0.7</v>
      </c>
      <c r="N673" s="11">
        <f t="shared" si="20"/>
        <v>1.0499999999999998</v>
      </c>
      <c r="O673" t="s">
        <v>115</v>
      </c>
      <c r="P673" t="s">
        <v>109</v>
      </c>
      <c r="Q673" t="s">
        <v>107</v>
      </c>
      <c r="R673" s="45">
        <v>1.5</v>
      </c>
      <c r="S673" s="45">
        <v>1</v>
      </c>
      <c r="T673" s="45">
        <v>0.1</v>
      </c>
      <c r="U673" s="45">
        <f t="shared" si="21"/>
        <v>0.15000000000000002</v>
      </c>
      <c r="V673" t="s">
        <v>115</v>
      </c>
      <c r="W673" t="s">
        <v>109</v>
      </c>
      <c r="X673">
        <v>43838</v>
      </c>
      <c r="Y673" t="s">
        <v>110</v>
      </c>
      <c r="Z673">
        <v>43841</v>
      </c>
      <c r="AA673">
        <v>3</v>
      </c>
      <c r="AB673">
        <v>4</v>
      </c>
      <c r="AC673" t="s">
        <v>111</v>
      </c>
      <c r="AD673" t="s">
        <v>255</v>
      </c>
      <c r="AE673" t="s">
        <v>232</v>
      </c>
      <c r="AF673">
        <v>43843</v>
      </c>
    </row>
    <row r="674" spans="1:32" x14ac:dyDescent="0.35">
      <c r="A674" t="s">
        <v>7657</v>
      </c>
      <c r="B674" t="s">
        <v>7658</v>
      </c>
      <c r="E674" t="s">
        <v>781</v>
      </c>
      <c r="F674" t="s">
        <v>7659</v>
      </c>
      <c r="G674" t="s">
        <v>7660</v>
      </c>
      <c r="H674" t="s">
        <v>3741</v>
      </c>
      <c r="J674" t="s">
        <v>107</v>
      </c>
      <c r="K674" s="11">
        <v>1.5</v>
      </c>
      <c r="L674" s="11">
        <v>1</v>
      </c>
      <c r="M674" s="11">
        <v>0.7</v>
      </c>
      <c r="N674" s="11">
        <f t="shared" si="20"/>
        <v>1.0499999999999998</v>
      </c>
      <c r="O674" t="s">
        <v>187</v>
      </c>
      <c r="P674" t="s">
        <v>109</v>
      </c>
      <c r="Q674" t="s">
        <v>107</v>
      </c>
      <c r="R674" s="45">
        <v>1.5</v>
      </c>
      <c r="S674" s="45">
        <v>1</v>
      </c>
      <c r="T674" s="45">
        <v>0.1</v>
      </c>
      <c r="U674" s="45">
        <f t="shared" si="21"/>
        <v>0.15000000000000002</v>
      </c>
      <c r="V674" t="s">
        <v>187</v>
      </c>
      <c r="W674" t="s">
        <v>109</v>
      </c>
      <c r="X674" s="22">
        <v>43838</v>
      </c>
      <c r="Y674" t="s">
        <v>110</v>
      </c>
      <c r="Z674" s="22">
        <v>43840</v>
      </c>
      <c r="AA674">
        <v>2</v>
      </c>
      <c r="AB674">
        <v>3</v>
      </c>
      <c r="AC674" t="s">
        <v>111</v>
      </c>
      <c r="AD674" t="s">
        <v>261</v>
      </c>
      <c r="AE674" t="s">
        <v>232</v>
      </c>
      <c r="AF674" s="22">
        <v>43840</v>
      </c>
    </row>
    <row r="675" spans="1:32" x14ac:dyDescent="0.35">
      <c r="A675" t="s">
        <v>7657</v>
      </c>
      <c r="B675" t="s">
        <v>7661</v>
      </c>
      <c r="E675" t="s">
        <v>781</v>
      </c>
      <c r="F675" t="s">
        <v>7662</v>
      </c>
      <c r="G675" t="s">
        <v>7660</v>
      </c>
      <c r="H675" t="s">
        <v>3741</v>
      </c>
      <c r="J675" t="s">
        <v>107</v>
      </c>
      <c r="K675" s="11">
        <v>1.5</v>
      </c>
      <c r="L675" s="11">
        <v>1</v>
      </c>
      <c r="M675" s="11">
        <v>0.7</v>
      </c>
      <c r="N675" s="11">
        <f t="shared" si="20"/>
        <v>1.0499999999999998</v>
      </c>
      <c r="O675" t="s">
        <v>130</v>
      </c>
      <c r="P675" t="s">
        <v>131</v>
      </c>
      <c r="Q675" t="s">
        <v>107</v>
      </c>
      <c r="R675" s="45">
        <v>1.5</v>
      </c>
      <c r="S675" s="45">
        <v>1</v>
      </c>
      <c r="T675" s="45">
        <v>0.1</v>
      </c>
      <c r="U675" s="45">
        <f t="shared" si="21"/>
        <v>0.15000000000000002</v>
      </c>
      <c r="V675" t="s">
        <v>130</v>
      </c>
      <c r="W675" t="s">
        <v>131</v>
      </c>
      <c r="X675" s="22">
        <v>43838</v>
      </c>
      <c r="Y675" t="s">
        <v>110</v>
      </c>
      <c r="Z675" s="22">
        <v>43839</v>
      </c>
      <c r="AA675">
        <v>1</v>
      </c>
      <c r="AB675">
        <v>0</v>
      </c>
      <c r="AC675" t="s">
        <v>111</v>
      </c>
      <c r="AD675" t="s">
        <v>261</v>
      </c>
      <c r="AE675" t="s">
        <v>232</v>
      </c>
      <c r="AF675" s="22">
        <v>43840</v>
      </c>
    </row>
    <row r="676" spans="1:32" x14ac:dyDescent="0.35">
      <c r="A676" t="s">
        <v>7022</v>
      </c>
      <c r="B676" t="s">
        <v>7029</v>
      </c>
      <c r="E676" t="s">
        <v>816</v>
      </c>
      <c r="F676" t="s">
        <v>7030</v>
      </c>
      <c r="G676" t="s">
        <v>7025</v>
      </c>
      <c r="H676" t="s">
        <v>260</v>
      </c>
      <c r="J676" t="s">
        <v>107</v>
      </c>
      <c r="K676" s="11">
        <v>2.7</v>
      </c>
      <c r="L676" s="11">
        <v>0.9</v>
      </c>
      <c r="M676" s="11">
        <v>0.7</v>
      </c>
      <c r="N676" s="11">
        <f t="shared" si="20"/>
        <v>1.7010000000000001</v>
      </c>
      <c r="O676" t="s">
        <v>115</v>
      </c>
      <c r="P676" t="s">
        <v>116</v>
      </c>
      <c r="Q676" t="s">
        <v>107</v>
      </c>
      <c r="R676" s="45">
        <v>2.7</v>
      </c>
      <c r="S676" s="45">
        <v>1</v>
      </c>
      <c r="T676" s="45">
        <v>0.06</v>
      </c>
      <c r="U676" s="45">
        <f t="shared" si="21"/>
        <v>0.16200000000000001</v>
      </c>
      <c r="V676" t="s">
        <v>115</v>
      </c>
      <c r="W676" t="s">
        <v>116</v>
      </c>
      <c r="X676" s="22">
        <v>43838</v>
      </c>
      <c r="Y676" t="s">
        <v>110</v>
      </c>
      <c r="Z676" s="22">
        <v>43840</v>
      </c>
      <c r="AA676">
        <v>2</v>
      </c>
      <c r="AB676">
        <v>3</v>
      </c>
      <c r="AC676" t="s">
        <v>111</v>
      </c>
      <c r="AD676" t="s">
        <v>261</v>
      </c>
      <c r="AE676" t="s">
        <v>232</v>
      </c>
      <c r="AF676" s="22">
        <v>43840</v>
      </c>
    </row>
    <row r="677" spans="1:32" x14ac:dyDescent="0.35">
      <c r="A677" t="s">
        <v>5199</v>
      </c>
      <c r="B677" t="s">
        <v>5204</v>
      </c>
      <c r="E677" t="s">
        <v>947</v>
      </c>
      <c r="F677" t="s">
        <v>5201</v>
      </c>
      <c r="G677" t="s">
        <v>5202</v>
      </c>
      <c r="H677" t="s">
        <v>5203</v>
      </c>
      <c r="J677" t="s">
        <v>176</v>
      </c>
      <c r="K677" s="11">
        <v>0.8</v>
      </c>
      <c r="L677" s="11">
        <v>0.7</v>
      </c>
      <c r="M677" s="11">
        <v>0.3</v>
      </c>
      <c r="N677" s="11">
        <f t="shared" si="20"/>
        <v>0.16800000000000001</v>
      </c>
      <c r="O677" t="s">
        <v>115</v>
      </c>
      <c r="P677" t="s">
        <v>215</v>
      </c>
      <c r="Q677" t="s">
        <v>176</v>
      </c>
      <c r="R677" s="45">
        <v>0.8</v>
      </c>
      <c r="S677" s="45">
        <v>0.7</v>
      </c>
      <c r="T677" s="45">
        <v>0.3</v>
      </c>
      <c r="U677" s="45">
        <f t="shared" si="21"/>
        <v>0.16800000000000001</v>
      </c>
      <c r="V677" t="s">
        <v>115</v>
      </c>
      <c r="W677" t="s">
        <v>215</v>
      </c>
      <c r="X677">
        <v>43838</v>
      </c>
      <c r="Y677" t="s">
        <v>110</v>
      </c>
      <c r="Z677">
        <v>43841</v>
      </c>
      <c r="AA677">
        <v>3</v>
      </c>
      <c r="AB677">
        <v>4</v>
      </c>
      <c r="AC677" t="s">
        <v>111</v>
      </c>
      <c r="AD677" t="s">
        <v>140</v>
      </c>
      <c r="AE677" t="s">
        <v>349</v>
      </c>
      <c r="AF677">
        <v>43841</v>
      </c>
    </row>
    <row r="678" spans="1:32" x14ac:dyDescent="0.35">
      <c r="A678" t="s">
        <v>7773</v>
      </c>
      <c r="B678" t="s">
        <v>7774</v>
      </c>
      <c r="D678" t="s">
        <v>893</v>
      </c>
      <c r="E678" t="s">
        <v>947</v>
      </c>
      <c r="F678" t="s">
        <v>7775</v>
      </c>
      <c r="G678" t="s">
        <v>7776</v>
      </c>
      <c r="H678" t="s">
        <v>7777</v>
      </c>
      <c r="I678" t="s">
        <v>7778</v>
      </c>
      <c r="J678" t="s">
        <v>176</v>
      </c>
      <c r="K678" s="11">
        <v>1.8</v>
      </c>
      <c r="L678" s="11">
        <v>1.2</v>
      </c>
      <c r="M678" s="11">
        <v>0.3</v>
      </c>
      <c r="N678" s="11">
        <f t="shared" si="20"/>
        <v>0.64800000000000002</v>
      </c>
      <c r="O678" t="s">
        <v>122</v>
      </c>
      <c r="P678" t="s">
        <v>180</v>
      </c>
      <c r="Q678" t="s">
        <v>176</v>
      </c>
      <c r="R678" s="45">
        <v>1.8</v>
      </c>
      <c r="S678" s="45">
        <v>1.2</v>
      </c>
      <c r="T678" s="45">
        <v>0.08</v>
      </c>
      <c r="U678" s="45">
        <f t="shared" si="21"/>
        <v>0.17280000000000001</v>
      </c>
      <c r="V678" t="s">
        <v>122</v>
      </c>
      <c r="W678" t="s">
        <v>180</v>
      </c>
      <c r="X678" s="22">
        <v>43838</v>
      </c>
      <c r="Y678" t="s">
        <v>110</v>
      </c>
      <c r="Z678" s="22">
        <v>43839</v>
      </c>
      <c r="AA678">
        <v>1</v>
      </c>
      <c r="AB678">
        <v>0</v>
      </c>
      <c r="AC678" t="s">
        <v>111</v>
      </c>
      <c r="AD678" t="s">
        <v>377</v>
      </c>
      <c r="AE678" t="s">
        <v>349</v>
      </c>
      <c r="AF678" s="22">
        <v>43840</v>
      </c>
    </row>
    <row r="679" spans="1:32" x14ac:dyDescent="0.35">
      <c r="A679" t="s">
        <v>5930</v>
      </c>
      <c r="B679" t="s">
        <v>5931</v>
      </c>
      <c r="E679" t="s">
        <v>125</v>
      </c>
      <c r="F679" t="s">
        <v>5932</v>
      </c>
      <c r="G679" t="s">
        <v>5933</v>
      </c>
      <c r="H679" t="s">
        <v>5934</v>
      </c>
      <c r="J679" t="s">
        <v>107</v>
      </c>
      <c r="K679" s="11">
        <v>2.5</v>
      </c>
      <c r="L679" s="11">
        <v>0.7</v>
      </c>
      <c r="M679" s="11">
        <v>0.7</v>
      </c>
      <c r="N679" s="11">
        <f t="shared" si="20"/>
        <v>1.2249999999999999</v>
      </c>
      <c r="O679" t="s">
        <v>115</v>
      </c>
      <c r="P679" t="s">
        <v>109</v>
      </c>
      <c r="Q679" t="s">
        <v>107</v>
      </c>
      <c r="R679" s="45">
        <v>2.5</v>
      </c>
      <c r="S679" s="45">
        <v>0.7</v>
      </c>
      <c r="T679" s="45">
        <v>0.1</v>
      </c>
      <c r="U679" s="45">
        <f t="shared" si="21"/>
        <v>0.17499999999999999</v>
      </c>
      <c r="V679" t="s">
        <v>115</v>
      </c>
      <c r="W679" t="s">
        <v>109</v>
      </c>
      <c r="X679" s="22">
        <v>43838</v>
      </c>
      <c r="Y679" t="s">
        <v>110</v>
      </c>
      <c r="Z679" s="22">
        <v>43840</v>
      </c>
      <c r="AA679">
        <v>2</v>
      </c>
      <c r="AB679">
        <v>3</v>
      </c>
      <c r="AC679" t="s">
        <v>111</v>
      </c>
      <c r="AD679" t="s">
        <v>112</v>
      </c>
      <c r="AE679" t="s">
        <v>349</v>
      </c>
      <c r="AF679" s="22">
        <v>43840</v>
      </c>
    </row>
    <row r="680" spans="1:32" x14ac:dyDescent="0.35">
      <c r="A680" t="s">
        <v>7782</v>
      </c>
      <c r="B680" t="s">
        <v>7789</v>
      </c>
      <c r="D680" t="s">
        <v>893</v>
      </c>
      <c r="E680" t="s">
        <v>1022</v>
      </c>
      <c r="F680" t="s">
        <v>7790</v>
      </c>
      <c r="G680" t="s">
        <v>7785</v>
      </c>
      <c r="H680" t="s">
        <v>2068</v>
      </c>
      <c r="I680" t="s">
        <v>7786</v>
      </c>
      <c r="J680" t="s">
        <v>107</v>
      </c>
      <c r="K680" s="11">
        <v>1.2</v>
      </c>
      <c r="L680" s="11">
        <v>0.9</v>
      </c>
      <c r="M680" s="11">
        <v>0.5</v>
      </c>
      <c r="N680" s="11">
        <f t="shared" si="20"/>
        <v>0.54</v>
      </c>
      <c r="O680" t="s">
        <v>122</v>
      </c>
      <c r="P680" t="s">
        <v>116</v>
      </c>
      <c r="Q680" t="s">
        <v>107</v>
      </c>
      <c r="R680" s="45">
        <v>1.5</v>
      </c>
      <c r="S680" s="45">
        <v>1.2</v>
      </c>
      <c r="T680" s="45">
        <v>0.1</v>
      </c>
      <c r="U680" s="45">
        <f t="shared" si="21"/>
        <v>0.18</v>
      </c>
      <c r="V680" t="s">
        <v>122</v>
      </c>
      <c r="W680" t="s">
        <v>116</v>
      </c>
      <c r="X680" s="22">
        <v>43838</v>
      </c>
      <c r="Y680" t="s">
        <v>110</v>
      </c>
      <c r="Z680" s="22">
        <v>43840</v>
      </c>
      <c r="AA680">
        <v>2</v>
      </c>
      <c r="AB680">
        <v>3</v>
      </c>
      <c r="AC680" t="s">
        <v>111</v>
      </c>
      <c r="AD680" t="s">
        <v>489</v>
      </c>
      <c r="AE680" t="s">
        <v>349</v>
      </c>
      <c r="AF680" s="22">
        <v>43843</v>
      </c>
    </row>
    <row r="681" spans="1:32" x14ac:dyDescent="0.35">
      <c r="A681" t="s">
        <v>4772</v>
      </c>
      <c r="B681" t="s">
        <v>6450</v>
      </c>
      <c r="E681" t="s">
        <v>781</v>
      </c>
      <c r="F681" t="s">
        <v>6451</v>
      </c>
      <c r="G681" t="s">
        <v>4774</v>
      </c>
      <c r="H681" t="s">
        <v>4775</v>
      </c>
      <c r="I681" t="s">
        <v>4776</v>
      </c>
      <c r="J681" t="s">
        <v>107</v>
      </c>
      <c r="K681" s="11">
        <v>2</v>
      </c>
      <c r="L681" s="11">
        <v>0.9</v>
      </c>
      <c r="M681" s="11">
        <v>0.6</v>
      </c>
      <c r="N681" s="11">
        <f t="shared" si="20"/>
        <v>1.08</v>
      </c>
      <c r="O681" t="s">
        <v>130</v>
      </c>
      <c r="P681" t="s">
        <v>131</v>
      </c>
      <c r="Q681" t="s">
        <v>107</v>
      </c>
      <c r="R681" s="45">
        <v>2</v>
      </c>
      <c r="S681" s="45">
        <v>0.9</v>
      </c>
      <c r="T681" s="45">
        <v>0.1</v>
      </c>
      <c r="U681" s="45">
        <f t="shared" si="21"/>
        <v>0.18000000000000002</v>
      </c>
      <c r="V681" t="s">
        <v>130</v>
      </c>
      <c r="W681" t="s">
        <v>131</v>
      </c>
      <c r="X681" s="22">
        <v>43838</v>
      </c>
      <c r="Y681" t="s">
        <v>110</v>
      </c>
      <c r="Z681" s="22">
        <v>43840</v>
      </c>
      <c r="AA681">
        <v>2</v>
      </c>
      <c r="AB681">
        <v>3</v>
      </c>
      <c r="AC681" t="s">
        <v>111</v>
      </c>
      <c r="AD681" t="s">
        <v>208</v>
      </c>
      <c r="AE681" t="s">
        <v>349</v>
      </c>
      <c r="AF681" s="22">
        <v>43943</v>
      </c>
    </row>
    <row r="682" spans="1:32" x14ac:dyDescent="0.35">
      <c r="A682" t="s">
        <v>4772</v>
      </c>
      <c r="B682" t="s">
        <v>4777</v>
      </c>
      <c r="E682" t="s">
        <v>781</v>
      </c>
      <c r="F682" t="s">
        <v>4778</v>
      </c>
      <c r="G682" t="s">
        <v>4774</v>
      </c>
      <c r="H682" t="s">
        <v>4775</v>
      </c>
      <c r="I682" t="s">
        <v>4776</v>
      </c>
      <c r="J682" t="s">
        <v>107</v>
      </c>
      <c r="K682" s="11">
        <v>2.6</v>
      </c>
      <c r="L682" s="11">
        <v>0.7</v>
      </c>
      <c r="M682" s="11">
        <v>0.66</v>
      </c>
      <c r="N682" s="11">
        <f t="shared" si="20"/>
        <v>1.2012</v>
      </c>
      <c r="O682" t="s">
        <v>144</v>
      </c>
      <c r="P682" t="s">
        <v>109</v>
      </c>
      <c r="Q682" t="s">
        <v>107</v>
      </c>
      <c r="R682" s="45">
        <v>2.6</v>
      </c>
      <c r="S682" s="45">
        <v>0.7</v>
      </c>
      <c r="T682" s="45">
        <v>0.1</v>
      </c>
      <c r="U682" s="45">
        <f t="shared" si="21"/>
        <v>0.182</v>
      </c>
      <c r="V682" t="s">
        <v>115</v>
      </c>
      <c r="W682" t="s">
        <v>109</v>
      </c>
      <c r="X682">
        <v>43838</v>
      </c>
      <c r="Y682" t="s">
        <v>1029</v>
      </c>
      <c r="Z682">
        <v>43841</v>
      </c>
      <c r="AA682">
        <v>3</v>
      </c>
      <c r="AB682">
        <v>4</v>
      </c>
      <c r="AC682" t="s">
        <v>111</v>
      </c>
      <c r="AD682" t="s">
        <v>208</v>
      </c>
      <c r="AE682" t="s">
        <v>349</v>
      </c>
      <c r="AF682">
        <v>43943</v>
      </c>
    </row>
    <row r="683" spans="1:32" x14ac:dyDescent="0.35">
      <c r="A683" t="s">
        <v>4612</v>
      </c>
      <c r="B683" t="s">
        <v>4617</v>
      </c>
      <c r="E683" t="s">
        <v>781</v>
      </c>
      <c r="F683" t="s">
        <v>4614</v>
      </c>
      <c r="G683" t="s">
        <v>4615</v>
      </c>
      <c r="H683" t="s">
        <v>4616</v>
      </c>
      <c r="J683" t="s">
        <v>107</v>
      </c>
      <c r="K683" s="11">
        <v>1.5</v>
      </c>
      <c r="L683" s="11">
        <v>1</v>
      </c>
      <c r="M683" s="11">
        <v>0.5</v>
      </c>
      <c r="N683" s="11">
        <f t="shared" si="20"/>
        <v>0.75</v>
      </c>
      <c r="O683" t="s">
        <v>187</v>
      </c>
      <c r="P683" t="s">
        <v>109</v>
      </c>
      <c r="Q683" t="s">
        <v>107</v>
      </c>
      <c r="R683" s="45">
        <v>1.5</v>
      </c>
      <c r="S683" s="45">
        <v>1.3</v>
      </c>
      <c r="T683" s="45">
        <v>0.1</v>
      </c>
      <c r="U683" s="45">
        <f t="shared" si="21"/>
        <v>0.19500000000000001</v>
      </c>
      <c r="V683" t="s">
        <v>187</v>
      </c>
      <c r="W683" t="s">
        <v>109</v>
      </c>
      <c r="X683">
        <v>43838</v>
      </c>
      <c r="Y683" t="s">
        <v>110</v>
      </c>
      <c r="Z683">
        <v>43843</v>
      </c>
      <c r="AA683">
        <v>3</v>
      </c>
      <c r="AB683">
        <v>6</v>
      </c>
      <c r="AC683" t="s">
        <v>111</v>
      </c>
      <c r="AD683" t="s">
        <v>927</v>
      </c>
      <c r="AE683" t="s">
        <v>349</v>
      </c>
      <c r="AF683">
        <v>43844</v>
      </c>
    </row>
    <row r="684" spans="1:32" x14ac:dyDescent="0.35">
      <c r="A684" t="s">
        <v>7180</v>
      </c>
      <c r="B684" t="s">
        <v>7181</v>
      </c>
      <c r="E684" t="s">
        <v>781</v>
      </c>
      <c r="F684" t="s">
        <v>7182</v>
      </c>
      <c r="G684" t="s">
        <v>7183</v>
      </c>
      <c r="H684" t="s">
        <v>2121</v>
      </c>
      <c r="I684" t="s">
        <v>7184</v>
      </c>
      <c r="J684" t="s">
        <v>107</v>
      </c>
      <c r="K684" s="11">
        <v>1.4</v>
      </c>
      <c r="L684" s="11">
        <v>1.4</v>
      </c>
      <c r="M684" s="11">
        <v>0.6</v>
      </c>
      <c r="N684" s="11">
        <f t="shared" si="20"/>
        <v>1.1759999999999999</v>
      </c>
      <c r="O684" t="s">
        <v>187</v>
      </c>
      <c r="P684" t="s">
        <v>109</v>
      </c>
      <c r="Q684" t="s">
        <v>107</v>
      </c>
      <c r="R684" s="45">
        <v>1.4</v>
      </c>
      <c r="S684" s="45">
        <v>1.4</v>
      </c>
      <c r="T684" s="45">
        <v>0.1</v>
      </c>
      <c r="U684" s="45">
        <f t="shared" si="21"/>
        <v>0.19599999999999998</v>
      </c>
      <c r="V684" t="s">
        <v>187</v>
      </c>
      <c r="W684" t="s">
        <v>109</v>
      </c>
      <c r="X684" s="22">
        <v>43838</v>
      </c>
      <c r="Y684" t="s">
        <v>110</v>
      </c>
      <c r="Z684" s="22">
        <v>43836</v>
      </c>
      <c r="AA684">
        <v>0</v>
      </c>
      <c r="AB684">
        <v>-2</v>
      </c>
      <c r="AC684" t="s">
        <v>111</v>
      </c>
      <c r="AD684" t="s">
        <v>489</v>
      </c>
      <c r="AE684" t="s">
        <v>349</v>
      </c>
      <c r="AF684" s="22">
        <v>43841</v>
      </c>
    </row>
    <row r="685" spans="1:32" x14ac:dyDescent="0.35">
      <c r="A685" t="s">
        <v>4320</v>
      </c>
      <c r="B685" t="s">
        <v>4321</v>
      </c>
      <c r="E685" t="s">
        <v>450</v>
      </c>
      <c r="F685">
        <v>80</v>
      </c>
      <c r="G685" t="s">
        <v>4322</v>
      </c>
      <c r="H685" t="s">
        <v>4323</v>
      </c>
      <c r="I685" t="s">
        <v>4324</v>
      </c>
      <c r="J685" t="s">
        <v>176</v>
      </c>
      <c r="K685" s="11">
        <v>1</v>
      </c>
      <c r="L685" s="11">
        <v>0.4</v>
      </c>
      <c r="M685" s="11">
        <v>0.5</v>
      </c>
      <c r="N685" s="11">
        <f t="shared" si="20"/>
        <v>0.2</v>
      </c>
      <c r="O685" t="s">
        <v>130</v>
      </c>
      <c r="P685" t="s">
        <v>131</v>
      </c>
      <c r="Q685" t="s">
        <v>176</v>
      </c>
      <c r="R685" s="45">
        <v>1</v>
      </c>
      <c r="S685" s="45">
        <v>0.4</v>
      </c>
      <c r="T685" s="45">
        <v>0.5</v>
      </c>
      <c r="U685" s="45">
        <f t="shared" si="21"/>
        <v>0.2</v>
      </c>
      <c r="V685" t="s">
        <v>130</v>
      </c>
      <c r="W685" t="s">
        <v>131</v>
      </c>
      <c r="X685">
        <v>43838</v>
      </c>
      <c r="Y685" t="s">
        <v>110</v>
      </c>
      <c r="Z685">
        <v>43839</v>
      </c>
      <c r="AA685">
        <v>1</v>
      </c>
      <c r="AB685">
        <v>0</v>
      </c>
      <c r="AC685" t="s">
        <v>111</v>
      </c>
      <c r="AD685" t="s">
        <v>171</v>
      </c>
      <c r="AE685" t="s">
        <v>349</v>
      </c>
      <c r="AF685">
        <v>43840</v>
      </c>
    </row>
    <row r="686" spans="1:32" x14ac:dyDescent="0.35">
      <c r="A686">
        <v>5200014561</v>
      </c>
      <c r="B686" t="s">
        <v>5682</v>
      </c>
      <c r="D686" t="s">
        <v>893</v>
      </c>
      <c r="E686" t="s">
        <v>5677</v>
      </c>
      <c r="F686" t="s">
        <v>5683</v>
      </c>
      <c r="G686" t="s">
        <v>5679</v>
      </c>
      <c r="H686" t="s">
        <v>5680</v>
      </c>
      <c r="I686" t="s">
        <v>5681</v>
      </c>
      <c r="J686" t="s">
        <v>176</v>
      </c>
      <c r="K686" s="11">
        <v>1</v>
      </c>
      <c r="L686" s="11">
        <v>0.5</v>
      </c>
      <c r="M686" s="11">
        <v>0.4</v>
      </c>
      <c r="N686" s="11">
        <f t="shared" si="20"/>
        <v>0.2</v>
      </c>
      <c r="O686" t="s">
        <v>108</v>
      </c>
      <c r="P686" t="s">
        <v>215</v>
      </c>
      <c r="Q686" t="s">
        <v>176</v>
      </c>
      <c r="R686" s="45">
        <v>1</v>
      </c>
      <c r="S686" s="45">
        <v>0.5</v>
      </c>
      <c r="T686" s="45">
        <v>0.4</v>
      </c>
      <c r="U686" s="45">
        <f t="shared" si="21"/>
        <v>0.2</v>
      </c>
      <c r="V686" t="s">
        <v>108</v>
      </c>
      <c r="W686" t="s">
        <v>215</v>
      </c>
      <c r="X686">
        <v>43838</v>
      </c>
      <c r="Y686" t="s">
        <v>110</v>
      </c>
      <c r="Z686">
        <v>43839</v>
      </c>
      <c r="AA686">
        <v>1</v>
      </c>
      <c r="AB686">
        <v>0</v>
      </c>
      <c r="AC686" t="s">
        <v>111</v>
      </c>
    </row>
    <row r="687" spans="1:32" x14ac:dyDescent="0.35">
      <c r="A687" t="s">
        <v>5813</v>
      </c>
      <c r="B687" t="s">
        <v>5818</v>
      </c>
      <c r="E687" t="s">
        <v>816</v>
      </c>
      <c r="F687" t="s">
        <v>5815</v>
      </c>
      <c r="G687" t="s">
        <v>5816</v>
      </c>
      <c r="H687" t="s">
        <v>5402</v>
      </c>
      <c r="I687" t="s">
        <v>5817</v>
      </c>
      <c r="J687" t="s">
        <v>107</v>
      </c>
      <c r="K687" s="11">
        <v>0.8</v>
      </c>
      <c r="L687" s="11">
        <v>0.5</v>
      </c>
      <c r="M687" s="11">
        <v>0.5</v>
      </c>
      <c r="N687" s="11">
        <f t="shared" si="20"/>
        <v>0.2</v>
      </c>
      <c r="O687" t="s">
        <v>115</v>
      </c>
      <c r="P687" t="s">
        <v>116</v>
      </c>
      <c r="Q687" t="s">
        <v>107</v>
      </c>
      <c r="R687" s="45">
        <v>0.8</v>
      </c>
      <c r="S687" s="45">
        <v>0.5</v>
      </c>
      <c r="T687" s="45">
        <v>0.5</v>
      </c>
      <c r="U687" s="45">
        <f t="shared" si="21"/>
        <v>0.2</v>
      </c>
      <c r="V687" t="s">
        <v>115</v>
      </c>
      <c r="W687" t="s">
        <v>116</v>
      </c>
      <c r="X687">
        <v>43838</v>
      </c>
      <c r="Y687" t="s">
        <v>110</v>
      </c>
      <c r="Z687">
        <v>43842</v>
      </c>
      <c r="AA687">
        <v>3</v>
      </c>
      <c r="AB687">
        <v>5</v>
      </c>
      <c r="AC687" t="s">
        <v>111</v>
      </c>
      <c r="AD687" t="s">
        <v>489</v>
      </c>
      <c r="AE687">
        <v>0</v>
      </c>
      <c r="AF687">
        <v>43868</v>
      </c>
    </row>
    <row r="688" spans="1:32" x14ac:dyDescent="0.35">
      <c r="A688" t="s">
        <v>6108</v>
      </c>
      <c r="B688" t="s">
        <v>6117</v>
      </c>
      <c r="E688" t="s">
        <v>102</v>
      </c>
      <c r="F688" t="s">
        <v>6118</v>
      </c>
      <c r="G688" t="s">
        <v>6111</v>
      </c>
      <c r="H688" t="s">
        <v>6112</v>
      </c>
      <c r="J688" t="s">
        <v>107</v>
      </c>
      <c r="K688" s="11">
        <v>2</v>
      </c>
      <c r="L688" s="11">
        <v>0.5</v>
      </c>
      <c r="M688" s="11">
        <v>0.7</v>
      </c>
      <c r="N688" s="11">
        <f t="shared" si="20"/>
        <v>0.7</v>
      </c>
      <c r="O688" t="s">
        <v>130</v>
      </c>
      <c r="P688" t="s">
        <v>131</v>
      </c>
      <c r="Q688" t="s">
        <v>107</v>
      </c>
      <c r="R688" s="45">
        <v>2</v>
      </c>
      <c r="S688" s="45">
        <v>1</v>
      </c>
      <c r="T688" s="45">
        <v>0.1</v>
      </c>
      <c r="U688" s="45">
        <f t="shared" si="21"/>
        <v>0.2</v>
      </c>
      <c r="V688" t="s">
        <v>130</v>
      </c>
      <c r="W688" t="s">
        <v>131</v>
      </c>
      <c r="X688" s="22">
        <v>43838</v>
      </c>
      <c r="Y688" t="s">
        <v>110</v>
      </c>
      <c r="Z688" s="22">
        <v>43839</v>
      </c>
      <c r="AA688">
        <v>1</v>
      </c>
      <c r="AB688">
        <v>0</v>
      </c>
      <c r="AC688" t="s">
        <v>111</v>
      </c>
      <c r="AD688" t="s">
        <v>208</v>
      </c>
      <c r="AE688" t="s">
        <v>349</v>
      </c>
      <c r="AF688" s="22">
        <v>43840</v>
      </c>
    </row>
    <row r="689" spans="1:32" x14ac:dyDescent="0.35">
      <c r="A689" t="s">
        <v>4772</v>
      </c>
      <c r="B689" t="s">
        <v>4779</v>
      </c>
      <c r="E689" t="s">
        <v>781</v>
      </c>
      <c r="F689" t="s">
        <v>2048</v>
      </c>
      <c r="G689" t="s">
        <v>4774</v>
      </c>
      <c r="H689" t="s">
        <v>4775</v>
      </c>
      <c r="I689" t="s">
        <v>4776</v>
      </c>
      <c r="J689" t="s">
        <v>107</v>
      </c>
      <c r="K689" s="11">
        <v>4</v>
      </c>
      <c r="L689" s="11">
        <v>0.5</v>
      </c>
      <c r="M689" s="11">
        <v>0.6</v>
      </c>
      <c r="N689" s="11">
        <f t="shared" si="20"/>
        <v>1.2</v>
      </c>
      <c r="O689" t="s">
        <v>115</v>
      </c>
      <c r="P689" t="s">
        <v>116</v>
      </c>
      <c r="Q689" t="s">
        <v>107</v>
      </c>
      <c r="R689" s="45">
        <v>4.5</v>
      </c>
      <c r="S689" s="45">
        <v>0.5</v>
      </c>
      <c r="T689" s="45">
        <v>0.1</v>
      </c>
      <c r="U689" s="45">
        <f t="shared" si="21"/>
        <v>0.22500000000000001</v>
      </c>
      <c r="V689" t="s">
        <v>115</v>
      </c>
      <c r="W689" t="s">
        <v>116</v>
      </c>
      <c r="X689">
        <v>43838</v>
      </c>
      <c r="Y689" t="s">
        <v>110</v>
      </c>
      <c r="Z689">
        <v>43841</v>
      </c>
      <c r="AA689">
        <v>3</v>
      </c>
      <c r="AB689">
        <v>4</v>
      </c>
      <c r="AC689" t="s">
        <v>111</v>
      </c>
      <c r="AD689" t="s">
        <v>208</v>
      </c>
      <c r="AE689" t="s">
        <v>349</v>
      </c>
      <c r="AF689">
        <v>43943</v>
      </c>
    </row>
    <row r="690" spans="1:32" x14ac:dyDescent="0.35">
      <c r="A690" t="s">
        <v>5825</v>
      </c>
      <c r="B690" t="s">
        <v>5826</v>
      </c>
      <c r="E690" t="s">
        <v>1022</v>
      </c>
      <c r="F690" t="s">
        <v>5827</v>
      </c>
      <c r="G690" t="s">
        <v>5828</v>
      </c>
      <c r="H690" t="s">
        <v>5829</v>
      </c>
      <c r="J690" t="s">
        <v>176</v>
      </c>
      <c r="K690" s="11">
        <v>2.5</v>
      </c>
      <c r="L690" s="11">
        <v>0.4</v>
      </c>
      <c r="M690" s="11">
        <v>0.3</v>
      </c>
      <c r="N690" s="11">
        <f t="shared" si="20"/>
        <v>0.3</v>
      </c>
      <c r="O690" t="s">
        <v>254</v>
      </c>
      <c r="P690" t="s">
        <v>215</v>
      </c>
      <c r="Q690" t="s">
        <v>176</v>
      </c>
      <c r="R690" s="45">
        <v>2.5</v>
      </c>
      <c r="S690" s="45">
        <v>1</v>
      </c>
      <c r="T690" s="45">
        <v>0.1</v>
      </c>
      <c r="U690" s="45">
        <f t="shared" si="21"/>
        <v>0.25</v>
      </c>
      <c r="V690" t="s">
        <v>254</v>
      </c>
      <c r="W690" t="s">
        <v>215</v>
      </c>
      <c r="X690">
        <v>43838</v>
      </c>
      <c r="Y690" t="s">
        <v>110</v>
      </c>
      <c r="Z690">
        <v>43843</v>
      </c>
      <c r="AA690">
        <v>3</v>
      </c>
      <c r="AB690">
        <v>6</v>
      </c>
      <c r="AC690" t="s">
        <v>111</v>
      </c>
      <c r="AD690" t="s">
        <v>140</v>
      </c>
      <c r="AE690" t="s">
        <v>349</v>
      </c>
      <c r="AF690">
        <v>43843</v>
      </c>
    </row>
    <row r="691" spans="1:32" x14ac:dyDescent="0.35">
      <c r="A691" t="s">
        <v>3810</v>
      </c>
      <c r="B691" t="s">
        <v>5722</v>
      </c>
      <c r="F691" t="s">
        <v>5723</v>
      </c>
      <c r="G691" t="s">
        <v>3813</v>
      </c>
      <c r="H691" t="s">
        <v>324</v>
      </c>
      <c r="N691" s="11">
        <f t="shared" si="20"/>
        <v>0</v>
      </c>
      <c r="Q691" t="s">
        <v>107</v>
      </c>
      <c r="R691" s="45">
        <v>11</v>
      </c>
      <c r="S691" s="45">
        <v>0.3</v>
      </c>
      <c r="T691" s="45">
        <v>0.08</v>
      </c>
      <c r="U691" s="45">
        <f t="shared" si="21"/>
        <v>0.26400000000000001</v>
      </c>
      <c r="V691" t="s">
        <v>5724</v>
      </c>
      <c r="W691" t="s">
        <v>109</v>
      </c>
      <c r="X691">
        <v>43838</v>
      </c>
      <c r="Y691" t="s">
        <v>110</v>
      </c>
      <c r="Z691">
        <v>43846</v>
      </c>
      <c r="AA691">
        <v>6</v>
      </c>
      <c r="AB691">
        <v>9</v>
      </c>
      <c r="AC691" t="s">
        <v>325</v>
      </c>
      <c r="AD691" t="s">
        <v>326</v>
      </c>
      <c r="AE691" t="s">
        <v>232</v>
      </c>
      <c r="AF691">
        <v>43850</v>
      </c>
    </row>
    <row r="692" spans="1:32" x14ac:dyDescent="0.35">
      <c r="A692" t="s">
        <v>7180</v>
      </c>
      <c r="B692" t="s">
        <v>7191</v>
      </c>
      <c r="E692" t="s">
        <v>781</v>
      </c>
      <c r="F692" t="s">
        <v>7192</v>
      </c>
      <c r="G692" t="s">
        <v>7183</v>
      </c>
      <c r="H692" t="s">
        <v>2121</v>
      </c>
      <c r="I692" t="s">
        <v>7184</v>
      </c>
      <c r="J692" t="s">
        <v>107</v>
      </c>
      <c r="K692" s="11">
        <v>1.5</v>
      </c>
      <c r="L692" s="11">
        <v>1.8</v>
      </c>
      <c r="M692" s="11">
        <v>0.6</v>
      </c>
      <c r="N692" s="11">
        <f t="shared" si="20"/>
        <v>1.62</v>
      </c>
      <c r="O692" t="s">
        <v>144</v>
      </c>
      <c r="P692" t="s">
        <v>109</v>
      </c>
      <c r="Q692" t="s">
        <v>107</v>
      </c>
      <c r="R692" s="45">
        <v>1.5</v>
      </c>
      <c r="S692" s="45">
        <v>1.8</v>
      </c>
      <c r="T692" s="45">
        <v>0.1</v>
      </c>
      <c r="U692" s="45">
        <f t="shared" si="21"/>
        <v>0.27</v>
      </c>
      <c r="V692" t="s">
        <v>144</v>
      </c>
      <c r="W692" t="s">
        <v>109</v>
      </c>
      <c r="X692" s="22">
        <v>43838</v>
      </c>
      <c r="Y692" t="s">
        <v>110</v>
      </c>
      <c r="Z692" s="22">
        <v>43840</v>
      </c>
      <c r="AA692">
        <v>2</v>
      </c>
      <c r="AB692">
        <v>3</v>
      </c>
      <c r="AC692" t="s">
        <v>111</v>
      </c>
      <c r="AD692" t="s">
        <v>489</v>
      </c>
      <c r="AE692" t="s">
        <v>349</v>
      </c>
      <c r="AF692" s="22">
        <v>43841</v>
      </c>
    </row>
    <row r="693" spans="1:32" x14ac:dyDescent="0.35">
      <c r="A693" t="s">
        <v>7180</v>
      </c>
      <c r="B693" t="s">
        <v>7189</v>
      </c>
      <c r="E693" t="s">
        <v>781</v>
      </c>
      <c r="F693" t="s">
        <v>7190</v>
      </c>
      <c r="G693" t="s">
        <v>7183</v>
      </c>
      <c r="H693" t="s">
        <v>2121</v>
      </c>
      <c r="I693" t="s">
        <v>7184</v>
      </c>
      <c r="J693" t="s">
        <v>176</v>
      </c>
      <c r="K693" s="11">
        <v>0</v>
      </c>
      <c r="L693" s="11">
        <v>0.4</v>
      </c>
      <c r="M693" s="11">
        <v>0.4</v>
      </c>
      <c r="N693" s="11">
        <f t="shared" si="20"/>
        <v>0</v>
      </c>
      <c r="O693" t="s">
        <v>130</v>
      </c>
      <c r="P693" t="s">
        <v>180</v>
      </c>
      <c r="Q693" t="s">
        <v>176</v>
      </c>
      <c r="R693" s="45">
        <v>7</v>
      </c>
      <c r="S693" s="45">
        <v>0.4</v>
      </c>
      <c r="T693" s="45">
        <v>0.1</v>
      </c>
      <c r="U693" s="45">
        <f t="shared" si="21"/>
        <v>0.28000000000000003</v>
      </c>
      <c r="V693" t="s">
        <v>235</v>
      </c>
      <c r="W693" t="s">
        <v>180</v>
      </c>
      <c r="X693" s="22">
        <v>43838</v>
      </c>
      <c r="Y693" t="s">
        <v>110</v>
      </c>
      <c r="Z693" s="22">
        <v>43840</v>
      </c>
      <c r="AA693">
        <v>2</v>
      </c>
      <c r="AB693">
        <v>3</v>
      </c>
      <c r="AC693" t="s">
        <v>111</v>
      </c>
      <c r="AD693" t="s">
        <v>489</v>
      </c>
      <c r="AE693" t="s">
        <v>349</v>
      </c>
      <c r="AF693" s="22">
        <v>43841</v>
      </c>
    </row>
    <row r="694" spans="1:32" x14ac:dyDescent="0.35">
      <c r="A694" t="s">
        <v>5648</v>
      </c>
      <c r="B694" t="s">
        <v>5649</v>
      </c>
      <c r="E694" t="s">
        <v>2113</v>
      </c>
      <c r="F694" t="s">
        <v>5650</v>
      </c>
      <c r="G694" t="s">
        <v>5651</v>
      </c>
      <c r="H694" t="s">
        <v>1146</v>
      </c>
      <c r="J694" t="s">
        <v>176</v>
      </c>
      <c r="K694" s="11">
        <v>1</v>
      </c>
      <c r="L694" s="11">
        <v>0.6</v>
      </c>
      <c r="M694" s="11">
        <v>0.5</v>
      </c>
      <c r="N694" s="11">
        <f t="shared" si="20"/>
        <v>0.3</v>
      </c>
      <c r="O694" t="s">
        <v>139</v>
      </c>
      <c r="P694" t="s">
        <v>131</v>
      </c>
      <c r="Q694" t="s">
        <v>176</v>
      </c>
      <c r="R694" s="45">
        <v>1</v>
      </c>
      <c r="S694" s="45">
        <v>0.6</v>
      </c>
      <c r="T694" s="45">
        <v>0.5</v>
      </c>
      <c r="U694" s="45">
        <f t="shared" si="21"/>
        <v>0.3</v>
      </c>
      <c r="V694" t="s">
        <v>139</v>
      </c>
      <c r="W694" t="s">
        <v>131</v>
      </c>
      <c r="X694">
        <v>43838</v>
      </c>
      <c r="Y694" t="s">
        <v>110</v>
      </c>
      <c r="Z694">
        <v>43839</v>
      </c>
      <c r="AA694">
        <v>1</v>
      </c>
      <c r="AB694">
        <v>0</v>
      </c>
      <c r="AC694" t="s">
        <v>111</v>
      </c>
      <c r="AD694" t="s">
        <v>419</v>
      </c>
      <c r="AE694" t="s">
        <v>349</v>
      </c>
      <c r="AF694">
        <v>43847</v>
      </c>
    </row>
    <row r="695" spans="1:32" x14ac:dyDescent="0.35">
      <c r="A695" t="s">
        <v>5648</v>
      </c>
      <c r="B695" t="s">
        <v>5652</v>
      </c>
      <c r="E695" t="s">
        <v>2113</v>
      </c>
      <c r="F695" t="s">
        <v>5650</v>
      </c>
      <c r="G695" t="s">
        <v>5651</v>
      </c>
      <c r="H695" t="s">
        <v>1146</v>
      </c>
      <c r="J695" t="s">
        <v>176</v>
      </c>
      <c r="K695" s="11">
        <v>1</v>
      </c>
      <c r="L695" s="11">
        <v>0.6</v>
      </c>
      <c r="M695" s="11">
        <v>0.5</v>
      </c>
      <c r="N695" s="11">
        <f t="shared" si="20"/>
        <v>0.3</v>
      </c>
      <c r="O695" t="s">
        <v>139</v>
      </c>
      <c r="P695" t="s">
        <v>131</v>
      </c>
      <c r="Q695" t="s">
        <v>176</v>
      </c>
      <c r="R695" s="45">
        <v>1</v>
      </c>
      <c r="S695" s="45">
        <v>0.6</v>
      </c>
      <c r="T695" s="45">
        <v>0.5</v>
      </c>
      <c r="U695" s="45">
        <f t="shared" si="21"/>
        <v>0.3</v>
      </c>
      <c r="V695" t="s">
        <v>139</v>
      </c>
      <c r="W695" t="s">
        <v>131</v>
      </c>
      <c r="X695">
        <v>43838</v>
      </c>
      <c r="Y695" t="s">
        <v>110</v>
      </c>
      <c r="Z695">
        <v>43839</v>
      </c>
      <c r="AA695">
        <v>1</v>
      </c>
      <c r="AB695">
        <v>0</v>
      </c>
      <c r="AC695" t="s">
        <v>111</v>
      </c>
      <c r="AD695" t="s">
        <v>419</v>
      </c>
      <c r="AE695" t="s">
        <v>349</v>
      </c>
      <c r="AF695">
        <v>43847</v>
      </c>
    </row>
    <row r="696" spans="1:32" x14ac:dyDescent="0.35">
      <c r="A696">
        <v>53002253</v>
      </c>
      <c r="B696" t="s">
        <v>5837</v>
      </c>
      <c r="D696" t="s">
        <v>893</v>
      </c>
      <c r="E696" t="s">
        <v>947</v>
      </c>
      <c r="F696" t="s">
        <v>5838</v>
      </c>
      <c r="G696" t="s">
        <v>5839</v>
      </c>
      <c r="H696" t="s">
        <v>1177</v>
      </c>
      <c r="I696" t="s">
        <v>5840</v>
      </c>
      <c r="J696" t="s">
        <v>176</v>
      </c>
      <c r="K696" s="11">
        <v>2.5</v>
      </c>
      <c r="L696" s="11">
        <v>0.4</v>
      </c>
      <c r="M696" s="11">
        <v>0.3</v>
      </c>
      <c r="N696" s="11">
        <f t="shared" si="20"/>
        <v>0.3</v>
      </c>
      <c r="O696" t="s">
        <v>254</v>
      </c>
      <c r="P696" t="s">
        <v>215</v>
      </c>
      <c r="Q696" t="s">
        <v>176</v>
      </c>
      <c r="R696" s="45">
        <v>3</v>
      </c>
      <c r="S696" s="45">
        <v>1</v>
      </c>
      <c r="T696" s="45">
        <v>0.1</v>
      </c>
      <c r="U696" s="45">
        <f t="shared" si="21"/>
        <v>0.30000000000000004</v>
      </c>
      <c r="V696" t="s">
        <v>254</v>
      </c>
      <c r="W696" t="s">
        <v>215</v>
      </c>
      <c r="X696">
        <v>43838</v>
      </c>
      <c r="Y696" t="s">
        <v>110</v>
      </c>
      <c r="Z696">
        <v>43844</v>
      </c>
      <c r="AA696">
        <v>4</v>
      </c>
      <c r="AB696">
        <v>7</v>
      </c>
      <c r="AC696" t="s">
        <v>111</v>
      </c>
    </row>
    <row r="697" spans="1:32" x14ac:dyDescent="0.35">
      <c r="A697" t="s">
        <v>7383</v>
      </c>
      <c r="B697" t="s">
        <v>7389</v>
      </c>
      <c r="E697" t="s">
        <v>781</v>
      </c>
      <c r="F697" t="s">
        <v>7385</v>
      </c>
      <c r="G697" t="s">
        <v>7386</v>
      </c>
      <c r="H697" t="s">
        <v>7387</v>
      </c>
      <c r="I697" t="s">
        <v>7388</v>
      </c>
      <c r="J697" t="s">
        <v>107</v>
      </c>
      <c r="K697" s="11">
        <v>1.1000000000000001</v>
      </c>
      <c r="L697" s="11">
        <v>1</v>
      </c>
      <c r="M697" s="11">
        <v>0.7</v>
      </c>
      <c r="N697" s="11">
        <f t="shared" si="20"/>
        <v>0.77</v>
      </c>
      <c r="O697" t="s">
        <v>144</v>
      </c>
      <c r="P697" t="s">
        <v>109</v>
      </c>
      <c r="Q697" t="s">
        <v>107</v>
      </c>
      <c r="R697" s="45">
        <v>1.1000000000000001</v>
      </c>
      <c r="S697" s="45">
        <v>1</v>
      </c>
      <c r="T697" s="45">
        <v>0.28000000000000003</v>
      </c>
      <c r="U697" s="45">
        <f t="shared" si="21"/>
        <v>0.30800000000000005</v>
      </c>
      <c r="V697" t="s">
        <v>144</v>
      </c>
      <c r="W697" t="s">
        <v>109</v>
      </c>
      <c r="X697" s="22">
        <v>43838</v>
      </c>
      <c r="Y697" t="s">
        <v>110</v>
      </c>
      <c r="Z697" s="22">
        <v>43840</v>
      </c>
      <c r="AA697">
        <v>2</v>
      </c>
      <c r="AB697">
        <v>3</v>
      </c>
      <c r="AC697" t="s">
        <v>111</v>
      </c>
      <c r="AD697" t="s">
        <v>495</v>
      </c>
      <c r="AE697" t="s">
        <v>604</v>
      </c>
      <c r="AF697" s="22">
        <v>43840</v>
      </c>
    </row>
    <row r="698" spans="1:32" x14ac:dyDescent="0.35">
      <c r="A698" t="s">
        <v>7614</v>
      </c>
      <c r="B698" t="s">
        <v>7619</v>
      </c>
      <c r="E698" t="s">
        <v>1560</v>
      </c>
      <c r="F698" t="s">
        <v>7620</v>
      </c>
      <c r="G698" t="s">
        <v>7617</v>
      </c>
      <c r="H698" t="s">
        <v>5475</v>
      </c>
      <c r="I698" t="s">
        <v>7618</v>
      </c>
      <c r="J698" t="s">
        <v>107</v>
      </c>
      <c r="K698" s="11">
        <v>2.4</v>
      </c>
      <c r="L698" s="11">
        <v>0.7</v>
      </c>
      <c r="M698" s="11">
        <v>0.5</v>
      </c>
      <c r="N698" s="11">
        <f t="shared" si="20"/>
        <v>0.84</v>
      </c>
      <c r="O698" t="s">
        <v>316</v>
      </c>
      <c r="P698" t="s">
        <v>109</v>
      </c>
      <c r="Q698" t="s">
        <v>107</v>
      </c>
      <c r="R698" s="45">
        <v>2.4</v>
      </c>
      <c r="S698" s="45">
        <v>0.7</v>
      </c>
      <c r="T698" s="45">
        <v>0.2</v>
      </c>
      <c r="U698" s="45">
        <f t="shared" si="21"/>
        <v>0.33599999999999997</v>
      </c>
      <c r="V698" t="s">
        <v>316</v>
      </c>
      <c r="W698" t="s">
        <v>109</v>
      </c>
      <c r="X698" s="22">
        <v>43838</v>
      </c>
      <c r="Y698" t="s">
        <v>110</v>
      </c>
      <c r="Z698" s="22">
        <v>43840</v>
      </c>
      <c r="AA698">
        <v>2</v>
      </c>
      <c r="AB698">
        <v>3</v>
      </c>
      <c r="AC698" t="s">
        <v>3275</v>
      </c>
      <c r="AD698" t="s">
        <v>592</v>
      </c>
      <c r="AE698" t="s">
        <v>4156</v>
      </c>
      <c r="AF698" s="22">
        <v>43843</v>
      </c>
    </row>
    <row r="699" spans="1:32" x14ac:dyDescent="0.35">
      <c r="A699" t="s">
        <v>7472</v>
      </c>
      <c r="B699" t="s">
        <v>7476</v>
      </c>
      <c r="E699" t="s">
        <v>781</v>
      </c>
      <c r="F699" t="s">
        <v>7477</v>
      </c>
      <c r="G699" t="s">
        <v>7474</v>
      </c>
      <c r="H699" t="s">
        <v>7475</v>
      </c>
      <c r="J699" t="s">
        <v>107</v>
      </c>
      <c r="K699" s="11">
        <v>5.0999999999999996</v>
      </c>
      <c r="L699" s="11">
        <v>0.6</v>
      </c>
      <c r="M699" s="11">
        <v>0.7</v>
      </c>
      <c r="N699" s="11">
        <f t="shared" si="20"/>
        <v>2.1419999999999999</v>
      </c>
      <c r="O699" t="s">
        <v>115</v>
      </c>
      <c r="P699" t="s">
        <v>109</v>
      </c>
      <c r="Q699" t="s">
        <v>107</v>
      </c>
      <c r="R699" s="45">
        <v>5.0999999999999996</v>
      </c>
      <c r="S699" s="45">
        <v>0.7</v>
      </c>
      <c r="T699" s="45">
        <v>0.1</v>
      </c>
      <c r="U699" s="45">
        <f t="shared" si="21"/>
        <v>0.35699999999999993</v>
      </c>
      <c r="V699" t="s">
        <v>115</v>
      </c>
      <c r="W699" t="s">
        <v>109</v>
      </c>
      <c r="X699" s="22">
        <v>43838</v>
      </c>
      <c r="Y699" t="s">
        <v>110</v>
      </c>
      <c r="Z699" s="22">
        <v>43840</v>
      </c>
      <c r="AA699">
        <v>2</v>
      </c>
      <c r="AB699">
        <v>3</v>
      </c>
      <c r="AC699" t="s">
        <v>111</v>
      </c>
      <c r="AD699" t="s">
        <v>112</v>
      </c>
      <c r="AE699" t="s">
        <v>349</v>
      </c>
      <c r="AF699" s="22">
        <v>43840</v>
      </c>
    </row>
    <row r="700" spans="1:32" x14ac:dyDescent="0.35">
      <c r="A700" t="s">
        <v>4452</v>
      </c>
      <c r="B700" t="s">
        <v>4459</v>
      </c>
      <c r="E700" t="s">
        <v>102</v>
      </c>
      <c r="F700" t="s">
        <v>4454</v>
      </c>
      <c r="G700" t="s">
        <v>4455</v>
      </c>
      <c r="H700" t="s">
        <v>4456</v>
      </c>
      <c r="I700" t="s">
        <v>4457</v>
      </c>
      <c r="J700" t="s">
        <v>176</v>
      </c>
      <c r="K700" s="11">
        <v>1.6</v>
      </c>
      <c r="L700" s="11">
        <v>0.6</v>
      </c>
      <c r="M700" s="11">
        <v>0.6</v>
      </c>
      <c r="N700" s="11">
        <f t="shared" si="20"/>
        <v>0.57599999999999996</v>
      </c>
      <c r="O700" t="s">
        <v>598</v>
      </c>
      <c r="P700" t="s">
        <v>180</v>
      </c>
      <c r="Q700" t="s">
        <v>176</v>
      </c>
      <c r="R700" s="45">
        <v>1</v>
      </c>
      <c r="S700" s="45">
        <v>0.6</v>
      </c>
      <c r="T700" s="45">
        <v>0.6</v>
      </c>
      <c r="U700" s="45">
        <f t="shared" si="21"/>
        <v>0.36</v>
      </c>
      <c r="V700" t="s">
        <v>598</v>
      </c>
      <c r="W700" t="s">
        <v>180</v>
      </c>
      <c r="X700">
        <v>43838</v>
      </c>
      <c r="Y700" t="s">
        <v>110</v>
      </c>
      <c r="Z700">
        <v>43843</v>
      </c>
      <c r="AA700">
        <v>3</v>
      </c>
      <c r="AB700">
        <v>6</v>
      </c>
      <c r="AC700" t="s">
        <v>111</v>
      </c>
      <c r="AD700" t="s">
        <v>112</v>
      </c>
      <c r="AE700" t="s">
        <v>349</v>
      </c>
      <c r="AF700">
        <v>43843</v>
      </c>
    </row>
    <row r="701" spans="1:32" x14ac:dyDescent="0.35">
      <c r="A701" t="s">
        <v>5648</v>
      </c>
      <c r="B701" t="s">
        <v>5653</v>
      </c>
      <c r="E701" t="s">
        <v>2113</v>
      </c>
      <c r="F701" t="s">
        <v>5654</v>
      </c>
      <c r="G701" t="s">
        <v>5651</v>
      </c>
      <c r="H701" t="s">
        <v>1146</v>
      </c>
      <c r="J701" t="s">
        <v>176</v>
      </c>
      <c r="K701" s="11">
        <v>1.2</v>
      </c>
      <c r="L701" s="11">
        <v>0.6</v>
      </c>
      <c r="M701" s="11">
        <v>0.5</v>
      </c>
      <c r="N701" s="11">
        <f t="shared" si="20"/>
        <v>0.36</v>
      </c>
      <c r="O701" t="s">
        <v>139</v>
      </c>
      <c r="P701" t="s">
        <v>131</v>
      </c>
      <c r="Q701" t="s">
        <v>176</v>
      </c>
      <c r="R701" s="45">
        <v>1.2</v>
      </c>
      <c r="S701" s="45">
        <v>0.6</v>
      </c>
      <c r="T701" s="45">
        <v>0.5</v>
      </c>
      <c r="U701" s="45">
        <f t="shared" si="21"/>
        <v>0.36</v>
      </c>
      <c r="V701" t="s">
        <v>139</v>
      </c>
      <c r="W701" t="s">
        <v>131</v>
      </c>
      <c r="X701">
        <v>43838</v>
      </c>
      <c r="Y701" t="s">
        <v>110</v>
      </c>
      <c r="Z701">
        <v>43839</v>
      </c>
      <c r="AA701">
        <v>1</v>
      </c>
      <c r="AB701">
        <v>0</v>
      </c>
      <c r="AC701" t="s">
        <v>111</v>
      </c>
      <c r="AD701" t="s">
        <v>419</v>
      </c>
      <c r="AE701" t="s">
        <v>349</v>
      </c>
      <c r="AF701">
        <v>43847</v>
      </c>
    </row>
    <row r="702" spans="1:32" x14ac:dyDescent="0.35">
      <c r="A702">
        <v>5200030950</v>
      </c>
      <c r="B702" t="s">
        <v>5754</v>
      </c>
      <c r="D702" t="s">
        <v>160</v>
      </c>
      <c r="E702" t="s">
        <v>816</v>
      </c>
      <c r="F702" t="s">
        <v>5755</v>
      </c>
      <c r="G702" t="s">
        <v>5756</v>
      </c>
      <c r="H702" t="s">
        <v>1795</v>
      </c>
      <c r="I702" t="s">
        <v>5757</v>
      </c>
      <c r="J702" t="s">
        <v>176</v>
      </c>
      <c r="K702" s="11">
        <v>2</v>
      </c>
      <c r="L702" s="11">
        <v>0.4</v>
      </c>
      <c r="M702" s="11">
        <v>0.45</v>
      </c>
      <c r="N702" s="11">
        <f t="shared" si="20"/>
        <v>0.36000000000000004</v>
      </c>
      <c r="O702" t="s">
        <v>139</v>
      </c>
      <c r="P702" t="s">
        <v>180</v>
      </c>
      <c r="Q702" t="s">
        <v>176</v>
      </c>
      <c r="R702" s="45">
        <v>2</v>
      </c>
      <c r="S702" s="45">
        <v>0.4</v>
      </c>
      <c r="T702" s="45">
        <v>0.45</v>
      </c>
      <c r="U702" s="45">
        <f t="shared" si="21"/>
        <v>0.36000000000000004</v>
      </c>
      <c r="V702" t="s">
        <v>139</v>
      </c>
      <c r="W702" t="s">
        <v>180</v>
      </c>
      <c r="X702">
        <v>43838</v>
      </c>
      <c r="Y702" t="s">
        <v>110</v>
      </c>
      <c r="Z702">
        <v>43839</v>
      </c>
      <c r="AA702">
        <v>1</v>
      </c>
      <c r="AB702">
        <v>0</v>
      </c>
      <c r="AC702" t="s">
        <v>111</v>
      </c>
    </row>
    <row r="703" spans="1:32" x14ac:dyDescent="0.35">
      <c r="A703" t="s">
        <v>6867</v>
      </c>
      <c r="B703" t="s">
        <v>6868</v>
      </c>
      <c r="D703" t="s">
        <v>101</v>
      </c>
      <c r="E703" t="s">
        <v>781</v>
      </c>
      <c r="F703" t="s">
        <v>6869</v>
      </c>
      <c r="G703" t="s">
        <v>6870</v>
      </c>
      <c r="H703" t="s">
        <v>460</v>
      </c>
      <c r="I703" t="s">
        <v>6871</v>
      </c>
      <c r="J703" t="s">
        <v>107</v>
      </c>
      <c r="K703" s="11">
        <v>2</v>
      </c>
      <c r="L703" s="11">
        <v>1.2</v>
      </c>
      <c r="M703" s="11">
        <v>0.6</v>
      </c>
      <c r="N703" s="11">
        <f t="shared" si="20"/>
        <v>1.44</v>
      </c>
      <c r="O703" t="s">
        <v>115</v>
      </c>
      <c r="P703" t="s">
        <v>899</v>
      </c>
      <c r="Q703" t="s">
        <v>107</v>
      </c>
      <c r="R703" s="45">
        <v>3.6</v>
      </c>
      <c r="S703" s="45">
        <v>1.7</v>
      </c>
      <c r="T703" s="45">
        <v>0.06</v>
      </c>
      <c r="U703" s="45">
        <f t="shared" si="21"/>
        <v>0.36719999999999997</v>
      </c>
      <c r="V703" t="s">
        <v>115</v>
      </c>
      <c r="W703" t="s">
        <v>899</v>
      </c>
      <c r="X703" s="22">
        <v>43838</v>
      </c>
      <c r="Y703" t="s">
        <v>110</v>
      </c>
      <c r="Z703" s="22">
        <v>43839</v>
      </c>
      <c r="AA703">
        <v>1</v>
      </c>
      <c r="AB703">
        <v>0</v>
      </c>
      <c r="AC703" t="s">
        <v>111</v>
      </c>
      <c r="AD703" t="s">
        <v>261</v>
      </c>
      <c r="AE703" t="s">
        <v>4156</v>
      </c>
      <c r="AF703" s="22">
        <v>43840</v>
      </c>
    </row>
    <row r="704" spans="1:32" x14ac:dyDescent="0.35">
      <c r="A704" t="s">
        <v>4494</v>
      </c>
      <c r="B704" t="s">
        <v>4498</v>
      </c>
      <c r="F704" t="s">
        <v>4499</v>
      </c>
      <c r="G704" t="s">
        <v>4496</v>
      </c>
      <c r="H704" t="s">
        <v>3402</v>
      </c>
      <c r="I704" t="s">
        <v>4497</v>
      </c>
      <c r="N704" s="11">
        <f t="shared" si="20"/>
        <v>0</v>
      </c>
      <c r="Q704" t="s">
        <v>176</v>
      </c>
      <c r="R704" s="45">
        <v>1.5</v>
      </c>
      <c r="S704" s="45">
        <v>0.5</v>
      </c>
      <c r="T704" s="45">
        <v>0.5</v>
      </c>
      <c r="U704" s="45">
        <f t="shared" si="21"/>
        <v>0.375</v>
      </c>
      <c r="V704" t="s">
        <v>108</v>
      </c>
      <c r="W704" t="s">
        <v>215</v>
      </c>
      <c r="X704">
        <v>43838</v>
      </c>
      <c r="Y704" t="s">
        <v>110</v>
      </c>
      <c r="Z704">
        <v>43839</v>
      </c>
      <c r="AA704">
        <v>1</v>
      </c>
      <c r="AB704">
        <v>0</v>
      </c>
      <c r="AC704" t="s">
        <v>111</v>
      </c>
      <c r="AD704" t="s">
        <v>171</v>
      </c>
      <c r="AE704" t="s">
        <v>349</v>
      </c>
      <c r="AF704">
        <v>43844</v>
      </c>
    </row>
    <row r="705" spans="1:32" x14ac:dyDescent="0.35">
      <c r="A705" t="s">
        <v>3810</v>
      </c>
      <c r="B705" t="s">
        <v>5721</v>
      </c>
      <c r="E705" t="s">
        <v>2100</v>
      </c>
      <c r="F705" t="s">
        <v>3815</v>
      </c>
      <c r="G705" t="s">
        <v>3813</v>
      </c>
      <c r="H705" t="s">
        <v>324</v>
      </c>
      <c r="J705" t="s">
        <v>107</v>
      </c>
      <c r="K705" s="11">
        <v>2.2999999999999998</v>
      </c>
      <c r="L705" s="11">
        <v>0.6</v>
      </c>
      <c r="M705" s="11">
        <v>1.1000000000000001</v>
      </c>
      <c r="N705" s="11">
        <f t="shared" si="20"/>
        <v>1.518</v>
      </c>
      <c r="O705" t="s">
        <v>115</v>
      </c>
      <c r="P705" t="s">
        <v>116</v>
      </c>
      <c r="Q705" t="s">
        <v>107</v>
      </c>
      <c r="R705" s="45">
        <v>2.5</v>
      </c>
      <c r="S705" s="45">
        <v>0.8</v>
      </c>
      <c r="T705" s="45">
        <v>0.2</v>
      </c>
      <c r="U705" s="45">
        <f t="shared" si="21"/>
        <v>0.40000000000000008</v>
      </c>
      <c r="V705" t="s">
        <v>115</v>
      </c>
      <c r="W705" t="s">
        <v>116</v>
      </c>
      <c r="X705">
        <v>43838</v>
      </c>
      <c r="Y705" t="s">
        <v>110</v>
      </c>
      <c r="Z705">
        <v>43845</v>
      </c>
      <c r="AA705">
        <v>5</v>
      </c>
      <c r="AB705">
        <v>8</v>
      </c>
      <c r="AC705" t="s">
        <v>325</v>
      </c>
      <c r="AD705" t="s">
        <v>326</v>
      </c>
      <c r="AE705" t="s">
        <v>232</v>
      </c>
      <c r="AF705">
        <v>43850</v>
      </c>
    </row>
    <row r="706" spans="1:32" x14ac:dyDescent="0.35">
      <c r="A706" t="s">
        <v>5825</v>
      </c>
      <c r="B706" t="s">
        <v>5830</v>
      </c>
      <c r="E706" t="s">
        <v>1022</v>
      </c>
      <c r="F706" t="s">
        <v>5827</v>
      </c>
      <c r="G706" t="s">
        <v>5828</v>
      </c>
      <c r="H706" t="s">
        <v>5829</v>
      </c>
      <c r="J706" t="s">
        <v>176</v>
      </c>
      <c r="K706" s="11">
        <v>1</v>
      </c>
      <c r="L706" s="11">
        <v>0.9</v>
      </c>
      <c r="M706" s="11">
        <v>0.3</v>
      </c>
      <c r="N706" s="11">
        <f t="shared" si="20"/>
        <v>0.27</v>
      </c>
      <c r="O706" t="s">
        <v>179</v>
      </c>
      <c r="P706" t="s">
        <v>180</v>
      </c>
      <c r="Q706" t="s">
        <v>176</v>
      </c>
      <c r="R706" s="45">
        <v>1.5</v>
      </c>
      <c r="S706" s="45">
        <v>0.9</v>
      </c>
      <c r="T706" s="45">
        <v>0.3</v>
      </c>
      <c r="U706" s="45">
        <f t="shared" si="21"/>
        <v>0.40500000000000003</v>
      </c>
      <c r="V706" t="s">
        <v>179</v>
      </c>
      <c r="W706" t="s">
        <v>180</v>
      </c>
      <c r="X706">
        <v>43838</v>
      </c>
      <c r="Y706" t="s">
        <v>110</v>
      </c>
      <c r="Z706">
        <v>43840</v>
      </c>
      <c r="AA706">
        <v>2</v>
      </c>
      <c r="AB706">
        <v>3</v>
      </c>
      <c r="AC706" t="s">
        <v>111</v>
      </c>
      <c r="AD706" t="s">
        <v>140</v>
      </c>
      <c r="AE706" t="s">
        <v>349</v>
      </c>
      <c r="AF706">
        <v>43843</v>
      </c>
    </row>
    <row r="707" spans="1:32" x14ac:dyDescent="0.35">
      <c r="A707" t="s">
        <v>4452</v>
      </c>
      <c r="B707" t="s">
        <v>4458</v>
      </c>
      <c r="E707" t="s">
        <v>102</v>
      </c>
      <c r="F707" t="s">
        <v>4454</v>
      </c>
      <c r="G707" t="s">
        <v>4455</v>
      </c>
      <c r="H707" t="s">
        <v>4456</v>
      </c>
      <c r="I707" t="s">
        <v>4457</v>
      </c>
      <c r="J707" t="s">
        <v>176</v>
      </c>
      <c r="K707" s="11">
        <v>1.4</v>
      </c>
      <c r="L707" s="11">
        <v>0.5</v>
      </c>
      <c r="M707" s="11">
        <v>0.6</v>
      </c>
      <c r="N707" s="11">
        <f t="shared" si="20"/>
        <v>0.42</v>
      </c>
      <c r="O707" t="s">
        <v>598</v>
      </c>
      <c r="P707" t="s">
        <v>180</v>
      </c>
      <c r="Q707" t="s">
        <v>176</v>
      </c>
      <c r="R707" s="45">
        <v>1.4</v>
      </c>
      <c r="S707" s="45">
        <v>0.5</v>
      </c>
      <c r="T707" s="45">
        <v>0.6</v>
      </c>
      <c r="U707" s="45">
        <f t="shared" si="21"/>
        <v>0.42</v>
      </c>
      <c r="V707" t="s">
        <v>598</v>
      </c>
      <c r="W707" t="s">
        <v>180</v>
      </c>
      <c r="X707">
        <v>43838</v>
      </c>
      <c r="Y707" t="s">
        <v>110</v>
      </c>
      <c r="Z707">
        <v>43843</v>
      </c>
      <c r="AA707">
        <v>3</v>
      </c>
      <c r="AB707">
        <v>6</v>
      </c>
      <c r="AC707" t="s">
        <v>111</v>
      </c>
      <c r="AD707" t="s">
        <v>112</v>
      </c>
      <c r="AE707" t="s">
        <v>349</v>
      </c>
      <c r="AF707">
        <v>43843</v>
      </c>
    </row>
    <row r="708" spans="1:32" x14ac:dyDescent="0.35">
      <c r="A708" t="s">
        <v>6021</v>
      </c>
      <c r="B708" t="s">
        <v>6026</v>
      </c>
      <c r="E708" t="s">
        <v>102</v>
      </c>
      <c r="F708" t="s">
        <v>6027</v>
      </c>
      <c r="G708" t="s">
        <v>6024</v>
      </c>
      <c r="H708" t="s">
        <v>6025</v>
      </c>
      <c r="J708" t="s">
        <v>107</v>
      </c>
      <c r="K708" s="11">
        <v>1.5</v>
      </c>
      <c r="L708" s="11">
        <v>0.55000000000000004</v>
      </c>
      <c r="M708" s="11">
        <v>0.55000000000000004</v>
      </c>
      <c r="N708" s="11">
        <f t="shared" ref="N708:N771" si="22">M708*L708*K708</f>
        <v>0.4537500000000001</v>
      </c>
      <c r="O708" t="s">
        <v>115</v>
      </c>
      <c r="P708" t="s">
        <v>116</v>
      </c>
      <c r="Q708" t="s">
        <v>107</v>
      </c>
      <c r="R708" s="45">
        <v>1.5</v>
      </c>
      <c r="S708" s="45">
        <v>0.55000000000000004</v>
      </c>
      <c r="T708" s="45">
        <v>0.55000000000000004</v>
      </c>
      <c r="U708" s="45">
        <f t="shared" ref="U708:U771" si="23">T708*S708*R708</f>
        <v>0.4537500000000001</v>
      </c>
      <c r="V708" t="s">
        <v>115</v>
      </c>
      <c r="W708" t="s">
        <v>116</v>
      </c>
      <c r="X708" s="22">
        <v>43838</v>
      </c>
      <c r="Y708" t="s">
        <v>110</v>
      </c>
      <c r="Z708" s="22">
        <v>43840</v>
      </c>
      <c r="AA708">
        <v>2</v>
      </c>
      <c r="AB708">
        <v>3</v>
      </c>
      <c r="AC708" t="s">
        <v>111</v>
      </c>
      <c r="AD708" t="s">
        <v>241</v>
      </c>
      <c r="AE708" t="s">
        <v>349</v>
      </c>
      <c r="AF708" s="22">
        <v>43840</v>
      </c>
    </row>
    <row r="709" spans="1:32" x14ac:dyDescent="0.35">
      <c r="A709">
        <v>5200014561</v>
      </c>
      <c r="B709" t="s">
        <v>5684</v>
      </c>
      <c r="D709" t="s">
        <v>893</v>
      </c>
      <c r="E709" t="s">
        <v>5677</v>
      </c>
      <c r="F709" t="s">
        <v>5683</v>
      </c>
      <c r="G709" t="s">
        <v>5679</v>
      </c>
      <c r="H709" t="s">
        <v>5680</v>
      </c>
      <c r="I709" t="s">
        <v>5681</v>
      </c>
      <c r="J709" t="s">
        <v>176</v>
      </c>
      <c r="K709" s="11">
        <v>4</v>
      </c>
      <c r="L709" s="11">
        <v>0.3</v>
      </c>
      <c r="M709" s="11">
        <v>0.4</v>
      </c>
      <c r="N709" s="11">
        <f t="shared" si="22"/>
        <v>0.48</v>
      </c>
      <c r="O709" t="s">
        <v>139</v>
      </c>
      <c r="P709" t="s">
        <v>215</v>
      </c>
      <c r="Q709" t="s">
        <v>176</v>
      </c>
      <c r="R709" s="45">
        <v>4</v>
      </c>
      <c r="S709" s="45">
        <v>0.3</v>
      </c>
      <c r="T709" s="45">
        <v>0.4</v>
      </c>
      <c r="U709" s="45">
        <f t="shared" si="23"/>
        <v>0.48</v>
      </c>
      <c r="V709" t="s">
        <v>139</v>
      </c>
      <c r="W709" t="s">
        <v>215</v>
      </c>
      <c r="X709">
        <v>43838</v>
      </c>
      <c r="Y709" t="s">
        <v>110</v>
      </c>
      <c r="Z709">
        <v>43839</v>
      </c>
      <c r="AA709">
        <v>1</v>
      </c>
      <c r="AB709">
        <v>0</v>
      </c>
      <c r="AC709" t="s">
        <v>111</v>
      </c>
    </row>
    <row r="710" spans="1:32" x14ac:dyDescent="0.35">
      <c r="A710" t="s">
        <v>7180</v>
      </c>
      <c r="B710" t="s">
        <v>7187</v>
      </c>
      <c r="E710" t="s">
        <v>781</v>
      </c>
      <c r="F710" t="s">
        <v>7188</v>
      </c>
      <c r="G710" t="s">
        <v>7183</v>
      </c>
      <c r="H710" t="s">
        <v>2121</v>
      </c>
      <c r="I710" t="s">
        <v>7184</v>
      </c>
      <c r="J710" t="s">
        <v>176</v>
      </c>
      <c r="K710" s="11">
        <v>2.6</v>
      </c>
      <c r="L710" s="11">
        <v>1</v>
      </c>
      <c r="M710" s="11">
        <v>0.5</v>
      </c>
      <c r="N710" s="11">
        <f t="shared" si="22"/>
        <v>1.3</v>
      </c>
      <c r="O710" t="s">
        <v>130</v>
      </c>
      <c r="P710" t="s">
        <v>180</v>
      </c>
      <c r="Q710" t="s">
        <v>176</v>
      </c>
      <c r="R710" s="45">
        <v>5</v>
      </c>
      <c r="S710" s="45">
        <v>1</v>
      </c>
      <c r="T710" s="45">
        <v>0.1</v>
      </c>
      <c r="U710" s="45">
        <f t="shared" si="23"/>
        <v>0.5</v>
      </c>
      <c r="V710" t="s">
        <v>130</v>
      </c>
      <c r="W710" t="s">
        <v>180</v>
      </c>
      <c r="X710" s="22">
        <v>43838</v>
      </c>
      <c r="Y710" t="s">
        <v>110</v>
      </c>
      <c r="Z710" s="22">
        <v>43840</v>
      </c>
      <c r="AA710">
        <v>2</v>
      </c>
      <c r="AB710">
        <v>3</v>
      </c>
      <c r="AC710" t="s">
        <v>111</v>
      </c>
      <c r="AD710" t="s">
        <v>489</v>
      </c>
      <c r="AE710" t="s">
        <v>349</v>
      </c>
      <c r="AF710" s="22">
        <v>43841</v>
      </c>
    </row>
    <row r="711" spans="1:32" x14ac:dyDescent="0.35">
      <c r="A711" t="s">
        <v>5930</v>
      </c>
      <c r="B711" t="s">
        <v>5937</v>
      </c>
      <c r="E711" t="s">
        <v>125</v>
      </c>
      <c r="F711" t="s">
        <v>5938</v>
      </c>
      <c r="G711" t="s">
        <v>5933</v>
      </c>
      <c r="H711" t="s">
        <v>5934</v>
      </c>
      <c r="J711" t="s">
        <v>107</v>
      </c>
      <c r="K711" s="11">
        <v>5.7</v>
      </c>
      <c r="L711" s="11">
        <v>0.5</v>
      </c>
      <c r="M711" s="11">
        <v>0.5</v>
      </c>
      <c r="N711" s="11">
        <f t="shared" si="22"/>
        <v>1.425</v>
      </c>
      <c r="O711" t="s">
        <v>115</v>
      </c>
      <c r="P711" t="s">
        <v>109</v>
      </c>
      <c r="Q711" t="s">
        <v>107</v>
      </c>
      <c r="R711" s="45">
        <v>5.7</v>
      </c>
      <c r="S711" s="45">
        <v>1</v>
      </c>
      <c r="T711" s="45">
        <v>0.1</v>
      </c>
      <c r="U711" s="45">
        <f t="shared" si="23"/>
        <v>0.57000000000000006</v>
      </c>
      <c r="V711" t="s">
        <v>115</v>
      </c>
      <c r="W711" t="s">
        <v>109</v>
      </c>
      <c r="X711" s="22">
        <v>43838</v>
      </c>
      <c r="Y711" t="s">
        <v>110</v>
      </c>
      <c r="Z711" s="22">
        <v>43837</v>
      </c>
      <c r="AA711">
        <v>0</v>
      </c>
      <c r="AB711">
        <v>-1</v>
      </c>
      <c r="AC711" t="s">
        <v>111</v>
      </c>
      <c r="AD711" t="s">
        <v>112</v>
      </c>
      <c r="AE711" t="s">
        <v>349</v>
      </c>
      <c r="AF711" s="22">
        <v>43840</v>
      </c>
    </row>
    <row r="712" spans="1:32" x14ac:dyDescent="0.35">
      <c r="A712" t="s">
        <v>5813</v>
      </c>
      <c r="B712" t="s">
        <v>5814</v>
      </c>
      <c r="E712" t="s">
        <v>816</v>
      </c>
      <c r="F712" t="s">
        <v>5815</v>
      </c>
      <c r="G712" t="s">
        <v>5816</v>
      </c>
      <c r="H712" t="s">
        <v>5402</v>
      </c>
      <c r="I712" t="s">
        <v>5817</v>
      </c>
      <c r="J712" t="s">
        <v>107</v>
      </c>
      <c r="K712" s="11">
        <v>1.2</v>
      </c>
      <c r="L712" s="11">
        <v>0.9</v>
      </c>
      <c r="M712" s="11">
        <v>0.6</v>
      </c>
      <c r="N712" s="11">
        <f t="shared" si="22"/>
        <v>0.64800000000000002</v>
      </c>
      <c r="O712" t="s">
        <v>115</v>
      </c>
      <c r="P712" t="s">
        <v>116</v>
      </c>
      <c r="Q712" t="s">
        <v>107</v>
      </c>
      <c r="R712" s="45">
        <v>1.2</v>
      </c>
      <c r="S712" s="45">
        <v>0.9</v>
      </c>
      <c r="T712" s="45">
        <v>0.6</v>
      </c>
      <c r="U712" s="45">
        <f t="shared" si="23"/>
        <v>0.64800000000000002</v>
      </c>
      <c r="V712" t="s">
        <v>115</v>
      </c>
      <c r="W712" t="s">
        <v>116</v>
      </c>
      <c r="X712">
        <v>43838</v>
      </c>
      <c r="Y712" t="s">
        <v>110</v>
      </c>
      <c r="Z712">
        <v>43842</v>
      </c>
      <c r="AA712">
        <v>3</v>
      </c>
      <c r="AB712">
        <v>5</v>
      </c>
      <c r="AC712" t="s">
        <v>111</v>
      </c>
      <c r="AD712" t="s">
        <v>489</v>
      </c>
      <c r="AE712">
        <v>0</v>
      </c>
      <c r="AF712">
        <v>43868</v>
      </c>
    </row>
    <row r="713" spans="1:32" x14ac:dyDescent="0.35">
      <c r="A713" t="s">
        <v>4296</v>
      </c>
      <c r="B713" t="s">
        <v>4297</v>
      </c>
      <c r="E713" t="s">
        <v>102</v>
      </c>
      <c r="F713" t="s">
        <v>4298</v>
      </c>
      <c r="G713" t="s">
        <v>4299</v>
      </c>
      <c r="H713" t="s">
        <v>1716</v>
      </c>
      <c r="J713" t="s">
        <v>107</v>
      </c>
      <c r="K713" s="11">
        <v>6.35</v>
      </c>
      <c r="L713" s="11">
        <v>1.1000000000000001</v>
      </c>
      <c r="M713" s="11">
        <v>0.55000000000000004</v>
      </c>
      <c r="N713" s="11">
        <f t="shared" si="22"/>
        <v>3.8417500000000002</v>
      </c>
      <c r="O713" t="s">
        <v>122</v>
      </c>
      <c r="P713" t="s">
        <v>116</v>
      </c>
      <c r="Q713" t="s">
        <v>107</v>
      </c>
      <c r="R713" s="45">
        <v>6.35</v>
      </c>
      <c r="S713" s="45">
        <v>1.1000000000000001</v>
      </c>
      <c r="T713" s="45">
        <v>0.1</v>
      </c>
      <c r="U713" s="45">
        <f t="shared" si="23"/>
        <v>0.69850000000000001</v>
      </c>
      <c r="V713" t="s">
        <v>122</v>
      </c>
      <c r="W713" t="s">
        <v>116</v>
      </c>
      <c r="X713">
        <v>43838</v>
      </c>
      <c r="Y713" t="s">
        <v>110</v>
      </c>
      <c r="Z713">
        <v>43841</v>
      </c>
      <c r="AA713">
        <v>3</v>
      </c>
      <c r="AB713">
        <v>4</v>
      </c>
      <c r="AC713" t="s">
        <v>111</v>
      </c>
      <c r="AD713" t="s">
        <v>1046</v>
      </c>
      <c r="AE713" t="s">
        <v>604</v>
      </c>
      <c r="AF713">
        <v>43842</v>
      </c>
    </row>
    <row r="714" spans="1:32" x14ac:dyDescent="0.35">
      <c r="A714" t="s">
        <v>6021</v>
      </c>
      <c r="B714" t="s">
        <v>6022</v>
      </c>
      <c r="E714" t="s">
        <v>102</v>
      </c>
      <c r="F714" t="s">
        <v>6023</v>
      </c>
      <c r="G714" t="s">
        <v>6024</v>
      </c>
      <c r="H714" t="s">
        <v>6025</v>
      </c>
      <c r="J714" t="s">
        <v>107</v>
      </c>
      <c r="K714" s="11">
        <v>1.05</v>
      </c>
      <c r="L714" s="11">
        <v>0.85</v>
      </c>
      <c r="M714" s="11">
        <v>0.8</v>
      </c>
      <c r="N714" s="11">
        <f t="shared" si="22"/>
        <v>0.71400000000000008</v>
      </c>
      <c r="O714" t="s">
        <v>115</v>
      </c>
      <c r="P714" t="s">
        <v>116</v>
      </c>
      <c r="Q714" t="s">
        <v>107</v>
      </c>
      <c r="R714" s="45">
        <v>1.05</v>
      </c>
      <c r="S714" s="45">
        <v>0.85</v>
      </c>
      <c r="T714" s="45">
        <v>0.8</v>
      </c>
      <c r="U714" s="45">
        <f t="shared" si="23"/>
        <v>0.71400000000000008</v>
      </c>
      <c r="V714" t="s">
        <v>115</v>
      </c>
      <c r="W714" t="s">
        <v>116</v>
      </c>
      <c r="X714" s="22">
        <v>43838</v>
      </c>
      <c r="Y714" t="s">
        <v>110</v>
      </c>
      <c r="Z714" s="22">
        <v>43840</v>
      </c>
      <c r="AA714">
        <v>2</v>
      </c>
      <c r="AB714">
        <v>3</v>
      </c>
      <c r="AC714" t="s">
        <v>111</v>
      </c>
      <c r="AD714" t="s">
        <v>241</v>
      </c>
      <c r="AE714" t="s">
        <v>349</v>
      </c>
      <c r="AF714" s="22">
        <v>43840</v>
      </c>
    </row>
    <row r="715" spans="1:32" x14ac:dyDescent="0.35">
      <c r="A715" t="s">
        <v>4494</v>
      </c>
      <c r="B715" t="s">
        <v>4495</v>
      </c>
      <c r="E715" t="s">
        <v>209</v>
      </c>
      <c r="F715">
        <v>29</v>
      </c>
      <c r="G715" t="s">
        <v>4496</v>
      </c>
      <c r="H715" t="s">
        <v>3402</v>
      </c>
      <c r="I715" t="s">
        <v>4497</v>
      </c>
      <c r="J715" t="s">
        <v>176</v>
      </c>
      <c r="K715" s="11">
        <v>3.6</v>
      </c>
      <c r="L715" s="11">
        <v>0.4</v>
      </c>
      <c r="M715" s="11">
        <v>0.5</v>
      </c>
      <c r="N715" s="11">
        <f t="shared" si="22"/>
        <v>0.72000000000000008</v>
      </c>
      <c r="O715" t="s">
        <v>139</v>
      </c>
      <c r="P715" t="s">
        <v>180</v>
      </c>
      <c r="Q715" t="s">
        <v>176</v>
      </c>
      <c r="R715" s="45">
        <v>3.6</v>
      </c>
      <c r="S715" s="45">
        <v>0.4</v>
      </c>
      <c r="T715" s="45">
        <v>0.5</v>
      </c>
      <c r="U715" s="45">
        <f t="shared" si="23"/>
        <v>0.72000000000000008</v>
      </c>
      <c r="V715" t="s">
        <v>139</v>
      </c>
      <c r="W715" t="s">
        <v>180</v>
      </c>
      <c r="X715">
        <v>43838</v>
      </c>
      <c r="Y715" t="s">
        <v>110</v>
      </c>
      <c r="Z715">
        <v>43839</v>
      </c>
      <c r="AA715">
        <v>1</v>
      </c>
      <c r="AB715">
        <v>0</v>
      </c>
      <c r="AC715" t="s">
        <v>111</v>
      </c>
      <c r="AD715" t="s">
        <v>171</v>
      </c>
      <c r="AE715" t="s">
        <v>349</v>
      </c>
      <c r="AF715">
        <v>43844</v>
      </c>
    </row>
    <row r="716" spans="1:32" x14ac:dyDescent="0.35">
      <c r="A716" t="s">
        <v>4954</v>
      </c>
      <c r="B716" t="s">
        <v>4955</v>
      </c>
      <c r="E716" t="s">
        <v>781</v>
      </c>
      <c r="F716" t="s">
        <v>4956</v>
      </c>
      <c r="G716" t="s">
        <v>4957</v>
      </c>
      <c r="H716" t="s">
        <v>630</v>
      </c>
      <c r="I716" t="s">
        <v>4958</v>
      </c>
      <c r="J716" t="s">
        <v>107</v>
      </c>
      <c r="K716" s="11">
        <v>1.2</v>
      </c>
      <c r="L716" s="11">
        <v>1.2</v>
      </c>
      <c r="M716" s="11">
        <v>0.15</v>
      </c>
      <c r="N716" s="11">
        <f t="shared" si="22"/>
        <v>0.216</v>
      </c>
      <c r="O716" t="s">
        <v>130</v>
      </c>
      <c r="P716" t="s">
        <v>131</v>
      </c>
      <c r="Q716" t="s">
        <v>107</v>
      </c>
      <c r="R716" s="45">
        <v>2.5</v>
      </c>
      <c r="S716" s="45">
        <v>2</v>
      </c>
      <c r="T716" s="45">
        <v>0.15</v>
      </c>
      <c r="U716" s="45">
        <f t="shared" si="23"/>
        <v>0.75</v>
      </c>
      <c r="V716" t="s">
        <v>998</v>
      </c>
      <c r="W716" t="s">
        <v>131</v>
      </c>
      <c r="X716">
        <v>43838</v>
      </c>
      <c r="Y716" t="s">
        <v>110</v>
      </c>
      <c r="Z716">
        <v>43841</v>
      </c>
      <c r="AA716">
        <v>3</v>
      </c>
      <c r="AB716">
        <v>4</v>
      </c>
      <c r="AC716" t="s">
        <v>111</v>
      </c>
      <c r="AD716" t="s">
        <v>630</v>
      </c>
      <c r="AE716" t="s">
        <v>349</v>
      </c>
      <c r="AF716">
        <v>43843</v>
      </c>
    </row>
    <row r="717" spans="1:32" x14ac:dyDescent="0.35">
      <c r="A717" t="s">
        <v>6970</v>
      </c>
      <c r="B717" t="s">
        <v>6971</v>
      </c>
      <c r="D717" t="s">
        <v>160</v>
      </c>
      <c r="E717" t="s">
        <v>816</v>
      </c>
      <c r="F717" t="s">
        <v>6972</v>
      </c>
      <c r="G717" t="s">
        <v>6973</v>
      </c>
      <c r="H717" t="s">
        <v>1698</v>
      </c>
      <c r="I717" t="s">
        <v>6974</v>
      </c>
      <c r="J717" t="s">
        <v>107</v>
      </c>
      <c r="K717" s="11">
        <v>1.2</v>
      </c>
      <c r="L717" s="11">
        <v>0.9</v>
      </c>
      <c r="M717" s="11">
        <v>0.8</v>
      </c>
      <c r="N717" s="11">
        <f t="shared" si="22"/>
        <v>0.8640000000000001</v>
      </c>
      <c r="O717" t="s">
        <v>659</v>
      </c>
      <c r="P717" t="s">
        <v>109</v>
      </c>
      <c r="Q717" t="s">
        <v>107</v>
      </c>
      <c r="R717" s="45">
        <v>1.2</v>
      </c>
      <c r="S717" s="45">
        <v>0.9</v>
      </c>
      <c r="T717" s="45">
        <v>0.8</v>
      </c>
      <c r="U717" s="45">
        <f t="shared" si="23"/>
        <v>0.8640000000000001</v>
      </c>
      <c r="V717" t="s">
        <v>187</v>
      </c>
      <c r="W717" t="s">
        <v>109</v>
      </c>
      <c r="X717" s="22">
        <v>43838</v>
      </c>
      <c r="Y717" t="s">
        <v>110</v>
      </c>
      <c r="Z717" s="22">
        <v>43839</v>
      </c>
      <c r="AA717">
        <v>1</v>
      </c>
      <c r="AB717">
        <v>0</v>
      </c>
      <c r="AC717" t="s">
        <v>111</v>
      </c>
      <c r="AD717" t="s">
        <v>1020</v>
      </c>
      <c r="AE717" t="s">
        <v>349</v>
      </c>
      <c r="AF717" s="22">
        <v>43840</v>
      </c>
    </row>
    <row r="718" spans="1:32" x14ac:dyDescent="0.35">
      <c r="A718" t="s">
        <v>4452</v>
      </c>
      <c r="B718" t="s">
        <v>4453</v>
      </c>
      <c r="E718" t="s">
        <v>102</v>
      </c>
      <c r="F718" t="s">
        <v>4454</v>
      </c>
      <c r="G718" t="s">
        <v>4455</v>
      </c>
      <c r="H718" t="s">
        <v>4456</v>
      </c>
      <c r="I718" t="s">
        <v>4457</v>
      </c>
      <c r="J718" t="s">
        <v>107</v>
      </c>
      <c r="K718" s="11">
        <v>1.6</v>
      </c>
      <c r="L718" s="11">
        <v>0.7</v>
      </c>
      <c r="M718" s="11">
        <v>0.8</v>
      </c>
      <c r="N718" s="11">
        <f t="shared" si="22"/>
        <v>0.89599999999999991</v>
      </c>
      <c r="O718" t="s">
        <v>115</v>
      </c>
      <c r="P718" t="s">
        <v>116</v>
      </c>
      <c r="Q718" t="s">
        <v>107</v>
      </c>
      <c r="R718" s="45">
        <v>1.6</v>
      </c>
      <c r="S718" s="45">
        <v>0.7</v>
      </c>
      <c r="T718" s="45">
        <v>0.8</v>
      </c>
      <c r="U718" s="45">
        <f t="shared" si="23"/>
        <v>0.89599999999999991</v>
      </c>
      <c r="V718" t="s">
        <v>115</v>
      </c>
      <c r="W718" t="s">
        <v>116</v>
      </c>
      <c r="X718">
        <v>43838</v>
      </c>
      <c r="Y718" t="s">
        <v>110</v>
      </c>
      <c r="Z718">
        <v>43843</v>
      </c>
      <c r="AA718">
        <v>3</v>
      </c>
      <c r="AB718">
        <v>6</v>
      </c>
      <c r="AC718" t="s">
        <v>111</v>
      </c>
      <c r="AD718" t="s">
        <v>112</v>
      </c>
      <c r="AE718" t="s">
        <v>349</v>
      </c>
      <c r="AF718">
        <v>43843</v>
      </c>
    </row>
    <row r="719" spans="1:32" x14ac:dyDescent="0.35">
      <c r="A719" t="s">
        <v>3031</v>
      </c>
      <c r="B719" t="s">
        <v>3032</v>
      </c>
      <c r="E719" t="s">
        <v>781</v>
      </c>
      <c r="F719" t="s">
        <v>3033</v>
      </c>
      <c r="G719" t="s">
        <v>3034</v>
      </c>
      <c r="H719" t="s">
        <v>3035</v>
      </c>
      <c r="J719" t="s">
        <v>107</v>
      </c>
      <c r="K719" s="11">
        <v>1.5</v>
      </c>
      <c r="L719" s="11">
        <v>1</v>
      </c>
      <c r="M719" s="11">
        <v>0.7</v>
      </c>
      <c r="N719" s="11">
        <f t="shared" si="22"/>
        <v>1.0499999999999998</v>
      </c>
      <c r="O719" t="s">
        <v>115</v>
      </c>
      <c r="P719" t="s">
        <v>109</v>
      </c>
      <c r="Q719" t="s">
        <v>107</v>
      </c>
      <c r="R719" s="45">
        <v>1.5</v>
      </c>
      <c r="S719" s="45">
        <v>1</v>
      </c>
      <c r="T719" s="45">
        <v>0.7</v>
      </c>
      <c r="U719" s="45">
        <f t="shared" si="23"/>
        <v>1.0499999999999998</v>
      </c>
      <c r="V719" t="s">
        <v>115</v>
      </c>
      <c r="W719" t="s">
        <v>109</v>
      </c>
      <c r="X719">
        <v>43838</v>
      </c>
      <c r="Y719" t="s">
        <v>110</v>
      </c>
      <c r="Z719">
        <v>43841</v>
      </c>
      <c r="AA719">
        <v>3</v>
      </c>
      <c r="AB719">
        <v>4</v>
      </c>
      <c r="AC719" t="s">
        <v>111</v>
      </c>
      <c r="AD719" t="s">
        <v>255</v>
      </c>
      <c r="AE719" t="s">
        <v>232</v>
      </c>
      <c r="AF719">
        <v>43843</v>
      </c>
    </row>
    <row r="720" spans="1:32" x14ac:dyDescent="0.35">
      <c r="A720" t="s">
        <v>3810</v>
      </c>
      <c r="B720" t="s">
        <v>3814</v>
      </c>
      <c r="E720" t="s">
        <v>2100</v>
      </c>
      <c r="F720" t="s">
        <v>3815</v>
      </c>
      <c r="G720" t="s">
        <v>3813</v>
      </c>
      <c r="H720" t="s">
        <v>324</v>
      </c>
      <c r="J720" t="s">
        <v>107</v>
      </c>
      <c r="K720" s="11">
        <v>2.2999999999999998</v>
      </c>
      <c r="L720" s="11">
        <v>0.6</v>
      </c>
      <c r="M720" s="11">
        <v>1.1000000000000001</v>
      </c>
      <c r="N720" s="11">
        <f t="shared" si="22"/>
        <v>1.518</v>
      </c>
      <c r="O720" t="s">
        <v>115</v>
      </c>
      <c r="P720" t="s">
        <v>116</v>
      </c>
      <c r="Q720" t="s">
        <v>107</v>
      </c>
      <c r="R720" s="45">
        <v>2.2999999999999998</v>
      </c>
      <c r="S720" s="45">
        <v>0.6</v>
      </c>
      <c r="T720" s="45">
        <v>1.1000000000000001</v>
      </c>
      <c r="U720" s="45">
        <f t="shared" si="23"/>
        <v>1.518</v>
      </c>
      <c r="V720" t="s">
        <v>115</v>
      </c>
      <c r="W720" t="s">
        <v>116</v>
      </c>
      <c r="X720">
        <v>43838</v>
      </c>
      <c r="Y720" t="s">
        <v>110</v>
      </c>
      <c r="Z720">
        <v>43848</v>
      </c>
      <c r="AA720">
        <v>8</v>
      </c>
      <c r="AB720">
        <v>11</v>
      </c>
      <c r="AC720" t="s">
        <v>325</v>
      </c>
      <c r="AD720" t="s">
        <v>326</v>
      </c>
      <c r="AE720" t="s">
        <v>232</v>
      </c>
      <c r="AF720">
        <v>43850</v>
      </c>
    </row>
    <row r="721" spans="1:32" x14ac:dyDescent="0.35">
      <c r="A721" t="s">
        <v>4772</v>
      </c>
      <c r="B721" t="s">
        <v>6449</v>
      </c>
      <c r="E721" t="s">
        <v>781</v>
      </c>
      <c r="F721" t="s">
        <v>2893</v>
      </c>
      <c r="G721" t="s">
        <v>4774</v>
      </c>
      <c r="H721" t="s">
        <v>4775</v>
      </c>
      <c r="I721" t="s">
        <v>4776</v>
      </c>
      <c r="J721" t="s">
        <v>107</v>
      </c>
      <c r="K721" s="11">
        <v>3.5</v>
      </c>
      <c r="L721" s="11">
        <v>0.3</v>
      </c>
      <c r="M721" s="11">
        <v>0.66</v>
      </c>
      <c r="N721" s="11">
        <f t="shared" si="22"/>
        <v>0.69300000000000006</v>
      </c>
      <c r="O721" t="s">
        <v>130</v>
      </c>
      <c r="P721" t="s">
        <v>131</v>
      </c>
      <c r="Q721" t="s">
        <v>107</v>
      </c>
      <c r="R721" s="45">
        <v>4</v>
      </c>
      <c r="S721" s="45">
        <v>2</v>
      </c>
      <c r="T721" s="45">
        <v>0.2</v>
      </c>
      <c r="U721" s="45">
        <f t="shared" si="23"/>
        <v>1.6</v>
      </c>
      <c r="V721" t="s">
        <v>130</v>
      </c>
      <c r="W721" t="s">
        <v>131</v>
      </c>
      <c r="X721" s="22">
        <v>43838</v>
      </c>
      <c r="Y721" t="s">
        <v>110</v>
      </c>
      <c r="Z721" s="22">
        <v>43840</v>
      </c>
      <c r="AA721">
        <v>2</v>
      </c>
      <c r="AB721">
        <v>3</v>
      </c>
      <c r="AC721" t="s">
        <v>111</v>
      </c>
      <c r="AD721" t="s">
        <v>208</v>
      </c>
      <c r="AE721" t="s">
        <v>349</v>
      </c>
      <c r="AF721" s="22">
        <v>43943</v>
      </c>
    </row>
    <row r="722" spans="1:32" x14ac:dyDescent="0.35">
      <c r="A722" t="s">
        <v>4452</v>
      </c>
      <c r="B722" t="s">
        <v>4460</v>
      </c>
      <c r="E722" t="s">
        <v>102</v>
      </c>
      <c r="F722" t="s">
        <v>4454</v>
      </c>
      <c r="G722" t="s">
        <v>4455</v>
      </c>
      <c r="H722" t="s">
        <v>4456</v>
      </c>
      <c r="I722" t="s">
        <v>4457</v>
      </c>
      <c r="J722" t="s">
        <v>176</v>
      </c>
      <c r="K722" s="11">
        <v>3</v>
      </c>
      <c r="L722" s="11">
        <v>0.9</v>
      </c>
      <c r="M722" s="11">
        <v>0.6</v>
      </c>
      <c r="N722" s="11">
        <f t="shared" si="22"/>
        <v>1.62</v>
      </c>
      <c r="O722" t="s">
        <v>598</v>
      </c>
      <c r="P722" t="s">
        <v>180</v>
      </c>
      <c r="Q722" t="s">
        <v>176</v>
      </c>
      <c r="R722" s="45">
        <v>3</v>
      </c>
      <c r="S722" s="45">
        <v>0.9</v>
      </c>
      <c r="T722" s="45">
        <v>0.6</v>
      </c>
      <c r="U722" s="45">
        <f t="shared" si="23"/>
        <v>1.62</v>
      </c>
      <c r="V722" t="s">
        <v>598</v>
      </c>
      <c r="W722" t="s">
        <v>180</v>
      </c>
      <c r="X722">
        <v>43838</v>
      </c>
      <c r="Y722" t="s">
        <v>110</v>
      </c>
      <c r="Z722">
        <v>43843</v>
      </c>
      <c r="AA722">
        <v>3</v>
      </c>
      <c r="AB722">
        <v>6</v>
      </c>
      <c r="AC722" t="s">
        <v>111</v>
      </c>
      <c r="AD722" t="s">
        <v>112</v>
      </c>
      <c r="AE722" t="s">
        <v>349</v>
      </c>
      <c r="AF722">
        <v>43843</v>
      </c>
    </row>
    <row r="723" spans="1:32" x14ac:dyDescent="0.35">
      <c r="A723" t="s">
        <v>3810</v>
      </c>
      <c r="B723" t="s">
        <v>3816</v>
      </c>
      <c r="E723" t="s">
        <v>2100</v>
      </c>
      <c r="F723" t="s">
        <v>3812</v>
      </c>
      <c r="G723" t="s">
        <v>3813</v>
      </c>
      <c r="H723" t="s">
        <v>324</v>
      </c>
      <c r="J723" t="s">
        <v>107</v>
      </c>
      <c r="K723" s="11">
        <v>8</v>
      </c>
      <c r="L723" s="11">
        <v>1.5</v>
      </c>
      <c r="M723" s="11">
        <v>0.6</v>
      </c>
      <c r="N723" s="11">
        <f t="shared" si="22"/>
        <v>7.1999999999999993</v>
      </c>
      <c r="O723" t="s">
        <v>144</v>
      </c>
      <c r="P723" t="s">
        <v>109</v>
      </c>
      <c r="Q723" t="s">
        <v>107</v>
      </c>
      <c r="R723" s="45">
        <v>10</v>
      </c>
      <c r="S723" s="45">
        <v>1.5</v>
      </c>
      <c r="T723" s="45">
        <v>0.11</v>
      </c>
      <c r="U723" s="45">
        <f t="shared" si="23"/>
        <v>1.6500000000000001</v>
      </c>
      <c r="V723" t="s">
        <v>144</v>
      </c>
      <c r="W723" t="s">
        <v>109</v>
      </c>
      <c r="X723">
        <v>43838</v>
      </c>
      <c r="Y723" t="s">
        <v>110</v>
      </c>
      <c r="Z723">
        <v>43848</v>
      </c>
      <c r="AA723">
        <v>8</v>
      </c>
      <c r="AB723">
        <v>11</v>
      </c>
      <c r="AC723" t="s">
        <v>325</v>
      </c>
      <c r="AD723" t="s">
        <v>326</v>
      </c>
      <c r="AE723" t="s">
        <v>232</v>
      </c>
      <c r="AF723">
        <v>43850</v>
      </c>
    </row>
    <row r="724" spans="1:32" x14ac:dyDescent="0.35">
      <c r="A724" t="s">
        <v>3810</v>
      </c>
      <c r="B724" t="s">
        <v>3811</v>
      </c>
      <c r="E724" t="s">
        <v>2100</v>
      </c>
      <c r="F724" t="s">
        <v>3812</v>
      </c>
      <c r="G724" t="s">
        <v>3813</v>
      </c>
      <c r="H724" t="s">
        <v>324</v>
      </c>
      <c r="J724" t="s">
        <v>107</v>
      </c>
      <c r="K724" s="11">
        <v>10.5</v>
      </c>
      <c r="L724" s="11">
        <v>2.4</v>
      </c>
      <c r="M724" s="11">
        <v>1.1000000000000001</v>
      </c>
      <c r="N724" s="11">
        <f t="shared" si="22"/>
        <v>27.720000000000002</v>
      </c>
      <c r="O724" t="s">
        <v>130</v>
      </c>
      <c r="P724" t="s">
        <v>131</v>
      </c>
      <c r="Q724" t="s">
        <v>107</v>
      </c>
      <c r="R724" s="45">
        <v>10.5</v>
      </c>
      <c r="S724" s="45">
        <v>2</v>
      </c>
      <c r="T724" s="45">
        <v>0.1</v>
      </c>
      <c r="U724" s="45">
        <f t="shared" si="23"/>
        <v>2.1</v>
      </c>
      <c r="V724" t="s">
        <v>130</v>
      </c>
      <c r="W724" t="s">
        <v>131</v>
      </c>
      <c r="X724">
        <v>43838</v>
      </c>
      <c r="Y724" t="s">
        <v>110</v>
      </c>
      <c r="Z724">
        <v>43850</v>
      </c>
      <c r="AA724">
        <v>8</v>
      </c>
      <c r="AB724">
        <v>13</v>
      </c>
      <c r="AC724" t="s">
        <v>325</v>
      </c>
      <c r="AD724" t="s">
        <v>326</v>
      </c>
      <c r="AE724" t="s">
        <v>232</v>
      </c>
      <c r="AF724">
        <v>43850</v>
      </c>
    </row>
    <row r="725" spans="1:32" x14ac:dyDescent="0.35">
      <c r="A725" t="s">
        <v>7768</v>
      </c>
      <c r="B725" t="s">
        <v>7769</v>
      </c>
      <c r="E725" t="s">
        <v>781</v>
      </c>
      <c r="F725" t="s">
        <v>7770</v>
      </c>
      <c r="G725" t="s">
        <v>7771</v>
      </c>
      <c r="H725" t="s">
        <v>1477</v>
      </c>
      <c r="I725" t="s">
        <v>7772</v>
      </c>
      <c r="J725" t="s">
        <v>107</v>
      </c>
      <c r="K725" s="11">
        <v>3.2</v>
      </c>
      <c r="L725" s="11">
        <v>1</v>
      </c>
      <c r="M725" s="11">
        <v>1</v>
      </c>
      <c r="N725" s="11">
        <f t="shared" si="22"/>
        <v>3.2</v>
      </c>
      <c r="O725" t="s">
        <v>144</v>
      </c>
      <c r="P725" t="s">
        <v>109</v>
      </c>
      <c r="Q725" t="s">
        <v>107</v>
      </c>
      <c r="R725" s="45">
        <v>3.2</v>
      </c>
      <c r="S725" s="45">
        <v>1</v>
      </c>
      <c r="T725" s="45">
        <v>1</v>
      </c>
      <c r="U725" s="45">
        <f t="shared" si="23"/>
        <v>3.2</v>
      </c>
      <c r="V725" t="s">
        <v>144</v>
      </c>
      <c r="W725" t="s">
        <v>109</v>
      </c>
      <c r="X725" s="22">
        <v>43838</v>
      </c>
      <c r="Y725" t="s">
        <v>110</v>
      </c>
      <c r="Z725" s="22">
        <v>43840</v>
      </c>
      <c r="AA725">
        <v>2</v>
      </c>
      <c r="AB725">
        <v>3</v>
      </c>
      <c r="AC725" t="s">
        <v>111</v>
      </c>
      <c r="AD725" t="s">
        <v>377</v>
      </c>
      <c r="AE725" t="s">
        <v>841</v>
      </c>
      <c r="AF725" s="22">
        <v>43841</v>
      </c>
    </row>
    <row r="726" spans="1:32" x14ac:dyDescent="0.35">
      <c r="A726" t="s">
        <v>4628</v>
      </c>
      <c r="B726" t="s">
        <v>4629</v>
      </c>
      <c r="E726" t="s">
        <v>781</v>
      </c>
      <c r="F726" t="s">
        <v>4630</v>
      </c>
      <c r="G726" t="s">
        <v>4631</v>
      </c>
      <c r="H726" t="s">
        <v>4632</v>
      </c>
      <c r="I726" t="s">
        <v>4633</v>
      </c>
      <c r="J726" t="s">
        <v>107</v>
      </c>
      <c r="K726" s="11">
        <v>2.9</v>
      </c>
      <c r="L726" s="11">
        <v>1.3</v>
      </c>
      <c r="M726" s="11">
        <v>1</v>
      </c>
      <c r="N726" s="11">
        <f t="shared" si="22"/>
        <v>3.77</v>
      </c>
      <c r="O726" t="s">
        <v>130</v>
      </c>
      <c r="P726" t="s">
        <v>131</v>
      </c>
      <c r="Q726" t="s">
        <v>107</v>
      </c>
      <c r="R726" s="45">
        <v>2.9</v>
      </c>
      <c r="S726" s="45">
        <v>1.3</v>
      </c>
      <c r="T726" s="45">
        <v>1</v>
      </c>
      <c r="U726" s="45">
        <f t="shared" si="23"/>
        <v>3.77</v>
      </c>
      <c r="V726" t="s">
        <v>130</v>
      </c>
      <c r="W726" t="s">
        <v>131</v>
      </c>
      <c r="X726">
        <v>43838</v>
      </c>
      <c r="Y726" t="s">
        <v>110</v>
      </c>
      <c r="Z726">
        <v>43839</v>
      </c>
      <c r="AA726">
        <v>1</v>
      </c>
      <c r="AB726">
        <v>0</v>
      </c>
      <c r="AC726" t="s">
        <v>111</v>
      </c>
      <c r="AD726" t="s">
        <v>495</v>
      </c>
      <c r="AE726" t="s">
        <v>841</v>
      </c>
      <c r="AF726">
        <v>43840</v>
      </c>
    </row>
    <row r="727" spans="1:32" x14ac:dyDescent="0.35">
      <c r="A727" t="s">
        <v>3810</v>
      </c>
      <c r="B727" t="s">
        <v>3816</v>
      </c>
      <c r="E727" t="s">
        <v>2100</v>
      </c>
      <c r="F727" t="s">
        <v>3812</v>
      </c>
      <c r="G727" t="s">
        <v>3813</v>
      </c>
      <c r="H727" t="s">
        <v>324</v>
      </c>
      <c r="J727" t="s">
        <v>107</v>
      </c>
      <c r="K727" s="11">
        <v>8</v>
      </c>
      <c r="L727" s="11">
        <v>1.5</v>
      </c>
      <c r="M727" s="11">
        <v>0.6</v>
      </c>
      <c r="N727" s="11">
        <f t="shared" si="22"/>
        <v>7.1999999999999993</v>
      </c>
      <c r="O727" t="s">
        <v>144</v>
      </c>
      <c r="P727" t="s">
        <v>109</v>
      </c>
      <c r="Q727" t="s">
        <v>107</v>
      </c>
      <c r="R727" s="45">
        <v>8</v>
      </c>
      <c r="S727" s="45">
        <v>1.5</v>
      </c>
      <c r="T727" s="45">
        <v>0.6</v>
      </c>
      <c r="U727" s="45">
        <f t="shared" si="23"/>
        <v>7.1999999999999993</v>
      </c>
      <c r="V727" t="s">
        <v>144</v>
      </c>
      <c r="W727" t="s">
        <v>109</v>
      </c>
      <c r="X727">
        <v>43838</v>
      </c>
      <c r="Y727" t="s">
        <v>110</v>
      </c>
      <c r="Z727">
        <v>43848</v>
      </c>
      <c r="AA727">
        <v>8</v>
      </c>
      <c r="AB727">
        <v>11</v>
      </c>
      <c r="AC727" t="s">
        <v>325</v>
      </c>
      <c r="AD727" t="s">
        <v>326</v>
      </c>
      <c r="AE727" t="s">
        <v>232</v>
      </c>
      <c r="AF727">
        <v>43850</v>
      </c>
    </row>
    <row r="728" spans="1:32" x14ac:dyDescent="0.35">
      <c r="A728" t="s">
        <v>6144</v>
      </c>
      <c r="B728" t="s">
        <v>6158</v>
      </c>
      <c r="E728" t="s">
        <v>245</v>
      </c>
      <c r="F728" t="s">
        <v>6159</v>
      </c>
      <c r="G728" t="s">
        <v>6147</v>
      </c>
      <c r="H728" t="s">
        <v>6148</v>
      </c>
      <c r="I728" t="s">
        <v>6149</v>
      </c>
      <c r="J728" t="s">
        <v>107</v>
      </c>
      <c r="K728" s="11">
        <v>3.4</v>
      </c>
      <c r="L728" s="11">
        <v>0.6</v>
      </c>
      <c r="M728" s="11">
        <v>0.7</v>
      </c>
      <c r="N728" s="11">
        <f t="shared" si="22"/>
        <v>1.4279999999999999</v>
      </c>
      <c r="O728" t="s">
        <v>115</v>
      </c>
      <c r="P728" t="s">
        <v>109</v>
      </c>
      <c r="Q728" t="s">
        <v>107</v>
      </c>
      <c r="R728" s="45">
        <v>3.4</v>
      </c>
      <c r="S728" s="45">
        <v>0</v>
      </c>
      <c r="T728" s="45">
        <v>0.1</v>
      </c>
      <c r="U728" s="45">
        <f t="shared" si="23"/>
        <v>0</v>
      </c>
      <c r="V728" t="s">
        <v>115</v>
      </c>
      <c r="W728" t="s">
        <v>109</v>
      </c>
      <c r="X728" s="22">
        <v>43839</v>
      </c>
      <c r="Y728" t="s">
        <v>110</v>
      </c>
      <c r="Z728" s="22">
        <v>43839</v>
      </c>
      <c r="AA728">
        <v>0</v>
      </c>
      <c r="AB728">
        <v>0</v>
      </c>
      <c r="AC728" t="s">
        <v>111</v>
      </c>
      <c r="AD728" t="s">
        <v>112</v>
      </c>
      <c r="AE728" t="s">
        <v>349</v>
      </c>
      <c r="AF728" s="22">
        <v>43840</v>
      </c>
    </row>
    <row r="729" spans="1:32" x14ac:dyDescent="0.35">
      <c r="A729" t="s">
        <v>7262</v>
      </c>
      <c r="B729" t="s">
        <v>7271</v>
      </c>
      <c r="E729" t="s">
        <v>781</v>
      </c>
      <c r="F729" t="s">
        <v>7270</v>
      </c>
      <c r="G729" t="s">
        <v>7265</v>
      </c>
      <c r="H729" t="s">
        <v>7266</v>
      </c>
      <c r="J729" t="s">
        <v>107</v>
      </c>
      <c r="K729" s="11">
        <v>0.9</v>
      </c>
      <c r="L729" s="11">
        <v>0.4</v>
      </c>
      <c r="M729" s="11">
        <v>0.5</v>
      </c>
      <c r="N729" s="11">
        <f t="shared" si="22"/>
        <v>0.18000000000000002</v>
      </c>
      <c r="O729" t="s">
        <v>115</v>
      </c>
      <c r="P729" t="s">
        <v>116</v>
      </c>
      <c r="Q729" t="s">
        <v>107</v>
      </c>
      <c r="R729" s="45">
        <v>0.9</v>
      </c>
      <c r="S729" s="45">
        <v>0.06</v>
      </c>
      <c r="T729" s="45">
        <v>0.1</v>
      </c>
      <c r="U729" s="45">
        <f t="shared" si="23"/>
        <v>5.4000000000000003E-3</v>
      </c>
      <c r="V729" t="s">
        <v>115</v>
      </c>
      <c r="W729" t="s">
        <v>116</v>
      </c>
      <c r="X729" s="22">
        <v>43839</v>
      </c>
      <c r="Y729" t="s">
        <v>110</v>
      </c>
      <c r="Z729" s="22">
        <v>43840</v>
      </c>
      <c r="AA729">
        <v>1</v>
      </c>
      <c r="AB729">
        <v>0</v>
      </c>
      <c r="AC729" t="s">
        <v>111</v>
      </c>
      <c r="AD729" t="s">
        <v>208</v>
      </c>
      <c r="AE729" t="s">
        <v>349</v>
      </c>
      <c r="AF729" s="22">
        <v>43840</v>
      </c>
    </row>
    <row r="730" spans="1:32" x14ac:dyDescent="0.35">
      <c r="A730">
        <v>3900032088</v>
      </c>
      <c r="B730" t="s">
        <v>6172</v>
      </c>
      <c r="D730" t="s">
        <v>199</v>
      </c>
      <c r="E730" t="s">
        <v>102</v>
      </c>
      <c r="F730" t="s">
        <v>4519</v>
      </c>
      <c r="G730" t="s">
        <v>4520</v>
      </c>
      <c r="H730" t="s">
        <v>2363</v>
      </c>
      <c r="I730" t="s">
        <v>4521</v>
      </c>
      <c r="J730" t="s">
        <v>176</v>
      </c>
      <c r="K730" s="11">
        <v>0.3</v>
      </c>
      <c r="L730" s="11">
        <v>0.3</v>
      </c>
      <c r="M730" s="11">
        <v>0.4</v>
      </c>
      <c r="N730" s="11">
        <f t="shared" si="22"/>
        <v>3.5999999999999997E-2</v>
      </c>
      <c r="O730" t="s">
        <v>108</v>
      </c>
      <c r="P730" t="s">
        <v>116</v>
      </c>
      <c r="Q730" t="s">
        <v>176</v>
      </c>
      <c r="R730" s="45">
        <v>0.3</v>
      </c>
      <c r="S730" s="45">
        <v>0.3</v>
      </c>
      <c r="T730" s="45">
        <v>0.1</v>
      </c>
      <c r="U730" s="45">
        <f t="shared" si="23"/>
        <v>8.9999999999999993E-3</v>
      </c>
      <c r="V730" t="s">
        <v>108</v>
      </c>
      <c r="W730" t="s">
        <v>116</v>
      </c>
      <c r="X730" s="22">
        <v>43839</v>
      </c>
      <c r="Y730" t="s">
        <v>110</v>
      </c>
      <c r="Z730" s="22">
        <v>43840</v>
      </c>
      <c r="AA730">
        <v>1</v>
      </c>
      <c r="AB730">
        <v>0</v>
      </c>
      <c r="AC730" t="s">
        <v>111</v>
      </c>
    </row>
    <row r="731" spans="1:32" x14ac:dyDescent="0.35">
      <c r="A731" t="s">
        <v>7262</v>
      </c>
      <c r="B731" t="s">
        <v>7263</v>
      </c>
      <c r="E731" t="s">
        <v>781</v>
      </c>
      <c r="F731" t="s">
        <v>7264</v>
      </c>
      <c r="G731" t="s">
        <v>7265</v>
      </c>
      <c r="H731" t="s">
        <v>7266</v>
      </c>
      <c r="J731" t="s">
        <v>176</v>
      </c>
      <c r="K731" s="11">
        <v>0.5</v>
      </c>
      <c r="L731" s="11">
        <v>0.3</v>
      </c>
      <c r="M731" s="11">
        <v>0.3</v>
      </c>
      <c r="N731" s="11">
        <f t="shared" si="22"/>
        <v>4.4999999999999998E-2</v>
      </c>
      <c r="O731" t="s">
        <v>108</v>
      </c>
      <c r="P731" t="s">
        <v>215</v>
      </c>
      <c r="Q731" t="s">
        <v>176</v>
      </c>
      <c r="R731" s="45">
        <v>0.5</v>
      </c>
      <c r="S731" s="45">
        <v>0.3</v>
      </c>
      <c r="T731" s="45">
        <v>0.1</v>
      </c>
      <c r="U731" s="45">
        <f t="shared" si="23"/>
        <v>1.4999999999999999E-2</v>
      </c>
      <c r="V731" t="s">
        <v>108</v>
      </c>
      <c r="W731" t="s">
        <v>215</v>
      </c>
      <c r="X731" s="22">
        <v>43839</v>
      </c>
      <c r="Y731" t="s">
        <v>110</v>
      </c>
      <c r="Z731" s="22">
        <v>43840</v>
      </c>
      <c r="AA731">
        <v>1</v>
      </c>
      <c r="AB731">
        <v>0</v>
      </c>
      <c r="AC731" t="s">
        <v>111</v>
      </c>
      <c r="AD731" t="s">
        <v>208</v>
      </c>
      <c r="AE731" t="s">
        <v>349</v>
      </c>
      <c r="AF731" s="22">
        <v>43840</v>
      </c>
    </row>
    <row r="732" spans="1:32" x14ac:dyDescent="0.35">
      <c r="A732" t="s">
        <v>6012</v>
      </c>
      <c r="B732" t="s">
        <v>6017</v>
      </c>
      <c r="E732" t="s">
        <v>102</v>
      </c>
      <c r="F732">
        <v>77</v>
      </c>
      <c r="G732" t="s">
        <v>6014</v>
      </c>
      <c r="H732" t="s">
        <v>504</v>
      </c>
      <c r="I732" t="s">
        <v>6015</v>
      </c>
      <c r="J732" t="s">
        <v>176</v>
      </c>
      <c r="K732" s="11">
        <v>0.4</v>
      </c>
      <c r="L732" s="11">
        <v>0.3</v>
      </c>
      <c r="M732" s="11">
        <v>0.3</v>
      </c>
      <c r="N732" s="11">
        <f t="shared" si="22"/>
        <v>3.5999999999999997E-2</v>
      </c>
      <c r="O732" t="s">
        <v>108</v>
      </c>
      <c r="P732" t="s">
        <v>116</v>
      </c>
      <c r="Q732" t="s">
        <v>176</v>
      </c>
      <c r="R732" s="45">
        <v>0.4</v>
      </c>
      <c r="S732" s="45">
        <v>0.4</v>
      </c>
      <c r="T732" s="45">
        <v>0.1</v>
      </c>
      <c r="U732" s="45">
        <f t="shared" si="23"/>
        <v>1.6000000000000004E-2</v>
      </c>
      <c r="V732" t="s">
        <v>108</v>
      </c>
      <c r="W732" t="s">
        <v>116</v>
      </c>
      <c r="X732" s="22">
        <v>43839</v>
      </c>
      <c r="Y732" t="s">
        <v>110</v>
      </c>
      <c r="Z732" s="22">
        <v>43840</v>
      </c>
      <c r="AA732">
        <v>1</v>
      </c>
      <c r="AB732">
        <v>0</v>
      </c>
      <c r="AC732" t="s">
        <v>111</v>
      </c>
      <c r="AD732" t="s">
        <v>255</v>
      </c>
      <c r="AE732" t="s">
        <v>349</v>
      </c>
      <c r="AF732" s="22">
        <v>43841</v>
      </c>
    </row>
    <row r="733" spans="1:32" x14ac:dyDescent="0.35">
      <c r="A733" t="s">
        <v>6103</v>
      </c>
      <c r="B733" t="s">
        <v>6107</v>
      </c>
      <c r="E733" t="s">
        <v>209</v>
      </c>
      <c r="F733">
        <v>3</v>
      </c>
      <c r="G733" t="s">
        <v>6105</v>
      </c>
      <c r="H733" t="s">
        <v>6106</v>
      </c>
      <c r="J733" t="s">
        <v>176</v>
      </c>
      <c r="K733" s="11">
        <v>0.4</v>
      </c>
      <c r="L733" s="11">
        <v>0.4</v>
      </c>
      <c r="M733" s="11">
        <v>0.4</v>
      </c>
      <c r="N733" s="11">
        <f t="shared" si="22"/>
        <v>6.4000000000000015E-2</v>
      </c>
      <c r="O733" t="s">
        <v>254</v>
      </c>
      <c r="P733" t="s">
        <v>215</v>
      </c>
      <c r="Q733" t="s">
        <v>176</v>
      </c>
      <c r="R733" s="45">
        <v>0.4</v>
      </c>
      <c r="S733" s="45">
        <v>0.4</v>
      </c>
      <c r="T733" s="45">
        <v>0.1</v>
      </c>
      <c r="U733" s="45">
        <f t="shared" si="23"/>
        <v>1.6000000000000004E-2</v>
      </c>
      <c r="V733" t="s">
        <v>254</v>
      </c>
      <c r="W733" t="s">
        <v>215</v>
      </c>
      <c r="X733" s="22">
        <v>43839</v>
      </c>
      <c r="Y733" t="s">
        <v>110</v>
      </c>
      <c r="Z733" s="22">
        <v>43839</v>
      </c>
      <c r="AA733">
        <v>0</v>
      </c>
      <c r="AB733">
        <v>0</v>
      </c>
      <c r="AC733" t="s">
        <v>111</v>
      </c>
      <c r="AD733" t="s">
        <v>208</v>
      </c>
      <c r="AE733" t="s">
        <v>232</v>
      </c>
      <c r="AF733" s="22">
        <v>43843</v>
      </c>
    </row>
    <row r="734" spans="1:32" x14ac:dyDescent="0.35">
      <c r="A734">
        <v>5200030406</v>
      </c>
      <c r="B734" t="s">
        <v>5744</v>
      </c>
      <c r="D734" t="s">
        <v>893</v>
      </c>
      <c r="E734" t="s">
        <v>1022</v>
      </c>
      <c r="F734" t="s">
        <v>5745</v>
      </c>
      <c r="G734" t="s">
        <v>5738</v>
      </c>
      <c r="H734" t="s">
        <v>1549</v>
      </c>
      <c r="I734" t="s">
        <v>5739</v>
      </c>
      <c r="J734" t="s">
        <v>176</v>
      </c>
      <c r="K734" s="11">
        <v>1.02</v>
      </c>
      <c r="L734" s="11">
        <v>0.03</v>
      </c>
      <c r="M734" s="11">
        <v>0.05</v>
      </c>
      <c r="N734" s="11">
        <f t="shared" si="22"/>
        <v>1.5300000000000001E-3</v>
      </c>
      <c r="O734" t="s">
        <v>179</v>
      </c>
      <c r="P734" t="s">
        <v>180</v>
      </c>
      <c r="Q734" t="s">
        <v>176</v>
      </c>
      <c r="R734" s="45">
        <v>1</v>
      </c>
      <c r="S734" s="45">
        <v>0.3</v>
      </c>
      <c r="T734" s="45">
        <v>0.08</v>
      </c>
      <c r="U734" s="45">
        <f t="shared" si="23"/>
        <v>2.4E-2</v>
      </c>
      <c r="V734" t="s">
        <v>108</v>
      </c>
      <c r="W734" t="s">
        <v>180</v>
      </c>
      <c r="X734">
        <v>43839</v>
      </c>
      <c r="Y734" t="s">
        <v>110</v>
      </c>
      <c r="Z734">
        <v>43845</v>
      </c>
      <c r="AA734">
        <v>4</v>
      </c>
      <c r="AB734">
        <v>7</v>
      </c>
      <c r="AC734" t="s">
        <v>111</v>
      </c>
    </row>
    <row r="735" spans="1:32" x14ac:dyDescent="0.35">
      <c r="A735" t="s">
        <v>5214</v>
      </c>
      <c r="B735" t="s">
        <v>5215</v>
      </c>
      <c r="D735" t="s">
        <v>362</v>
      </c>
      <c r="E735" t="s">
        <v>2082</v>
      </c>
      <c r="F735" t="s">
        <v>5216</v>
      </c>
      <c r="G735" t="s">
        <v>5217</v>
      </c>
      <c r="H735" t="s">
        <v>728</v>
      </c>
      <c r="I735" t="s">
        <v>5218</v>
      </c>
      <c r="J735" t="s">
        <v>107</v>
      </c>
      <c r="K735" s="11">
        <v>0.5</v>
      </c>
      <c r="L735" s="11">
        <v>0.5</v>
      </c>
      <c r="M735" s="11">
        <v>0.3</v>
      </c>
      <c r="N735" s="11">
        <f t="shared" si="22"/>
        <v>7.4999999999999997E-2</v>
      </c>
      <c r="O735" t="s">
        <v>115</v>
      </c>
      <c r="P735" t="s">
        <v>116</v>
      </c>
      <c r="Q735" t="s">
        <v>107</v>
      </c>
      <c r="R735" s="45">
        <v>0.5</v>
      </c>
      <c r="S735" s="45">
        <v>0.5</v>
      </c>
      <c r="T735" s="45">
        <v>0.1</v>
      </c>
      <c r="U735" s="45">
        <f t="shared" si="23"/>
        <v>2.5000000000000001E-2</v>
      </c>
      <c r="V735" t="s">
        <v>115</v>
      </c>
      <c r="W735" t="s">
        <v>116</v>
      </c>
      <c r="X735">
        <v>43839</v>
      </c>
      <c r="Y735" t="s">
        <v>110</v>
      </c>
      <c r="Z735">
        <v>43843</v>
      </c>
      <c r="AA735">
        <v>2</v>
      </c>
      <c r="AB735">
        <v>5</v>
      </c>
      <c r="AC735" t="s">
        <v>325</v>
      </c>
      <c r="AD735" t="s">
        <v>326</v>
      </c>
      <c r="AE735" t="s">
        <v>232</v>
      </c>
      <c r="AF735">
        <v>43843</v>
      </c>
    </row>
    <row r="736" spans="1:32" x14ac:dyDescent="0.35">
      <c r="A736">
        <v>5200030406</v>
      </c>
      <c r="B736" t="s">
        <v>5736</v>
      </c>
      <c r="D736" t="s">
        <v>893</v>
      </c>
      <c r="E736" t="s">
        <v>1022</v>
      </c>
      <c r="F736" t="s">
        <v>5737</v>
      </c>
      <c r="G736" t="s">
        <v>5738</v>
      </c>
      <c r="H736" t="s">
        <v>1549</v>
      </c>
      <c r="I736" t="s">
        <v>5739</v>
      </c>
      <c r="J736" t="s">
        <v>176</v>
      </c>
      <c r="K736" s="11">
        <v>0.09</v>
      </c>
      <c r="L736" s="11">
        <v>0.04</v>
      </c>
      <c r="M736" s="11">
        <v>0.03</v>
      </c>
      <c r="N736" s="11">
        <f t="shared" si="22"/>
        <v>1.0799999999999998E-4</v>
      </c>
      <c r="O736" t="s">
        <v>108</v>
      </c>
      <c r="P736" t="s">
        <v>215</v>
      </c>
      <c r="Q736" t="s">
        <v>176</v>
      </c>
      <c r="R736" s="45">
        <v>0.9</v>
      </c>
      <c r="S736" s="45">
        <v>0.4</v>
      </c>
      <c r="T736" s="45">
        <v>0.08</v>
      </c>
      <c r="U736" s="45">
        <f t="shared" si="23"/>
        <v>2.8800000000000003E-2</v>
      </c>
      <c r="V736" t="s">
        <v>108</v>
      </c>
      <c r="W736" t="s">
        <v>215</v>
      </c>
      <c r="X736">
        <v>43839</v>
      </c>
      <c r="Y736" t="s">
        <v>110</v>
      </c>
      <c r="Z736">
        <v>43845</v>
      </c>
      <c r="AA736">
        <v>4</v>
      </c>
      <c r="AB736">
        <v>7</v>
      </c>
      <c r="AC736" t="s">
        <v>111</v>
      </c>
    </row>
    <row r="737" spans="1:32" x14ac:dyDescent="0.35">
      <c r="A737" t="s">
        <v>4866</v>
      </c>
      <c r="B737" t="s">
        <v>4867</v>
      </c>
      <c r="E737" t="s">
        <v>2113</v>
      </c>
      <c r="F737" t="s">
        <v>4868</v>
      </c>
      <c r="G737" t="s">
        <v>4869</v>
      </c>
      <c r="H737" t="s">
        <v>208</v>
      </c>
      <c r="I737" t="s">
        <v>4870</v>
      </c>
      <c r="J737" t="s">
        <v>107</v>
      </c>
      <c r="K737" s="11">
        <v>1</v>
      </c>
      <c r="L737" s="11">
        <v>0.3</v>
      </c>
      <c r="M737" s="11">
        <v>0.8</v>
      </c>
      <c r="N737" s="11">
        <f t="shared" si="22"/>
        <v>0.24</v>
      </c>
      <c r="O737" t="s">
        <v>115</v>
      </c>
      <c r="P737" t="s">
        <v>116</v>
      </c>
      <c r="Q737" t="s">
        <v>107</v>
      </c>
      <c r="R737" s="45">
        <v>1</v>
      </c>
      <c r="S737" s="45">
        <v>0.3</v>
      </c>
      <c r="T737" s="45">
        <v>0.1</v>
      </c>
      <c r="U737" s="45">
        <f t="shared" si="23"/>
        <v>0.03</v>
      </c>
      <c r="V737" t="s">
        <v>115</v>
      </c>
      <c r="W737" t="s">
        <v>116</v>
      </c>
      <c r="X737">
        <v>43839</v>
      </c>
      <c r="Y737" t="s">
        <v>110</v>
      </c>
      <c r="Z737">
        <v>43841</v>
      </c>
      <c r="AA737">
        <v>2</v>
      </c>
      <c r="AB737">
        <v>3</v>
      </c>
      <c r="AC737" t="s">
        <v>111</v>
      </c>
      <c r="AD737" t="s">
        <v>208</v>
      </c>
      <c r="AE737" t="s">
        <v>604</v>
      </c>
      <c r="AF737">
        <v>43841</v>
      </c>
    </row>
    <row r="738" spans="1:32" x14ac:dyDescent="0.35">
      <c r="A738">
        <v>5200029296</v>
      </c>
      <c r="B738" t="s">
        <v>5735</v>
      </c>
      <c r="D738" t="s">
        <v>199</v>
      </c>
      <c r="E738" t="s">
        <v>816</v>
      </c>
      <c r="F738">
        <v>29</v>
      </c>
      <c r="G738" t="s">
        <v>5734</v>
      </c>
      <c r="H738" t="s">
        <v>878</v>
      </c>
      <c r="J738" t="s">
        <v>176</v>
      </c>
      <c r="K738" s="11">
        <v>0.6</v>
      </c>
      <c r="L738" s="11">
        <v>0.5</v>
      </c>
      <c r="M738" s="11">
        <v>0.5</v>
      </c>
      <c r="N738" s="11">
        <f t="shared" si="22"/>
        <v>0.15</v>
      </c>
      <c r="O738" t="s">
        <v>235</v>
      </c>
      <c r="P738" t="s">
        <v>180</v>
      </c>
      <c r="Q738" t="s">
        <v>176</v>
      </c>
      <c r="R738" s="45">
        <v>0.6</v>
      </c>
      <c r="S738" s="45">
        <v>0.5</v>
      </c>
      <c r="T738" s="45">
        <v>0.1</v>
      </c>
      <c r="U738" s="45">
        <f t="shared" si="23"/>
        <v>0.03</v>
      </c>
      <c r="V738" t="s">
        <v>235</v>
      </c>
      <c r="W738" t="s">
        <v>180</v>
      </c>
      <c r="X738">
        <v>43839</v>
      </c>
      <c r="Y738" t="s">
        <v>110</v>
      </c>
      <c r="Z738">
        <v>43844</v>
      </c>
      <c r="AA738">
        <v>3</v>
      </c>
      <c r="AB738">
        <v>6</v>
      </c>
      <c r="AC738" t="s">
        <v>111</v>
      </c>
    </row>
    <row r="739" spans="1:32" x14ac:dyDescent="0.35">
      <c r="A739" t="s">
        <v>5174</v>
      </c>
      <c r="B739" t="s">
        <v>5181</v>
      </c>
      <c r="E739" t="s">
        <v>781</v>
      </c>
      <c r="F739" t="s">
        <v>5182</v>
      </c>
      <c r="G739" t="s">
        <v>5177</v>
      </c>
      <c r="H739" t="s">
        <v>4837</v>
      </c>
      <c r="I739" t="s">
        <v>5178</v>
      </c>
      <c r="J739" t="s">
        <v>107</v>
      </c>
      <c r="K739" s="11">
        <v>0.75</v>
      </c>
      <c r="L739" s="11">
        <v>0.4</v>
      </c>
      <c r="M739" s="11">
        <v>0.25</v>
      </c>
      <c r="N739" s="11">
        <f t="shared" si="22"/>
        <v>7.5000000000000011E-2</v>
      </c>
      <c r="O739" t="s">
        <v>122</v>
      </c>
      <c r="P739" t="s">
        <v>116</v>
      </c>
      <c r="Q739" t="s">
        <v>107</v>
      </c>
      <c r="R739" s="45">
        <v>0.8</v>
      </c>
      <c r="S739" s="45">
        <v>0.4</v>
      </c>
      <c r="T739" s="45">
        <v>0.1</v>
      </c>
      <c r="U739" s="45">
        <f t="shared" si="23"/>
        <v>3.2000000000000008E-2</v>
      </c>
      <c r="V739" t="s">
        <v>122</v>
      </c>
      <c r="W739" t="s">
        <v>116</v>
      </c>
      <c r="X739">
        <v>43839</v>
      </c>
      <c r="Y739" t="s">
        <v>110</v>
      </c>
      <c r="Z739">
        <v>43843</v>
      </c>
      <c r="AA739">
        <v>2</v>
      </c>
      <c r="AB739">
        <v>5</v>
      </c>
      <c r="AC739" t="s">
        <v>111</v>
      </c>
      <c r="AD739" t="s">
        <v>204</v>
      </c>
      <c r="AE739" t="s">
        <v>604</v>
      </c>
      <c r="AF739">
        <v>43844</v>
      </c>
    </row>
    <row r="740" spans="1:32" x14ac:dyDescent="0.35">
      <c r="A740" t="s">
        <v>4500</v>
      </c>
      <c r="B740" t="s">
        <v>4504</v>
      </c>
      <c r="E740" t="s">
        <v>102</v>
      </c>
      <c r="F740" t="s">
        <v>4502</v>
      </c>
      <c r="G740" t="s">
        <v>4503</v>
      </c>
      <c r="H740" t="s">
        <v>784</v>
      </c>
      <c r="J740" t="s">
        <v>176</v>
      </c>
      <c r="K740" s="11">
        <v>0.8</v>
      </c>
      <c r="L740" s="11">
        <v>0.5</v>
      </c>
      <c r="M740" s="11">
        <v>0.4</v>
      </c>
      <c r="N740" s="11">
        <f t="shared" si="22"/>
        <v>0.16000000000000003</v>
      </c>
      <c r="O740" t="s">
        <v>108</v>
      </c>
      <c r="P740" t="s">
        <v>215</v>
      </c>
      <c r="Q740" t="s">
        <v>176</v>
      </c>
      <c r="R740" s="45">
        <v>0.8</v>
      </c>
      <c r="S740" s="45">
        <v>0.5</v>
      </c>
      <c r="T740" s="45">
        <v>8.5000000000000006E-2</v>
      </c>
      <c r="U740" s="45">
        <f t="shared" si="23"/>
        <v>3.4000000000000002E-2</v>
      </c>
      <c r="V740" t="s">
        <v>108</v>
      </c>
      <c r="W740" t="s">
        <v>215</v>
      </c>
      <c r="X740">
        <v>43839</v>
      </c>
      <c r="Y740" t="s">
        <v>110</v>
      </c>
      <c r="Z740">
        <v>43843</v>
      </c>
      <c r="AA740">
        <v>2</v>
      </c>
      <c r="AB740">
        <v>5</v>
      </c>
      <c r="AC740" t="s">
        <v>325</v>
      </c>
      <c r="AD740" t="s">
        <v>326</v>
      </c>
      <c r="AE740" t="s">
        <v>349</v>
      </c>
      <c r="AF740">
        <v>43844</v>
      </c>
    </row>
    <row r="741" spans="1:32" x14ac:dyDescent="0.35">
      <c r="A741">
        <v>5100034133</v>
      </c>
      <c r="B741" t="s">
        <v>5297</v>
      </c>
      <c r="D741" t="s">
        <v>134</v>
      </c>
      <c r="E741" t="s">
        <v>816</v>
      </c>
      <c r="F741" t="s">
        <v>5298</v>
      </c>
      <c r="G741" t="s">
        <v>5299</v>
      </c>
      <c r="H741" t="s">
        <v>5300</v>
      </c>
      <c r="I741" t="s">
        <v>5301</v>
      </c>
      <c r="J741" t="s">
        <v>176</v>
      </c>
      <c r="K741" s="11">
        <v>0.7</v>
      </c>
      <c r="L741" s="11">
        <v>0.5</v>
      </c>
      <c r="M741" s="11">
        <v>0.4</v>
      </c>
      <c r="N741" s="11">
        <f t="shared" si="22"/>
        <v>0.13999999999999999</v>
      </c>
      <c r="O741" t="s">
        <v>254</v>
      </c>
      <c r="P741" t="s">
        <v>215</v>
      </c>
      <c r="Q741" t="s">
        <v>176</v>
      </c>
      <c r="R741" s="45">
        <v>0.7</v>
      </c>
      <c r="S741" s="45">
        <v>0.5</v>
      </c>
      <c r="T741" s="45">
        <v>0.1</v>
      </c>
      <c r="U741" s="45">
        <f t="shared" si="23"/>
        <v>3.4999999999999996E-2</v>
      </c>
      <c r="V741" t="s">
        <v>254</v>
      </c>
      <c r="W741" t="s">
        <v>215</v>
      </c>
      <c r="X741">
        <v>43839</v>
      </c>
      <c r="Y741" t="s">
        <v>110</v>
      </c>
      <c r="Z741">
        <v>43843</v>
      </c>
      <c r="AA741">
        <v>2</v>
      </c>
      <c r="AB741">
        <v>5</v>
      </c>
      <c r="AC741" t="s">
        <v>111</v>
      </c>
    </row>
    <row r="742" spans="1:32" x14ac:dyDescent="0.35">
      <c r="A742" t="s">
        <v>4579</v>
      </c>
      <c r="B742" t="s">
        <v>4584</v>
      </c>
      <c r="D742" t="s">
        <v>432</v>
      </c>
      <c r="E742" t="s">
        <v>781</v>
      </c>
      <c r="F742" t="s">
        <v>4585</v>
      </c>
      <c r="G742" t="s">
        <v>4582</v>
      </c>
      <c r="H742" t="s">
        <v>1870</v>
      </c>
      <c r="I742" t="s">
        <v>4583</v>
      </c>
      <c r="J742" t="s">
        <v>107</v>
      </c>
      <c r="K742" s="11">
        <v>1</v>
      </c>
      <c r="L742" s="11">
        <v>0.6</v>
      </c>
      <c r="M742" s="11">
        <v>0.5</v>
      </c>
      <c r="N742" s="11">
        <f t="shared" si="22"/>
        <v>0.3</v>
      </c>
      <c r="O742" t="s">
        <v>115</v>
      </c>
      <c r="P742" t="s">
        <v>116</v>
      </c>
      <c r="Q742" t="s">
        <v>107</v>
      </c>
      <c r="R742" s="45">
        <v>1</v>
      </c>
      <c r="S742" s="45">
        <v>0.6</v>
      </c>
      <c r="T742" s="45">
        <v>0.06</v>
      </c>
      <c r="U742" s="45">
        <f t="shared" si="23"/>
        <v>3.5999999999999997E-2</v>
      </c>
      <c r="V742" t="s">
        <v>115</v>
      </c>
      <c r="W742" t="s">
        <v>116</v>
      </c>
      <c r="X742">
        <v>43839</v>
      </c>
      <c r="Y742" t="s">
        <v>110</v>
      </c>
      <c r="Z742">
        <v>43843</v>
      </c>
      <c r="AA742">
        <v>2</v>
      </c>
      <c r="AB742">
        <v>5</v>
      </c>
      <c r="AC742" t="s">
        <v>111</v>
      </c>
    </row>
    <row r="743" spans="1:32" x14ac:dyDescent="0.35">
      <c r="A743" t="s">
        <v>4672</v>
      </c>
      <c r="B743" t="s">
        <v>4681</v>
      </c>
      <c r="E743" t="s">
        <v>1913</v>
      </c>
      <c r="F743" t="s">
        <v>4682</v>
      </c>
      <c r="G743" t="s">
        <v>4675</v>
      </c>
      <c r="H743" t="s">
        <v>4676</v>
      </c>
      <c r="I743" t="s">
        <v>3015</v>
      </c>
      <c r="J743" t="s">
        <v>176</v>
      </c>
      <c r="K743" s="11">
        <v>0.6</v>
      </c>
      <c r="L743" s="11">
        <v>0.6</v>
      </c>
      <c r="M743" s="11">
        <v>0.4</v>
      </c>
      <c r="N743" s="11">
        <f t="shared" si="22"/>
        <v>0.14399999999999999</v>
      </c>
      <c r="O743" t="s">
        <v>139</v>
      </c>
      <c r="P743" t="s">
        <v>180</v>
      </c>
      <c r="Q743" t="s">
        <v>176</v>
      </c>
      <c r="R743" s="45">
        <v>0.6</v>
      </c>
      <c r="S743" s="45">
        <v>0.6</v>
      </c>
      <c r="T743" s="45">
        <v>0.1</v>
      </c>
      <c r="U743" s="45">
        <f t="shared" si="23"/>
        <v>3.5999999999999997E-2</v>
      </c>
      <c r="V743" t="s">
        <v>139</v>
      </c>
      <c r="W743" t="s">
        <v>180</v>
      </c>
      <c r="X743">
        <v>43839</v>
      </c>
      <c r="Y743" t="s">
        <v>110</v>
      </c>
      <c r="Z743">
        <v>43841</v>
      </c>
      <c r="AA743">
        <v>2</v>
      </c>
      <c r="AB743">
        <v>3</v>
      </c>
      <c r="AC743" t="s">
        <v>111</v>
      </c>
      <c r="AD743" t="s">
        <v>208</v>
      </c>
      <c r="AE743" t="s">
        <v>604</v>
      </c>
      <c r="AF743">
        <v>43845</v>
      </c>
    </row>
    <row r="744" spans="1:32" x14ac:dyDescent="0.35">
      <c r="A744" t="s">
        <v>5970</v>
      </c>
      <c r="B744" t="s">
        <v>5976</v>
      </c>
      <c r="E744" t="s">
        <v>102</v>
      </c>
      <c r="F744" t="s">
        <v>5977</v>
      </c>
      <c r="G744" t="s">
        <v>5973</v>
      </c>
      <c r="H744" t="s">
        <v>5974</v>
      </c>
      <c r="I744" t="s">
        <v>5975</v>
      </c>
      <c r="J744" t="s">
        <v>176</v>
      </c>
      <c r="K744" s="11">
        <v>0.8</v>
      </c>
      <c r="L744" s="11">
        <v>0.6</v>
      </c>
      <c r="M744" s="11">
        <v>0.5</v>
      </c>
      <c r="N744" s="11">
        <f t="shared" si="22"/>
        <v>0.24</v>
      </c>
      <c r="O744" t="s">
        <v>122</v>
      </c>
      <c r="P744" t="s">
        <v>116</v>
      </c>
      <c r="Q744" t="s">
        <v>176</v>
      </c>
      <c r="R744" s="45">
        <v>0.6</v>
      </c>
      <c r="S744" s="45">
        <v>0.6</v>
      </c>
      <c r="T744" s="45">
        <v>0.1</v>
      </c>
      <c r="U744" s="45">
        <f t="shared" si="23"/>
        <v>3.5999999999999997E-2</v>
      </c>
      <c r="V744" t="s">
        <v>122</v>
      </c>
      <c r="W744" t="s">
        <v>116</v>
      </c>
      <c r="X744" s="22">
        <v>43839</v>
      </c>
      <c r="Y744" t="s">
        <v>110</v>
      </c>
      <c r="Z744" s="22">
        <v>43840</v>
      </c>
      <c r="AA744">
        <v>1</v>
      </c>
      <c r="AB744">
        <v>0</v>
      </c>
      <c r="AC744" t="s">
        <v>111</v>
      </c>
      <c r="AD744" t="s">
        <v>204</v>
      </c>
      <c r="AE744" t="s">
        <v>349</v>
      </c>
      <c r="AF744" s="22">
        <v>43842</v>
      </c>
    </row>
    <row r="745" spans="1:32" x14ac:dyDescent="0.35">
      <c r="A745" t="s">
        <v>4880</v>
      </c>
      <c r="B745" t="s">
        <v>6997</v>
      </c>
      <c r="E745" t="s">
        <v>781</v>
      </c>
      <c r="F745" t="s">
        <v>4882</v>
      </c>
      <c r="G745" t="s">
        <v>4883</v>
      </c>
      <c r="H745" t="s">
        <v>630</v>
      </c>
      <c r="I745" t="s">
        <v>4884</v>
      </c>
      <c r="J745" t="s">
        <v>107</v>
      </c>
      <c r="K745" s="11">
        <v>0.9</v>
      </c>
      <c r="L745" s="11">
        <v>0.4</v>
      </c>
      <c r="M745" s="11">
        <v>1</v>
      </c>
      <c r="N745" s="11">
        <f t="shared" si="22"/>
        <v>0.36000000000000004</v>
      </c>
      <c r="O745" t="s">
        <v>122</v>
      </c>
      <c r="P745" t="s">
        <v>116</v>
      </c>
      <c r="Q745" t="s">
        <v>107</v>
      </c>
      <c r="R745" s="45">
        <v>0.9</v>
      </c>
      <c r="S745" s="45">
        <v>0.4</v>
      </c>
      <c r="T745" s="45">
        <v>0.1</v>
      </c>
      <c r="U745" s="45">
        <f t="shared" si="23"/>
        <v>3.6000000000000011E-2</v>
      </c>
      <c r="V745" t="s">
        <v>122</v>
      </c>
      <c r="W745" t="s">
        <v>116</v>
      </c>
      <c r="X745" s="22">
        <v>43839</v>
      </c>
      <c r="Y745" t="s">
        <v>110</v>
      </c>
      <c r="Z745" s="22">
        <v>43837</v>
      </c>
      <c r="AA745">
        <v>0</v>
      </c>
      <c r="AB745">
        <v>-2</v>
      </c>
      <c r="AC745" t="s">
        <v>111</v>
      </c>
      <c r="AD745" t="s">
        <v>630</v>
      </c>
      <c r="AE745" t="s">
        <v>841</v>
      </c>
      <c r="AF745" s="22">
        <v>43844</v>
      </c>
    </row>
    <row r="746" spans="1:32" x14ac:dyDescent="0.35">
      <c r="A746">
        <v>5100033909</v>
      </c>
      <c r="B746" t="s">
        <v>7810</v>
      </c>
      <c r="D746" t="s">
        <v>893</v>
      </c>
      <c r="E746" t="s">
        <v>947</v>
      </c>
      <c r="F746" t="s">
        <v>5285</v>
      </c>
      <c r="G746" t="s">
        <v>5286</v>
      </c>
      <c r="H746" t="s">
        <v>982</v>
      </c>
      <c r="I746" t="s">
        <v>5287</v>
      </c>
      <c r="J746" t="s">
        <v>176</v>
      </c>
      <c r="K746" s="11">
        <v>0.75</v>
      </c>
      <c r="L746" s="11">
        <v>0.5</v>
      </c>
      <c r="M746" s="11">
        <v>0.4</v>
      </c>
      <c r="N746" s="11">
        <f t="shared" si="22"/>
        <v>0.15000000000000002</v>
      </c>
      <c r="O746" t="s">
        <v>108</v>
      </c>
      <c r="P746" t="s">
        <v>215</v>
      </c>
      <c r="Q746" t="s">
        <v>176</v>
      </c>
      <c r="R746" s="45">
        <v>0.75</v>
      </c>
      <c r="S746" s="45">
        <v>0.5</v>
      </c>
      <c r="T746" s="45">
        <v>0.1</v>
      </c>
      <c r="U746" s="45">
        <f t="shared" si="23"/>
        <v>3.7500000000000006E-2</v>
      </c>
      <c r="V746" t="s">
        <v>108</v>
      </c>
      <c r="W746" t="s">
        <v>215</v>
      </c>
      <c r="X746" s="22">
        <v>43839</v>
      </c>
      <c r="Y746" t="s">
        <v>110</v>
      </c>
      <c r="Z746" s="22">
        <v>43840</v>
      </c>
      <c r="AA746">
        <v>1</v>
      </c>
      <c r="AB746">
        <v>0</v>
      </c>
      <c r="AC746" t="s">
        <v>111</v>
      </c>
    </row>
    <row r="747" spans="1:32" x14ac:dyDescent="0.35">
      <c r="A747" t="s">
        <v>4941</v>
      </c>
      <c r="B747" t="s">
        <v>4945</v>
      </c>
      <c r="E747" t="s">
        <v>781</v>
      </c>
      <c r="F747" t="s">
        <v>4946</v>
      </c>
      <c r="G747" t="s">
        <v>4944</v>
      </c>
      <c r="H747" t="s">
        <v>822</v>
      </c>
      <c r="J747" t="s">
        <v>107</v>
      </c>
      <c r="K747" s="11">
        <v>0.7</v>
      </c>
      <c r="L747" s="11">
        <v>0.4</v>
      </c>
      <c r="M747" s="11">
        <v>0.5</v>
      </c>
      <c r="N747" s="11">
        <f t="shared" si="22"/>
        <v>0.13999999999999999</v>
      </c>
      <c r="O747" t="s">
        <v>115</v>
      </c>
      <c r="P747" t="s">
        <v>116</v>
      </c>
      <c r="Q747" t="s">
        <v>107</v>
      </c>
      <c r="R747" s="45">
        <v>0.8</v>
      </c>
      <c r="S747" s="45">
        <v>0.6</v>
      </c>
      <c r="T747" s="45">
        <v>0.08</v>
      </c>
      <c r="U747" s="45">
        <f t="shared" si="23"/>
        <v>3.8400000000000004E-2</v>
      </c>
      <c r="V747" t="s">
        <v>115</v>
      </c>
      <c r="W747" t="s">
        <v>116</v>
      </c>
      <c r="X747">
        <v>43839</v>
      </c>
      <c r="Y747" t="s">
        <v>110</v>
      </c>
      <c r="Z747">
        <v>43843</v>
      </c>
      <c r="AA747">
        <v>2</v>
      </c>
      <c r="AB747">
        <v>5</v>
      </c>
      <c r="AC747" t="s">
        <v>785</v>
      </c>
      <c r="AD747" t="s">
        <v>326</v>
      </c>
      <c r="AE747" t="s">
        <v>349</v>
      </c>
      <c r="AF747">
        <v>43844</v>
      </c>
    </row>
    <row r="748" spans="1:32" x14ac:dyDescent="0.35">
      <c r="A748">
        <v>5200030406</v>
      </c>
      <c r="B748" t="s">
        <v>5740</v>
      </c>
      <c r="D748" t="s">
        <v>893</v>
      </c>
      <c r="E748" t="s">
        <v>1022</v>
      </c>
      <c r="F748" t="s">
        <v>5741</v>
      </c>
      <c r="G748" t="s">
        <v>5738</v>
      </c>
      <c r="H748" t="s">
        <v>1549</v>
      </c>
      <c r="I748" t="s">
        <v>5739</v>
      </c>
      <c r="J748" t="s">
        <v>176</v>
      </c>
      <c r="K748" s="11">
        <v>1.03</v>
      </c>
      <c r="L748" s="11">
        <v>0.05</v>
      </c>
      <c r="M748" s="11">
        <v>0.01</v>
      </c>
      <c r="N748" s="11">
        <f t="shared" si="22"/>
        <v>5.1500000000000005E-4</v>
      </c>
      <c r="O748" t="s">
        <v>108</v>
      </c>
      <c r="P748" t="s">
        <v>215</v>
      </c>
      <c r="Q748" t="s">
        <v>176</v>
      </c>
      <c r="R748" s="45">
        <v>1</v>
      </c>
      <c r="S748" s="45">
        <v>0.5</v>
      </c>
      <c r="T748" s="45">
        <v>0.08</v>
      </c>
      <c r="U748" s="45">
        <f t="shared" si="23"/>
        <v>0.04</v>
      </c>
      <c r="V748" t="s">
        <v>108</v>
      </c>
      <c r="W748" t="s">
        <v>215</v>
      </c>
      <c r="X748">
        <v>43839</v>
      </c>
      <c r="Y748" t="s">
        <v>110</v>
      </c>
      <c r="Z748">
        <v>43845</v>
      </c>
      <c r="AA748">
        <v>4</v>
      </c>
      <c r="AB748">
        <v>7</v>
      </c>
      <c r="AC748" t="s">
        <v>111</v>
      </c>
    </row>
    <row r="749" spans="1:32" x14ac:dyDescent="0.35">
      <c r="A749" t="s">
        <v>5245</v>
      </c>
      <c r="B749" t="s">
        <v>5246</v>
      </c>
      <c r="D749" t="s">
        <v>199</v>
      </c>
      <c r="E749" t="s">
        <v>816</v>
      </c>
      <c r="F749" t="s">
        <v>5247</v>
      </c>
      <c r="G749" t="s">
        <v>5248</v>
      </c>
      <c r="H749" t="s">
        <v>404</v>
      </c>
      <c r="I749" t="s">
        <v>5249</v>
      </c>
      <c r="J749" t="s">
        <v>107</v>
      </c>
      <c r="K749" s="11">
        <v>1</v>
      </c>
      <c r="L749" s="11">
        <v>0.3</v>
      </c>
      <c r="M749" s="11">
        <v>0.6</v>
      </c>
      <c r="N749" s="11">
        <f t="shared" si="22"/>
        <v>0.18</v>
      </c>
      <c r="O749" t="s">
        <v>115</v>
      </c>
      <c r="P749" t="s">
        <v>116</v>
      </c>
      <c r="Q749" t="s">
        <v>107</v>
      </c>
      <c r="R749" s="45">
        <v>1</v>
      </c>
      <c r="S749" s="45">
        <v>0.4</v>
      </c>
      <c r="T749" s="45">
        <v>0.1</v>
      </c>
      <c r="U749" s="45">
        <f t="shared" si="23"/>
        <v>4.0000000000000008E-2</v>
      </c>
      <c r="V749" t="s">
        <v>115</v>
      </c>
      <c r="W749" t="s">
        <v>116</v>
      </c>
      <c r="X749">
        <v>43839</v>
      </c>
      <c r="Y749" t="s">
        <v>110</v>
      </c>
      <c r="Z749">
        <v>43843</v>
      </c>
      <c r="AA749">
        <v>2</v>
      </c>
      <c r="AB749">
        <v>5</v>
      </c>
      <c r="AC749" t="s">
        <v>111</v>
      </c>
      <c r="AD749" t="s">
        <v>255</v>
      </c>
      <c r="AE749" t="s">
        <v>349</v>
      </c>
      <c r="AF749">
        <v>43844</v>
      </c>
    </row>
    <row r="750" spans="1:32" x14ac:dyDescent="0.35">
      <c r="A750" t="s">
        <v>7571</v>
      </c>
      <c r="B750" t="s">
        <v>7577</v>
      </c>
      <c r="E750" t="s">
        <v>1022</v>
      </c>
      <c r="F750" t="s">
        <v>7578</v>
      </c>
      <c r="G750" t="s">
        <v>7574</v>
      </c>
      <c r="H750" t="s">
        <v>7575</v>
      </c>
      <c r="I750" t="s">
        <v>7576</v>
      </c>
      <c r="J750" t="s">
        <v>176</v>
      </c>
      <c r="K750" s="11">
        <v>1</v>
      </c>
      <c r="L750" s="11">
        <v>0.3</v>
      </c>
      <c r="M750" s="11">
        <v>0.3</v>
      </c>
      <c r="N750" s="11">
        <f t="shared" si="22"/>
        <v>0.09</v>
      </c>
      <c r="O750" t="s">
        <v>108</v>
      </c>
      <c r="P750" t="s">
        <v>180</v>
      </c>
      <c r="Q750" t="s">
        <v>176</v>
      </c>
      <c r="R750" s="45">
        <v>1</v>
      </c>
      <c r="S750" s="45">
        <v>0.4</v>
      </c>
      <c r="T750" s="45">
        <v>0.1</v>
      </c>
      <c r="U750" s="45">
        <f t="shared" si="23"/>
        <v>4.0000000000000008E-2</v>
      </c>
      <c r="V750" t="s">
        <v>108</v>
      </c>
      <c r="W750" t="s">
        <v>180</v>
      </c>
      <c r="X750" s="22">
        <v>43839</v>
      </c>
      <c r="Y750" t="s">
        <v>110</v>
      </c>
      <c r="Z750" s="22">
        <v>43840</v>
      </c>
      <c r="AA750">
        <v>1</v>
      </c>
      <c r="AB750">
        <v>0</v>
      </c>
      <c r="AC750" t="s">
        <v>111</v>
      </c>
      <c r="AD750" t="s">
        <v>112</v>
      </c>
      <c r="AE750" t="s">
        <v>349</v>
      </c>
      <c r="AF750" s="22">
        <v>43840</v>
      </c>
    </row>
    <row r="751" spans="1:32" x14ac:dyDescent="0.35">
      <c r="A751" t="s">
        <v>7793</v>
      </c>
      <c r="B751" t="s">
        <v>7794</v>
      </c>
      <c r="D751" t="s">
        <v>893</v>
      </c>
      <c r="E751" t="s">
        <v>816</v>
      </c>
      <c r="F751" t="s">
        <v>7795</v>
      </c>
      <c r="G751" t="s">
        <v>7796</v>
      </c>
      <c r="H751" t="s">
        <v>7797</v>
      </c>
      <c r="I751" t="s">
        <v>7798</v>
      </c>
      <c r="J751" t="s">
        <v>107</v>
      </c>
      <c r="K751" s="11">
        <v>0.7</v>
      </c>
      <c r="L751" s="11">
        <v>0.6</v>
      </c>
      <c r="M751" s="11">
        <v>0.4</v>
      </c>
      <c r="N751" s="11">
        <f t="shared" si="22"/>
        <v>0.16799999999999998</v>
      </c>
      <c r="O751" t="s">
        <v>122</v>
      </c>
      <c r="P751" t="s">
        <v>116</v>
      </c>
      <c r="Q751" t="s">
        <v>107</v>
      </c>
      <c r="R751" s="45">
        <v>0.7</v>
      </c>
      <c r="S751" s="45">
        <v>0.6</v>
      </c>
      <c r="T751" s="45">
        <v>0.1</v>
      </c>
      <c r="U751" s="45">
        <f t="shared" si="23"/>
        <v>4.1999999999999996E-2</v>
      </c>
      <c r="V751" t="s">
        <v>122</v>
      </c>
      <c r="W751" t="s">
        <v>116</v>
      </c>
      <c r="X751" s="22">
        <v>43839</v>
      </c>
      <c r="Y751" t="s">
        <v>110</v>
      </c>
      <c r="Z751" s="22">
        <v>43840</v>
      </c>
      <c r="AA751">
        <v>1</v>
      </c>
      <c r="AB751">
        <v>0</v>
      </c>
      <c r="AC751" t="s">
        <v>111</v>
      </c>
      <c r="AD751" t="s">
        <v>377</v>
      </c>
      <c r="AE751" t="s">
        <v>232</v>
      </c>
      <c r="AF751" s="22">
        <v>43840</v>
      </c>
    </row>
    <row r="752" spans="1:32" x14ac:dyDescent="0.35">
      <c r="A752" t="s">
        <v>6731</v>
      </c>
      <c r="B752" t="s">
        <v>6732</v>
      </c>
      <c r="E752" t="s">
        <v>781</v>
      </c>
      <c r="F752" t="s">
        <v>6733</v>
      </c>
      <c r="G752" t="s">
        <v>6734</v>
      </c>
      <c r="H752" t="s">
        <v>6735</v>
      </c>
      <c r="J752" t="s">
        <v>107</v>
      </c>
      <c r="K752" s="11">
        <v>0.9</v>
      </c>
      <c r="L752" s="11">
        <v>0.5</v>
      </c>
      <c r="M752" s="11">
        <v>0.7</v>
      </c>
      <c r="N752" s="11">
        <f t="shared" si="22"/>
        <v>0.315</v>
      </c>
      <c r="O752" t="s">
        <v>115</v>
      </c>
      <c r="P752" t="s">
        <v>116</v>
      </c>
      <c r="Q752" t="s">
        <v>107</v>
      </c>
      <c r="R752" s="45">
        <v>1</v>
      </c>
      <c r="S752" s="45">
        <v>0.5</v>
      </c>
      <c r="T752" s="45">
        <v>0.09</v>
      </c>
      <c r="U752" s="45">
        <f t="shared" si="23"/>
        <v>4.4999999999999998E-2</v>
      </c>
      <c r="V752" t="s">
        <v>115</v>
      </c>
      <c r="W752" t="s">
        <v>116</v>
      </c>
      <c r="X752" s="22">
        <v>43839</v>
      </c>
      <c r="Y752" t="s">
        <v>110</v>
      </c>
      <c r="Z752" s="22">
        <v>43840</v>
      </c>
      <c r="AA752">
        <v>1</v>
      </c>
      <c r="AB752">
        <v>0</v>
      </c>
      <c r="AC752" t="s">
        <v>3894</v>
      </c>
      <c r="AD752" t="s">
        <v>326</v>
      </c>
      <c r="AE752" t="s">
        <v>604</v>
      </c>
      <c r="AF752" s="22">
        <v>43840</v>
      </c>
    </row>
    <row r="753" spans="1:32" x14ac:dyDescent="0.35">
      <c r="A753" t="s">
        <v>5114</v>
      </c>
      <c r="B753" t="s">
        <v>5115</v>
      </c>
      <c r="E753" t="s">
        <v>816</v>
      </c>
      <c r="F753" t="s">
        <v>5116</v>
      </c>
      <c r="G753" t="s">
        <v>5117</v>
      </c>
      <c r="H753" t="s">
        <v>221</v>
      </c>
      <c r="I753" t="s">
        <v>5118</v>
      </c>
      <c r="J753" t="s">
        <v>107</v>
      </c>
      <c r="K753" s="11">
        <v>1</v>
      </c>
      <c r="L753" s="11">
        <v>0.8</v>
      </c>
      <c r="M753" s="11">
        <v>0.8</v>
      </c>
      <c r="N753" s="11">
        <f t="shared" si="22"/>
        <v>0.64000000000000012</v>
      </c>
      <c r="O753" t="s">
        <v>115</v>
      </c>
      <c r="P753" t="s">
        <v>116</v>
      </c>
      <c r="Q753" t="s">
        <v>107</v>
      </c>
      <c r="R753" s="45">
        <v>1</v>
      </c>
      <c r="S753" s="45">
        <v>0.8</v>
      </c>
      <c r="T753" s="45">
        <v>0.06</v>
      </c>
      <c r="U753" s="45">
        <f t="shared" si="23"/>
        <v>4.8000000000000001E-2</v>
      </c>
      <c r="V753" t="s">
        <v>115</v>
      </c>
      <c r="W753" t="s">
        <v>116</v>
      </c>
      <c r="X753">
        <v>43839</v>
      </c>
      <c r="Y753" t="s">
        <v>110</v>
      </c>
      <c r="Z753">
        <v>43843</v>
      </c>
      <c r="AA753">
        <v>2</v>
      </c>
      <c r="AB753">
        <v>5</v>
      </c>
      <c r="AC753" t="s">
        <v>111</v>
      </c>
      <c r="AD753" t="s">
        <v>222</v>
      </c>
      <c r="AE753" t="s">
        <v>349</v>
      </c>
      <c r="AF753">
        <v>43843</v>
      </c>
    </row>
    <row r="754" spans="1:32" x14ac:dyDescent="0.35">
      <c r="A754" t="s">
        <v>5174</v>
      </c>
      <c r="B754" t="s">
        <v>5179</v>
      </c>
      <c r="E754" t="s">
        <v>781</v>
      </c>
      <c r="F754" t="s">
        <v>5180</v>
      </c>
      <c r="G754" t="s">
        <v>5177</v>
      </c>
      <c r="H754" t="s">
        <v>4837</v>
      </c>
      <c r="I754" t="s">
        <v>5178</v>
      </c>
      <c r="J754" t="s">
        <v>107</v>
      </c>
      <c r="K754" s="11">
        <v>1.2</v>
      </c>
      <c r="L754" s="11">
        <v>0.4</v>
      </c>
      <c r="M754" s="11">
        <v>0.25</v>
      </c>
      <c r="N754" s="11">
        <f t="shared" si="22"/>
        <v>0.12</v>
      </c>
      <c r="O754" t="s">
        <v>122</v>
      </c>
      <c r="P754" t="s">
        <v>116</v>
      </c>
      <c r="Q754" t="s">
        <v>107</v>
      </c>
      <c r="R754" s="45">
        <v>1.2</v>
      </c>
      <c r="S754" s="45">
        <v>0.4</v>
      </c>
      <c r="T754" s="45">
        <v>0.1</v>
      </c>
      <c r="U754" s="45">
        <f t="shared" si="23"/>
        <v>4.8000000000000008E-2</v>
      </c>
      <c r="V754" t="s">
        <v>122</v>
      </c>
      <c r="W754" t="s">
        <v>116</v>
      </c>
      <c r="X754">
        <v>43839</v>
      </c>
      <c r="Y754" t="s">
        <v>110</v>
      </c>
      <c r="Z754">
        <v>43843</v>
      </c>
      <c r="AA754">
        <v>2</v>
      </c>
      <c r="AB754">
        <v>5</v>
      </c>
      <c r="AC754" t="s">
        <v>111</v>
      </c>
      <c r="AD754" t="s">
        <v>204</v>
      </c>
      <c r="AE754" t="s">
        <v>604</v>
      </c>
      <c r="AF754">
        <v>43844</v>
      </c>
    </row>
    <row r="755" spans="1:32" x14ac:dyDescent="0.35">
      <c r="A755" t="s">
        <v>5289</v>
      </c>
      <c r="B755" t="s">
        <v>5292</v>
      </c>
      <c r="D755" t="s">
        <v>199</v>
      </c>
      <c r="E755" t="s">
        <v>816</v>
      </c>
      <c r="F755">
        <v>15</v>
      </c>
      <c r="G755" t="s">
        <v>5291</v>
      </c>
      <c r="H755" t="s">
        <v>2363</v>
      </c>
      <c r="J755" t="s">
        <v>176</v>
      </c>
      <c r="K755" s="11">
        <v>0.6</v>
      </c>
      <c r="L755" s="11">
        <v>0.8</v>
      </c>
      <c r="M755" s="11">
        <v>0.3</v>
      </c>
      <c r="N755" s="11">
        <f t="shared" si="22"/>
        <v>0.14399999999999999</v>
      </c>
      <c r="O755" t="s">
        <v>316</v>
      </c>
      <c r="P755" t="s">
        <v>116</v>
      </c>
      <c r="Q755" t="s">
        <v>176</v>
      </c>
      <c r="R755" s="45">
        <v>0.6</v>
      </c>
      <c r="S755" s="45">
        <v>0.8</v>
      </c>
      <c r="T755" s="45">
        <v>0.1</v>
      </c>
      <c r="U755" s="45">
        <f t="shared" si="23"/>
        <v>4.8000000000000008E-2</v>
      </c>
      <c r="V755" t="s">
        <v>254</v>
      </c>
      <c r="W755" t="s">
        <v>116</v>
      </c>
      <c r="X755">
        <v>43839</v>
      </c>
      <c r="Y755" t="s">
        <v>110</v>
      </c>
      <c r="Z755">
        <v>43844</v>
      </c>
      <c r="AA755">
        <v>3</v>
      </c>
      <c r="AB755">
        <v>6</v>
      </c>
      <c r="AC755" t="s">
        <v>111</v>
      </c>
      <c r="AD755" t="s">
        <v>222</v>
      </c>
      <c r="AE755" t="s">
        <v>349</v>
      </c>
      <c r="AF755">
        <v>43845</v>
      </c>
    </row>
    <row r="756" spans="1:32" x14ac:dyDescent="0.35">
      <c r="A756">
        <v>5300002478</v>
      </c>
      <c r="B756" t="s">
        <v>7925</v>
      </c>
      <c r="D756" t="s">
        <v>362</v>
      </c>
      <c r="E756" t="s">
        <v>209</v>
      </c>
      <c r="F756" t="s">
        <v>7926</v>
      </c>
      <c r="G756" t="s">
        <v>7924</v>
      </c>
      <c r="H756" t="s">
        <v>642</v>
      </c>
      <c r="J756" t="s">
        <v>176</v>
      </c>
      <c r="K756" s="11">
        <v>0.6</v>
      </c>
      <c r="L756" s="11">
        <v>0.4</v>
      </c>
      <c r="M756" s="11">
        <v>0.6</v>
      </c>
      <c r="N756" s="11">
        <f t="shared" si="22"/>
        <v>0.14399999999999999</v>
      </c>
      <c r="O756" t="s">
        <v>108</v>
      </c>
      <c r="P756" t="s">
        <v>215</v>
      </c>
      <c r="Q756" t="s">
        <v>176</v>
      </c>
      <c r="R756" s="45">
        <v>0.6</v>
      </c>
      <c r="S756" s="45">
        <v>0.4</v>
      </c>
      <c r="T756" s="45">
        <v>0.2</v>
      </c>
      <c r="U756" s="45">
        <f t="shared" si="23"/>
        <v>4.8000000000000008E-2</v>
      </c>
      <c r="V756" t="s">
        <v>108</v>
      </c>
      <c r="W756" t="s">
        <v>215</v>
      </c>
      <c r="X756" s="22">
        <v>43839</v>
      </c>
      <c r="Y756" t="s">
        <v>110</v>
      </c>
      <c r="Z756" s="22">
        <v>43840</v>
      </c>
      <c r="AA756">
        <v>1</v>
      </c>
      <c r="AB756">
        <v>0</v>
      </c>
      <c r="AC756" t="s">
        <v>730</v>
      </c>
    </row>
    <row r="757" spans="1:32" x14ac:dyDescent="0.35">
      <c r="A757" t="s">
        <v>4798</v>
      </c>
      <c r="B757" t="s">
        <v>4804</v>
      </c>
      <c r="D757" t="s">
        <v>101</v>
      </c>
      <c r="E757" t="s">
        <v>781</v>
      </c>
      <c r="F757" t="s">
        <v>4805</v>
      </c>
      <c r="G757" t="s">
        <v>4801</v>
      </c>
      <c r="H757" t="s">
        <v>4802</v>
      </c>
      <c r="I757" t="s">
        <v>4803</v>
      </c>
      <c r="J757" t="s">
        <v>107</v>
      </c>
      <c r="K757" s="11">
        <v>0.7</v>
      </c>
      <c r="L757" s="11">
        <v>0.7</v>
      </c>
      <c r="M757" s="11">
        <v>0.7</v>
      </c>
      <c r="N757" s="11">
        <f t="shared" si="22"/>
        <v>0.34299999999999992</v>
      </c>
      <c r="O757" t="s">
        <v>115</v>
      </c>
      <c r="P757" t="s">
        <v>109</v>
      </c>
      <c r="Q757" t="s">
        <v>107</v>
      </c>
      <c r="R757" s="45">
        <v>0.7</v>
      </c>
      <c r="S757" s="45">
        <v>0.7</v>
      </c>
      <c r="T757" s="45">
        <v>0.1</v>
      </c>
      <c r="U757" s="45">
        <f t="shared" si="23"/>
        <v>4.8999999999999995E-2</v>
      </c>
      <c r="V757" t="s">
        <v>115</v>
      </c>
      <c r="W757" t="s">
        <v>109</v>
      </c>
      <c r="X757">
        <v>43839</v>
      </c>
      <c r="Y757" t="s">
        <v>110</v>
      </c>
      <c r="Z757">
        <v>43841</v>
      </c>
      <c r="AA757">
        <v>2</v>
      </c>
      <c r="AB757">
        <v>3</v>
      </c>
      <c r="AC757" t="s">
        <v>111</v>
      </c>
      <c r="AD757" t="s">
        <v>112</v>
      </c>
      <c r="AE757">
        <v>0</v>
      </c>
      <c r="AF757">
        <v>43841</v>
      </c>
    </row>
    <row r="758" spans="1:32" x14ac:dyDescent="0.35">
      <c r="A758" t="s">
        <v>5970</v>
      </c>
      <c r="B758" t="s">
        <v>5978</v>
      </c>
      <c r="E758" t="s">
        <v>102</v>
      </c>
      <c r="F758" t="s">
        <v>5979</v>
      </c>
      <c r="G758" t="s">
        <v>5973</v>
      </c>
      <c r="H758" t="s">
        <v>5974</v>
      </c>
      <c r="I758" t="s">
        <v>5975</v>
      </c>
      <c r="J758" t="s">
        <v>107</v>
      </c>
      <c r="K758" s="11">
        <v>0.7</v>
      </c>
      <c r="L758" s="11">
        <v>0.7</v>
      </c>
      <c r="M758" s="11">
        <v>0.6</v>
      </c>
      <c r="N758" s="11">
        <f t="shared" si="22"/>
        <v>0.29399999999999998</v>
      </c>
      <c r="O758" t="s">
        <v>130</v>
      </c>
      <c r="P758" t="s">
        <v>131</v>
      </c>
      <c r="Q758" t="s">
        <v>107</v>
      </c>
      <c r="R758" s="45">
        <v>0.7</v>
      </c>
      <c r="S758" s="45">
        <v>0.7</v>
      </c>
      <c r="T758" s="45">
        <v>0.1</v>
      </c>
      <c r="U758" s="45">
        <f t="shared" si="23"/>
        <v>4.8999999999999995E-2</v>
      </c>
      <c r="V758" t="s">
        <v>130</v>
      </c>
      <c r="W758" t="s">
        <v>131</v>
      </c>
      <c r="X758" s="22">
        <v>43839</v>
      </c>
      <c r="Y758" t="s">
        <v>110</v>
      </c>
      <c r="Z758" s="22">
        <v>43840</v>
      </c>
      <c r="AA758">
        <v>1</v>
      </c>
      <c r="AB758">
        <v>0</v>
      </c>
      <c r="AC758" t="s">
        <v>111</v>
      </c>
      <c r="AD758" t="s">
        <v>204</v>
      </c>
      <c r="AE758" t="s">
        <v>349</v>
      </c>
      <c r="AF758" s="22">
        <v>43842</v>
      </c>
    </row>
    <row r="759" spans="1:32" x14ac:dyDescent="0.35">
      <c r="A759" t="s">
        <v>5970</v>
      </c>
      <c r="B759" t="s">
        <v>5986</v>
      </c>
      <c r="E759" t="s">
        <v>102</v>
      </c>
      <c r="F759" t="s">
        <v>5987</v>
      </c>
      <c r="G759" t="s">
        <v>5973</v>
      </c>
      <c r="H759" t="s">
        <v>5974</v>
      </c>
      <c r="I759" t="s">
        <v>5975</v>
      </c>
      <c r="J759" t="s">
        <v>176</v>
      </c>
      <c r="K759" s="11">
        <v>1</v>
      </c>
      <c r="L759" s="11">
        <v>0.5</v>
      </c>
      <c r="M759" s="11">
        <v>0.5</v>
      </c>
      <c r="N759" s="11">
        <f t="shared" si="22"/>
        <v>0.25</v>
      </c>
      <c r="O759" t="s">
        <v>108</v>
      </c>
      <c r="P759" t="s">
        <v>116</v>
      </c>
      <c r="Q759" t="s">
        <v>176</v>
      </c>
      <c r="R759" s="45">
        <v>1</v>
      </c>
      <c r="S759" s="45">
        <v>0.5</v>
      </c>
      <c r="T759" s="45">
        <v>0.1</v>
      </c>
      <c r="U759" s="45">
        <f t="shared" si="23"/>
        <v>0.05</v>
      </c>
      <c r="V759" t="s">
        <v>108</v>
      </c>
      <c r="W759" t="s">
        <v>116</v>
      </c>
      <c r="X759" s="22">
        <v>43839</v>
      </c>
      <c r="Y759" t="s">
        <v>110</v>
      </c>
      <c r="Z759" s="22">
        <v>43840</v>
      </c>
      <c r="AA759">
        <v>1</v>
      </c>
      <c r="AB759">
        <v>0</v>
      </c>
      <c r="AC759" t="s">
        <v>111</v>
      </c>
      <c r="AD759" t="s">
        <v>204</v>
      </c>
      <c r="AE759" t="s">
        <v>349</v>
      </c>
      <c r="AF759" s="22">
        <v>43842</v>
      </c>
    </row>
    <row r="760" spans="1:32" x14ac:dyDescent="0.35">
      <c r="A760" t="s">
        <v>4234</v>
      </c>
      <c r="B760" t="s">
        <v>4244</v>
      </c>
      <c r="E760" t="s">
        <v>245</v>
      </c>
      <c r="F760" t="s">
        <v>4245</v>
      </c>
      <c r="G760" t="s">
        <v>4237</v>
      </c>
      <c r="H760" t="s">
        <v>4238</v>
      </c>
      <c r="I760" t="s">
        <v>4239</v>
      </c>
      <c r="J760" t="s">
        <v>253</v>
      </c>
      <c r="K760" s="11">
        <v>0.9</v>
      </c>
      <c r="L760" s="11">
        <v>0.6</v>
      </c>
      <c r="M760" s="11">
        <v>0.42</v>
      </c>
      <c r="N760" s="11">
        <f t="shared" si="22"/>
        <v>0.2268</v>
      </c>
      <c r="O760" t="s">
        <v>115</v>
      </c>
      <c r="P760" t="s">
        <v>215</v>
      </c>
      <c r="Q760" t="s">
        <v>253</v>
      </c>
      <c r="R760" s="45">
        <v>0.9</v>
      </c>
      <c r="S760" s="45">
        <v>0.6</v>
      </c>
      <c r="T760" s="45">
        <v>0.1</v>
      </c>
      <c r="U760" s="45">
        <f t="shared" si="23"/>
        <v>5.3999999999999999E-2</v>
      </c>
      <c r="V760" t="s">
        <v>108</v>
      </c>
      <c r="W760" t="s">
        <v>215</v>
      </c>
      <c r="X760">
        <v>43839</v>
      </c>
      <c r="Y760" t="s">
        <v>110</v>
      </c>
      <c r="Z760">
        <v>43843</v>
      </c>
      <c r="AA760">
        <v>2</v>
      </c>
      <c r="AB760">
        <v>5</v>
      </c>
      <c r="AC760" t="s">
        <v>111</v>
      </c>
      <c r="AD760" t="s">
        <v>140</v>
      </c>
      <c r="AE760" t="s">
        <v>349</v>
      </c>
      <c r="AF760">
        <v>43843</v>
      </c>
    </row>
    <row r="761" spans="1:32" x14ac:dyDescent="0.35">
      <c r="A761">
        <v>5100034199</v>
      </c>
      <c r="B761" t="s">
        <v>5321</v>
      </c>
      <c r="D761" t="s">
        <v>148</v>
      </c>
      <c r="E761" t="s">
        <v>987</v>
      </c>
      <c r="F761" t="s">
        <v>5322</v>
      </c>
      <c r="G761" t="s">
        <v>5323</v>
      </c>
      <c r="H761" t="s">
        <v>5324</v>
      </c>
      <c r="I761" t="s">
        <v>5325</v>
      </c>
      <c r="J761" t="s">
        <v>176</v>
      </c>
      <c r="K761" s="11">
        <v>0.6</v>
      </c>
      <c r="L761" s="11">
        <v>0.4</v>
      </c>
      <c r="M761" s="11">
        <v>0.4</v>
      </c>
      <c r="N761" s="11">
        <f t="shared" si="22"/>
        <v>9.6000000000000016E-2</v>
      </c>
      <c r="O761" t="s">
        <v>122</v>
      </c>
      <c r="P761" t="s">
        <v>116</v>
      </c>
      <c r="Q761" t="s">
        <v>176</v>
      </c>
      <c r="R761" s="45">
        <v>0.9</v>
      </c>
      <c r="S761" s="45">
        <v>0.6</v>
      </c>
      <c r="T761" s="45">
        <v>0.1</v>
      </c>
      <c r="U761" s="45">
        <f t="shared" si="23"/>
        <v>5.3999999999999999E-2</v>
      </c>
      <c r="V761" t="s">
        <v>122</v>
      </c>
      <c r="W761" t="s">
        <v>116</v>
      </c>
      <c r="X761">
        <v>43839</v>
      </c>
      <c r="Y761" t="s">
        <v>110</v>
      </c>
      <c r="Z761">
        <v>43841</v>
      </c>
      <c r="AA761">
        <v>2</v>
      </c>
      <c r="AB761">
        <v>3</v>
      </c>
      <c r="AC761" t="s">
        <v>111</v>
      </c>
    </row>
    <row r="762" spans="1:32" x14ac:dyDescent="0.35">
      <c r="A762">
        <v>5200029296</v>
      </c>
      <c r="B762" t="s">
        <v>5733</v>
      </c>
      <c r="D762" t="s">
        <v>199</v>
      </c>
      <c r="E762" t="s">
        <v>816</v>
      </c>
      <c r="F762">
        <v>29</v>
      </c>
      <c r="G762" t="s">
        <v>5734</v>
      </c>
      <c r="H762" t="s">
        <v>878</v>
      </c>
      <c r="J762" t="s">
        <v>176</v>
      </c>
      <c r="K762" s="11">
        <v>0.6</v>
      </c>
      <c r="L762" s="11">
        <v>0.6</v>
      </c>
      <c r="M762" s="11">
        <v>0.5</v>
      </c>
      <c r="N762" s="11">
        <f t="shared" si="22"/>
        <v>0.18</v>
      </c>
      <c r="O762" t="s">
        <v>108</v>
      </c>
      <c r="P762" t="s">
        <v>180</v>
      </c>
      <c r="Q762" t="s">
        <v>176</v>
      </c>
      <c r="R762" s="45">
        <v>0.9</v>
      </c>
      <c r="S762" s="45">
        <v>0.6</v>
      </c>
      <c r="T762" s="45">
        <v>0.1</v>
      </c>
      <c r="U762" s="45">
        <f t="shared" si="23"/>
        <v>5.3999999999999999E-2</v>
      </c>
      <c r="V762" t="s">
        <v>108</v>
      </c>
      <c r="W762" t="s">
        <v>180</v>
      </c>
      <c r="X762">
        <v>43839</v>
      </c>
      <c r="Y762" t="s">
        <v>110</v>
      </c>
      <c r="Z762">
        <v>43844</v>
      </c>
      <c r="AA762">
        <v>3</v>
      </c>
      <c r="AB762">
        <v>6</v>
      </c>
      <c r="AC762" t="s">
        <v>111</v>
      </c>
    </row>
    <row r="763" spans="1:32" x14ac:dyDescent="0.35">
      <c r="A763" t="s">
        <v>6012</v>
      </c>
      <c r="B763" t="s">
        <v>6016</v>
      </c>
      <c r="E763" t="s">
        <v>102</v>
      </c>
      <c r="F763">
        <v>77</v>
      </c>
      <c r="G763" t="s">
        <v>6014</v>
      </c>
      <c r="H763" t="s">
        <v>504</v>
      </c>
      <c r="I763" t="s">
        <v>6015</v>
      </c>
      <c r="J763" t="s">
        <v>176</v>
      </c>
      <c r="K763" s="11">
        <v>0.9</v>
      </c>
      <c r="L763" s="11">
        <v>0.6</v>
      </c>
      <c r="M763" s="11">
        <v>0.4</v>
      </c>
      <c r="N763" s="11">
        <f t="shared" si="22"/>
        <v>0.216</v>
      </c>
      <c r="O763" t="s">
        <v>122</v>
      </c>
      <c r="P763" t="s">
        <v>116</v>
      </c>
      <c r="Q763" t="s">
        <v>176</v>
      </c>
      <c r="R763" s="45">
        <v>0.9</v>
      </c>
      <c r="S763" s="45">
        <v>0.6</v>
      </c>
      <c r="T763" s="45">
        <v>0.1</v>
      </c>
      <c r="U763" s="45">
        <f t="shared" si="23"/>
        <v>5.3999999999999999E-2</v>
      </c>
      <c r="V763" t="s">
        <v>122</v>
      </c>
      <c r="W763" t="s">
        <v>116</v>
      </c>
      <c r="X763" s="22">
        <v>43839</v>
      </c>
      <c r="Y763" t="s">
        <v>110</v>
      </c>
      <c r="Z763" s="22">
        <v>43840</v>
      </c>
      <c r="AA763">
        <v>1</v>
      </c>
      <c r="AB763">
        <v>0</v>
      </c>
      <c r="AC763" t="s">
        <v>111</v>
      </c>
      <c r="AD763" t="s">
        <v>255</v>
      </c>
      <c r="AE763" t="s">
        <v>349</v>
      </c>
      <c r="AF763" s="22">
        <v>43841</v>
      </c>
    </row>
    <row r="764" spans="1:32" x14ac:dyDescent="0.35">
      <c r="A764" t="s">
        <v>6103</v>
      </c>
      <c r="B764" t="s">
        <v>6104</v>
      </c>
      <c r="E764" t="s">
        <v>209</v>
      </c>
      <c r="F764">
        <v>3</v>
      </c>
      <c r="G764" t="s">
        <v>6105</v>
      </c>
      <c r="H764" t="s">
        <v>6106</v>
      </c>
      <c r="J764" t="s">
        <v>176</v>
      </c>
      <c r="K764" s="11">
        <v>0.9</v>
      </c>
      <c r="L764" s="11">
        <v>0.6</v>
      </c>
      <c r="M764" s="11">
        <v>0.4</v>
      </c>
      <c r="N764" s="11">
        <f t="shared" si="22"/>
        <v>0.216</v>
      </c>
      <c r="O764" t="s">
        <v>122</v>
      </c>
      <c r="P764" t="s">
        <v>215</v>
      </c>
      <c r="Q764" t="s">
        <v>176</v>
      </c>
      <c r="R764" s="45">
        <v>0.9</v>
      </c>
      <c r="S764" s="45">
        <v>0.6</v>
      </c>
      <c r="T764" s="45">
        <v>0.1</v>
      </c>
      <c r="U764" s="45">
        <f t="shared" si="23"/>
        <v>5.3999999999999999E-2</v>
      </c>
      <c r="V764" t="s">
        <v>122</v>
      </c>
      <c r="W764" t="s">
        <v>215</v>
      </c>
      <c r="X764" s="22">
        <v>43839</v>
      </c>
      <c r="Y764" t="s">
        <v>110</v>
      </c>
      <c r="Z764" s="22">
        <v>43839</v>
      </c>
      <c r="AA764">
        <v>0</v>
      </c>
      <c r="AB764">
        <v>0</v>
      </c>
      <c r="AC764" t="s">
        <v>111</v>
      </c>
      <c r="AD764" t="s">
        <v>208</v>
      </c>
      <c r="AE764" t="s">
        <v>232</v>
      </c>
      <c r="AF764" s="22">
        <v>43843</v>
      </c>
    </row>
    <row r="765" spans="1:32" x14ac:dyDescent="0.35">
      <c r="A765" t="s">
        <v>7262</v>
      </c>
      <c r="B765" t="s">
        <v>7267</v>
      </c>
      <c r="E765" t="s">
        <v>781</v>
      </c>
      <c r="F765" t="s">
        <v>7268</v>
      </c>
      <c r="G765" t="s">
        <v>7265</v>
      </c>
      <c r="H765" t="s">
        <v>7266</v>
      </c>
      <c r="J765" t="s">
        <v>176</v>
      </c>
      <c r="K765" s="11">
        <v>1.1000000000000001</v>
      </c>
      <c r="L765" s="11">
        <v>0.5</v>
      </c>
      <c r="M765" s="11">
        <v>0.3</v>
      </c>
      <c r="N765" s="11">
        <f t="shared" si="22"/>
        <v>0.16500000000000001</v>
      </c>
      <c r="O765" t="s">
        <v>179</v>
      </c>
      <c r="P765" t="s">
        <v>180</v>
      </c>
      <c r="Q765" t="s">
        <v>176</v>
      </c>
      <c r="R765" s="45">
        <v>1.1000000000000001</v>
      </c>
      <c r="S765" s="45">
        <v>0.5</v>
      </c>
      <c r="T765" s="45">
        <v>0.1</v>
      </c>
      <c r="U765" s="45">
        <f t="shared" si="23"/>
        <v>5.5000000000000007E-2</v>
      </c>
      <c r="V765" t="s">
        <v>235</v>
      </c>
      <c r="W765" t="s">
        <v>180</v>
      </c>
      <c r="X765" s="22">
        <v>43839</v>
      </c>
      <c r="Y765" t="s">
        <v>110</v>
      </c>
      <c r="Z765" s="22">
        <v>43840</v>
      </c>
      <c r="AA765">
        <v>1</v>
      </c>
      <c r="AB765">
        <v>0</v>
      </c>
      <c r="AC765" t="s">
        <v>111</v>
      </c>
      <c r="AD765" t="s">
        <v>208</v>
      </c>
      <c r="AE765" t="s">
        <v>349</v>
      </c>
      <c r="AF765" s="22">
        <v>43840</v>
      </c>
    </row>
    <row r="766" spans="1:32" x14ac:dyDescent="0.35">
      <c r="A766">
        <v>5200030406</v>
      </c>
      <c r="B766" t="s">
        <v>5742</v>
      </c>
      <c r="D766" t="s">
        <v>893</v>
      </c>
      <c r="E766" t="s">
        <v>1022</v>
      </c>
      <c r="F766" t="s">
        <v>5743</v>
      </c>
      <c r="G766" t="s">
        <v>5738</v>
      </c>
      <c r="H766" t="s">
        <v>1549</v>
      </c>
      <c r="I766" t="s">
        <v>5739</v>
      </c>
      <c r="J766" t="s">
        <v>176</v>
      </c>
      <c r="K766" s="11">
        <v>1.01</v>
      </c>
      <c r="L766" s="11">
        <v>7.0000000000000007E-2</v>
      </c>
      <c r="M766" s="11">
        <v>0.04</v>
      </c>
      <c r="N766" s="11">
        <f t="shared" si="22"/>
        <v>2.8280000000000002E-3</v>
      </c>
      <c r="O766" t="s">
        <v>108</v>
      </c>
      <c r="P766" t="s">
        <v>215</v>
      </c>
      <c r="Q766" t="s">
        <v>176</v>
      </c>
      <c r="R766" s="45">
        <v>1</v>
      </c>
      <c r="S766" s="45">
        <v>0.7</v>
      </c>
      <c r="T766" s="45">
        <v>0.08</v>
      </c>
      <c r="U766" s="45">
        <f t="shared" si="23"/>
        <v>5.5999999999999994E-2</v>
      </c>
      <c r="V766" t="s">
        <v>108</v>
      </c>
      <c r="W766" t="s">
        <v>215</v>
      </c>
      <c r="X766">
        <v>43839</v>
      </c>
      <c r="Y766" t="s">
        <v>110</v>
      </c>
      <c r="Z766">
        <v>43845</v>
      </c>
      <c r="AA766">
        <v>4</v>
      </c>
      <c r="AB766">
        <v>7</v>
      </c>
      <c r="AC766" t="s">
        <v>111</v>
      </c>
    </row>
    <row r="767" spans="1:32" x14ac:dyDescent="0.35">
      <c r="A767" t="s">
        <v>4672</v>
      </c>
      <c r="B767" t="s">
        <v>4679</v>
      </c>
      <c r="E767" t="s">
        <v>1913</v>
      </c>
      <c r="F767" t="s">
        <v>4680</v>
      </c>
      <c r="G767" t="s">
        <v>4675</v>
      </c>
      <c r="H767" t="s">
        <v>4676</v>
      </c>
      <c r="I767" t="s">
        <v>3015</v>
      </c>
      <c r="J767" t="s">
        <v>176</v>
      </c>
      <c r="K767" s="11">
        <v>1</v>
      </c>
      <c r="L767" s="11">
        <v>0.6</v>
      </c>
      <c r="M767" s="11">
        <v>0.4</v>
      </c>
      <c r="N767" s="11">
        <f t="shared" si="22"/>
        <v>0.24</v>
      </c>
      <c r="O767" t="s">
        <v>139</v>
      </c>
      <c r="P767" t="s">
        <v>180</v>
      </c>
      <c r="Q767" t="s">
        <v>176</v>
      </c>
      <c r="R767" s="45">
        <v>1</v>
      </c>
      <c r="S767" s="45">
        <v>0.6</v>
      </c>
      <c r="T767" s="45">
        <v>0.1</v>
      </c>
      <c r="U767" s="45">
        <f t="shared" si="23"/>
        <v>0.06</v>
      </c>
      <c r="V767" t="s">
        <v>139</v>
      </c>
      <c r="W767" t="s">
        <v>180</v>
      </c>
      <c r="X767">
        <v>43839</v>
      </c>
      <c r="Y767" t="s">
        <v>110</v>
      </c>
      <c r="Z767">
        <v>43841</v>
      </c>
      <c r="AA767">
        <v>2</v>
      </c>
      <c r="AB767">
        <v>3</v>
      </c>
      <c r="AC767" t="s">
        <v>111</v>
      </c>
      <c r="AD767" t="s">
        <v>208</v>
      </c>
      <c r="AE767" t="s">
        <v>604</v>
      </c>
      <c r="AF767">
        <v>43845</v>
      </c>
    </row>
    <row r="768" spans="1:32" x14ac:dyDescent="0.35">
      <c r="A768" t="s">
        <v>5102</v>
      </c>
      <c r="B768" t="s">
        <v>5103</v>
      </c>
      <c r="E768" t="s">
        <v>781</v>
      </c>
      <c r="F768" t="s">
        <v>5104</v>
      </c>
      <c r="G768" t="s">
        <v>5105</v>
      </c>
      <c r="H768" t="s">
        <v>5106</v>
      </c>
      <c r="I768" t="s">
        <v>5107</v>
      </c>
      <c r="J768" t="s">
        <v>107</v>
      </c>
      <c r="K768" s="11">
        <v>1</v>
      </c>
      <c r="L768" s="11">
        <v>0.7</v>
      </c>
      <c r="M768" s="11">
        <v>0.4</v>
      </c>
      <c r="N768" s="11">
        <f t="shared" si="22"/>
        <v>0.27999999999999997</v>
      </c>
      <c r="O768" t="s">
        <v>115</v>
      </c>
      <c r="P768" t="s">
        <v>116</v>
      </c>
      <c r="Q768" t="s">
        <v>107</v>
      </c>
      <c r="R768" s="45">
        <v>1</v>
      </c>
      <c r="S768" s="45">
        <v>1</v>
      </c>
      <c r="T768" s="45">
        <v>0.06</v>
      </c>
      <c r="U768" s="45">
        <f t="shared" si="23"/>
        <v>0.06</v>
      </c>
      <c r="V768" t="s">
        <v>115</v>
      </c>
      <c r="W768" t="s">
        <v>116</v>
      </c>
      <c r="X768">
        <v>43839</v>
      </c>
      <c r="Y768" t="s">
        <v>110</v>
      </c>
      <c r="Z768">
        <v>43843</v>
      </c>
      <c r="AA768">
        <v>2</v>
      </c>
      <c r="AB768">
        <v>5</v>
      </c>
      <c r="AC768" t="s">
        <v>216</v>
      </c>
      <c r="AD768" t="s">
        <v>208</v>
      </c>
      <c r="AE768" t="s">
        <v>349</v>
      </c>
      <c r="AF768">
        <v>43844</v>
      </c>
    </row>
    <row r="769" spans="1:32" x14ac:dyDescent="0.35">
      <c r="A769" t="s">
        <v>5289</v>
      </c>
      <c r="B769" t="s">
        <v>5290</v>
      </c>
      <c r="D769" t="s">
        <v>199</v>
      </c>
      <c r="E769" t="s">
        <v>816</v>
      </c>
      <c r="F769">
        <v>15</v>
      </c>
      <c r="G769" t="s">
        <v>5291</v>
      </c>
      <c r="H769" t="s">
        <v>2363</v>
      </c>
      <c r="J769" t="s">
        <v>107</v>
      </c>
      <c r="K769" s="11">
        <v>0.9</v>
      </c>
      <c r="L769" s="11">
        <v>0.9</v>
      </c>
      <c r="M769" s="11">
        <v>0.5</v>
      </c>
      <c r="N769" s="11">
        <f t="shared" si="22"/>
        <v>0.40500000000000003</v>
      </c>
      <c r="O769" t="s">
        <v>115</v>
      </c>
      <c r="P769" t="s">
        <v>116</v>
      </c>
      <c r="Q769" t="s">
        <v>107</v>
      </c>
      <c r="R769" s="45">
        <v>1</v>
      </c>
      <c r="S769" s="45">
        <v>1</v>
      </c>
      <c r="T769" s="45">
        <v>0.06</v>
      </c>
      <c r="U769" s="45">
        <f t="shared" si="23"/>
        <v>0.06</v>
      </c>
      <c r="V769" t="s">
        <v>115</v>
      </c>
      <c r="W769" t="s">
        <v>116</v>
      </c>
      <c r="X769">
        <v>43839</v>
      </c>
      <c r="Y769" t="s">
        <v>110</v>
      </c>
      <c r="Z769">
        <v>43844</v>
      </c>
      <c r="AA769">
        <v>3</v>
      </c>
      <c r="AB769">
        <v>6</v>
      </c>
      <c r="AC769" t="s">
        <v>111</v>
      </c>
      <c r="AD769" t="s">
        <v>222</v>
      </c>
      <c r="AE769" t="s">
        <v>349</v>
      </c>
      <c r="AF769">
        <v>43845</v>
      </c>
    </row>
    <row r="770" spans="1:32" x14ac:dyDescent="0.35">
      <c r="A770" t="s">
        <v>5970</v>
      </c>
      <c r="B770" t="s">
        <v>5984</v>
      </c>
      <c r="E770" t="s">
        <v>102</v>
      </c>
      <c r="F770" t="s">
        <v>5985</v>
      </c>
      <c r="G770" t="s">
        <v>5973</v>
      </c>
      <c r="H770" t="s">
        <v>5974</v>
      </c>
      <c r="I770" t="s">
        <v>5975</v>
      </c>
      <c r="J770" t="s">
        <v>176</v>
      </c>
      <c r="K770" s="11">
        <v>1</v>
      </c>
      <c r="L770" s="11">
        <v>0.6</v>
      </c>
      <c r="M770" s="11">
        <v>1</v>
      </c>
      <c r="N770" s="11">
        <f t="shared" si="22"/>
        <v>0.6</v>
      </c>
      <c r="O770" t="s">
        <v>179</v>
      </c>
      <c r="P770" t="s">
        <v>180</v>
      </c>
      <c r="Q770" t="s">
        <v>176</v>
      </c>
      <c r="R770" s="45">
        <v>1</v>
      </c>
      <c r="S770" s="45">
        <v>0.6</v>
      </c>
      <c r="T770" s="45">
        <v>0.1</v>
      </c>
      <c r="U770" s="45">
        <f t="shared" si="23"/>
        <v>0.06</v>
      </c>
      <c r="V770" t="s">
        <v>179</v>
      </c>
      <c r="W770" t="s">
        <v>180</v>
      </c>
      <c r="X770" s="22">
        <v>43839</v>
      </c>
      <c r="Y770" t="s">
        <v>110</v>
      </c>
      <c r="Z770" s="22">
        <v>43840</v>
      </c>
      <c r="AA770">
        <v>1</v>
      </c>
      <c r="AB770">
        <v>0</v>
      </c>
      <c r="AC770" t="s">
        <v>111</v>
      </c>
      <c r="AD770" t="s">
        <v>204</v>
      </c>
      <c r="AE770" t="s">
        <v>349</v>
      </c>
      <c r="AF770" s="22">
        <v>43842</v>
      </c>
    </row>
    <row r="771" spans="1:32" x14ac:dyDescent="0.35">
      <c r="A771">
        <v>5100033941</v>
      </c>
      <c r="B771" t="s">
        <v>3124</v>
      </c>
      <c r="D771" t="s">
        <v>199</v>
      </c>
      <c r="E771" t="s">
        <v>947</v>
      </c>
      <c r="F771" t="s">
        <v>3121</v>
      </c>
      <c r="G771" t="s">
        <v>3122</v>
      </c>
      <c r="H771" t="s">
        <v>722</v>
      </c>
      <c r="I771" t="s">
        <v>3123</v>
      </c>
      <c r="J771" t="s">
        <v>176</v>
      </c>
      <c r="K771" s="11">
        <v>0.9</v>
      </c>
      <c r="L771" s="11">
        <v>0.8</v>
      </c>
      <c r="M771" s="11">
        <v>0.7</v>
      </c>
      <c r="N771" s="11">
        <f t="shared" si="22"/>
        <v>0.504</v>
      </c>
      <c r="O771" t="s">
        <v>235</v>
      </c>
      <c r="P771" t="s">
        <v>215</v>
      </c>
      <c r="Q771" t="s">
        <v>176</v>
      </c>
      <c r="R771" s="45">
        <v>0.9</v>
      </c>
      <c r="S771" s="45">
        <v>0.7</v>
      </c>
      <c r="T771" s="45">
        <v>0.1</v>
      </c>
      <c r="U771" s="45">
        <f t="shared" si="23"/>
        <v>6.3E-2</v>
      </c>
      <c r="V771" t="s">
        <v>235</v>
      </c>
      <c r="W771" t="s">
        <v>215</v>
      </c>
      <c r="X771">
        <v>43839</v>
      </c>
      <c r="Y771" t="s">
        <v>110</v>
      </c>
      <c r="Z771">
        <v>43854</v>
      </c>
      <c r="AA771">
        <v>11</v>
      </c>
      <c r="AB771">
        <v>16</v>
      </c>
      <c r="AC771" t="s">
        <v>111</v>
      </c>
    </row>
    <row r="772" spans="1:32" x14ac:dyDescent="0.35">
      <c r="A772" t="s">
        <v>5970</v>
      </c>
      <c r="B772" t="s">
        <v>5971</v>
      </c>
      <c r="E772" t="s">
        <v>102</v>
      </c>
      <c r="F772" t="s">
        <v>5972</v>
      </c>
      <c r="G772" t="s">
        <v>5973</v>
      </c>
      <c r="H772" t="s">
        <v>5974</v>
      </c>
      <c r="I772" t="s">
        <v>5975</v>
      </c>
      <c r="J772" t="s">
        <v>176</v>
      </c>
      <c r="K772" s="11">
        <v>0.9</v>
      </c>
      <c r="L772" s="11">
        <v>0.7</v>
      </c>
      <c r="M772" s="11">
        <v>1</v>
      </c>
      <c r="N772" s="11">
        <f t="shared" ref="N772:N835" si="24">M772*L772*K772</f>
        <v>0.63</v>
      </c>
      <c r="O772" t="s">
        <v>179</v>
      </c>
      <c r="P772" t="s">
        <v>180</v>
      </c>
      <c r="Q772" t="s">
        <v>176</v>
      </c>
      <c r="R772" s="45">
        <v>0.9</v>
      </c>
      <c r="S772" s="45">
        <v>0.7</v>
      </c>
      <c r="T772" s="45">
        <v>0.1</v>
      </c>
      <c r="U772" s="45">
        <f t="shared" ref="U772:U835" si="25">T772*S772*R772</f>
        <v>6.3E-2</v>
      </c>
      <c r="V772" t="s">
        <v>179</v>
      </c>
      <c r="W772" t="s">
        <v>180</v>
      </c>
      <c r="X772" s="22">
        <v>43839</v>
      </c>
      <c r="Y772" t="s">
        <v>110</v>
      </c>
      <c r="Z772" s="22">
        <v>43840</v>
      </c>
      <c r="AA772">
        <v>1</v>
      </c>
      <c r="AB772">
        <v>0</v>
      </c>
      <c r="AC772" t="s">
        <v>111</v>
      </c>
      <c r="AD772" t="s">
        <v>204</v>
      </c>
      <c r="AE772" t="s">
        <v>349</v>
      </c>
      <c r="AF772" s="22">
        <v>43842</v>
      </c>
    </row>
    <row r="773" spans="1:32" x14ac:dyDescent="0.35">
      <c r="A773" t="s">
        <v>4254</v>
      </c>
      <c r="B773" t="s">
        <v>4255</v>
      </c>
      <c r="D773" t="s">
        <v>893</v>
      </c>
      <c r="E773" t="s">
        <v>209</v>
      </c>
      <c r="F773" t="s">
        <v>4256</v>
      </c>
      <c r="G773" t="s">
        <v>4257</v>
      </c>
      <c r="H773" t="s">
        <v>4258</v>
      </c>
      <c r="I773" t="s">
        <v>4259</v>
      </c>
      <c r="J773" t="s">
        <v>107</v>
      </c>
      <c r="K773" s="11">
        <v>1.2</v>
      </c>
      <c r="L773" s="11">
        <v>0.9</v>
      </c>
      <c r="M773" s="11">
        <v>0.6</v>
      </c>
      <c r="N773" s="11">
        <f t="shared" si="24"/>
        <v>0.64800000000000002</v>
      </c>
      <c r="O773" t="s">
        <v>115</v>
      </c>
      <c r="P773" t="s">
        <v>116</v>
      </c>
      <c r="Q773" t="s">
        <v>107</v>
      </c>
      <c r="R773" s="45">
        <v>1.2</v>
      </c>
      <c r="S773" s="45">
        <v>0.9</v>
      </c>
      <c r="T773" s="45">
        <v>0.06</v>
      </c>
      <c r="U773" s="45">
        <f t="shared" si="25"/>
        <v>6.4799999999999996E-2</v>
      </c>
      <c r="V773" t="s">
        <v>115</v>
      </c>
      <c r="W773" t="s">
        <v>116</v>
      </c>
      <c r="X773">
        <v>43839</v>
      </c>
      <c r="Y773" t="s">
        <v>1029</v>
      </c>
      <c r="Z773">
        <v>43844</v>
      </c>
      <c r="AA773">
        <v>3</v>
      </c>
      <c r="AB773">
        <v>6</v>
      </c>
      <c r="AC773" t="s">
        <v>111</v>
      </c>
      <c r="AD773" t="s">
        <v>489</v>
      </c>
      <c r="AE773" t="s">
        <v>349</v>
      </c>
      <c r="AF773">
        <v>43845</v>
      </c>
    </row>
    <row r="774" spans="1:32" x14ac:dyDescent="0.35">
      <c r="A774" t="s">
        <v>5088</v>
      </c>
      <c r="B774" t="s">
        <v>5094</v>
      </c>
      <c r="E774" t="s">
        <v>816</v>
      </c>
      <c r="F774" t="s">
        <v>5090</v>
      </c>
      <c r="G774" t="s">
        <v>5091</v>
      </c>
      <c r="H774" t="s">
        <v>2796</v>
      </c>
      <c r="I774" t="s">
        <v>5092</v>
      </c>
      <c r="J774" t="s">
        <v>107</v>
      </c>
      <c r="K774" s="11">
        <v>1.1000000000000001</v>
      </c>
      <c r="L774" s="11">
        <v>0.6</v>
      </c>
      <c r="M774" s="11">
        <v>0.5</v>
      </c>
      <c r="N774" s="11">
        <f t="shared" si="24"/>
        <v>0.33</v>
      </c>
      <c r="O774" t="s">
        <v>130</v>
      </c>
      <c r="P774" t="s">
        <v>131</v>
      </c>
      <c r="Q774" t="s">
        <v>107</v>
      </c>
      <c r="R774" s="45">
        <v>1.1000000000000001</v>
      </c>
      <c r="S774" s="45">
        <v>0.6</v>
      </c>
      <c r="T774" s="45">
        <v>0.1</v>
      </c>
      <c r="U774" s="45">
        <f t="shared" si="25"/>
        <v>6.6000000000000003E-2</v>
      </c>
      <c r="V774" t="s">
        <v>130</v>
      </c>
      <c r="W774" t="s">
        <v>131</v>
      </c>
      <c r="X774">
        <v>43839</v>
      </c>
      <c r="Y774" t="s">
        <v>110</v>
      </c>
      <c r="Z774">
        <v>43843</v>
      </c>
      <c r="AA774">
        <v>2</v>
      </c>
      <c r="AB774">
        <v>5</v>
      </c>
      <c r="AC774" t="s">
        <v>111</v>
      </c>
      <c r="AD774" t="s">
        <v>204</v>
      </c>
      <c r="AE774" t="s">
        <v>349</v>
      </c>
      <c r="AF774">
        <v>43844</v>
      </c>
    </row>
    <row r="775" spans="1:32" x14ac:dyDescent="0.35">
      <c r="A775">
        <v>5200018689</v>
      </c>
      <c r="B775" t="s">
        <v>7822</v>
      </c>
      <c r="D775" t="s">
        <v>199</v>
      </c>
      <c r="E775" t="s">
        <v>2113</v>
      </c>
      <c r="F775" t="s">
        <v>7823</v>
      </c>
      <c r="G775" t="s">
        <v>7824</v>
      </c>
      <c r="H775" t="s">
        <v>915</v>
      </c>
      <c r="I775" t="s">
        <v>7825</v>
      </c>
      <c r="J775" t="s">
        <v>253</v>
      </c>
      <c r="K775" s="11">
        <v>1.1000000000000001</v>
      </c>
      <c r="L775" s="11">
        <v>0.6</v>
      </c>
      <c r="M775" s="11">
        <v>0.4</v>
      </c>
      <c r="N775" s="11">
        <f t="shared" si="24"/>
        <v>0.26400000000000001</v>
      </c>
      <c r="O775" t="s">
        <v>122</v>
      </c>
      <c r="P775" t="s">
        <v>116</v>
      </c>
      <c r="Q775" t="s">
        <v>253</v>
      </c>
      <c r="R775" s="45">
        <v>1.1000000000000001</v>
      </c>
      <c r="S775" s="45">
        <v>0.6</v>
      </c>
      <c r="T775" s="45">
        <v>0.1</v>
      </c>
      <c r="U775" s="45">
        <f t="shared" si="25"/>
        <v>6.6000000000000003E-2</v>
      </c>
      <c r="V775" t="s">
        <v>122</v>
      </c>
      <c r="W775" t="s">
        <v>116</v>
      </c>
      <c r="X775" s="22">
        <v>43839</v>
      </c>
      <c r="Y775" t="s">
        <v>110</v>
      </c>
      <c r="Z775" s="22">
        <v>43840</v>
      </c>
      <c r="AA775">
        <v>1</v>
      </c>
      <c r="AB775">
        <v>0</v>
      </c>
      <c r="AC775" t="s">
        <v>111</v>
      </c>
    </row>
    <row r="776" spans="1:32" x14ac:dyDescent="0.35">
      <c r="A776" t="s">
        <v>4500</v>
      </c>
      <c r="B776" t="s">
        <v>4501</v>
      </c>
      <c r="E776" t="s">
        <v>102</v>
      </c>
      <c r="F776" t="s">
        <v>4502</v>
      </c>
      <c r="G776" t="s">
        <v>4503</v>
      </c>
      <c r="H776" t="s">
        <v>784</v>
      </c>
      <c r="J776" t="s">
        <v>176</v>
      </c>
      <c r="K776" s="11">
        <v>1.2</v>
      </c>
      <c r="L776" s="11">
        <v>0.7</v>
      </c>
      <c r="M776" s="11">
        <v>0.8</v>
      </c>
      <c r="N776" s="11">
        <f t="shared" si="24"/>
        <v>0.67199999999999993</v>
      </c>
      <c r="O776" t="s">
        <v>108</v>
      </c>
      <c r="P776" t="s">
        <v>215</v>
      </c>
      <c r="Q776" t="s">
        <v>176</v>
      </c>
      <c r="R776" s="45">
        <v>1.2</v>
      </c>
      <c r="S776" s="45">
        <v>0.7</v>
      </c>
      <c r="T776" s="45">
        <v>0.08</v>
      </c>
      <c r="U776" s="45">
        <f t="shared" si="25"/>
        <v>6.7199999999999996E-2</v>
      </c>
      <c r="V776" t="s">
        <v>108</v>
      </c>
      <c r="W776" t="s">
        <v>215</v>
      </c>
      <c r="X776">
        <v>43839</v>
      </c>
      <c r="Y776" t="s">
        <v>110</v>
      </c>
      <c r="Z776">
        <v>43843</v>
      </c>
      <c r="AA776">
        <v>2</v>
      </c>
      <c r="AB776">
        <v>5</v>
      </c>
      <c r="AC776" t="s">
        <v>325</v>
      </c>
      <c r="AD776" t="s">
        <v>326</v>
      </c>
      <c r="AE776" t="s">
        <v>349</v>
      </c>
      <c r="AF776">
        <v>43844</v>
      </c>
    </row>
    <row r="777" spans="1:32" x14ac:dyDescent="0.35">
      <c r="A777">
        <v>5300002816</v>
      </c>
      <c r="B777" t="s">
        <v>5823</v>
      </c>
      <c r="D777" t="s">
        <v>101</v>
      </c>
      <c r="E777" t="s">
        <v>1022</v>
      </c>
      <c r="F777" t="s">
        <v>5824</v>
      </c>
      <c r="G777" t="s">
        <v>5821</v>
      </c>
      <c r="H777" t="s">
        <v>428</v>
      </c>
      <c r="I777" t="s">
        <v>5822</v>
      </c>
      <c r="J777" t="s">
        <v>176</v>
      </c>
      <c r="K777" s="11">
        <v>1.4</v>
      </c>
      <c r="L777" s="11">
        <v>0.4</v>
      </c>
      <c r="M777" s="11">
        <v>0.5</v>
      </c>
      <c r="N777" s="11">
        <f t="shared" si="24"/>
        <v>0.27999999999999997</v>
      </c>
      <c r="O777" t="s">
        <v>179</v>
      </c>
      <c r="P777" t="s">
        <v>180</v>
      </c>
      <c r="Q777" t="s">
        <v>176</v>
      </c>
      <c r="R777" s="45">
        <v>1.4</v>
      </c>
      <c r="S777" s="45">
        <v>0.5</v>
      </c>
      <c r="T777" s="45">
        <v>0.1</v>
      </c>
      <c r="U777" s="45">
        <f t="shared" si="25"/>
        <v>6.9999999999999993E-2</v>
      </c>
      <c r="V777" t="s">
        <v>179</v>
      </c>
      <c r="W777" t="s">
        <v>180</v>
      </c>
      <c r="X777">
        <v>43839</v>
      </c>
      <c r="Y777" t="s">
        <v>110</v>
      </c>
      <c r="Z777">
        <v>43841</v>
      </c>
      <c r="AA777">
        <v>2</v>
      </c>
      <c r="AB777">
        <v>3</v>
      </c>
      <c r="AC777" t="s">
        <v>111</v>
      </c>
    </row>
    <row r="778" spans="1:32" x14ac:dyDescent="0.35">
      <c r="A778" t="s">
        <v>5970</v>
      </c>
      <c r="B778" t="s">
        <v>5982</v>
      </c>
      <c r="E778" t="s">
        <v>102</v>
      </c>
      <c r="F778" t="s">
        <v>5983</v>
      </c>
      <c r="G778" t="s">
        <v>5973</v>
      </c>
      <c r="H778" t="s">
        <v>5974</v>
      </c>
      <c r="I778" t="s">
        <v>5975</v>
      </c>
      <c r="J778" t="s">
        <v>107</v>
      </c>
      <c r="K778" s="11">
        <v>1</v>
      </c>
      <c r="L778" s="11">
        <v>0.7</v>
      </c>
      <c r="M778" s="11">
        <v>0.8</v>
      </c>
      <c r="N778" s="11">
        <f t="shared" si="24"/>
        <v>0.55999999999999994</v>
      </c>
      <c r="O778" t="s">
        <v>130</v>
      </c>
      <c r="P778" t="s">
        <v>131</v>
      </c>
      <c r="Q778" t="s">
        <v>107</v>
      </c>
      <c r="R778" s="45">
        <v>1</v>
      </c>
      <c r="S778" s="45">
        <v>0.7</v>
      </c>
      <c r="T778" s="45">
        <v>0.1</v>
      </c>
      <c r="U778" s="45">
        <f t="shared" si="25"/>
        <v>6.9999999999999993E-2</v>
      </c>
      <c r="V778" t="s">
        <v>130</v>
      </c>
      <c r="W778" t="s">
        <v>131</v>
      </c>
      <c r="X778" s="22">
        <v>43839</v>
      </c>
      <c r="Y778" t="s">
        <v>110</v>
      </c>
      <c r="Z778" s="22">
        <v>43840</v>
      </c>
      <c r="AA778">
        <v>1</v>
      </c>
      <c r="AB778">
        <v>0</v>
      </c>
      <c r="AC778" t="s">
        <v>111</v>
      </c>
      <c r="AD778" t="s">
        <v>204</v>
      </c>
      <c r="AE778" t="s">
        <v>349</v>
      </c>
      <c r="AF778" s="22">
        <v>43842</v>
      </c>
    </row>
    <row r="779" spans="1:32" x14ac:dyDescent="0.35">
      <c r="A779" t="s">
        <v>4672</v>
      </c>
      <c r="B779" t="s">
        <v>4677</v>
      </c>
      <c r="E779" t="s">
        <v>947</v>
      </c>
      <c r="F779" t="s">
        <v>4678</v>
      </c>
      <c r="G779" t="s">
        <v>4675</v>
      </c>
      <c r="H779" t="s">
        <v>4676</v>
      </c>
      <c r="I779" t="s">
        <v>3015</v>
      </c>
      <c r="J779" t="s">
        <v>107</v>
      </c>
      <c r="K779" s="11">
        <v>1.2</v>
      </c>
      <c r="L779" s="11">
        <v>0.6</v>
      </c>
      <c r="M779" s="11">
        <v>0.6</v>
      </c>
      <c r="N779" s="11">
        <f t="shared" si="24"/>
        <v>0.432</v>
      </c>
      <c r="O779" t="s">
        <v>115</v>
      </c>
      <c r="P779" t="s">
        <v>116</v>
      </c>
      <c r="Q779" t="s">
        <v>107</v>
      </c>
      <c r="R779" s="45">
        <v>1.2</v>
      </c>
      <c r="S779" s="45">
        <v>0.6</v>
      </c>
      <c r="T779" s="45">
        <v>0.1</v>
      </c>
      <c r="U779" s="45">
        <f t="shared" si="25"/>
        <v>7.1999999999999995E-2</v>
      </c>
      <c r="V779" t="s">
        <v>115</v>
      </c>
      <c r="W779" t="s">
        <v>116</v>
      </c>
      <c r="X779">
        <v>43839</v>
      </c>
      <c r="Y779" t="s">
        <v>110</v>
      </c>
      <c r="Z779">
        <v>43845</v>
      </c>
      <c r="AA779">
        <v>4</v>
      </c>
      <c r="AB779">
        <v>7</v>
      </c>
      <c r="AC779" t="s">
        <v>111</v>
      </c>
      <c r="AD779" t="s">
        <v>208</v>
      </c>
      <c r="AE779" t="s">
        <v>604</v>
      </c>
      <c r="AF779">
        <v>43845</v>
      </c>
    </row>
    <row r="780" spans="1:32" x14ac:dyDescent="0.35">
      <c r="A780" t="s">
        <v>4197</v>
      </c>
      <c r="B780" t="s">
        <v>6030</v>
      </c>
      <c r="E780" t="s">
        <v>102</v>
      </c>
      <c r="F780" t="s">
        <v>6031</v>
      </c>
      <c r="G780" t="s">
        <v>4200</v>
      </c>
      <c r="H780" t="s">
        <v>4201</v>
      </c>
      <c r="J780" t="s">
        <v>107</v>
      </c>
      <c r="K780" s="11">
        <v>2</v>
      </c>
      <c r="L780" s="11">
        <v>0.5</v>
      </c>
      <c r="M780" s="11">
        <v>0.5</v>
      </c>
      <c r="N780" s="11">
        <f t="shared" si="24"/>
        <v>0.5</v>
      </c>
      <c r="O780" t="s">
        <v>115</v>
      </c>
      <c r="P780" t="s">
        <v>116</v>
      </c>
      <c r="Q780" t="s">
        <v>107</v>
      </c>
      <c r="R780" s="45">
        <v>2</v>
      </c>
      <c r="S780" s="45">
        <v>0.6</v>
      </c>
      <c r="T780" s="45">
        <v>0.06</v>
      </c>
      <c r="U780" s="45">
        <f t="shared" si="25"/>
        <v>7.1999999999999995E-2</v>
      </c>
      <c r="V780" t="s">
        <v>115</v>
      </c>
      <c r="W780" t="s">
        <v>116</v>
      </c>
      <c r="X780" s="22">
        <v>43839</v>
      </c>
      <c r="Y780" t="s">
        <v>110</v>
      </c>
      <c r="Z780" s="22">
        <v>43840</v>
      </c>
      <c r="AA780">
        <v>1</v>
      </c>
      <c r="AB780">
        <v>0</v>
      </c>
      <c r="AC780" t="s">
        <v>111</v>
      </c>
      <c r="AD780" t="s">
        <v>112</v>
      </c>
      <c r="AE780" t="s">
        <v>232</v>
      </c>
      <c r="AF780" s="22">
        <v>43842</v>
      </c>
    </row>
    <row r="781" spans="1:32" x14ac:dyDescent="0.35">
      <c r="A781" t="s">
        <v>7262</v>
      </c>
      <c r="B781" t="s">
        <v>7272</v>
      </c>
      <c r="E781" t="s">
        <v>781</v>
      </c>
      <c r="F781" t="s">
        <v>7270</v>
      </c>
      <c r="G781" t="s">
        <v>7265</v>
      </c>
      <c r="H781" t="s">
        <v>7266</v>
      </c>
      <c r="J781" t="s">
        <v>107</v>
      </c>
      <c r="K781" s="11">
        <v>1.2</v>
      </c>
      <c r="L781" s="11">
        <v>0.6</v>
      </c>
      <c r="M781" s="11">
        <v>0.5</v>
      </c>
      <c r="N781" s="11">
        <f t="shared" si="24"/>
        <v>0.36</v>
      </c>
      <c r="O781" t="s">
        <v>115</v>
      </c>
      <c r="P781" t="s">
        <v>116</v>
      </c>
      <c r="Q781" t="s">
        <v>107</v>
      </c>
      <c r="R781" s="45">
        <v>1.2</v>
      </c>
      <c r="S781" s="45">
        <v>0.6</v>
      </c>
      <c r="T781" s="45">
        <v>0.1</v>
      </c>
      <c r="U781" s="45">
        <f t="shared" si="25"/>
        <v>7.1999999999999995E-2</v>
      </c>
      <c r="V781" t="s">
        <v>115</v>
      </c>
      <c r="W781" t="s">
        <v>116</v>
      </c>
      <c r="X781" s="22">
        <v>43839</v>
      </c>
      <c r="Y781" t="s">
        <v>110</v>
      </c>
      <c r="Z781" s="22">
        <v>43840</v>
      </c>
      <c r="AA781">
        <v>1</v>
      </c>
      <c r="AB781">
        <v>0</v>
      </c>
      <c r="AC781" t="s">
        <v>111</v>
      </c>
      <c r="AD781" t="s">
        <v>208</v>
      </c>
      <c r="AE781" t="s">
        <v>349</v>
      </c>
      <c r="AF781" s="22">
        <v>43840</v>
      </c>
    </row>
    <row r="782" spans="1:32" x14ac:dyDescent="0.35">
      <c r="A782">
        <v>5300002478</v>
      </c>
      <c r="B782" t="s">
        <v>7922</v>
      </c>
      <c r="D782" t="s">
        <v>362</v>
      </c>
      <c r="E782" t="s">
        <v>209</v>
      </c>
      <c r="F782" t="s">
        <v>7923</v>
      </c>
      <c r="G782" t="s">
        <v>7924</v>
      </c>
      <c r="H782" t="s">
        <v>642</v>
      </c>
      <c r="J782" t="s">
        <v>176</v>
      </c>
      <c r="K782" s="11">
        <v>1</v>
      </c>
      <c r="L782" s="11">
        <v>0.5</v>
      </c>
      <c r="M782" s="11">
        <v>0.7</v>
      </c>
      <c r="N782" s="11">
        <f t="shared" si="24"/>
        <v>0.35</v>
      </c>
      <c r="O782" t="s">
        <v>316</v>
      </c>
      <c r="P782" t="s">
        <v>215</v>
      </c>
      <c r="Q782" t="s">
        <v>176</v>
      </c>
      <c r="R782" s="45">
        <v>1.2</v>
      </c>
      <c r="S782" s="45">
        <v>0.6</v>
      </c>
      <c r="T782" s="45">
        <v>0.1</v>
      </c>
      <c r="U782" s="45">
        <f t="shared" si="25"/>
        <v>7.1999999999999995E-2</v>
      </c>
      <c r="V782" t="s">
        <v>316</v>
      </c>
      <c r="W782" t="s">
        <v>215</v>
      </c>
      <c r="X782" s="22">
        <v>43839</v>
      </c>
      <c r="Y782" t="s">
        <v>110</v>
      </c>
      <c r="Z782" s="22">
        <v>43840</v>
      </c>
      <c r="AA782">
        <v>1</v>
      </c>
      <c r="AB782">
        <v>0</v>
      </c>
      <c r="AC782" t="s">
        <v>730</v>
      </c>
    </row>
    <row r="783" spans="1:32" x14ac:dyDescent="0.35">
      <c r="A783" t="s">
        <v>5211</v>
      </c>
      <c r="B783" t="s">
        <v>5212</v>
      </c>
      <c r="E783" t="s">
        <v>781</v>
      </c>
      <c r="F783" t="s">
        <v>2602</v>
      </c>
      <c r="G783" t="s">
        <v>5213</v>
      </c>
      <c r="H783" t="s">
        <v>221</v>
      </c>
      <c r="J783" t="s">
        <v>107</v>
      </c>
      <c r="K783" s="11">
        <v>1.4</v>
      </c>
      <c r="L783" s="11">
        <v>0.8</v>
      </c>
      <c r="M783" s="11">
        <v>0.8</v>
      </c>
      <c r="N783" s="11">
        <f t="shared" si="24"/>
        <v>0.89600000000000013</v>
      </c>
      <c r="O783" t="s">
        <v>115</v>
      </c>
      <c r="P783" t="s">
        <v>116</v>
      </c>
      <c r="Q783" t="s">
        <v>107</v>
      </c>
      <c r="R783" s="45">
        <v>1.5</v>
      </c>
      <c r="S783" s="45">
        <v>0.8</v>
      </c>
      <c r="T783" s="45">
        <v>0.06</v>
      </c>
      <c r="U783" s="45">
        <f t="shared" si="25"/>
        <v>7.2000000000000008E-2</v>
      </c>
      <c r="V783" t="s">
        <v>115</v>
      </c>
      <c r="W783" t="s">
        <v>116</v>
      </c>
      <c r="X783">
        <v>43839</v>
      </c>
      <c r="Y783" t="s">
        <v>110</v>
      </c>
      <c r="Z783">
        <v>43843</v>
      </c>
      <c r="AA783">
        <v>2</v>
      </c>
      <c r="AB783">
        <v>5</v>
      </c>
      <c r="AC783" t="s">
        <v>111</v>
      </c>
      <c r="AD783" t="s">
        <v>222</v>
      </c>
      <c r="AE783" t="s">
        <v>349</v>
      </c>
      <c r="AF783">
        <v>43843</v>
      </c>
    </row>
    <row r="784" spans="1:32" x14ac:dyDescent="0.35">
      <c r="A784" t="s">
        <v>6072</v>
      </c>
      <c r="B784" t="s">
        <v>6073</v>
      </c>
      <c r="E784" t="s">
        <v>102</v>
      </c>
      <c r="F784" t="s">
        <v>6074</v>
      </c>
      <c r="G784" t="s">
        <v>6075</v>
      </c>
      <c r="H784" t="s">
        <v>314</v>
      </c>
      <c r="J784" t="s">
        <v>107</v>
      </c>
      <c r="K784" s="11">
        <v>2</v>
      </c>
      <c r="L784" s="11">
        <v>0.45</v>
      </c>
      <c r="M784" s="11">
        <v>0.5</v>
      </c>
      <c r="N784" s="11">
        <f t="shared" si="24"/>
        <v>0.45</v>
      </c>
      <c r="O784" t="s">
        <v>122</v>
      </c>
      <c r="P784" t="s">
        <v>116</v>
      </c>
      <c r="Q784" t="s">
        <v>107</v>
      </c>
      <c r="R784" s="45">
        <v>2</v>
      </c>
      <c r="S784" s="45">
        <v>0.45</v>
      </c>
      <c r="T784" s="45">
        <v>0.08</v>
      </c>
      <c r="U784" s="45">
        <f t="shared" si="25"/>
        <v>7.2000000000000008E-2</v>
      </c>
      <c r="V784" t="s">
        <v>122</v>
      </c>
      <c r="W784" t="s">
        <v>116</v>
      </c>
      <c r="X784" s="22">
        <v>43839</v>
      </c>
      <c r="Y784" t="s">
        <v>110</v>
      </c>
      <c r="Z784" s="22">
        <v>43840</v>
      </c>
      <c r="AA784">
        <v>1</v>
      </c>
      <c r="AB784">
        <v>0</v>
      </c>
      <c r="AC784" t="s">
        <v>111</v>
      </c>
      <c r="AD784" t="s">
        <v>171</v>
      </c>
      <c r="AE784" t="s">
        <v>349</v>
      </c>
      <c r="AF784" s="22">
        <v>43840</v>
      </c>
    </row>
    <row r="785" spans="1:32" x14ac:dyDescent="0.35">
      <c r="A785" t="s">
        <v>4246</v>
      </c>
      <c r="B785" t="s">
        <v>6057</v>
      </c>
      <c r="E785" t="s">
        <v>450</v>
      </c>
      <c r="F785">
        <v>26</v>
      </c>
      <c r="G785" t="s">
        <v>4248</v>
      </c>
      <c r="H785" t="s">
        <v>418</v>
      </c>
      <c r="J785" t="s">
        <v>176</v>
      </c>
      <c r="K785" s="11">
        <v>1.5</v>
      </c>
      <c r="L785" s="11">
        <v>0.4</v>
      </c>
      <c r="M785" s="11">
        <v>0.4</v>
      </c>
      <c r="N785" s="11">
        <f t="shared" si="24"/>
        <v>0.24000000000000005</v>
      </c>
      <c r="O785" t="s">
        <v>108</v>
      </c>
      <c r="P785" t="s">
        <v>116</v>
      </c>
      <c r="Q785" t="s">
        <v>176</v>
      </c>
      <c r="R785" s="45">
        <v>1.5</v>
      </c>
      <c r="S785" s="45">
        <v>0.5</v>
      </c>
      <c r="T785" s="45">
        <v>0.1</v>
      </c>
      <c r="U785" s="45">
        <f t="shared" si="25"/>
        <v>7.5000000000000011E-2</v>
      </c>
      <c r="V785" t="s">
        <v>108</v>
      </c>
      <c r="W785" t="s">
        <v>116</v>
      </c>
      <c r="X785" s="22">
        <v>43839</v>
      </c>
      <c r="Y785" t="s">
        <v>110</v>
      </c>
      <c r="Z785" s="22">
        <v>43840</v>
      </c>
      <c r="AA785">
        <v>1</v>
      </c>
      <c r="AB785">
        <v>0</v>
      </c>
      <c r="AC785" t="s">
        <v>111</v>
      </c>
      <c r="AD785" t="s">
        <v>419</v>
      </c>
      <c r="AE785" t="s">
        <v>349</v>
      </c>
      <c r="AF785" s="22">
        <v>43840</v>
      </c>
    </row>
    <row r="786" spans="1:32" x14ac:dyDescent="0.35">
      <c r="A786" t="s">
        <v>7571</v>
      </c>
      <c r="B786" t="s">
        <v>7572</v>
      </c>
      <c r="E786" t="s">
        <v>1022</v>
      </c>
      <c r="F786" t="s">
        <v>7573</v>
      </c>
      <c r="G786" t="s">
        <v>7574</v>
      </c>
      <c r="H786" t="s">
        <v>7575</v>
      </c>
      <c r="I786" t="s">
        <v>7576</v>
      </c>
      <c r="J786" t="s">
        <v>107</v>
      </c>
      <c r="K786" s="11">
        <v>1.5</v>
      </c>
      <c r="L786" s="11">
        <v>0.5</v>
      </c>
      <c r="M786" s="11">
        <v>0.6</v>
      </c>
      <c r="N786" s="11">
        <f t="shared" si="24"/>
        <v>0.44999999999999996</v>
      </c>
      <c r="O786" t="s">
        <v>115</v>
      </c>
      <c r="P786" t="s">
        <v>116</v>
      </c>
      <c r="Q786" t="s">
        <v>107</v>
      </c>
      <c r="R786" s="45">
        <v>1.5</v>
      </c>
      <c r="S786" s="45">
        <v>0.5</v>
      </c>
      <c r="T786" s="45">
        <v>0.1</v>
      </c>
      <c r="U786" s="45">
        <f t="shared" si="25"/>
        <v>7.5000000000000011E-2</v>
      </c>
      <c r="V786" t="s">
        <v>115</v>
      </c>
      <c r="W786" t="s">
        <v>116</v>
      </c>
      <c r="X786" s="22">
        <v>43839</v>
      </c>
      <c r="Y786" t="s">
        <v>110</v>
      </c>
      <c r="Z786" s="22">
        <v>43840</v>
      </c>
      <c r="AA786">
        <v>1</v>
      </c>
      <c r="AB786">
        <v>0</v>
      </c>
      <c r="AC786" t="s">
        <v>111</v>
      </c>
      <c r="AD786" t="s">
        <v>112</v>
      </c>
      <c r="AE786" t="s">
        <v>349</v>
      </c>
      <c r="AF786" s="22">
        <v>43840</v>
      </c>
    </row>
    <row r="787" spans="1:32" x14ac:dyDescent="0.35">
      <c r="A787" t="s">
        <v>5970</v>
      </c>
      <c r="B787" t="s">
        <v>5980</v>
      </c>
      <c r="E787" t="s">
        <v>102</v>
      </c>
      <c r="F787" t="s">
        <v>5981</v>
      </c>
      <c r="G787" t="s">
        <v>5973</v>
      </c>
      <c r="H787" t="s">
        <v>5974</v>
      </c>
      <c r="I787" t="s">
        <v>5975</v>
      </c>
      <c r="J787" t="s">
        <v>107</v>
      </c>
      <c r="K787" s="11">
        <v>1.1000000000000001</v>
      </c>
      <c r="L787" s="11">
        <v>0.7</v>
      </c>
      <c r="M787" s="11">
        <v>1</v>
      </c>
      <c r="N787" s="11">
        <f t="shared" si="24"/>
        <v>0.77</v>
      </c>
      <c r="O787" t="s">
        <v>130</v>
      </c>
      <c r="P787" t="s">
        <v>131</v>
      </c>
      <c r="Q787" t="s">
        <v>107</v>
      </c>
      <c r="R787" s="45">
        <v>1.1000000000000001</v>
      </c>
      <c r="S787" s="45">
        <v>0.7</v>
      </c>
      <c r="T787" s="45">
        <v>0.1</v>
      </c>
      <c r="U787" s="45">
        <f t="shared" si="25"/>
        <v>7.6999999999999999E-2</v>
      </c>
      <c r="V787" t="s">
        <v>130</v>
      </c>
      <c r="W787" t="s">
        <v>131</v>
      </c>
      <c r="X787" s="22">
        <v>43839</v>
      </c>
      <c r="Y787" t="s">
        <v>110</v>
      </c>
      <c r="Z787" s="22">
        <v>43840</v>
      </c>
      <c r="AA787">
        <v>1</v>
      </c>
      <c r="AB787">
        <v>0</v>
      </c>
      <c r="AC787" t="s">
        <v>111</v>
      </c>
      <c r="AD787" t="s">
        <v>204</v>
      </c>
      <c r="AE787" t="s">
        <v>349</v>
      </c>
      <c r="AF787" s="22">
        <v>43842</v>
      </c>
    </row>
    <row r="788" spans="1:32" x14ac:dyDescent="0.35">
      <c r="A788" t="s">
        <v>5006</v>
      </c>
      <c r="B788" t="s">
        <v>5007</v>
      </c>
      <c r="E788" t="s">
        <v>781</v>
      </c>
      <c r="F788" t="s">
        <v>5008</v>
      </c>
      <c r="G788" t="s">
        <v>5009</v>
      </c>
      <c r="H788" t="s">
        <v>4814</v>
      </c>
      <c r="J788" t="s">
        <v>107</v>
      </c>
      <c r="K788" s="11">
        <v>1.3</v>
      </c>
      <c r="L788" s="11">
        <v>0.9</v>
      </c>
      <c r="M788" s="11">
        <v>0.7</v>
      </c>
      <c r="N788" s="11">
        <f t="shared" si="24"/>
        <v>0.81900000000000006</v>
      </c>
      <c r="O788" t="s">
        <v>115</v>
      </c>
      <c r="P788" t="s">
        <v>116</v>
      </c>
      <c r="Q788" t="s">
        <v>107</v>
      </c>
      <c r="R788" s="45">
        <v>1.3</v>
      </c>
      <c r="S788" s="45">
        <v>1</v>
      </c>
      <c r="T788" s="45">
        <v>0.06</v>
      </c>
      <c r="U788" s="45">
        <f t="shared" si="25"/>
        <v>7.8E-2</v>
      </c>
      <c r="V788" t="s">
        <v>115</v>
      </c>
      <c r="W788" t="s">
        <v>116</v>
      </c>
      <c r="X788">
        <v>43839</v>
      </c>
      <c r="Y788" t="s">
        <v>110</v>
      </c>
      <c r="Z788">
        <v>43844</v>
      </c>
      <c r="AA788">
        <v>3</v>
      </c>
      <c r="AB788">
        <v>6</v>
      </c>
      <c r="AC788" t="s">
        <v>111</v>
      </c>
      <c r="AD788" t="s">
        <v>261</v>
      </c>
      <c r="AE788" t="s">
        <v>841</v>
      </c>
      <c r="AF788">
        <v>43844</v>
      </c>
    </row>
    <row r="789" spans="1:32" x14ac:dyDescent="0.35">
      <c r="A789">
        <v>5100033941</v>
      </c>
      <c r="B789" t="s">
        <v>3120</v>
      </c>
      <c r="D789" t="s">
        <v>199</v>
      </c>
      <c r="E789" t="s">
        <v>947</v>
      </c>
      <c r="F789" t="s">
        <v>3121</v>
      </c>
      <c r="G789" t="s">
        <v>3122</v>
      </c>
      <c r="H789" t="s">
        <v>722</v>
      </c>
      <c r="I789" t="s">
        <v>3123</v>
      </c>
      <c r="J789" t="s">
        <v>176</v>
      </c>
      <c r="K789" s="11">
        <v>0.8</v>
      </c>
      <c r="L789" s="11">
        <v>0.6</v>
      </c>
      <c r="M789" s="11">
        <v>0.5</v>
      </c>
      <c r="N789" s="11">
        <f t="shared" si="24"/>
        <v>0.24</v>
      </c>
      <c r="O789" t="s">
        <v>108</v>
      </c>
      <c r="P789" t="s">
        <v>215</v>
      </c>
      <c r="Q789" t="s">
        <v>176</v>
      </c>
      <c r="R789" s="45">
        <v>1</v>
      </c>
      <c r="S789" s="45">
        <v>0.8</v>
      </c>
      <c r="T789" s="45">
        <v>0.1</v>
      </c>
      <c r="U789" s="45">
        <f t="shared" si="25"/>
        <v>8.0000000000000016E-2</v>
      </c>
      <c r="V789" t="s">
        <v>108</v>
      </c>
      <c r="W789" t="s">
        <v>215</v>
      </c>
      <c r="X789">
        <v>43839</v>
      </c>
      <c r="Y789" t="s">
        <v>110</v>
      </c>
      <c r="Z789">
        <v>43854</v>
      </c>
      <c r="AA789">
        <v>11</v>
      </c>
      <c r="AB789">
        <v>16</v>
      </c>
      <c r="AC789" t="s">
        <v>111</v>
      </c>
    </row>
    <row r="790" spans="1:32" x14ac:dyDescent="0.35">
      <c r="A790">
        <v>3300006717</v>
      </c>
      <c r="B790" t="s">
        <v>4010</v>
      </c>
      <c r="D790" t="s">
        <v>160</v>
      </c>
      <c r="E790" t="s">
        <v>450</v>
      </c>
      <c r="F790" t="s">
        <v>4005</v>
      </c>
      <c r="G790" t="s">
        <v>4006</v>
      </c>
      <c r="H790" t="s">
        <v>4007</v>
      </c>
      <c r="I790" t="s">
        <v>4008</v>
      </c>
      <c r="J790" t="s">
        <v>176</v>
      </c>
      <c r="K790" s="11">
        <v>1</v>
      </c>
      <c r="L790" s="11">
        <v>0.8</v>
      </c>
      <c r="M790" s="11">
        <v>0.5</v>
      </c>
      <c r="N790" s="11">
        <f t="shared" si="24"/>
        <v>0.4</v>
      </c>
      <c r="O790" t="s">
        <v>108</v>
      </c>
      <c r="P790" t="s">
        <v>116</v>
      </c>
      <c r="Q790" t="s">
        <v>176</v>
      </c>
      <c r="R790" s="45">
        <v>1</v>
      </c>
      <c r="S790" s="45">
        <v>0.8</v>
      </c>
      <c r="T790" s="45">
        <v>0.1</v>
      </c>
      <c r="U790" s="45">
        <f t="shared" si="25"/>
        <v>8.0000000000000016E-2</v>
      </c>
      <c r="V790" t="s">
        <v>108</v>
      </c>
      <c r="W790" t="s">
        <v>116</v>
      </c>
      <c r="X790">
        <v>43839</v>
      </c>
      <c r="Y790" t="s">
        <v>110</v>
      </c>
      <c r="Z790">
        <v>43843</v>
      </c>
      <c r="AA790">
        <v>2</v>
      </c>
      <c r="AB790">
        <v>5</v>
      </c>
      <c r="AC790" t="s">
        <v>111</v>
      </c>
    </row>
    <row r="791" spans="1:32" x14ac:dyDescent="0.35">
      <c r="A791" t="s">
        <v>4197</v>
      </c>
      <c r="B791" t="s">
        <v>4198</v>
      </c>
      <c r="E791" t="s">
        <v>102</v>
      </c>
      <c r="F791" t="s">
        <v>4199</v>
      </c>
      <c r="G791" t="s">
        <v>4200</v>
      </c>
      <c r="H791" t="s">
        <v>4201</v>
      </c>
      <c r="J791" t="s">
        <v>107</v>
      </c>
      <c r="K791" s="11">
        <v>0.9</v>
      </c>
      <c r="L791" s="11">
        <v>0.9</v>
      </c>
      <c r="M791" s="11">
        <v>0.9</v>
      </c>
      <c r="N791" s="11">
        <f t="shared" si="24"/>
        <v>0.72900000000000009</v>
      </c>
      <c r="O791" t="s">
        <v>187</v>
      </c>
      <c r="P791" t="s">
        <v>109</v>
      </c>
      <c r="Q791" t="s">
        <v>107</v>
      </c>
      <c r="R791" s="45">
        <v>0.9</v>
      </c>
      <c r="S791" s="45">
        <v>0.9</v>
      </c>
      <c r="T791" s="45">
        <v>0.1</v>
      </c>
      <c r="U791" s="45">
        <f t="shared" si="25"/>
        <v>8.1000000000000016E-2</v>
      </c>
      <c r="V791" t="s">
        <v>144</v>
      </c>
      <c r="W791" t="s">
        <v>109</v>
      </c>
      <c r="X791">
        <v>43839</v>
      </c>
      <c r="Y791" t="s">
        <v>110</v>
      </c>
      <c r="Z791">
        <v>43842</v>
      </c>
      <c r="AA791">
        <v>2</v>
      </c>
      <c r="AB791">
        <v>4</v>
      </c>
      <c r="AC791" t="s">
        <v>111</v>
      </c>
      <c r="AD791" t="s">
        <v>112</v>
      </c>
      <c r="AE791" t="s">
        <v>232</v>
      </c>
      <c r="AF791">
        <v>43842</v>
      </c>
    </row>
    <row r="792" spans="1:32" x14ac:dyDescent="0.35">
      <c r="A792" t="s">
        <v>5088</v>
      </c>
      <c r="B792" t="s">
        <v>5093</v>
      </c>
      <c r="E792" t="s">
        <v>781</v>
      </c>
      <c r="F792" t="s">
        <v>5090</v>
      </c>
      <c r="G792" t="s">
        <v>5091</v>
      </c>
      <c r="H792" t="s">
        <v>2796</v>
      </c>
      <c r="I792" t="s">
        <v>5092</v>
      </c>
      <c r="J792" t="s">
        <v>107</v>
      </c>
      <c r="K792" s="11">
        <v>0.9</v>
      </c>
      <c r="L792" s="11">
        <v>0.9</v>
      </c>
      <c r="M792" s="11">
        <v>0.6</v>
      </c>
      <c r="N792" s="11">
        <f t="shared" si="24"/>
        <v>0.48600000000000004</v>
      </c>
      <c r="O792" t="s">
        <v>130</v>
      </c>
      <c r="P792" t="s">
        <v>131</v>
      </c>
      <c r="Q792" t="s">
        <v>107</v>
      </c>
      <c r="R792" s="45">
        <v>0.9</v>
      </c>
      <c r="S792" s="45">
        <v>0.9</v>
      </c>
      <c r="T792" s="45">
        <v>0.1</v>
      </c>
      <c r="U792" s="45">
        <f t="shared" si="25"/>
        <v>8.1000000000000016E-2</v>
      </c>
      <c r="V792" t="s">
        <v>130</v>
      </c>
      <c r="W792" t="s">
        <v>131</v>
      </c>
      <c r="X792">
        <v>43839</v>
      </c>
      <c r="Y792" t="s">
        <v>110</v>
      </c>
      <c r="Z792">
        <v>43843</v>
      </c>
      <c r="AA792">
        <v>2</v>
      </c>
      <c r="AB792">
        <v>5</v>
      </c>
      <c r="AC792" t="s">
        <v>111</v>
      </c>
      <c r="AD792" t="s">
        <v>204</v>
      </c>
      <c r="AE792" t="s">
        <v>349</v>
      </c>
      <c r="AF792">
        <v>43844</v>
      </c>
    </row>
    <row r="793" spans="1:32" x14ac:dyDescent="0.35">
      <c r="A793" t="s">
        <v>7799</v>
      </c>
      <c r="B793" t="s">
        <v>7800</v>
      </c>
      <c r="E793" t="s">
        <v>1022</v>
      </c>
      <c r="F793" t="s">
        <v>7801</v>
      </c>
      <c r="G793" t="s">
        <v>7802</v>
      </c>
      <c r="H793" t="s">
        <v>3001</v>
      </c>
      <c r="I793" t="s">
        <v>7803</v>
      </c>
      <c r="J793" t="s">
        <v>107</v>
      </c>
      <c r="K793" s="11">
        <v>0.9</v>
      </c>
      <c r="L793" s="11">
        <v>0.6</v>
      </c>
      <c r="M793" s="11">
        <v>0.6</v>
      </c>
      <c r="N793" s="11">
        <f t="shared" si="24"/>
        <v>0.32400000000000001</v>
      </c>
      <c r="O793" t="s">
        <v>122</v>
      </c>
      <c r="P793" t="s">
        <v>116</v>
      </c>
      <c r="Q793" t="s">
        <v>107</v>
      </c>
      <c r="R793" s="45">
        <v>0.9</v>
      </c>
      <c r="S793" s="45">
        <v>1.2</v>
      </c>
      <c r="T793" s="45">
        <v>0.08</v>
      </c>
      <c r="U793" s="45">
        <f t="shared" si="25"/>
        <v>8.6400000000000005E-2</v>
      </c>
      <c r="V793" t="s">
        <v>122</v>
      </c>
      <c r="W793" t="s">
        <v>116</v>
      </c>
      <c r="X793" s="22">
        <v>43839</v>
      </c>
      <c r="Y793" t="s">
        <v>110</v>
      </c>
      <c r="Z793" s="22">
        <v>43840</v>
      </c>
      <c r="AA793">
        <v>1</v>
      </c>
      <c r="AB793">
        <v>0</v>
      </c>
      <c r="AC793" t="s">
        <v>111</v>
      </c>
      <c r="AD793" t="s">
        <v>140</v>
      </c>
      <c r="AE793" t="s">
        <v>349</v>
      </c>
      <c r="AF793" s="22">
        <v>43840</v>
      </c>
    </row>
    <row r="794" spans="1:32" x14ac:dyDescent="0.35">
      <c r="A794" t="s">
        <v>6012</v>
      </c>
      <c r="B794" t="s">
        <v>6013</v>
      </c>
      <c r="E794" t="s">
        <v>102</v>
      </c>
      <c r="F794">
        <v>77</v>
      </c>
      <c r="G794" t="s">
        <v>6014</v>
      </c>
      <c r="H794" t="s">
        <v>504</v>
      </c>
      <c r="I794" t="s">
        <v>6015</v>
      </c>
      <c r="J794" t="s">
        <v>107</v>
      </c>
      <c r="K794" s="11">
        <v>1.5</v>
      </c>
      <c r="L794" s="11">
        <v>0.6</v>
      </c>
      <c r="M794" s="11">
        <v>0.6</v>
      </c>
      <c r="N794" s="11">
        <f t="shared" si="24"/>
        <v>0.54</v>
      </c>
      <c r="O794" t="s">
        <v>122</v>
      </c>
      <c r="P794" t="s">
        <v>116</v>
      </c>
      <c r="Q794" t="s">
        <v>107</v>
      </c>
      <c r="R794" s="45">
        <v>1.5</v>
      </c>
      <c r="S794" s="45">
        <v>0.6</v>
      </c>
      <c r="T794" s="45">
        <v>0.1</v>
      </c>
      <c r="U794" s="45">
        <f t="shared" si="25"/>
        <v>0.09</v>
      </c>
      <c r="V794" t="s">
        <v>122</v>
      </c>
      <c r="W794" t="s">
        <v>116</v>
      </c>
      <c r="X794" s="22">
        <v>43839</v>
      </c>
      <c r="Y794" t="s">
        <v>110</v>
      </c>
      <c r="Z794" s="22">
        <v>43840</v>
      </c>
      <c r="AA794">
        <v>1</v>
      </c>
      <c r="AB794">
        <v>0</v>
      </c>
      <c r="AC794" t="s">
        <v>111</v>
      </c>
      <c r="AD794" t="s">
        <v>255</v>
      </c>
      <c r="AE794" t="s">
        <v>349</v>
      </c>
      <c r="AF794" s="22">
        <v>43841</v>
      </c>
    </row>
    <row r="795" spans="1:32" x14ac:dyDescent="0.35">
      <c r="A795" t="s">
        <v>6131</v>
      </c>
      <c r="B795" t="s">
        <v>6132</v>
      </c>
      <c r="E795" t="s">
        <v>102</v>
      </c>
      <c r="F795">
        <v>24</v>
      </c>
      <c r="G795" t="s">
        <v>6133</v>
      </c>
      <c r="H795" t="s">
        <v>6134</v>
      </c>
      <c r="J795" t="s">
        <v>107</v>
      </c>
      <c r="K795" s="11">
        <v>1.2</v>
      </c>
      <c r="L795" s="11">
        <v>0.6</v>
      </c>
      <c r="M795" s="11">
        <v>0.5</v>
      </c>
      <c r="N795" s="11">
        <f t="shared" si="24"/>
        <v>0.36</v>
      </c>
      <c r="O795" t="s">
        <v>122</v>
      </c>
      <c r="P795" t="s">
        <v>116</v>
      </c>
      <c r="Q795" t="s">
        <v>107</v>
      </c>
      <c r="R795" s="45">
        <v>1.5</v>
      </c>
      <c r="S795" s="45">
        <v>0.6</v>
      </c>
      <c r="T795" s="45">
        <v>0.1</v>
      </c>
      <c r="U795" s="45">
        <f t="shared" si="25"/>
        <v>0.09</v>
      </c>
      <c r="V795" t="s">
        <v>406</v>
      </c>
      <c r="W795" t="s">
        <v>116</v>
      </c>
      <c r="X795" s="22">
        <v>43839</v>
      </c>
      <c r="Y795" t="s">
        <v>110</v>
      </c>
      <c r="Z795" s="22">
        <v>43840</v>
      </c>
      <c r="AA795">
        <v>1</v>
      </c>
      <c r="AB795">
        <v>0</v>
      </c>
      <c r="AC795" t="s">
        <v>111</v>
      </c>
      <c r="AD795" t="s">
        <v>208</v>
      </c>
      <c r="AE795" t="s">
        <v>232</v>
      </c>
      <c r="AF795" s="22">
        <v>43841</v>
      </c>
    </row>
    <row r="796" spans="1:32" x14ac:dyDescent="0.35">
      <c r="A796" t="s">
        <v>6144</v>
      </c>
      <c r="B796" t="s">
        <v>6156</v>
      </c>
      <c r="E796" t="s">
        <v>245</v>
      </c>
      <c r="F796" t="s">
        <v>6155</v>
      </c>
      <c r="G796" t="s">
        <v>6147</v>
      </c>
      <c r="H796" t="s">
        <v>6148</v>
      </c>
      <c r="I796" t="s">
        <v>6149</v>
      </c>
      <c r="J796" t="s">
        <v>253</v>
      </c>
      <c r="K796" s="11">
        <v>1</v>
      </c>
      <c r="L796" s="11">
        <v>0.9</v>
      </c>
      <c r="M796" s="11">
        <v>0.5</v>
      </c>
      <c r="N796" s="11">
        <f t="shared" si="24"/>
        <v>0.45</v>
      </c>
      <c r="O796" t="s">
        <v>139</v>
      </c>
      <c r="P796" t="s">
        <v>180</v>
      </c>
      <c r="Q796" t="s">
        <v>253</v>
      </c>
      <c r="R796" s="45">
        <v>1</v>
      </c>
      <c r="S796" s="45">
        <v>0.9</v>
      </c>
      <c r="T796" s="45">
        <v>0.1</v>
      </c>
      <c r="U796" s="45">
        <f t="shared" si="25"/>
        <v>9.0000000000000011E-2</v>
      </c>
      <c r="V796" t="s">
        <v>139</v>
      </c>
      <c r="W796" t="s">
        <v>180</v>
      </c>
      <c r="X796" s="22">
        <v>43839</v>
      </c>
      <c r="Y796" t="s">
        <v>110</v>
      </c>
      <c r="Z796" s="22">
        <v>43840</v>
      </c>
      <c r="AA796">
        <v>1</v>
      </c>
      <c r="AB796">
        <v>0</v>
      </c>
      <c r="AC796" t="s">
        <v>111</v>
      </c>
      <c r="AD796" t="s">
        <v>112</v>
      </c>
      <c r="AE796" t="s">
        <v>349</v>
      </c>
      <c r="AF796" s="22">
        <v>43840</v>
      </c>
    </row>
    <row r="797" spans="1:32" x14ac:dyDescent="0.35">
      <c r="A797" t="s">
        <v>6144</v>
      </c>
      <c r="B797" t="s">
        <v>6150</v>
      </c>
      <c r="E797" t="s">
        <v>245</v>
      </c>
      <c r="F797" t="s">
        <v>6151</v>
      </c>
      <c r="G797" t="s">
        <v>6147</v>
      </c>
      <c r="H797" t="s">
        <v>6148</v>
      </c>
      <c r="I797" t="s">
        <v>6149</v>
      </c>
      <c r="J797" t="s">
        <v>253</v>
      </c>
      <c r="K797" s="11">
        <v>1.3</v>
      </c>
      <c r="L797" s="11">
        <v>0.7</v>
      </c>
      <c r="M797" s="11">
        <v>0.5</v>
      </c>
      <c r="N797" s="11">
        <f t="shared" si="24"/>
        <v>0.45499999999999996</v>
      </c>
      <c r="O797" t="s">
        <v>115</v>
      </c>
      <c r="P797" t="s">
        <v>215</v>
      </c>
      <c r="Q797" t="s">
        <v>253</v>
      </c>
      <c r="R797" s="45">
        <v>1.3</v>
      </c>
      <c r="S797" s="45">
        <v>0.7</v>
      </c>
      <c r="T797" s="45">
        <v>0.1</v>
      </c>
      <c r="U797" s="45">
        <f t="shared" si="25"/>
        <v>9.0999999999999998E-2</v>
      </c>
      <c r="V797" t="s">
        <v>115</v>
      </c>
      <c r="W797" t="s">
        <v>215</v>
      </c>
      <c r="X797" s="22">
        <v>43839</v>
      </c>
      <c r="Y797" t="s">
        <v>110</v>
      </c>
      <c r="Z797" s="22">
        <v>43840</v>
      </c>
      <c r="AA797">
        <v>1</v>
      </c>
      <c r="AB797">
        <v>0</v>
      </c>
      <c r="AC797" t="s">
        <v>111</v>
      </c>
      <c r="AD797" t="s">
        <v>112</v>
      </c>
      <c r="AE797" t="s">
        <v>349</v>
      </c>
      <c r="AF797" s="22">
        <v>43840</v>
      </c>
    </row>
    <row r="798" spans="1:32" x14ac:dyDescent="0.35">
      <c r="A798" t="s">
        <v>5061</v>
      </c>
      <c r="B798" t="s">
        <v>5062</v>
      </c>
      <c r="E798" t="s">
        <v>816</v>
      </c>
      <c r="F798" t="s">
        <v>5063</v>
      </c>
      <c r="G798" t="s">
        <v>5064</v>
      </c>
      <c r="H798" t="s">
        <v>904</v>
      </c>
      <c r="J798" t="s">
        <v>107</v>
      </c>
      <c r="K798" s="11">
        <v>1.6</v>
      </c>
      <c r="L798" s="11">
        <v>1</v>
      </c>
      <c r="M798" s="11">
        <v>0.9</v>
      </c>
      <c r="N798" s="11">
        <f t="shared" si="24"/>
        <v>1.4400000000000002</v>
      </c>
      <c r="O798" t="s">
        <v>115</v>
      </c>
      <c r="P798" t="s">
        <v>109</v>
      </c>
      <c r="Q798" t="s">
        <v>107</v>
      </c>
      <c r="R798" s="45">
        <v>1.6</v>
      </c>
      <c r="S798" s="45">
        <v>0.6</v>
      </c>
      <c r="T798" s="45">
        <v>0.1</v>
      </c>
      <c r="U798" s="45">
        <f t="shared" si="25"/>
        <v>9.6000000000000002E-2</v>
      </c>
      <c r="V798" t="s">
        <v>115</v>
      </c>
      <c r="W798" t="s">
        <v>109</v>
      </c>
      <c r="X798">
        <v>43839</v>
      </c>
      <c r="Y798" t="s">
        <v>110</v>
      </c>
      <c r="Z798">
        <v>43841</v>
      </c>
      <c r="AA798">
        <v>2</v>
      </c>
      <c r="AB798">
        <v>3</v>
      </c>
      <c r="AC798" t="s">
        <v>111</v>
      </c>
      <c r="AD798" t="s">
        <v>592</v>
      </c>
      <c r="AE798" t="s">
        <v>232</v>
      </c>
      <c r="AF798">
        <v>43843</v>
      </c>
    </row>
    <row r="799" spans="1:32" x14ac:dyDescent="0.35">
      <c r="A799" t="s">
        <v>6144</v>
      </c>
      <c r="B799" t="s">
        <v>6145</v>
      </c>
      <c r="E799" t="s">
        <v>245</v>
      </c>
      <c r="F799" t="s">
        <v>6146</v>
      </c>
      <c r="G799" t="s">
        <v>6147</v>
      </c>
      <c r="H799" t="s">
        <v>6148</v>
      </c>
      <c r="I799" t="s">
        <v>6149</v>
      </c>
      <c r="J799" t="s">
        <v>107</v>
      </c>
      <c r="K799" s="11">
        <v>1.6</v>
      </c>
      <c r="L799" s="11">
        <v>0.8</v>
      </c>
      <c r="M799" s="11">
        <v>1</v>
      </c>
      <c r="N799" s="11">
        <f t="shared" si="24"/>
        <v>1.2800000000000002</v>
      </c>
      <c r="O799" t="s">
        <v>115</v>
      </c>
      <c r="P799" t="s">
        <v>109</v>
      </c>
      <c r="Q799" t="s">
        <v>107</v>
      </c>
      <c r="R799" s="45">
        <v>1.6</v>
      </c>
      <c r="S799" s="45">
        <v>0.6</v>
      </c>
      <c r="T799" s="45">
        <v>0.1</v>
      </c>
      <c r="U799" s="45">
        <f t="shared" si="25"/>
        <v>9.6000000000000002E-2</v>
      </c>
      <c r="V799" t="s">
        <v>115</v>
      </c>
      <c r="W799" t="s">
        <v>109</v>
      </c>
      <c r="X799" s="22">
        <v>43839</v>
      </c>
      <c r="Y799" t="s">
        <v>110</v>
      </c>
      <c r="Z799" s="22">
        <v>43840</v>
      </c>
      <c r="AA799">
        <v>1</v>
      </c>
      <c r="AB799">
        <v>0</v>
      </c>
      <c r="AC799" t="s">
        <v>111</v>
      </c>
      <c r="AD799" t="s">
        <v>112</v>
      </c>
      <c r="AE799" t="s">
        <v>349</v>
      </c>
      <c r="AF799" s="22">
        <v>43840</v>
      </c>
    </row>
    <row r="800" spans="1:32" x14ac:dyDescent="0.35">
      <c r="A800" t="s">
        <v>5061</v>
      </c>
      <c r="B800" t="s">
        <v>5065</v>
      </c>
      <c r="E800" t="s">
        <v>816</v>
      </c>
      <c r="F800" t="s">
        <v>5066</v>
      </c>
      <c r="G800" t="s">
        <v>5064</v>
      </c>
      <c r="H800" t="s">
        <v>904</v>
      </c>
      <c r="J800" t="s">
        <v>107</v>
      </c>
      <c r="K800" s="11">
        <v>1.2</v>
      </c>
      <c r="L800" s="11">
        <v>0.8</v>
      </c>
      <c r="M800" s="11">
        <v>0.75</v>
      </c>
      <c r="N800" s="11">
        <f t="shared" si="24"/>
        <v>0.72000000000000008</v>
      </c>
      <c r="O800" t="s">
        <v>115</v>
      </c>
      <c r="P800" t="s">
        <v>116</v>
      </c>
      <c r="Q800" t="s">
        <v>107</v>
      </c>
      <c r="R800" s="45">
        <v>1.2</v>
      </c>
      <c r="S800" s="45">
        <v>0.8</v>
      </c>
      <c r="T800" s="45">
        <v>0.1</v>
      </c>
      <c r="U800" s="45">
        <f t="shared" si="25"/>
        <v>9.6000000000000016E-2</v>
      </c>
      <c r="V800" t="s">
        <v>122</v>
      </c>
      <c r="W800" t="s">
        <v>116</v>
      </c>
      <c r="X800">
        <v>43839</v>
      </c>
      <c r="Y800" t="s">
        <v>110</v>
      </c>
      <c r="Z800">
        <v>43842</v>
      </c>
      <c r="AA800">
        <v>2</v>
      </c>
      <c r="AB800">
        <v>4</v>
      </c>
      <c r="AC800" t="s">
        <v>111</v>
      </c>
      <c r="AD800" t="s">
        <v>592</v>
      </c>
      <c r="AE800" t="s">
        <v>232</v>
      </c>
      <c r="AF800">
        <v>43843</v>
      </c>
    </row>
    <row r="801" spans="1:32" x14ac:dyDescent="0.35">
      <c r="A801">
        <v>3900032088</v>
      </c>
      <c r="B801" t="s">
        <v>6171</v>
      </c>
      <c r="D801" t="s">
        <v>199</v>
      </c>
      <c r="E801" t="s">
        <v>102</v>
      </c>
      <c r="F801" t="s">
        <v>4519</v>
      </c>
      <c r="G801" t="s">
        <v>4520</v>
      </c>
      <c r="H801" t="s">
        <v>2363</v>
      </c>
      <c r="I801" t="s">
        <v>4521</v>
      </c>
      <c r="J801" t="s">
        <v>176</v>
      </c>
      <c r="K801" s="11">
        <v>2.4</v>
      </c>
      <c r="L801" s="11">
        <v>0.4</v>
      </c>
      <c r="M801" s="11">
        <v>0.4</v>
      </c>
      <c r="N801" s="11">
        <f t="shared" si="24"/>
        <v>0.38400000000000006</v>
      </c>
      <c r="O801" t="s">
        <v>179</v>
      </c>
      <c r="P801" t="s">
        <v>180</v>
      </c>
      <c r="Q801" t="s">
        <v>176</v>
      </c>
      <c r="R801" s="45">
        <v>2.4</v>
      </c>
      <c r="S801" s="45">
        <v>0.4</v>
      </c>
      <c r="T801" s="45">
        <v>0.1</v>
      </c>
      <c r="U801" s="45">
        <f t="shared" si="25"/>
        <v>9.6000000000000016E-2</v>
      </c>
      <c r="V801" t="s">
        <v>179</v>
      </c>
      <c r="W801" t="s">
        <v>180</v>
      </c>
      <c r="X801" s="22">
        <v>43839</v>
      </c>
      <c r="Y801" t="s">
        <v>110</v>
      </c>
      <c r="Z801" s="22">
        <v>43840</v>
      </c>
      <c r="AA801">
        <v>1</v>
      </c>
      <c r="AB801">
        <v>0</v>
      </c>
      <c r="AC801" t="s">
        <v>111</v>
      </c>
    </row>
    <row r="802" spans="1:32" x14ac:dyDescent="0.35">
      <c r="A802" t="s">
        <v>7426</v>
      </c>
      <c r="B802" t="s">
        <v>7427</v>
      </c>
      <c r="D802" t="s">
        <v>148</v>
      </c>
      <c r="E802" t="s">
        <v>987</v>
      </c>
      <c r="F802" t="s">
        <v>7428</v>
      </c>
      <c r="G802" t="s">
        <v>7429</v>
      </c>
      <c r="H802" t="s">
        <v>1066</v>
      </c>
      <c r="I802" t="s">
        <v>7430</v>
      </c>
      <c r="J802" t="s">
        <v>176</v>
      </c>
      <c r="K802" s="11">
        <v>1.3</v>
      </c>
      <c r="L802" s="11">
        <v>0.4</v>
      </c>
      <c r="M802" s="11">
        <v>0.3</v>
      </c>
      <c r="N802" s="11">
        <f t="shared" si="24"/>
        <v>0.156</v>
      </c>
      <c r="O802" t="s">
        <v>179</v>
      </c>
      <c r="P802" t="s">
        <v>180</v>
      </c>
      <c r="Q802" t="s">
        <v>176</v>
      </c>
      <c r="R802" s="45">
        <v>2.4</v>
      </c>
      <c r="S802" s="45">
        <v>0.4</v>
      </c>
      <c r="T802" s="45">
        <v>0.1</v>
      </c>
      <c r="U802" s="45">
        <f t="shared" si="25"/>
        <v>9.6000000000000016E-2</v>
      </c>
      <c r="V802" t="s">
        <v>179</v>
      </c>
      <c r="W802" t="s">
        <v>180</v>
      </c>
      <c r="X802" s="22">
        <v>43839</v>
      </c>
      <c r="Y802" t="s">
        <v>110</v>
      </c>
      <c r="Z802" s="22">
        <v>43840</v>
      </c>
      <c r="AA802">
        <v>1</v>
      </c>
      <c r="AB802">
        <v>0</v>
      </c>
      <c r="AC802" t="s">
        <v>111</v>
      </c>
      <c r="AD802" t="s">
        <v>630</v>
      </c>
      <c r="AE802" t="s">
        <v>349</v>
      </c>
      <c r="AF802" s="22">
        <v>43839</v>
      </c>
    </row>
    <row r="803" spans="1:32" x14ac:dyDescent="0.35">
      <c r="A803">
        <v>3300006717</v>
      </c>
      <c r="B803" t="s">
        <v>4011</v>
      </c>
      <c r="D803" t="s">
        <v>160</v>
      </c>
      <c r="E803" t="s">
        <v>450</v>
      </c>
      <c r="F803" t="s">
        <v>4005</v>
      </c>
      <c r="G803" t="s">
        <v>4006</v>
      </c>
      <c r="H803" t="s">
        <v>4007</v>
      </c>
      <c r="I803" t="s">
        <v>4008</v>
      </c>
      <c r="J803" t="s">
        <v>176</v>
      </c>
      <c r="K803" s="11">
        <v>1</v>
      </c>
      <c r="L803" s="11">
        <v>1</v>
      </c>
      <c r="M803" s="11">
        <v>0.3</v>
      </c>
      <c r="N803" s="11">
        <f t="shared" si="24"/>
        <v>0.3</v>
      </c>
      <c r="O803" t="s">
        <v>108</v>
      </c>
      <c r="P803" t="s">
        <v>215</v>
      </c>
      <c r="Q803" t="s">
        <v>176</v>
      </c>
      <c r="R803" s="45">
        <v>1</v>
      </c>
      <c r="S803" s="45">
        <v>1</v>
      </c>
      <c r="T803" s="45">
        <v>0.1</v>
      </c>
      <c r="U803" s="45">
        <f t="shared" si="25"/>
        <v>0.1</v>
      </c>
      <c r="V803" t="s">
        <v>108</v>
      </c>
      <c r="W803" t="s">
        <v>215</v>
      </c>
      <c r="X803">
        <v>43839</v>
      </c>
      <c r="Y803" t="s">
        <v>110</v>
      </c>
      <c r="Z803">
        <v>43843</v>
      </c>
      <c r="AA803">
        <v>2</v>
      </c>
      <c r="AB803">
        <v>5</v>
      </c>
      <c r="AC803" t="s">
        <v>111</v>
      </c>
    </row>
    <row r="804" spans="1:32" x14ac:dyDescent="0.35">
      <c r="A804" t="s">
        <v>4672</v>
      </c>
      <c r="B804" t="s">
        <v>4673</v>
      </c>
      <c r="E804" t="s">
        <v>947</v>
      </c>
      <c r="F804" t="s">
        <v>4674</v>
      </c>
      <c r="G804" t="s">
        <v>4675</v>
      </c>
      <c r="H804" t="s">
        <v>4676</v>
      </c>
      <c r="I804" t="s">
        <v>3015</v>
      </c>
      <c r="J804" t="s">
        <v>107</v>
      </c>
      <c r="K804" s="11">
        <v>1</v>
      </c>
      <c r="L804" s="11">
        <v>1</v>
      </c>
      <c r="M804" s="11">
        <v>1</v>
      </c>
      <c r="N804" s="11">
        <f t="shared" si="24"/>
        <v>1</v>
      </c>
      <c r="O804" t="s">
        <v>115</v>
      </c>
      <c r="P804" t="s">
        <v>116</v>
      </c>
      <c r="Q804" t="s">
        <v>107</v>
      </c>
      <c r="R804" s="45">
        <v>1</v>
      </c>
      <c r="S804" s="45">
        <v>1</v>
      </c>
      <c r="T804" s="45">
        <v>0.1</v>
      </c>
      <c r="U804" s="45">
        <f t="shared" si="25"/>
        <v>0.1</v>
      </c>
      <c r="V804" t="s">
        <v>115</v>
      </c>
      <c r="W804" t="s">
        <v>116</v>
      </c>
      <c r="X804">
        <v>43839</v>
      </c>
      <c r="Y804" t="s">
        <v>110</v>
      </c>
      <c r="Z804">
        <v>43845</v>
      </c>
      <c r="AA804">
        <v>4</v>
      </c>
      <c r="AB804">
        <v>7</v>
      </c>
      <c r="AC804" t="s">
        <v>111</v>
      </c>
      <c r="AD804" t="s">
        <v>208</v>
      </c>
      <c r="AE804" t="s">
        <v>604</v>
      </c>
      <c r="AF804">
        <v>43845</v>
      </c>
    </row>
    <row r="805" spans="1:32" x14ac:dyDescent="0.35">
      <c r="A805" t="s">
        <v>4866</v>
      </c>
      <c r="B805" t="s">
        <v>4871</v>
      </c>
      <c r="E805" t="s">
        <v>2113</v>
      </c>
      <c r="F805" t="s">
        <v>4868</v>
      </c>
      <c r="G805" t="s">
        <v>4869</v>
      </c>
      <c r="H805" t="s">
        <v>208</v>
      </c>
      <c r="I805" t="s">
        <v>4870</v>
      </c>
      <c r="J805" t="s">
        <v>107</v>
      </c>
      <c r="K805" s="11">
        <v>1</v>
      </c>
      <c r="L805" s="11">
        <v>1</v>
      </c>
      <c r="M805" s="11">
        <v>0.8</v>
      </c>
      <c r="N805" s="11">
        <f t="shared" si="24"/>
        <v>0.8</v>
      </c>
      <c r="O805" t="s">
        <v>139</v>
      </c>
      <c r="P805" t="s">
        <v>131</v>
      </c>
      <c r="Q805" t="s">
        <v>107</v>
      </c>
      <c r="R805" s="45">
        <v>1</v>
      </c>
      <c r="S805" s="45">
        <v>1</v>
      </c>
      <c r="T805" s="45">
        <v>0.1</v>
      </c>
      <c r="U805" s="45">
        <f t="shared" si="25"/>
        <v>0.1</v>
      </c>
      <c r="V805" t="s">
        <v>139</v>
      </c>
      <c r="W805" t="s">
        <v>131</v>
      </c>
      <c r="X805">
        <v>43839</v>
      </c>
      <c r="Y805" t="s">
        <v>110</v>
      </c>
      <c r="Z805">
        <v>43841</v>
      </c>
      <c r="AA805">
        <v>2</v>
      </c>
      <c r="AB805">
        <v>3</v>
      </c>
      <c r="AC805" t="s">
        <v>111</v>
      </c>
      <c r="AD805" t="s">
        <v>208</v>
      </c>
      <c r="AE805" t="s">
        <v>604</v>
      </c>
      <c r="AF805">
        <v>43841</v>
      </c>
    </row>
    <row r="806" spans="1:32" x14ac:dyDescent="0.35">
      <c r="A806" t="s">
        <v>5245</v>
      </c>
      <c r="B806" t="s">
        <v>5250</v>
      </c>
      <c r="D806" t="s">
        <v>199</v>
      </c>
      <c r="E806" t="s">
        <v>816</v>
      </c>
      <c r="F806" t="s">
        <v>5251</v>
      </c>
      <c r="G806" t="s">
        <v>5248</v>
      </c>
      <c r="H806" t="s">
        <v>404</v>
      </c>
      <c r="I806" t="s">
        <v>5249</v>
      </c>
      <c r="J806" t="s">
        <v>107</v>
      </c>
      <c r="K806" s="11">
        <v>1</v>
      </c>
      <c r="L806" s="11">
        <v>1</v>
      </c>
      <c r="M806" s="11">
        <v>0.6</v>
      </c>
      <c r="N806" s="11">
        <f t="shared" si="24"/>
        <v>0.6</v>
      </c>
      <c r="O806" t="s">
        <v>115</v>
      </c>
      <c r="P806" t="s">
        <v>109</v>
      </c>
      <c r="Q806" t="s">
        <v>107</v>
      </c>
      <c r="R806" s="45">
        <v>1</v>
      </c>
      <c r="S806" s="45">
        <v>1</v>
      </c>
      <c r="T806" s="45">
        <v>0.1</v>
      </c>
      <c r="U806" s="45">
        <f t="shared" si="25"/>
        <v>0.1</v>
      </c>
      <c r="V806" t="s">
        <v>115</v>
      </c>
      <c r="W806" t="s">
        <v>109</v>
      </c>
      <c r="X806">
        <v>43839</v>
      </c>
      <c r="Y806" t="s">
        <v>110</v>
      </c>
      <c r="Z806">
        <v>43843</v>
      </c>
      <c r="AA806">
        <v>2</v>
      </c>
      <c r="AB806">
        <v>5</v>
      </c>
      <c r="AC806" t="s">
        <v>111</v>
      </c>
      <c r="AD806" t="s">
        <v>255</v>
      </c>
      <c r="AE806" t="s">
        <v>349</v>
      </c>
      <c r="AF806">
        <v>43844</v>
      </c>
    </row>
    <row r="807" spans="1:32" x14ac:dyDescent="0.35">
      <c r="A807" t="s">
        <v>6072</v>
      </c>
      <c r="B807" t="s">
        <v>6076</v>
      </c>
      <c r="E807" t="s">
        <v>102</v>
      </c>
      <c r="F807" t="s">
        <v>6077</v>
      </c>
      <c r="G807" t="s">
        <v>6075</v>
      </c>
      <c r="H807" t="s">
        <v>314</v>
      </c>
      <c r="J807" t="s">
        <v>107</v>
      </c>
      <c r="K807" s="11">
        <v>2</v>
      </c>
      <c r="L807" s="11">
        <v>0.5</v>
      </c>
      <c r="M807" s="11">
        <v>0.6</v>
      </c>
      <c r="N807" s="11">
        <f t="shared" si="24"/>
        <v>0.6</v>
      </c>
      <c r="O807" t="s">
        <v>144</v>
      </c>
      <c r="P807" t="s">
        <v>109</v>
      </c>
      <c r="Q807" t="s">
        <v>107</v>
      </c>
      <c r="R807" s="45">
        <v>2</v>
      </c>
      <c r="S807" s="45">
        <v>0.5</v>
      </c>
      <c r="T807" s="45">
        <v>0.1</v>
      </c>
      <c r="U807" s="45">
        <f t="shared" si="25"/>
        <v>0.1</v>
      </c>
      <c r="V807" t="s">
        <v>144</v>
      </c>
      <c r="W807" t="s">
        <v>109</v>
      </c>
      <c r="X807" s="22">
        <v>43839</v>
      </c>
      <c r="Y807" t="s">
        <v>110</v>
      </c>
      <c r="Z807" s="22">
        <v>43840</v>
      </c>
      <c r="AA807">
        <v>1</v>
      </c>
      <c r="AB807">
        <v>0</v>
      </c>
      <c r="AC807" t="s">
        <v>111</v>
      </c>
      <c r="AD807" t="s">
        <v>171</v>
      </c>
      <c r="AE807" t="s">
        <v>349</v>
      </c>
      <c r="AF807" s="22">
        <v>43840</v>
      </c>
    </row>
    <row r="808" spans="1:32" x14ac:dyDescent="0.35">
      <c r="A808" t="s">
        <v>7262</v>
      </c>
      <c r="B808" t="s">
        <v>7269</v>
      </c>
      <c r="E808" t="s">
        <v>781</v>
      </c>
      <c r="F808" t="s">
        <v>7270</v>
      </c>
      <c r="G808" t="s">
        <v>7265</v>
      </c>
      <c r="H808" t="s">
        <v>7266</v>
      </c>
      <c r="J808" t="s">
        <v>107</v>
      </c>
      <c r="K808" s="11">
        <v>1.1000000000000001</v>
      </c>
      <c r="L808" s="11">
        <v>0.6</v>
      </c>
      <c r="M808" s="11">
        <v>0.5</v>
      </c>
      <c r="N808" s="11">
        <f t="shared" si="24"/>
        <v>0.33</v>
      </c>
      <c r="O808" t="s">
        <v>115</v>
      </c>
      <c r="P808" t="s">
        <v>116</v>
      </c>
      <c r="Q808" t="s">
        <v>107</v>
      </c>
      <c r="R808" s="45">
        <v>1.1000000000000001</v>
      </c>
      <c r="S808" s="45">
        <v>1</v>
      </c>
      <c r="T808" s="45">
        <v>0.1</v>
      </c>
      <c r="U808" s="45">
        <f t="shared" si="25"/>
        <v>0.11000000000000001</v>
      </c>
      <c r="V808" t="s">
        <v>115</v>
      </c>
      <c r="W808" t="s">
        <v>116</v>
      </c>
      <c r="X808" s="22">
        <v>43839</v>
      </c>
      <c r="Y808" t="s">
        <v>110</v>
      </c>
      <c r="Z808" s="22">
        <v>43840</v>
      </c>
      <c r="AA808">
        <v>1</v>
      </c>
      <c r="AB808">
        <v>0</v>
      </c>
      <c r="AC808" t="s">
        <v>111</v>
      </c>
      <c r="AD808" t="s">
        <v>208</v>
      </c>
      <c r="AE808" t="s">
        <v>349</v>
      </c>
      <c r="AF808" s="22">
        <v>43840</v>
      </c>
    </row>
    <row r="809" spans="1:32" x14ac:dyDescent="0.35">
      <c r="A809" t="s">
        <v>6144</v>
      </c>
      <c r="B809" t="s">
        <v>6152</v>
      </c>
      <c r="E809" t="s">
        <v>245</v>
      </c>
      <c r="F809" t="s">
        <v>6151</v>
      </c>
      <c r="G809" t="s">
        <v>6147</v>
      </c>
      <c r="H809" t="s">
        <v>6148</v>
      </c>
      <c r="I809" t="s">
        <v>6149</v>
      </c>
      <c r="J809" t="s">
        <v>253</v>
      </c>
      <c r="K809" s="11">
        <v>1.6</v>
      </c>
      <c r="L809" s="11">
        <v>0.7</v>
      </c>
      <c r="M809" s="11">
        <v>0.5</v>
      </c>
      <c r="N809" s="11">
        <f t="shared" si="24"/>
        <v>0.55999999999999994</v>
      </c>
      <c r="O809" t="s">
        <v>115</v>
      </c>
      <c r="P809" t="s">
        <v>215</v>
      </c>
      <c r="Q809" t="s">
        <v>253</v>
      </c>
      <c r="R809" s="45">
        <v>1.6</v>
      </c>
      <c r="S809" s="45">
        <v>0.7</v>
      </c>
      <c r="T809" s="45">
        <v>0.1</v>
      </c>
      <c r="U809" s="45">
        <f t="shared" si="25"/>
        <v>0.11199999999999999</v>
      </c>
      <c r="V809" t="s">
        <v>115</v>
      </c>
      <c r="W809" t="s">
        <v>215</v>
      </c>
      <c r="X809" s="22">
        <v>43839</v>
      </c>
      <c r="Y809" t="s">
        <v>110</v>
      </c>
      <c r="Z809" s="22">
        <v>43840</v>
      </c>
      <c r="AA809">
        <v>1</v>
      </c>
      <c r="AB809">
        <v>0</v>
      </c>
      <c r="AC809" t="s">
        <v>111</v>
      </c>
      <c r="AD809" t="s">
        <v>112</v>
      </c>
      <c r="AE809" t="s">
        <v>349</v>
      </c>
      <c r="AF809" s="22">
        <v>43840</v>
      </c>
    </row>
    <row r="810" spans="1:32" x14ac:dyDescent="0.35">
      <c r="A810" t="s">
        <v>6144</v>
      </c>
      <c r="B810" t="s">
        <v>6153</v>
      </c>
      <c r="E810" t="s">
        <v>245</v>
      </c>
      <c r="F810" t="s">
        <v>6151</v>
      </c>
      <c r="G810" t="s">
        <v>6147</v>
      </c>
      <c r="H810" t="s">
        <v>6148</v>
      </c>
      <c r="I810" t="s">
        <v>6149</v>
      </c>
      <c r="J810" t="s">
        <v>253</v>
      </c>
      <c r="K810" s="11">
        <v>1.7</v>
      </c>
      <c r="L810" s="11">
        <v>0.7</v>
      </c>
      <c r="M810" s="11">
        <v>0.5</v>
      </c>
      <c r="N810" s="11">
        <f t="shared" si="24"/>
        <v>0.59499999999999997</v>
      </c>
      <c r="O810" t="s">
        <v>115</v>
      </c>
      <c r="P810" t="s">
        <v>215</v>
      </c>
      <c r="Q810" t="s">
        <v>253</v>
      </c>
      <c r="R810" s="45">
        <v>1.7</v>
      </c>
      <c r="S810" s="45">
        <v>0.7</v>
      </c>
      <c r="T810" s="45">
        <v>0.1</v>
      </c>
      <c r="U810" s="45">
        <f t="shared" si="25"/>
        <v>0.11899999999999998</v>
      </c>
      <c r="V810" t="s">
        <v>115</v>
      </c>
      <c r="W810" t="s">
        <v>215</v>
      </c>
      <c r="X810" s="22">
        <v>43839</v>
      </c>
      <c r="Y810" t="s">
        <v>110</v>
      </c>
      <c r="Z810" s="22">
        <v>43840</v>
      </c>
      <c r="AA810">
        <v>1</v>
      </c>
      <c r="AB810">
        <v>0</v>
      </c>
      <c r="AC810" t="s">
        <v>111</v>
      </c>
      <c r="AD810" t="s">
        <v>112</v>
      </c>
      <c r="AE810" t="s">
        <v>349</v>
      </c>
      <c r="AF810" s="22">
        <v>43840</v>
      </c>
    </row>
    <row r="811" spans="1:32" x14ac:dyDescent="0.35">
      <c r="A811" t="s">
        <v>5808</v>
      </c>
      <c r="B811" t="s">
        <v>5809</v>
      </c>
      <c r="E811" t="s">
        <v>1560</v>
      </c>
      <c r="F811" t="s">
        <v>2010</v>
      </c>
      <c r="G811" t="s">
        <v>5810</v>
      </c>
      <c r="H811" t="s">
        <v>5811</v>
      </c>
      <c r="I811" t="s">
        <v>5812</v>
      </c>
      <c r="J811" t="s">
        <v>107</v>
      </c>
      <c r="K811" s="11">
        <v>2</v>
      </c>
      <c r="L811" s="11">
        <v>1</v>
      </c>
      <c r="M811" s="11">
        <v>0.6</v>
      </c>
      <c r="N811" s="11">
        <f t="shared" si="24"/>
        <v>1.2</v>
      </c>
      <c r="O811" t="s">
        <v>115</v>
      </c>
      <c r="P811" t="s">
        <v>116</v>
      </c>
      <c r="Q811" t="s">
        <v>107</v>
      </c>
      <c r="R811" s="45">
        <v>2</v>
      </c>
      <c r="S811" s="45">
        <v>1</v>
      </c>
      <c r="T811" s="45">
        <v>0.06</v>
      </c>
      <c r="U811" s="45">
        <f t="shared" si="25"/>
        <v>0.12</v>
      </c>
      <c r="V811" t="s">
        <v>115</v>
      </c>
      <c r="W811" t="s">
        <v>116</v>
      </c>
      <c r="X811">
        <v>43839</v>
      </c>
      <c r="Y811" t="s">
        <v>110</v>
      </c>
      <c r="Z811">
        <v>43844</v>
      </c>
      <c r="AA811">
        <v>3</v>
      </c>
      <c r="AB811">
        <v>6</v>
      </c>
      <c r="AC811" t="s">
        <v>111</v>
      </c>
      <c r="AD811" t="s">
        <v>261</v>
      </c>
      <c r="AE811" t="s">
        <v>349</v>
      </c>
      <c r="AF811">
        <v>43844</v>
      </c>
    </row>
    <row r="812" spans="1:32" x14ac:dyDescent="0.35">
      <c r="A812" t="s">
        <v>4373</v>
      </c>
      <c r="B812" t="s">
        <v>6127</v>
      </c>
      <c r="E812" t="s">
        <v>102</v>
      </c>
      <c r="F812" t="s">
        <v>6128</v>
      </c>
      <c r="G812" t="s">
        <v>4376</v>
      </c>
      <c r="H812" t="s">
        <v>4377</v>
      </c>
      <c r="J812" t="s">
        <v>107</v>
      </c>
      <c r="K812" s="11">
        <v>1.2</v>
      </c>
      <c r="L812" s="11">
        <v>0.4</v>
      </c>
      <c r="M812" s="11">
        <v>0.5</v>
      </c>
      <c r="N812" s="11">
        <f t="shared" si="24"/>
        <v>0.24</v>
      </c>
      <c r="O812" t="s">
        <v>130</v>
      </c>
      <c r="P812" t="s">
        <v>131</v>
      </c>
      <c r="Q812" t="s">
        <v>107</v>
      </c>
      <c r="R812" s="45">
        <v>1.2</v>
      </c>
      <c r="S812" s="45">
        <v>1</v>
      </c>
      <c r="T812" s="45">
        <v>0.1</v>
      </c>
      <c r="U812" s="45">
        <f t="shared" si="25"/>
        <v>0.12</v>
      </c>
      <c r="V812" t="s">
        <v>130</v>
      </c>
      <c r="W812" t="s">
        <v>131</v>
      </c>
      <c r="X812" s="22">
        <v>43839</v>
      </c>
      <c r="Y812" t="s">
        <v>110</v>
      </c>
      <c r="Z812" s="22">
        <v>43840</v>
      </c>
      <c r="AA812">
        <v>1</v>
      </c>
      <c r="AB812">
        <v>0</v>
      </c>
      <c r="AC812" t="s">
        <v>111</v>
      </c>
      <c r="AD812" t="s">
        <v>208</v>
      </c>
      <c r="AE812" t="s">
        <v>604</v>
      </c>
      <c r="AF812" s="22">
        <v>43841</v>
      </c>
    </row>
    <row r="813" spans="1:32" x14ac:dyDescent="0.35">
      <c r="A813" t="s">
        <v>4039</v>
      </c>
      <c r="B813" t="s">
        <v>4040</v>
      </c>
      <c r="E813" t="s">
        <v>102</v>
      </c>
      <c r="F813" t="s">
        <v>4041</v>
      </c>
      <c r="G813" t="s">
        <v>4042</v>
      </c>
      <c r="H813" t="s">
        <v>1324</v>
      </c>
      <c r="J813" t="s">
        <v>107</v>
      </c>
      <c r="K813" s="11">
        <v>0.5</v>
      </c>
      <c r="L813" s="11">
        <v>0.5</v>
      </c>
      <c r="M813" s="11">
        <v>0.5</v>
      </c>
      <c r="N813" s="11">
        <f t="shared" si="24"/>
        <v>0.125</v>
      </c>
      <c r="O813" t="s">
        <v>139</v>
      </c>
      <c r="P813" t="s">
        <v>131</v>
      </c>
      <c r="Q813" t="s">
        <v>107</v>
      </c>
      <c r="R813" s="45">
        <v>0.5</v>
      </c>
      <c r="S813" s="45">
        <v>0.5</v>
      </c>
      <c r="T813" s="45">
        <v>0.5</v>
      </c>
      <c r="U813" s="45">
        <f t="shared" si="25"/>
        <v>0.125</v>
      </c>
      <c r="V813" t="s">
        <v>139</v>
      </c>
      <c r="W813" t="s">
        <v>131</v>
      </c>
      <c r="X813">
        <v>43839</v>
      </c>
      <c r="Y813" t="s">
        <v>110</v>
      </c>
      <c r="Z813">
        <v>43840</v>
      </c>
      <c r="AA813">
        <v>1</v>
      </c>
      <c r="AB813">
        <v>0</v>
      </c>
      <c r="AC813" t="s">
        <v>111</v>
      </c>
      <c r="AD813" t="s">
        <v>241</v>
      </c>
      <c r="AE813" t="s">
        <v>604</v>
      </c>
      <c r="AF813">
        <v>43840</v>
      </c>
    </row>
    <row r="814" spans="1:32" x14ac:dyDescent="0.35">
      <c r="A814" t="s">
        <v>4197</v>
      </c>
      <c r="B814" t="s">
        <v>6028</v>
      </c>
      <c r="E814" t="s">
        <v>102</v>
      </c>
      <c r="F814" t="s">
        <v>6029</v>
      </c>
      <c r="G814" t="s">
        <v>4200</v>
      </c>
      <c r="H814" t="s">
        <v>4201</v>
      </c>
      <c r="J814" t="s">
        <v>107</v>
      </c>
      <c r="K814" s="11">
        <v>2.6</v>
      </c>
      <c r="L814" s="11">
        <v>0.5</v>
      </c>
      <c r="M814" s="11">
        <v>0.5</v>
      </c>
      <c r="N814" s="11">
        <f t="shared" si="24"/>
        <v>0.65</v>
      </c>
      <c r="O814" t="s">
        <v>130</v>
      </c>
      <c r="P814" t="s">
        <v>131</v>
      </c>
      <c r="Q814" t="s">
        <v>107</v>
      </c>
      <c r="R814" s="45">
        <v>2.6</v>
      </c>
      <c r="S814" s="45">
        <v>0.5</v>
      </c>
      <c r="T814" s="45">
        <v>0.1</v>
      </c>
      <c r="U814" s="45">
        <f t="shared" si="25"/>
        <v>0.13</v>
      </c>
      <c r="V814" t="s">
        <v>130</v>
      </c>
      <c r="W814" t="s">
        <v>131</v>
      </c>
      <c r="X814" s="22">
        <v>43839</v>
      </c>
      <c r="Y814" t="s">
        <v>110</v>
      </c>
      <c r="Z814" s="22">
        <v>43840</v>
      </c>
      <c r="AA814">
        <v>1</v>
      </c>
      <c r="AB814">
        <v>0</v>
      </c>
      <c r="AC814" t="s">
        <v>111</v>
      </c>
      <c r="AD814" t="s">
        <v>112</v>
      </c>
      <c r="AE814" t="s">
        <v>232</v>
      </c>
      <c r="AF814" s="22">
        <v>43842</v>
      </c>
    </row>
    <row r="815" spans="1:32" x14ac:dyDescent="0.35">
      <c r="A815" t="s">
        <v>4798</v>
      </c>
      <c r="B815" t="s">
        <v>4799</v>
      </c>
      <c r="D815" t="s">
        <v>101</v>
      </c>
      <c r="E815" t="s">
        <v>781</v>
      </c>
      <c r="F815" t="s">
        <v>4800</v>
      </c>
      <c r="G815" t="s">
        <v>4801</v>
      </c>
      <c r="H815" t="s">
        <v>4802</v>
      </c>
      <c r="I815" t="s">
        <v>4803</v>
      </c>
      <c r="J815" t="s">
        <v>107</v>
      </c>
      <c r="K815" s="11">
        <v>2</v>
      </c>
      <c r="L815" s="11">
        <v>0.7</v>
      </c>
      <c r="M815" s="11">
        <v>0.7</v>
      </c>
      <c r="N815" s="11">
        <f t="shared" si="24"/>
        <v>0.97999999999999987</v>
      </c>
      <c r="O815" t="s">
        <v>115</v>
      </c>
      <c r="P815" t="s">
        <v>116</v>
      </c>
      <c r="Q815" t="s">
        <v>107</v>
      </c>
      <c r="R815" s="45">
        <v>2</v>
      </c>
      <c r="S815" s="45">
        <v>0.7</v>
      </c>
      <c r="T815" s="45">
        <v>0.1</v>
      </c>
      <c r="U815" s="45">
        <f t="shared" si="25"/>
        <v>0.13999999999999999</v>
      </c>
      <c r="V815" t="s">
        <v>115</v>
      </c>
      <c r="W815" t="s">
        <v>116</v>
      </c>
      <c r="X815">
        <v>43839</v>
      </c>
      <c r="Y815" t="s">
        <v>110</v>
      </c>
      <c r="Z815">
        <v>43841</v>
      </c>
      <c r="AA815">
        <v>2</v>
      </c>
      <c r="AB815">
        <v>3</v>
      </c>
      <c r="AC815" t="s">
        <v>111</v>
      </c>
      <c r="AD815" t="s">
        <v>112</v>
      </c>
      <c r="AE815">
        <v>0</v>
      </c>
      <c r="AF815">
        <v>43841</v>
      </c>
    </row>
    <row r="816" spans="1:32" x14ac:dyDescent="0.35">
      <c r="A816" t="s">
        <v>6144</v>
      </c>
      <c r="B816" t="s">
        <v>6157</v>
      </c>
      <c r="E816" t="s">
        <v>245</v>
      </c>
      <c r="F816" t="s">
        <v>6155</v>
      </c>
      <c r="G816" t="s">
        <v>6147</v>
      </c>
      <c r="H816" t="s">
        <v>6148</v>
      </c>
      <c r="I816" t="s">
        <v>6149</v>
      </c>
      <c r="J816" t="s">
        <v>253</v>
      </c>
      <c r="K816" s="11">
        <v>1.6</v>
      </c>
      <c r="L816" s="11">
        <v>0.9</v>
      </c>
      <c r="M816" s="11">
        <v>0.9</v>
      </c>
      <c r="N816" s="11">
        <f t="shared" si="24"/>
        <v>1.2960000000000003</v>
      </c>
      <c r="O816" t="s">
        <v>139</v>
      </c>
      <c r="P816" t="s">
        <v>180</v>
      </c>
      <c r="Q816" t="s">
        <v>253</v>
      </c>
      <c r="R816" s="45">
        <v>1.6</v>
      </c>
      <c r="S816" s="45">
        <v>0.9</v>
      </c>
      <c r="T816" s="45">
        <v>0.1</v>
      </c>
      <c r="U816" s="45">
        <f t="shared" si="25"/>
        <v>0.14400000000000002</v>
      </c>
      <c r="V816" t="s">
        <v>139</v>
      </c>
      <c r="W816" t="s">
        <v>180</v>
      </c>
      <c r="X816" s="22">
        <v>43839</v>
      </c>
      <c r="Y816" t="s">
        <v>110</v>
      </c>
      <c r="Z816" s="22">
        <v>43840</v>
      </c>
      <c r="AA816">
        <v>1</v>
      </c>
      <c r="AB816">
        <v>0</v>
      </c>
      <c r="AC816" t="s">
        <v>111</v>
      </c>
      <c r="AD816" t="s">
        <v>112</v>
      </c>
      <c r="AE816" t="s">
        <v>349</v>
      </c>
      <c r="AF816" s="22">
        <v>43840</v>
      </c>
    </row>
    <row r="817" spans="1:32" x14ac:dyDescent="0.35">
      <c r="A817" t="s">
        <v>4373</v>
      </c>
      <c r="B817" t="s">
        <v>4374</v>
      </c>
      <c r="E817" t="s">
        <v>102</v>
      </c>
      <c r="F817" t="s">
        <v>4375</v>
      </c>
      <c r="G817" t="s">
        <v>4376</v>
      </c>
      <c r="H817" t="s">
        <v>4377</v>
      </c>
      <c r="J817" t="s">
        <v>107</v>
      </c>
      <c r="K817" s="11">
        <v>1.5</v>
      </c>
      <c r="L817" s="11">
        <v>0</v>
      </c>
      <c r="M817" s="11">
        <v>0.4</v>
      </c>
      <c r="N817" s="11">
        <f t="shared" si="24"/>
        <v>0</v>
      </c>
      <c r="O817" t="s">
        <v>115</v>
      </c>
      <c r="P817" t="s">
        <v>116</v>
      </c>
      <c r="Q817" t="s">
        <v>107</v>
      </c>
      <c r="R817" s="45">
        <v>1.5</v>
      </c>
      <c r="S817" s="45">
        <v>1</v>
      </c>
      <c r="T817" s="45">
        <v>0.1</v>
      </c>
      <c r="U817" s="45">
        <f t="shared" si="25"/>
        <v>0.15000000000000002</v>
      </c>
      <c r="V817" t="s">
        <v>115</v>
      </c>
      <c r="W817" t="s">
        <v>116</v>
      </c>
      <c r="X817">
        <v>43839</v>
      </c>
      <c r="Y817" t="s">
        <v>110</v>
      </c>
      <c r="Z817">
        <v>43840</v>
      </c>
      <c r="AA817">
        <v>1</v>
      </c>
      <c r="AB817">
        <v>0</v>
      </c>
      <c r="AC817" t="s">
        <v>111</v>
      </c>
      <c r="AD817" t="s">
        <v>208</v>
      </c>
      <c r="AE817" t="s">
        <v>604</v>
      </c>
      <c r="AF817">
        <v>43841</v>
      </c>
    </row>
    <row r="818" spans="1:32" x14ac:dyDescent="0.35">
      <c r="A818">
        <v>5100033909</v>
      </c>
      <c r="B818" t="s">
        <v>5284</v>
      </c>
      <c r="D818" t="s">
        <v>893</v>
      </c>
      <c r="E818" t="s">
        <v>947</v>
      </c>
      <c r="F818" t="s">
        <v>5285</v>
      </c>
      <c r="G818" t="s">
        <v>5286</v>
      </c>
      <c r="H818" t="s">
        <v>982</v>
      </c>
      <c r="I818" t="s">
        <v>5287</v>
      </c>
      <c r="J818" t="s">
        <v>176</v>
      </c>
      <c r="K818" s="11">
        <v>1</v>
      </c>
      <c r="L818" s="11">
        <v>0.4</v>
      </c>
      <c r="M818" s="11">
        <v>0.4</v>
      </c>
      <c r="N818" s="11">
        <f t="shared" si="24"/>
        <v>0.16000000000000003</v>
      </c>
      <c r="O818" t="s">
        <v>235</v>
      </c>
      <c r="P818" t="s">
        <v>215</v>
      </c>
      <c r="Q818" t="s">
        <v>176</v>
      </c>
      <c r="R818" s="45">
        <v>1</v>
      </c>
      <c r="S818" s="45">
        <v>0.4</v>
      </c>
      <c r="T818" s="45">
        <v>0.4</v>
      </c>
      <c r="U818" s="45">
        <f t="shared" si="25"/>
        <v>0.16000000000000003</v>
      </c>
      <c r="V818" t="s">
        <v>235</v>
      </c>
      <c r="W818" t="s">
        <v>215</v>
      </c>
      <c r="X818">
        <v>43839</v>
      </c>
      <c r="Y818" t="s">
        <v>110</v>
      </c>
      <c r="Z818">
        <v>43840</v>
      </c>
      <c r="AA818">
        <v>1</v>
      </c>
      <c r="AB818">
        <v>0</v>
      </c>
      <c r="AC818" t="s">
        <v>111</v>
      </c>
    </row>
    <row r="819" spans="1:32" x14ac:dyDescent="0.35">
      <c r="A819" t="s">
        <v>4373</v>
      </c>
      <c r="B819" t="s">
        <v>6129</v>
      </c>
      <c r="E819" t="s">
        <v>102</v>
      </c>
      <c r="F819" t="s">
        <v>6130</v>
      </c>
      <c r="G819" t="s">
        <v>4376</v>
      </c>
      <c r="H819" t="s">
        <v>4377</v>
      </c>
      <c r="J819" t="s">
        <v>107</v>
      </c>
      <c r="K819" s="11">
        <v>2</v>
      </c>
      <c r="L819" s="11">
        <v>0.5</v>
      </c>
      <c r="M819" s="11">
        <v>0.5</v>
      </c>
      <c r="N819" s="11">
        <f t="shared" si="24"/>
        <v>0.5</v>
      </c>
      <c r="O819" t="s">
        <v>130</v>
      </c>
      <c r="P819" t="s">
        <v>131</v>
      </c>
      <c r="Q819" t="s">
        <v>107</v>
      </c>
      <c r="R819" s="45">
        <v>2</v>
      </c>
      <c r="S819" s="45">
        <v>0.8</v>
      </c>
      <c r="T819" s="45">
        <v>0.1</v>
      </c>
      <c r="U819" s="45">
        <f t="shared" si="25"/>
        <v>0.16000000000000003</v>
      </c>
      <c r="V819" t="s">
        <v>130</v>
      </c>
      <c r="W819" t="s">
        <v>131</v>
      </c>
      <c r="X819" s="22">
        <v>43839</v>
      </c>
      <c r="Y819" t="s">
        <v>110</v>
      </c>
      <c r="Z819" s="22">
        <v>43840</v>
      </c>
      <c r="AA819">
        <v>1</v>
      </c>
      <c r="AB819">
        <v>0</v>
      </c>
      <c r="AC819" t="s">
        <v>111</v>
      </c>
      <c r="AD819" t="s">
        <v>208</v>
      </c>
      <c r="AE819" t="s">
        <v>604</v>
      </c>
      <c r="AF819" s="22">
        <v>43841</v>
      </c>
    </row>
    <row r="820" spans="1:32" x14ac:dyDescent="0.35">
      <c r="A820">
        <v>3900032088</v>
      </c>
      <c r="B820" t="s">
        <v>4518</v>
      </c>
      <c r="D820" t="s">
        <v>199</v>
      </c>
      <c r="E820" t="s">
        <v>102</v>
      </c>
      <c r="F820" t="s">
        <v>4519</v>
      </c>
      <c r="G820" t="s">
        <v>4520</v>
      </c>
      <c r="H820" t="s">
        <v>2363</v>
      </c>
      <c r="I820" t="s">
        <v>4521</v>
      </c>
      <c r="J820" t="s">
        <v>107</v>
      </c>
      <c r="K820" s="11">
        <v>1</v>
      </c>
      <c r="L820" s="11">
        <v>3</v>
      </c>
      <c r="M820" s="11">
        <v>0.4</v>
      </c>
      <c r="N820" s="11">
        <f t="shared" si="24"/>
        <v>1.2000000000000002</v>
      </c>
      <c r="O820" t="s">
        <v>115</v>
      </c>
      <c r="P820" t="s">
        <v>116</v>
      </c>
      <c r="Q820" t="s">
        <v>107</v>
      </c>
      <c r="R820" s="45">
        <v>3</v>
      </c>
      <c r="S820" s="45">
        <v>1.1000000000000001</v>
      </c>
      <c r="T820" s="45">
        <v>0.06</v>
      </c>
      <c r="U820" s="45">
        <f t="shared" si="25"/>
        <v>0.19800000000000001</v>
      </c>
      <c r="V820" t="s">
        <v>115</v>
      </c>
      <c r="W820" t="s">
        <v>116</v>
      </c>
      <c r="X820">
        <v>43839</v>
      </c>
      <c r="Y820" t="s">
        <v>110</v>
      </c>
      <c r="Z820">
        <v>43843</v>
      </c>
      <c r="AA820">
        <v>2</v>
      </c>
      <c r="AB820">
        <v>5</v>
      </c>
      <c r="AC820" t="s">
        <v>111</v>
      </c>
    </row>
    <row r="821" spans="1:32" x14ac:dyDescent="0.35">
      <c r="A821" t="s">
        <v>4880</v>
      </c>
      <c r="B821" t="s">
        <v>6998</v>
      </c>
      <c r="E821" t="s">
        <v>781</v>
      </c>
      <c r="F821" t="s">
        <v>6999</v>
      </c>
      <c r="G821" t="s">
        <v>4883</v>
      </c>
      <c r="H821" t="s">
        <v>630</v>
      </c>
      <c r="I821" t="s">
        <v>4884</v>
      </c>
      <c r="J821" t="s">
        <v>107</v>
      </c>
      <c r="K821" s="11">
        <v>4</v>
      </c>
      <c r="L821" s="11">
        <v>0.5</v>
      </c>
      <c r="M821" s="11">
        <v>0.4</v>
      </c>
      <c r="N821" s="11">
        <f t="shared" si="24"/>
        <v>0.8</v>
      </c>
      <c r="O821" t="s">
        <v>115</v>
      </c>
      <c r="P821" t="s">
        <v>116</v>
      </c>
      <c r="Q821" t="s">
        <v>107</v>
      </c>
      <c r="R821" s="45">
        <v>4</v>
      </c>
      <c r="S821" s="45">
        <v>0.5</v>
      </c>
      <c r="T821" s="45">
        <v>0.1</v>
      </c>
      <c r="U821" s="45">
        <f t="shared" si="25"/>
        <v>0.2</v>
      </c>
      <c r="V821" t="s">
        <v>115</v>
      </c>
      <c r="W821" t="s">
        <v>116</v>
      </c>
      <c r="X821" s="22">
        <v>43839</v>
      </c>
      <c r="Y821" t="s">
        <v>110</v>
      </c>
      <c r="Z821" s="22">
        <v>43837</v>
      </c>
      <c r="AA821">
        <v>0</v>
      </c>
      <c r="AB821">
        <v>-2</v>
      </c>
      <c r="AC821" t="s">
        <v>111</v>
      </c>
      <c r="AD821" t="s">
        <v>630</v>
      </c>
      <c r="AE821" t="s">
        <v>841</v>
      </c>
      <c r="AF821" s="22">
        <v>43844</v>
      </c>
    </row>
    <row r="822" spans="1:32" x14ac:dyDescent="0.35">
      <c r="A822" t="s">
        <v>4043</v>
      </c>
      <c r="B822" t="s">
        <v>4049</v>
      </c>
      <c r="E822" t="s">
        <v>102</v>
      </c>
      <c r="F822" t="s">
        <v>4050</v>
      </c>
      <c r="G822" t="s">
        <v>4046</v>
      </c>
      <c r="H822" t="s">
        <v>488</v>
      </c>
      <c r="J822" t="s">
        <v>107</v>
      </c>
      <c r="K822" s="11">
        <v>1.3</v>
      </c>
      <c r="L822" s="11">
        <v>0.4</v>
      </c>
      <c r="M822" s="11">
        <v>0.4</v>
      </c>
      <c r="N822" s="11">
        <f t="shared" si="24"/>
        <v>0.20800000000000005</v>
      </c>
      <c r="O822" t="s">
        <v>115</v>
      </c>
      <c r="P822" t="s">
        <v>116</v>
      </c>
      <c r="Q822" t="s">
        <v>107</v>
      </c>
      <c r="R822" s="45">
        <v>1.3</v>
      </c>
      <c r="S822" s="45">
        <v>0.4</v>
      </c>
      <c r="T822" s="45">
        <v>0.4</v>
      </c>
      <c r="U822" s="45">
        <f t="shared" si="25"/>
        <v>0.20800000000000005</v>
      </c>
      <c r="V822" t="s">
        <v>115</v>
      </c>
      <c r="W822" t="s">
        <v>116</v>
      </c>
      <c r="X822">
        <v>43839</v>
      </c>
      <c r="Y822" t="s">
        <v>110</v>
      </c>
      <c r="Z822">
        <v>43843</v>
      </c>
      <c r="AA822">
        <v>2</v>
      </c>
      <c r="AB822">
        <v>5</v>
      </c>
      <c r="AC822" t="s">
        <v>111</v>
      </c>
      <c r="AD822" t="s">
        <v>489</v>
      </c>
      <c r="AE822" t="s">
        <v>349</v>
      </c>
      <c r="AF822">
        <v>43843</v>
      </c>
    </row>
    <row r="823" spans="1:32" x14ac:dyDescent="0.35">
      <c r="A823" t="s">
        <v>6731</v>
      </c>
      <c r="B823" t="s">
        <v>6736</v>
      </c>
      <c r="E823" t="s">
        <v>781</v>
      </c>
      <c r="F823" t="s">
        <v>6737</v>
      </c>
      <c r="G823" t="s">
        <v>6734</v>
      </c>
      <c r="H823" t="s">
        <v>6735</v>
      </c>
      <c r="J823" t="s">
        <v>107</v>
      </c>
      <c r="K823" s="11">
        <v>2.2999999999999998</v>
      </c>
      <c r="L823" s="11">
        <v>1.6</v>
      </c>
      <c r="M823" s="11">
        <v>1.1000000000000001</v>
      </c>
      <c r="N823" s="11">
        <f t="shared" si="24"/>
        <v>4.048</v>
      </c>
      <c r="O823" t="s">
        <v>115</v>
      </c>
      <c r="P823" t="s">
        <v>109</v>
      </c>
      <c r="Q823" t="s">
        <v>107</v>
      </c>
      <c r="R823" s="45">
        <v>2.2000000000000002</v>
      </c>
      <c r="S823" s="45">
        <v>2</v>
      </c>
      <c r="T823" s="45">
        <v>0.05</v>
      </c>
      <c r="U823" s="45">
        <f t="shared" si="25"/>
        <v>0.22000000000000003</v>
      </c>
      <c r="V823" t="s">
        <v>115</v>
      </c>
      <c r="W823" t="s">
        <v>109</v>
      </c>
      <c r="X823" s="22">
        <v>43839</v>
      </c>
      <c r="Y823" t="s">
        <v>110</v>
      </c>
      <c r="Z823" s="22">
        <v>43840</v>
      </c>
      <c r="AA823">
        <v>1</v>
      </c>
      <c r="AB823">
        <v>0</v>
      </c>
      <c r="AC823" t="s">
        <v>3894</v>
      </c>
      <c r="AD823" t="s">
        <v>326</v>
      </c>
      <c r="AE823" t="s">
        <v>604</v>
      </c>
      <c r="AF823" s="22">
        <v>43840</v>
      </c>
    </row>
    <row r="824" spans="1:32" x14ac:dyDescent="0.35">
      <c r="A824">
        <v>5200030406</v>
      </c>
      <c r="B824" t="s">
        <v>5747</v>
      </c>
      <c r="D824" t="s">
        <v>893</v>
      </c>
      <c r="E824" t="s">
        <v>1022</v>
      </c>
      <c r="F824" t="s">
        <v>5745</v>
      </c>
      <c r="G824" t="s">
        <v>5738</v>
      </c>
      <c r="H824" t="s">
        <v>1549</v>
      </c>
      <c r="I824" t="s">
        <v>5739</v>
      </c>
      <c r="J824" t="s">
        <v>176</v>
      </c>
      <c r="K824" s="11">
        <v>1.02</v>
      </c>
      <c r="L824" s="11">
        <v>0.03</v>
      </c>
      <c r="M824" s="11">
        <v>0.05</v>
      </c>
      <c r="N824" s="11">
        <f t="shared" si="24"/>
        <v>1.5300000000000001E-3</v>
      </c>
      <c r="O824" t="s">
        <v>179</v>
      </c>
      <c r="P824" t="s">
        <v>180</v>
      </c>
      <c r="Q824" t="s">
        <v>176</v>
      </c>
      <c r="R824" s="45">
        <v>1.2</v>
      </c>
      <c r="S824" s="45">
        <v>0.4</v>
      </c>
      <c r="T824" s="45">
        <v>0.5</v>
      </c>
      <c r="U824" s="45">
        <f t="shared" si="25"/>
        <v>0.24</v>
      </c>
      <c r="V824" t="s">
        <v>179</v>
      </c>
      <c r="W824" t="s">
        <v>180</v>
      </c>
      <c r="X824">
        <v>43839</v>
      </c>
      <c r="Y824" t="s">
        <v>110</v>
      </c>
      <c r="Z824">
        <v>43845</v>
      </c>
      <c r="AA824">
        <v>4</v>
      </c>
      <c r="AB824">
        <v>7</v>
      </c>
      <c r="AC824" t="s">
        <v>111</v>
      </c>
    </row>
    <row r="825" spans="1:32" x14ac:dyDescent="0.35">
      <c r="A825" t="s">
        <v>4197</v>
      </c>
      <c r="B825" t="s">
        <v>4202</v>
      </c>
      <c r="E825" t="s">
        <v>102</v>
      </c>
      <c r="F825" t="s">
        <v>4203</v>
      </c>
      <c r="G825" t="s">
        <v>4200</v>
      </c>
      <c r="H825" t="s">
        <v>4201</v>
      </c>
      <c r="J825" t="s">
        <v>176</v>
      </c>
      <c r="K825" s="11">
        <v>3</v>
      </c>
      <c r="L825" s="11">
        <v>0.4</v>
      </c>
      <c r="M825" s="11">
        <v>0.5</v>
      </c>
      <c r="N825" s="11">
        <f t="shared" si="24"/>
        <v>0.60000000000000009</v>
      </c>
      <c r="O825" t="s">
        <v>254</v>
      </c>
      <c r="P825" t="s">
        <v>215</v>
      </c>
      <c r="Q825" t="s">
        <v>176</v>
      </c>
      <c r="R825" s="45">
        <v>3</v>
      </c>
      <c r="S825" s="45">
        <v>0.8</v>
      </c>
      <c r="T825" s="45">
        <v>0.1</v>
      </c>
      <c r="U825" s="45">
        <f t="shared" si="25"/>
        <v>0.24000000000000005</v>
      </c>
      <c r="V825" t="s">
        <v>254</v>
      </c>
      <c r="W825" t="s">
        <v>215</v>
      </c>
      <c r="X825">
        <v>43839</v>
      </c>
      <c r="Y825" t="s">
        <v>110</v>
      </c>
      <c r="Z825">
        <v>43843</v>
      </c>
      <c r="AA825">
        <v>2</v>
      </c>
      <c r="AB825">
        <v>5</v>
      </c>
      <c r="AC825" t="s">
        <v>111</v>
      </c>
      <c r="AD825" t="s">
        <v>112</v>
      </c>
      <c r="AE825" t="s">
        <v>232</v>
      </c>
      <c r="AF825">
        <v>43842</v>
      </c>
    </row>
    <row r="826" spans="1:32" x14ac:dyDescent="0.35">
      <c r="A826" t="s">
        <v>6144</v>
      </c>
      <c r="B826" t="s">
        <v>6154</v>
      </c>
      <c r="E826" t="s">
        <v>245</v>
      </c>
      <c r="F826" t="s">
        <v>6155</v>
      </c>
      <c r="G826" t="s">
        <v>6147</v>
      </c>
      <c r="H826" t="s">
        <v>6148</v>
      </c>
      <c r="I826" t="s">
        <v>6149</v>
      </c>
      <c r="J826" t="s">
        <v>107</v>
      </c>
      <c r="K826" s="11">
        <v>3</v>
      </c>
      <c r="L826" s="11">
        <v>0.6</v>
      </c>
      <c r="M826" s="11">
        <v>0.5</v>
      </c>
      <c r="N826" s="11">
        <f t="shared" si="24"/>
        <v>0.89999999999999991</v>
      </c>
      <c r="O826" t="s">
        <v>130</v>
      </c>
      <c r="P826" t="s">
        <v>131</v>
      </c>
      <c r="Q826" t="s">
        <v>107</v>
      </c>
      <c r="R826" s="45">
        <v>3</v>
      </c>
      <c r="S826" s="45">
        <v>0.8</v>
      </c>
      <c r="T826" s="45">
        <v>0.1</v>
      </c>
      <c r="U826" s="45">
        <f t="shared" si="25"/>
        <v>0.24000000000000005</v>
      </c>
      <c r="V826" t="s">
        <v>130</v>
      </c>
      <c r="W826" t="s">
        <v>131</v>
      </c>
      <c r="X826" s="22">
        <v>43839</v>
      </c>
      <c r="Y826" t="s">
        <v>110</v>
      </c>
      <c r="Z826" s="22">
        <v>43840</v>
      </c>
      <c r="AA826">
        <v>1</v>
      </c>
      <c r="AB826">
        <v>0</v>
      </c>
      <c r="AC826" t="s">
        <v>111</v>
      </c>
      <c r="AD826" t="s">
        <v>112</v>
      </c>
      <c r="AE826" t="s">
        <v>349</v>
      </c>
      <c r="AF826" s="22">
        <v>43840</v>
      </c>
    </row>
    <row r="827" spans="1:32" x14ac:dyDescent="0.35">
      <c r="A827" t="s">
        <v>4043</v>
      </c>
      <c r="B827" t="s">
        <v>4053</v>
      </c>
      <c r="E827" t="s">
        <v>102</v>
      </c>
      <c r="F827" t="s">
        <v>4054</v>
      </c>
      <c r="G827" t="s">
        <v>4046</v>
      </c>
      <c r="H827" t="s">
        <v>488</v>
      </c>
      <c r="J827" t="s">
        <v>107</v>
      </c>
      <c r="K827" s="11">
        <v>1.3</v>
      </c>
      <c r="L827" s="11">
        <v>0.4</v>
      </c>
      <c r="M827" s="11">
        <v>0.5</v>
      </c>
      <c r="N827" s="11">
        <f t="shared" si="24"/>
        <v>0.26</v>
      </c>
      <c r="O827" t="s">
        <v>115</v>
      </c>
      <c r="P827" t="s">
        <v>116</v>
      </c>
      <c r="Q827" t="s">
        <v>107</v>
      </c>
      <c r="R827" s="45">
        <v>1.3</v>
      </c>
      <c r="S827" s="45">
        <v>0.4</v>
      </c>
      <c r="T827" s="45">
        <v>0.5</v>
      </c>
      <c r="U827" s="45">
        <f t="shared" si="25"/>
        <v>0.26</v>
      </c>
      <c r="V827" t="s">
        <v>115</v>
      </c>
      <c r="W827" t="s">
        <v>116</v>
      </c>
      <c r="X827">
        <v>43839</v>
      </c>
      <c r="Y827" t="s">
        <v>110</v>
      </c>
      <c r="Z827">
        <v>43843</v>
      </c>
      <c r="AA827">
        <v>2</v>
      </c>
      <c r="AB827">
        <v>5</v>
      </c>
      <c r="AC827" t="s">
        <v>111</v>
      </c>
      <c r="AD827" t="s">
        <v>489</v>
      </c>
      <c r="AE827" t="s">
        <v>349</v>
      </c>
      <c r="AF827">
        <v>43843</v>
      </c>
    </row>
    <row r="828" spans="1:32" x14ac:dyDescent="0.35">
      <c r="A828" t="s">
        <v>5088</v>
      </c>
      <c r="B828" t="s">
        <v>5089</v>
      </c>
      <c r="E828" t="s">
        <v>781</v>
      </c>
      <c r="F828" t="s">
        <v>5090</v>
      </c>
      <c r="G828" t="s">
        <v>5091</v>
      </c>
      <c r="H828" t="s">
        <v>2796</v>
      </c>
      <c r="I828" t="s">
        <v>5092</v>
      </c>
      <c r="J828" t="s">
        <v>107</v>
      </c>
      <c r="K828" s="11">
        <v>1.1000000000000001</v>
      </c>
      <c r="L828" s="11">
        <v>0.4</v>
      </c>
      <c r="M828" s="11">
        <v>0.6</v>
      </c>
      <c r="N828" s="11">
        <f t="shared" si="24"/>
        <v>0.26400000000000001</v>
      </c>
      <c r="O828" t="s">
        <v>187</v>
      </c>
      <c r="P828" t="s">
        <v>109</v>
      </c>
      <c r="Q828" t="s">
        <v>107</v>
      </c>
      <c r="R828" s="45">
        <v>1.1000000000000001</v>
      </c>
      <c r="S828" s="45">
        <v>0.4</v>
      </c>
      <c r="T828" s="45">
        <v>0.6</v>
      </c>
      <c r="U828" s="45">
        <f t="shared" si="25"/>
        <v>0.26400000000000001</v>
      </c>
      <c r="V828" t="s">
        <v>115</v>
      </c>
      <c r="W828" t="s">
        <v>109</v>
      </c>
      <c r="X828">
        <v>43839</v>
      </c>
      <c r="Y828" t="s">
        <v>110</v>
      </c>
      <c r="Z828">
        <v>43843</v>
      </c>
      <c r="AA828">
        <v>2</v>
      </c>
      <c r="AB828">
        <v>5</v>
      </c>
      <c r="AC828" t="s">
        <v>111</v>
      </c>
      <c r="AD828" t="s">
        <v>204</v>
      </c>
      <c r="AE828" t="s">
        <v>349</v>
      </c>
      <c r="AF828">
        <v>43844</v>
      </c>
    </row>
    <row r="829" spans="1:32" x14ac:dyDescent="0.35">
      <c r="A829" t="s">
        <v>4043</v>
      </c>
      <c r="B829" t="s">
        <v>4051</v>
      </c>
      <c r="E829" t="s">
        <v>102</v>
      </c>
      <c r="F829" t="s">
        <v>4052</v>
      </c>
      <c r="G829" t="s">
        <v>4046</v>
      </c>
      <c r="H829" t="s">
        <v>488</v>
      </c>
      <c r="J829" t="s">
        <v>107</v>
      </c>
      <c r="K829" s="11">
        <v>1.7</v>
      </c>
      <c r="L829" s="11">
        <v>0.4</v>
      </c>
      <c r="M829" s="11">
        <v>0.4</v>
      </c>
      <c r="N829" s="11">
        <f t="shared" si="24"/>
        <v>0.27200000000000002</v>
      </c>
      <c r="O829" t="s">
        <v>115</v>
      </c>
      <c r="P829" t="s">
        <v>116</v>
      </c>
      <c r="Q829" t="s">
        <v>107</v>
      </c>
      <c r="R829" s="45">
        <v>1.7</v>
      </c>
      <c r="S829" s="45">
        <v>0.4</v>
      </c>
      <c r="T829" s="45">
        <v>0.4</v>
      </c>
      <c r="U829" s="45">
        <f t="shared" si="25"/>
        <v>0.27200000000000002</v>
      </c>
      <c r="V829" t="s">
        <v>115</v>
      </c>
      <c r="W829" t="s">
        <v>116</v>
      </c>
      <c r="X829">
        <v>43839</v>
      </c>
      <c r="Y829" t="s">
        <v>110</v>
      </c>
      <c r="Z829">
        <v>43843</v>
      </c>
      <c r="AA829">
        <v>2</v>
      </c>
      <c r="AB829">
        <v>5</v>
      </c>
      <c r="AC829" t="s">
        <v>111</v>
      </c>
      <c r="AD829" t="s">
        <v>489</v>
      </c>
      <c r="AE829" t="s">
        <v>349</v>
      </c>
      <c r="AF829">
        <v>43843</v>
      </c>
    </row>
    <row r="830" spans="1:32" x14ac:dyDescent="0.35">
      <c r="A830" t="s">
        <v>4638</v>
      </c>
      <c r="B830" t="s">
        <v>4639</v>
      </c>
      <c r="E830" t="s">
        <v>816</v>
      </c>
      <c r="F830" t="s">
        <v>4640</v>
      </c>
      <c r="G830" t="s">
        <v>4641</v>
      </c>
      <c r="H830" t="s">
        <v>784</v>
      </c>
      <c r="J830" t="s">
        <v>107</v>
      </c>
      <c r="K830" s="11">
        <v>1.2</v>
      </c>
      <c r="L830" s="11">
        <v>0.8</v>
      </c>
      <c r="M830" s="11">
        <v>0.3</v>
      </c>
      <c r="N830" s="11">
        <f t="shared" si="24"/>
        <v>0.28799999999999998</v>
      </c>
      <c r="O830" t="s">
        <v>122</v>
      </c>
      <c r="P830" t="s">
        <v>116</v>
      </c>
      <c r="Q830" t="s">
        <v>107</v>
      </c>
      <c r="R830" s="45">
        <v>1.2</v>
      </c>
      <c r="S830" s="45">
        <v>0.8</v>
      </c>
      <c r="T830" s="45">
        <v>0.3</v>
      </c>
      <c r="U830" s="45">
        <f t="shared" si="25"/>
        <v>0.28799999999999998</v>
      </c>
      <c r="V830" t="s">
        <v>108</v>
      </c>
      <c r="W830" t="s">
        <v>116</v>
      </c>
      <c r="X830">
        <v>43839</v>
      </c>
      <c r="Y830" t="s">
        <v>110</v>
      </c>
      <c r="Z830">
        <v>43844</v>
      </c>
      <c r="AA830">
        <v>3</v>
      </c>
      <c r="AB830">
        <v>6</v>
      </c>
      <c r="AC830" t="s">
        <v>325</v>
      </c>
      <c r="AD830" t="s">
        <v>326</v>
      </c>
      <c r="AE830" t="s">
        <v>604</v>
      </c>
      <c r="AF830">
        <v>43844</v>
      </c>
    </row>
    <row r="831" spans="1:32" x14ac:dyDescent="0.35">
      <c r="A831" t="s">
        <v>5174</v>
      </c>
      <c r="B831" t="s">
        <v>5175</v>
      </c>
      <c r="E831" t="s">
        <v>781</v>
      </c>
      <c r="F831" t="s">
        <v>5176</v>
      </c>
      <c r="G831" t="s">
        <v>5177</v>
      </c>
      <c r="H831" t="s">
        <v>4837</v>
      </c>
      <c r="I831" t="s">
        <v>5178</v>
      </c>
      <c r="J831" t="s">
        <v>107</v>
      </c>
      <c r="K831" s="11">
        <v>1</v>
      </c>
      <c r="L831" s="11">
        <v>1</v>
      </c>
      <c r="M831" s="11">
        <v>0.8</v>
      </c>
      <c r="N831" s="11">
        <f t="shared" si="24"/>
        <v>0.8</v>
      </c>
      <c r="O831" t="s">
        <v>115</v>
      </c>
      <c r="P831" t="s">
        <v>109</v>
      </c>
      <c r="Q831" t="s">
        <v>107</v>
      </c>
      <c r="R831" s="45">
        <v>1</v>
      </c>
      <c r="S831" s="45">
        <v>1</v>
      </c>
      <c r="T831" s="45">
        <v>0.3</v>
      </c>
      <c r="U831" s="45">
        <f t="shared" si="25"/>
        <v>0.3</v>
      </c>
      <c r="V831" t="s">
        <v>115</v>
      </c>
      <c r="W831" t="s">
        <v>109</v>
      </c>
      <c r="X831">
        <v>43839</v>
      </c>
      <c r="Y831" t="s">
        <v>110</v>
      </c>
      <c r="Z831">
        <v>43843</v>
      </c>
      <c r="AA831">
        <v>2</v>
      </c>
      <c r="AB831">
        <v>5</v>
      </c>
      <c r="AC831" t="s">
        <v>111</v>
      </c>
      <c r="AD831" t="s">
        <v>204</v>
      </c>
      <c r="AE831" t="s">
        <v>604</v>
      </c>
      <c r="AF831">
        <v>43844</v>
      </c>
    </row>
    <row r="832" spans="1:32" x14ac:dyDescent="0.35">
      <c r="A832" t="s">
        <v>5031</v>
      </c>
      <c r="B832" t="s">
        <v>5032</v>
      </c>
      <c r="E832" t="s">
        <v>781</v>
      </c>
      <c r="F832" t="s">
        <v>5033</v>
      </c>
      <c r="G832" t="s">
        <v>5034</v>
      </c>
      <c r="H832" t="s">
        <v>5035</v>
      </c>
      <c r="J832" t="s">
        <v>107</v>
      </c>
      <c r="K832" s="11">
        <v>1.5</v>
      </c>
      <c r="L832" s="11">
        <v>1.1000000000000001</v>
      </c>
      <c r="M832" s="11">
        <v>0.6</v>
      </c>
      <c r="N832" s="11">
        <f t="shared" si="24"/>
        <v>0.99</v>
      </c>
      <c r="O832" t="s">
        <v>115</v>
      </c>
      <c r="P832" t="s">
        <v>109</v>
      </c>
      <c r="Q832" t="s">
        <v>107</v>
      </c>
      <c r="R832" s="45">
        <v>2</v>
      </c>
      <c r="S832" s="45">
        <v>1.5</v>
      </c>
      <c r="T832" s="45">
        <v>0.1</v>
      </c>
      <c r="U832" s="45">
        <f t="shared" si="25"/>
        <v>0.30000000000000004</v>
      </c>
      <c r="V832" t="s">
        <v>115</v>
      </c>
      <c r="W832" t="s">
        <v>109</v>
      </c>
      <c r="X832">
        <v>43839</v>
      </c>
      <c r="Y832" t="s">
        <v>110</v>
      </c>
      <c r="Z832">
        <v>43841</v>
      </c>
      <c r="AA832">
        <v>2</v>
      </c>
      <c r="AB832">
        <v>3</v>
      </c>
      <c r="AC832" t="s">
        <v>111</v>
      </c>
      <c r="AD832" t="s">
        <v>255</v>
      </c>
      <c r="AE832" t="s">
        <v>232</v>
      </c>
      <c r="AF832">
        <v>43843</v>
      </c>
    </row>
    <row r="833" spans="1:32" x14ac:dyDescent="0.35">
      <c r="A833">
        <v>3300006717</v>
      </c>
      <c r="B833" t="s">
        <v>4009</v>
      </c>
      <c r="D833" t="s">
        <v>160</v>
      </c>
      <c r="E833" t="s">
        <v>450</v>
      </c>
      <c r="F833" t="s">
        <v>4005</v>
      </c>
      <c r="G833" t="s">
        <v>4006</v>
      </c>
      <c r="H833" t="s">
        <v>4007</v>
      </c>
      <c r="I833" t="s">
        <v>4008</v>
      </c>
      <c r="J833" t="s">
        <v>176</v>
      </c>
      <c r="K833" s="11">
        <v>1</v>
      </c>
      <c r="L833" s="11">
        <v>0.7</v>
      </c>
      <c r="M833" s="11">
        <v>0.5</v>
      </c>
      <c r="N833" s="11">
        <f t="shared" si="24"/>
        <v>0.35</v>
      </c>
      <c r="O833" t="s">
        <v>235</v>
      </c>
      <c r="P833" t="s">
        <v>215</v>
      </c>
      <c r="Q833" t="s">
        <v>176</v>
      </c>
      <c r="R833" s="45">
        <v>1</v>
      </c>
      <c r="S833" s="45">
        <v>0.7</v>
      </c>
      <c r="T833" s="45">
        <v>0.5</v>
      </c>
      <c r="U833" s="45">
        <f t="shared" si="25"/>
        <v>0.35</v>
      </c>
      <c r="V833" t="s">
        <v>235</v>
      </c>
      <c r="W833" t="s">
        <v>215</v>
      </c>
      <c r="X833">
        <v>43839</v>
      </c>
      <c r="Y833" t="s">
        <v>110</v>
      </c>
      <c r="Z833">
        <v>43843</v>
      </c>
      <c r="AA833">
        <v>2</v>
      </c>
      <c r="AB833">
        <v>5</v>
      </c>
      <c r="AC833" t="s">
        <v>111</v>
      </c>
    </row>
    <row r="834" spans="1:32" x14ac:dyDescent="0.35">
      <c r="A834">
        <v>5100033909</v>
      </c>
      <c r="B834" t="s">
        <v>5288</v>
      </c>
      <c r="D834" t="s">
        <v>893</v>
      </c>
      <c r="E834" t="s">
        <v>947</v>
      </c>
      <c r="F834" t="s">
        <v>5285</v>
      </c>
      <c r="G834" t="s">
        <v>5286</v>
      </c>
      <c r="H834" t="s">
        <v>982</v>
      </c>
      <c r="I834" t="s">
        <v>5287</v>
      </c>
      <c r="J834" t="s">
        <v>176</v>
      </c>
      <c r="K834" s="11">
        <v>1</v>
      </c>
      <c r="L834" s="11">
        <v>0.6</v>
      </c>
      <c r="M834" s="11">
        <v>0.6</v>
      </c>
      <c r="N834" s="11">
        <f t="shared" si="24"/>
        <v>0.36</v>
      </c>
      <c r="O834" t="s">
        <v>235</v>
      </c>
      <c r="P834" t="s">
        <v>215</v>
      </c>
      <c r="Q834" t="s">
        <v>176</v>
      </c>
      <c r="R834" s="45">
        <v>1</v>
      </c>
      <c r="S834" s="45">
        <v>0.6</v>
      </c>
      <c r="T834" s="45">
        <v>0.6</v>
      </c>
      <c r="U834" s="45">
        <f t="shared" si="25"/>
        <v>0.36</v>
      </c>
      <c r="V834" t="s">
        <v>235</v>
      </c>
      <c r="W834" t="s">
        <v>215</v>
      </c>
      <c r="X834">
        <v>43839</v>
      </c>
      <c r="Y834" t="s">
        <v>110</v>
      </c>
      <c r="Z834">
        <v>43840</v>
      </c>
      <c r="AA834">
        <v>1</v>
      </c>
      <c r="AB834">
        <v>0</v>
      </c>
      <c r="AC834" t="s">
        <v>111</v>
      </c>
    </row>
    <row r="835" spans="1:32" x14ac:dyDescent="0.35">
      <c r="A835">
        <v>5200030406</v>
      </c>
      <c r="B835" t="s">
        <v>5748</v>
      </c>
      <c r="D835" t="s">
        <v>893</v>
      </c>
      <c r="E835" t="s">
        <v>1022</v>
      </c>
      <c r="F835" t="s">
        <v>5749</v>
      </c>
      <c r="G835" t="s">
        <v>5738</v>
      </c>
      <c r="H835" t="s">
        <v>1549</v>
      </c>
      <c r="I835" t="s">
        <v>5739</v>
      </c>
      <c r="J835" t="s">
        <v>176</v>
      </c>
      <c r="K835" s="11">
        <v>0.09</v>
      </c>
      <c r="L835" s="11">
        <v>0.06</v>
      </c>
      <c r="M835" s="11">
        <v>0.06</v>
      </c>
      <c r="N835" s="11">
        <f t="shared" si="24"/>
        <v>3.2399999999999996E-4</v>
      </c>
      <c r="O835" t="s">
        <v>179</v>
      </c>
      <c r="P835" t="s">
        <v>180</v>
      </c>
      <c r="Q835" t="s">
        <v>176</v>
      </c>
      <c r="R835" s="45">
        <v>1</v>
      </c>
      <c r="S835" s="45">
        <v>0.6</v>
      </c>
      <c r="T835" s="45">
        <v>0.6</v>
      </c>
      <c r="U835" s="45">
        <f t="shared" si="25"/>
        <v>0.36</v>
      </c>
      <c r="V835" t="s">
        <v>179</v>
      </c>
      <c r="W835" t="s">
        <v>180</v>
      </c>
      <c r="X835">
        <v>43839</v>
      </c>
      <c r="Y835" t="s">
        <v>110</v>
      </c>
      <c r="Z835">
        <v>43845</v>
      </c>
      <c r="AA835">
        <v>4</v>
      </c>
      <c r="AB835">
        <v>7</v>
      </c>
      <c r="AC835" t="s">
        <v>111</v>
      </c>
    </row>
    <row r="836" spans="1:32" x14ac:dyDescent="0.35">
      <c r="A836" t="s">
        <v>4880</v>
      </c>
      <c r="B836" t="s">
        <v>6996</v>
      </c>
      <c r="E836" t="s">
        <v>781</v>
      </c>
      <c r="F836" t="s">
        <v>4882</v>
      </c>
      <c r="G836" t="s">
        <v>4883</v>
      </c>
      <c r="H836" t="s">
        <v>630</v>
      </c>
      <c r="I836" t="s">
        <v>4884</v>
      </c>
      <c r="J836" t="s">
        <v>107</v>
      </c>
      <c r="K836" s="11">
        <v>1.7</v>
      </c>
      <c r="L836" s="11">
        <v>2.2000000000000002</v>
      </c>
      <c r="M836" s="11">
        <v>1</v>
      </c>
      <c r="N836" s="11">
        <f t="shared" ref="N836:N899" si="26">M836*L836*K836</f>
        <v>3.74</v>
      </c>
      <c r="O836" t="s">
        <v>115</v>
      </c>
      <c r="P836" t="s">
        <v>116</v>
      </c>
      <c r="Q836" t="s">
        <v>107</v>
      </c>
      <c r="R836" s="45">
        <v>1.7</v>
      </c>
      <c r="S836" s="45">
        <v>2.2000000000000002</v>
      </c>
      <c r="T836" s="45">
        <v>0.1</v>
      </c>
      <c r="U836" s="45">
        <f t="shared" ref="U836:U899" si="27">T836*S836*R836</f>
        <v>0.37400000000000005</v>
      </c>
      <c r="V836" t="s">
        <v>115</v>
      </c>
      <c r="W836" t="s">
        <v>116</v>
      </c>
      <c r="X836" s="22">
        <v>43839</v>
      </c>
      <c r="Y836" t="s">
        <v>110</v>
      </c>
      <c r="Z836" s="22">
        <v>43837</v>
      </c>
      <c r="AA836">
        <v>0</v>
      </c>
      <c r="AB836">
        <v>-2</v>
      </c>
      <c r="AC836" t="s">
        <v>111</v>
      </c>
      <c r="AD836" t="s">
        <v>630</v>
      </c>
      <c r="AE836" t="s">
        <v>841</v>
      </c>
      <c r="AF836" s="22">
        <v>43844</v>
      </c>
    </row>
    <row r="837" spans="1:32" x14ac:dyDescent="0.35">
      <c r="A837" t="s">
        <v>4234</v>
      </c>
      <c r="B837" t="s">
        <v>4242</v>
      </c>
      <c r="E837" t="s">
        <v>102</v>
      </c>
      <c r="F837" t="s">
        <v>4243</v>
      </c>
      <c r="G837" t="s">
        <v>4237</v>
      </c>
      <c r="H837" t="s">
        <v>4238</v>
      </c>
      <c r="I837" t="s">
        <v>4239</v>
      </c>
      <c r="J837" t="s">
        <v>253</v>
      </c>
      <c r="K837" s="11">
        <v>7.4</v>
      </c>
      <c r="L837" s="11">
        <v>0.52</v>
      </c>
      <c r="M837" s="11">
        <v>0.57999999999999996</v>
      </c>
      <c r="N837" s="11">
        <f t="shared" si="26"/>
        <v>2.23184</v>
      </c>
      <c r="O837" t="s">
        <v>115</v>
      </c>
      <c r="P837" t="s">
        <v>215</v>
      </c>
      <c r="Q837" t="s">
        <v>253</v>
      </c>
      <c r="R837" s="45">
        <v>7.4</v>
      </c>
      <c r="S837" s="45">
        <v>0.52</v>
      </c>
      <c r="T837" s="45">
        <v>0.1</v>
      </c>
      <c r="U837" s="45">
        <f t="shared" si="27"/>
        <v>0.38480000000000003</v>
      </c>
      <c r="V837" t="s">
        <v>108</v>
      </c>
      <c r="W837" t="s">
        <v>215</v>
      </c>
      <c r="X837">
        <v>43839</v>
      </c>
      <c r="Y837" t="s">
        <v>110</v>
      </c>
      <c r="Z837">
        <v>43843</v>
      </c>
      <c r="AA837">
        <v>2</v>
      </c>
      <c r="AB837">
        <v>5</v>
      </c>
      <c r="AC837" t="s">
        <v>111</v>
      </c>
      <c r="AD837" t="s">
        <v>140</v>
      </c>
      <c r="AE837" t="s">
        <v>349</v>
      </c>
      <c r="AF837">
        <v>43843</v>
      </c>
    </row>
    <row r="838" spans="1:32" x14ac:dyDescent="0.35">
      <c r="A838" t="s">
        <v>5271</v>
      </c>
      <c r="B838" t="s">
        <v>5272</v>
      </c>
      <c r="D838" t="s">
        <v>148</v>
      </c>
      <c r="E838" t="s">
        <v>781</v>
      </c>
      <c r="F838">
        <v>105</v>
      </c>
      <c r="G838" t="s">
        <v>5273</v>
      </c>
      <c r="H838" t="s">
        <v>5274</v>
      </c>
      <c r="J838" t="s">
        <v>107</v>
      </c>
      <c r="K838" s="11">
        <v>2</v>
      </c>
      <c r="L838" s="11">
        <v>2</v>
      </c>
      <c r="M838" s="11">
        <v>0.6</v>
      </c>
      <c r="N838" s="11">
        <f t="shared" si="26"/>
        <v>2.4</v>
      </c>
      <c r="O838" t="s">
        <v>115</v>
      </c>
      <c r="P838" t="s">
        <v>116</v>
      </c>
      <c r="Q838" t="s">
        <v>107</v>
      </c>
      <c r="R838" s="45">
        <v>2</v>
      </c>
      <c r="S838" s="45">
        <v>2</v>
      </c>
      <c r="T838" s="45">
        <v>0.1</v>
      </c>
      <c r="U838" s="45">
        <f t="shared" si="27"/>
        <v>0.4</v>
      </c>
      <c r="V838" t="s">
        <v>115</v>
      </c>
      <c r="W838" t="s">
        <v>116</v>
      </c>
      <c r="X838">
        <v>43839</v>
      </c>
      <c r="Y838" t="s">
        <v>110</v>
      </c>
      <c r="Z838">
        <v>43843</v>
      </c>
      <c r="AA838">
        <v>2</v>
      </c>
      <c r="AB838">
        <v>5</v>
      </c>
      <c r="AC838" t="s">
        <v>111</v>
      </c>
      <c r="AD838" t="s">
        <v>196</v>
      </c>
      <c r="AE838" t="s">
        <v>232</v>
      </c>
      <c r="AF838">
        <v>43844</v>
      </c>
    </row>
    <row r="839" spans="1:32" x14ac:dyDescent="0.35">
      <c r="A839">
        <v>5300002816</v>
      </c>
      <c r="B839" t="s">
        <v>5819</v>
      </c>
      <c r="D839" t="s">
        <v>101</v>
      </c>
      <c r="E839" t="s">
        <v>1022</v>
      </c>
      <c r="F839" t="s">
        <v>5820</v>
      </c>
      <c r="G839" t="s">
        <v>5821</v>
      </c>
      <c r="H839" t="s">
        <v>428</v>
      </c>
      <c r="I839" t="s">
        <v>5822</v>
      </c>
      <c r="J839" t="s">
        <v>176</v>
      </c>
      <c r="K839" s="11">
        <v>1.4</v>
      </c>
      <c r="L839" s="11">
        <v>1.2</v>
      </c>
      <c r="M839" s="11">
        <v>0.6</v>
      </c>
      <c r="N839" s="11">
        <f t="shared" si="26"/>
        <v>1.008</v>
      </c>
      <c r="O839" t="s">
        <v>139</v>
      </c>
      <c r="P839" t="s">
        <v>180</v>
      </c>
      <c r="Q839" t="s">
        <v>176</v>
      </c>
      <c r="R839" s="45">
        <v>2</v>
      </c>
      <c r="S839" s="45">
        <v>2</v>
      </c>
      <c r="T839" s="45">
        <v>0.1</v>
      </c>
      <c r="U839" s="45">
        <f t="shared" si="27"/>
        <v>0.4</v>
      </c>
      <c r="V839" t="s">
        <v>139</v>
      </c>
      <c r="W839" t="s">
        <v>180</v>
      </c>
      <c r="X839">
        <v>43839</v>
      </c>
      <c r="Y839" t="s">
        <v>110</v>
      </c>
      <c r="Z839">
        <v>43841</v>
      </c>
      <c r="AA839">
        <v>2</v>
      </c>
      <c r="AB839">
        <v>3</v>
      </c>
      <c r="AC839" t="s">
        <v>111</v>
      </c>
    </row>
    <row r="840" spans="1:32" x14ac:dyDescent="0.35">
      <c r="A840" t="s">
        <v>6072</v>
      </c>
      <c r="B840" t="s">
        <v>6078</v>
      </c>
      <c r="E840" t="s">
        <v>102</v>
      </c>
      <c r="F840" t="s">
        <v>6079</v>
      </c>
      <c r="G840" t="s">
        <v>6075</v>
      </c>
      <c r="H840" t="s">
        <v>314</v>
      </c>
      <c r="J840" t="s">
        <v>107</v>
      </c>
      <c r="K840" s="11">
        <v>2</v>
      </c>
      <c r="L840" s="11">
        <v>2</v>
      </c>
      <c r="M840" s="11">
        <v>0.9</v>
      </c>
      <c r="N840" s="11">
        <f t="shared" si="26"/>
        <v>3.6</v>
      </c>
      <c r="O840" t="s">
        <v>144</v>
      </c>
      <c r="P840" t="s">
        <v>109</v>
      </c>
      <c r="Q840" t="s">
        <v>107</v>
      </c>
      <c r="R840" s="45">
        <v>2</v>
      </c>
      <c r="S840" s="45">
        <v>2</v>
      </c>
      <c r="T840" s="45">
        <v>0.1</v>
      </c>
      <c r="U840" s="45">
        <f t="shared" si="27"/>
        <v>0.4</v>
      </c>
      <c r="V840" t="s">
        <v>144</v>
      </c>
      <c r="W840" t="s">
        <v>109</v>
      </c>
      <c r="X840" s="22">
        <v>43839</v>
      </c>
      <c r="Y840" t="s">
        <v>110</v>
      </c>
      <c r="Z840" s="22">
        <v>43840</v>
      </c>
      <c r="AA840">
        <v>1</v>
      </c>
      <c r="AB840">
        <v>0</v>
      </c>
      <c r="AC840" t="s">
        <v>111</v>
      </c>
      <c r="AD840" t="s">
        <v>171</v>
      </c>
      <c r="AE840" t="s">
        <v>349</v>
      </c>
      <c r="AF840" s="22">
        <v>43840</v>
      </c>
    </row>
    <row r="841" spans="1:32" x14ac:dyDescent="0.35">
      <c r="A841" t="s">
        <v>4039</v>
      </c>
      <c r="B841" t="s">
        <v>5949</v>
      </c>
      <c r="E841" t="s">
        <v>102</v>
      </c>
      <c r="F841" t="s">
        <v>5950</v>
      </c>
      <c r="G841" t="s">
        <v>4042</v>
      </c>
      <c r="H841" t="s">
        <v>1324</v>
      </c>
      <c r="J841" t="s">
        <v>107</v>
      </c>
      <c r="K841" s="11">
        <v>2.1</v>
      </c>
      <c r="L841" s="11">
        <v>0.45</v>
      </c>
      <c r="M841" s="11">
        <v>0.5</v>
      </c>
      <c r="N841" s="11">
        <f t="shared" si="26"/>
        <v>0.47250000000000003</v>
      </c>
      <c r="O841" t="s">
        <v>115</v>
      </c>
      <c r="P841" t="s">
        <v>116</v>
      </c>
      <c r="Q841" t="s">
        <v>107</v>
      </c>
      <c r="R841" s="45">
        <v>2.1</v>
      </c>
      <c r="S841" s="45">
        <v>0.45</v>
      </c>
      <c r="T841" s="45">
        <v>0.5</v>
      </c>
      <c r="U841" s="45">
        <f t="shared" si="27"/>
        <v>0.47250000000000003</v>
      </c>
      <c r="V841" t="s">
        <v>115</v>
      </c>
      <c r="W841" t="s">
        <v>116</v>
      </c>
      <c r="X841" s="22">
        <v>43839</v>
      </c>
      <c r="Y841" t="s">
        <v>110</v>
      </c>
      <c r="Z841" s="22">
        <v>43840</v>
      </c>
      <c r="AA841">
        <v>1</v>
      </c>
      <c r="AB841">
        <v>0</v>
      </c>
      <c r="AC841" t="s">
        <v>111</v>
      </c>
      <c r="AD841" t="s">
        <v>241</v>
      </c>
      <c r="AE841" t="s">
        <v>604</v>
      </c>
      <c r="AF841" s="22">
        <v>43840</v>
      </c>
    </row>
    <row r="842" spans="1:32" x14ac:dyDescent="0.35">
      <c r="A842" t="s">
        <v>7804</v>
      </c>
      <c r="B842" t="s">
        <v>7805</v>
      </c>
      <c r="D842" t="s">
        <v>134</v>
      </c>
      <c r="E842" t="s">
        <v>947</v>
      </c>
      <c r="F842" t="s">
        <v>7806</v>
      </c>
      <c r="G842" t="s">
        <v>7807</v>
      </c>
      <c r="H842" t="s">
        <v>7808</v>
      </c>
      <c r="I842" t="s">
        <v>7809</v>
      </c>
      <c r="J842" t="s">
        <v>107</v>
      </c>
      <c r="K842" s="11">
        <v>1</v>
      </c>
      <c r="L842" s="11">
        <v>0.8</v>
      </c>
      <c r="M842" s="11">
        <v>0.6</v>
      </c>
      <c r="N842" s="11">
        <f t="shared" si="26"/>
        <v>0.48</v>
      </c>
      <c r="O842" t="s">
        <v>115</v>
      </c>
      <c r="P842" t="s">
        <v>116</v>
      </c>
      <c r="Q842" t="s">
        <v>107</v>
      </c>
      <c r="R842" s="45">
        <v>1</v>
      </c>
      <c r="S842" s="45">
        <v>0.8</v>
      </c>
      <c r="T842" s="45">
        <v>0.6</v>
      </c>
      <c r="U842" s="45">
        <f t="shared" si="27"/>
        <v>0.48</v>
      </c>
      <c r="V842" t="s">
        <v>115</v>
      </c>
      <c r="W842" t="s">
        <v>116</v>
      </c>
      <c r="X842" s="22">
        <v>43839</v>
      </c>
      <c r="Y842" t="s">
        <v>110</v>
      </c>
      <c r="Z842" s="22">
        <v>43840</v>
      </c>
      <c r="AA842">
        <v>1</v>
      </c>
      <c r="AB842">
        <v>0</v>
      </c>
      <c r="AC842" t="s">
        <v>111</v>
      </c>
      <c r="AD842" t="s">
        <v>171</v>
      </c>
      <c r="AE842" t="s">
        <v>349</v>
      </c>
      <c r="AF842" s="22">
        <v>43840</v>
      </c>
    </row>
    <row r="843" spans="1:32" x14ac:dyDescent="0.35">
      <c r="A843">
        <v>3300006717</v>
      </c>
      <c r="B843" t="s">
        <v>4012</v>
      </c>
      <c r="D843" t="s">
        <v>160</v>
      </c>
      <c r="E843" t="s">
        <v>450</v>
      </c>
      <c r="F843" t="s">
        <v>4005</v>
      </c>
      <c r="G843" t="s">
        <v>4006</v>
      </c>
      <c r="H843" t="s">
        <v>4007</v>
      </c>
      <c r="I843" t="s">
        <v>4008</v>
      </c>
      <c r="J843" t="s">
        <v>176</v>
      </c>
      <c r="K843" s="11">
        <v>1.8</v>
      </c>
      <c r="L843" s="11">
        <v>0.7</v>
      </c>
      <c r="M843" s="11">
        <v>0.4</v>
      </c>
      <c r="N843" s="11">
        <f t="shared" si="26"/>
        <v>0.504</v>
      </c>
      <c r="O843" t="s">
        <v>115</v>
      </c>
      <c r="P843" t="s">
        <v>109</v>
      </c>
      <c r="Q843" t="s">
        <v>176</v>
      </c>
      <c r="R843" s="45">
        <v>1.8</v>
      </c>
      <c r="S843" s="45">
        <v>0.7</v>
      </c>
      <c r="T843" s="45">
        <v>0.4</v>
      </c>
      <c r="U843" s="45">
        <f t="shared" si="27"/>
        <v>0.504</v>
      </c>
      <c r="V843" t="s">
        <v>115</v>
      </c>
      <c r="W843" t="s">
        <v>109</v>
      </c>
      <c r="X843">
        <v>43839</v>
      </c>
      <c r="Y843" t="s">
        <v>110</v>
      </c>
      <c r="Z843">
        <v>43844</v>
      </c>
      <c r="AA843">
        <v>3</v>
      </c>
      <c r="AB843">
        <v>6</v>
      </c>
      <c r="AC843" t="s">
        <v>111</v>
      </c>
    </row>
    <row r="844" spans="1:32" x14ac:dyDescent="0.35">
      <c r="A844" t="s">
        <v>4505</v>
      </c>
      <c r="B844" t="s">
        <v>4506</v>
      </c>
      <c r="E844" t="s">
        <v>245</v>
      </c>
      <c r="F844" t="s">
        <v>4507</v>
      </c>
      <c r="G844" t="s">
        <v>4508</v>
      </c>
      <c r="H844" t="s">
        <v>4509</v>
      </c>
      <c r="J844" t="s">
        <v>176</v>
      </c>
      <c r="K844" s="11">
        <v>3.7</v>
      </c>
      <c r="L844" s="11">
        <v>1.4</v>
      </c>
      <c r="M844" s="11">
        <v>0.5</v>
      </c>
      <c r="N844" s="11">
        <f t="shared" si="26"/>
        <v>2.59</v>
      </c>
      <c r="O844" t="s">
        <v>115</v>
      </c>
      <c r="P844" t="s">
        <v>215</v>
      </c>
      <c r="Q844" t="s">
        <v>176</v>
      </c>
      <c r="R844" s="45">
        <v>3.7</v>
      </c>
      <c r="S844" s="45">
        <v>1.4</v>
      </c>
      <c r="T844" s="45">
        <v>0.1</v>
      </c>
      <c r="U844" s="45">
        <f t="shared" si="27"/>
        <v>0.51800000000000002</v>
      </c>
      <c r="V844" t="s">
        <v>115</v>
      </c>
      <c r="W844" t="s">
        <v>215</v>
      </c>
      <c r="X844">
        <v>43839</v>
      </c>
      <c r="Y844" t="s">
        <v>110</v>
      </c>
      <c r="Z844">
        <v>43844</v>
      </c>
      <c r="AA844">
        <v>3</v>
      </c>
      <c r="AB844">
        <v>6</v>
      </c>
      <c r="AC844" t="s">
        <v>111</v>
      </c>
      <c r="AD844" t="s">
        <v>495</v>
      </c>
      <c r="AE844" t="s">
        <v>349</v>
      </c>
      <c r="AF844">
        <v>43840</v>
      </c>
    </row>
    <row r="845" spans="1:32" x14ac:dyDescent="0.35">
      <c r="A845" t="s">
        <v>4448</v>
      </c>
      <c r="B845" t="s">
        <v>4449</v>
      </c>
      <c r="E845" t="s">
        <v>102</v>
      </c>
      <c r="F845">
        <v>83</v>
      </c>
      <c r="G845" t="s">
        <v>4018</v>
      </c>
      <c r="H845" t="s">
        <v>3069</v>
      </c>
      <c r="I845" t="s">
        <v>4450</v>
      </c>
      <c r="J845" t="s">
        <v>107</v>
      </c>
      <c r="K845" s="11">
        <v>1.5</v>
      </c>
      <c r="L845" s="11">
        <v>0.7</v>
      </c>
      <c r="M845" s="11">
        <v>0.5</v>
      </c>
      <c r="N845" s="11">
        <f t="shared" si="26"/>
        <v>0.52499999999999991</v>
      </c>
      <c r="O845" t="s">
        <v>115</v>
      </c>
      <c r="P845" t="s">
        <v>116</v>
      </c>
      <c r="Q845" t="s">
        <v>107</v>
      </c>
      <c r="R845" s="45">
        <v>1.5</v>
      </c>
      <c r="S845" s="45">
        <v>0.7</v>
      </c>
      <c r="T845" s="45">
        <v>0.5</v>
      </c>
      <c r="U845" s="45">
        <f t="shared" si="27"/>
        <v>0.52499999999999991</v>
      </c>
      <c r="V845" t="s">
        <v>115</v>
      </c>
      <c r="W845" t="s">
        <v>116</v>
      </c>
      <c r="X845">
        <v>43839</v>
      </c>
      <c r="Y845" t="s">
        <v>110</v>
      </c>
      <c r="Z845">
        <v>43843</v>
      </c>
      <c r="AA845">
        <v>2</v>
      </c>
      <c r="AB845">
        <v>5</v>
      </c>
      <c r="AC845" t="s">
        <v>111</v>
      </c>
      <c r="AD845" t="s">
        <v>241</v>
      </c>
      <c r="AE845" t="s">
        <v>349</v>
      </c>
      <c r="AF845">
        <v>43843</v>
      </c>
    </row>
    <row r="846" spans="1:32" x14ac:dyDescent="0.35">
      <c r="A846">
        <v>3300006717</v>
      </c>
      <c r="B846" t="s">
        <v>4004</v>
      </c>
      <c r="D846" t="s">
        <v>160</v>
      </c>
      <c r="E846" t="s">
        <v>450</v>
      </c>
      <c r="F846" t="s">
        <v>4005</v>
      </c>
      <c r="G846" t="s">
        <v>4006</v>
      </c>
      <c r="H846" t="s">
        <v>4007</v>
      </c>
      <c r="I846" t="s">
        <v>4008</v>
      </c>
      <c r="J846" t="s">
        <v>176</v>
      </c>
      <c r="K846" s="11">
        <v>1.4</v>
      </c>
      <c r="L846" s="11">
        <v>0.8</v>
      </c>
      <c r="M846" s="11">
        <v>0.5</v>
      </c>
      <c r="N846" s="11">
        <f t="shared" si="26"/>
        <v>0.55999999999999994</v>
      </c>
      <c r="O846" t="s">
        <v>130</v>
      </c>
      <c r="P846" t="s">
        <v>131</v>
      </c>
      <c r="Q846" t="s">
        <v>176</v>
      </c>
      <c r="R846" s="45">
        <v>1.4</v>
      </c>
      <c r="S846" s="45">
        <v>0.8</v>
      </c>
      <c r="T846" s="45">
        <v>0.5</v>
      </c>
      <c r="U846" s="45">
        <f t="shared" si="27"/>
        <v>0.55999999999999994</v>
      </c>
      <c r="V846" t="s">
        <v>130</v>
      </c>
      <c r="W846" t="s">
        <v>131</v>
      </c>
      <c r="X846">
        <v>43839</v>
      </c>
      <c r="Y846" t="s">
        <v>110</v>
      </c>
      <c r="Z846">
        <v>43843</v>
      </c>
      <c r="AA846">
        <v>2</v>
      </c>
      <c r="AB846">
        <v>5</v>
      </c>
      <c r="AC846" t="s">
        <v>111</v>
      </c>
    </row>
    <row r="847" spans="1:32" x14ac:dyDescent="0.35">
      <c r="A847" t="s">
        <v>4246</v>
      </c>
      <c r="B847" t="s">
        <v>4247</v>
      </c>
      <c r="E847" t="s">
        <v>450</v>
      </c>
      <c r="F847">
        <v>26</v>
      </c>
      <c r="G847" t="s">
        <v>4248</v>
      </c>
      <c r="H847" t="s">
        <v>418</v>
      </c>
      <c r="J847" t="s">
        <v>176</v>
      </c>
      <c r="K847" s="11">
        <v>1.4</v>
      </c>
      <c r="L847" s="11">
        <v>0.7</v>
      </c>
      <c r="M847" s="11">
        <v>0.6</v>
      </c>
      <c r="N847" s="11">
        <f t="shared" si="26"/>
        <v>0.58799999999999997</v>
      </c>
      <c r="O847" t="s">
        <v>179</v>
      </c>
      <c r="P847" t="s">
        <v>180</v>
      </c>
      <c r="Q847" t="s">
        <v>176</v>
      </c>
      <c r="R847" s="45">
        <v>1.4</v>
      </c>
      <c r="S847" s="45">
        <v>0.7</v>
      </c>
      <c r="T847" s="45">
        <v>0.6</v>
      </c>
      <c r="U847" s="45">
        <f t="shared" si="27"/>
        <v>0.58799999999999997</v>
      </c>
      <c r="V847" t="s">
        <v>179</v>
      </c>
      <c r="W847" t="s">
        <v>180</v>
      </c>
      <c r="X847">
        <v>43839</v>
      </c>
      <c r="Y847" t="s">
        <v>110</v>
      </c>
      <c r="Z847">
        <v>43840</v>
      </c>
      <c r="AA847">
        <v>1</v>
      </c>
      <c r="AB847">
        <v>0</v>
      </c>
      <c r="AC847" t="s">
        <v>111</v>
      </c>
      <c r="AD847" t="s">
        <v>419</v>
      </c>
      <c r="AE847" t="s">
        <v>349</v>
      </c>
      <c r="AF847">
        <v>43840</v>
      </c>
    </row>
    <row r="848" spans="1:32" x14ac:dyDescent="0.35">
      <c r="A848" t="s">
        <v>4448</v>
      </c>
      <c r="B848" t="s">
        <v>4451</v>
      </c>
      <c r="E848" t="s">
        <v>102</v>
      </c>
      <c r="F848">
        <v>83</v>
      </c>
      <c r="G848" t="s">
        <v>4018</v>
      </c>
      <c r="H848" t="s">
        <v>3069</v>
      </c>
      <c r="I848" t="s">
        <v>4450</v>
      </c>
      <c r="J848" t="s">
        <v>176</v>
      </c>
      <c r="K848" s="11">
        <v>5.5</v>
      </c>
      <c r="L848" s="11">
        <v>0.3</v>
      </c>
      <c r="M848" s="11">
        <v>0.4</v>
      </c>
      <c r="N848" s="11">
        <f t="shared" si="26"/>
        <v>0.65999999999999992</v>
      </c>
      <c r="O848" t="s">
        <v>130</v>
      </c>
      <c r="P848" t="s">
        <v>131</v>
      </c>
      <c r="Q848" t="s">
        <v>176</v>
      </c>
      <c r="R848" s="45">
        <v>5.5</v>
      </c>
      <c r="S848" s="45">
        <v>0.3</v>
      </c>
      <c r="T848" s="45">
        <v>0.4</v>
      </c>
      <c r="U848" s="45">
        <f t="shared" si="27"/>
        <v>0.65999999999999992</v>
      </c>
      <c r="V848" t="s">
        <v>130</v>
      </c>
      <c r="W848" t="s">
        <v>131</v>
      </c>
      <c r="X848">
        <v>43839</v>
      </c>
      <c r="Y848" t="s">
        <v>110</v>
      </c>
      <c r="Z848">
        <v>43842</v>
      </c>
      <c r="AA848">
        <v>2</v>
      </c>
      <c r="AB848">
        <v>4</v>
      </c>
      <c r="AC848" t="s">
        <v>111</v>
      </c>
      <c r="AD848" t="s">
        <v>241</v>
      </c>
      <c r="AE848" t="s">
        <v>349</v>
      </c>
      <c r="AF848">
        <v>43843</v>
      </c>
    </row>
    <row r="849" spans="1:32" x14ac:dyDescent="0.35">
      <c r="A849" t="s">
        <v>4043</v>
      </c>
      <c r="B849" t="s">
        <v>4044</v>
      </c>
      <c r="E849" t="s">
        <v>102</v>
      </c>
      <c r="F849" t="s">
        <v>4045</v>
      </c>
      <c r="G849" t="s">
        <v>4046</v>
      </c>
      <c r="H849" t="s">
        <v>488</v>
      </c>
      <c r="J849" t="s">
        <v>107</v>
      </c>
      <c r="K849" s="11">
        <v>3</v>
      </c>
      <c r="L849" s="11">
        <v>0.4</v>
      </c>
      <c r="M849" s="11">
        <v>0.6</v>
      </c>
      <c r="N849" s="11">
        <f t="shared" si="26"/>
        <v>0.72</v>
      </c>
      <c r="O849" t="s">
        <v>115</v>
      </c>
      <c r="P849" t="s">
        <v>109</v>
      </c>
      <c r="Q849" t="s">
        <v>107</v>
      </c>
      <c r="R849" s="45">
        <v>3</v>
      </c>
      <c r="S849" s="45">
        <v>0.4</v>
      </c>
      <c r="T849" s="45">
        <v>0.6</v>
      </c>
      <c r="U849" s="45">
        <f t="shared" si="27"/>
        <v>0.72</v>
      </c>
      <c r="V849" t="s">
        <v>187</v>
      </c>
      <c r="W849" t="s">
        <v>109</v>
      </c>
      <c r="X849">
        <v>43839</v>
      </c>
      <c r="Y849" t="s">
        <v>110</v>
      </c>
      <c r="Z849">
        <v>43843</v>
      </c>
      <c r="AA849">
        <v>2</v>
      </c>
      <c r="AB849">
        <v>5</v>
      </c>
      <c r="AC849" t="s">
        <v>111</v>
      </c>
      <c r="AD849" t="s">
        <v>489</v>
      </c>
      <c r="AE849" t="s">
        <v>349</v>
      </c>
      <c r="AF849">
        <v>43843</v>
      </c>
    </row>
    <row r="850" spans="1:32" x14ac:dyDescent="0.35">
      <c r="A850">
        <v>5200030406</v>
      </c>
      <c r="B850" t="s">
        <v>5746</v>
      </c>
      <c r="D850" t="s">
        <v>893</v>
      </c>
      <c r="E850" t="s">
        <v>1022</v>
      </c>
      <c r="F850" t="s">
        <v>5745</v>
      </c>
      <c r="G850" t="s">
        <v>5738</v>
      </c>
      <c r="H850" t="s">
        <v>1549</v>
      </c>
      <c r="I850" t="s">
        <v>5739</v>
      </c>
      <c r="J850" t="s">
        <v>176</v>
      </c>
      <c r="K850" s="11">
        <v>4</v>
      </c>
      <c r="L850" s="11">
        <v>0.02</v>
      </c>
      <c r="M850" s="11">
        <v>0.05</v>
      </c>
      <c r="N850" s="11">
        <f t="shared" si="26"/>
        <v>4.0000000000000001E-3</v>
      </c>
      <c r="O850" t="s">
        <v>179</v>
      </c>
      <c r="P850" t="s">
        <v>180</v>
      </c>
      <c r="Q850" t="s">
        <v>176</v>
      </c>
      <c r="R850" s="45">
        <v>4</v>
      </c>
      <c r="S850" s="45">
        <v>0.4</v>
      </c>
      <c r="T850" s="45">
        <v>0.5</v>
      </c>
      <c r="U850" s="45">
        <f t="shared" si="27"/>
        <v>0.8</v>
      </c>
      <c r="V850" t="s">
        <v>179</v>
      </c>
      <c r="W850" t="s">
        <v>180</v>
      </c>
      <c r="X850">
        <v>43839</v>
      </c>
      <c r="Y850" t="s">
        <v>110</v>
      </c>
      <c r="Z850">
        <v>43845</v>
      </c>
      <c r="AA850">
        <v>4</v>
      </c>
      <c r="AB850">
        <v>7</v>
      </c>
      <c r="AC850" t="s">
        <v>111</v>
      </c>
    </row>
    <row r="851" spans="1:32" x14ac:dyDescent="0.35">
      <c r="A851">
        <v>5200031641</v>
      </c>
      <c r="B851" t="s">
        <v>5770</v>
      </c>
      <c r="D851" t="s">
        <v>160</v>
      </c>
      <c r="E851" t="s">
        <v>816</v>
      </c>
      <c r="F851" t="s">
        <v>5771</v>
      </c>
      <c r="G851" t="s">
        <v>5772</v>
      </c>
      <c r="H851" t="s">
        <v>1066</v>
      </c>
      <c r="I851" t="s">
        <v>5773</v>
      </c>
      <c r="J851" t="s">
        <v>176</v>
      </c>
      <c r="K851" s="11">
        <v>1.4</v>
      </c>
      <c r="L851" s="11">
        <v>0.55000000000000004</v>
      </c>
      <c r="M851" s="11">
        <v>0.5</v>
      </c>
      <c r="N851" s="11">
        <f t="shared" si="26"/>
        <v>0.38500000000000001</v>
      </c>
      <c r="O851" t="s">
        <v>179</v>
      </c>
      <c r="P851" t="s">
        <v>180</v>
      </c>
      <c r="Q851" t="s">
        <v>176</v>
      </c>
      <c r="R851" s="45">
        <v>2</v>
      </c>
      <c r="S851" s="45">
        <v>0.8</v>
      </c>
      <c r="T851" s="45">
        <v>0.5</v>
      </c>
      <c r="U851" s="45">
        <f t="shared" si="27"/>
        <v>0.8</v>
      </c>
      <c r="V851" t="s">
        <v>130</v>
      </c>
      <c r="W851" t="s">
        <v>180</v>
      </c>
      <c r="X851">
        <v>43839</v>
      </c>
      <c r="Y851" t="s">
        <v>110</v>
      </c>
      <c r="Z851">
        <v>43841</v>
      </c>
      <c r="AA851">
        <v>2</v>
      </c>
      <c r="AB851">
        <v>3</v>
      </c>
      <c r="AC851" t="s">
        <v>111</v>
      </c>
    </row>
    <row r="852" spans="1:32" x14ac:dyDescent="0.35">
      <c r="A852" t="s">
        <v>7426</v>
      </c>
      <c r="B852" t="s">
        <v>7431</v>
      </c>
      <c r="D852" t="s">
        <v>160</v>
      </c>
      <c r="E852" t="s">
        <v>781</v>
      </c>
      <c r="F852" t="s">
        <v>7432</v>
      </c>
      <c r="G852" t="s">
        <v>7429</v>
      </c>
      <c r="H852" t="s">
        <v>1066</v>
      </c>
      <c r="I852" t="s">
        <v>7430</v>
      </c>
      <c r="J852" t="s">
        <v>107</v>
      </c>
      <c r="K852" s="11">
        <v>1.3</v>
      </c>
      <c r="L852" s="11">
        <v>0.8</v>
      </c>
      <c r="M852" s="11">
        <v>0.8</v>
      </c>
      <c r="N852" s="11">
        <f t="shared" si="26"/>
        <v>0.83200000000000018</v>
      </c>
      <c r="O852" t="s">
        <v>115</v>
      </c>
      <c r="P852" t="s">
        <v>116</v>
      </c>
      <c r="Q852" t="s">
        <v>107</v>
      </c>
      <c r="R852" s="45">
        <v>1.3</v>
      </c>
      <c r="S852" s="45">
        <v>0.8</v>
      </c>
      <c r="T852" s="45">
        <v>0.8</v>
      </c>
      <c r="U852" s="45">
        <f t="shared" si="27"/>
        <v>0.83200000000000018</v>
      </c>
      <c r="V852" t="s">
        <v>115</v>
      </c>
      <c r="W852" t="s">
        <v>116</v>
      </c>
      <c r="X852" s="22">
        <v>43839</v>
      </c>
      <c r="Y852" t="s">
        <v>110</v>
      </c>
      <c r="Z852" s="22">
        <v>43839</v>
      </c>
      <c r="AA852">
        <v>0</v>
      </c>
      <c r="AB852">
        <v>0</v>
      </c>
      <c r="AC852" t="s">
        <v>111</v>
      </c>
      <c r="AD852" t="s">
        <v>630</v>
      </c>
      <c r="AE852" t="s">
        <v>349</v>
      </c>
      <c r="AF852" s="22">
        <v>43839</v>
      </c>
    </row>
    <row r="853" spans="1:32" x14ac:dyDescent="0.35">
      <c r="A853" t="s">
        <v>5160</v>
      </c>
      <c r="B853" t="s">
        <v>5161</v>
      </c>
      <c r="E853" t="s">
        <v>781</v>
      </c>
      <c r="F853" t="s">
        <v>5162</v>
      </c>
      <c r="G853" t="s">
        <v>5163</v>
      </c>
      <c r="H853" t="s">
        <v>5164</v>
      </c>
      <c r="J853" t="s">
        <v>107</v>
      </c>
      <c r="K853" s="11">
        <v>1.4</v>
      </c>
      <c r="L853" s="11">
        <v>0.8</v>
      </c>
      <c r="M853" s="11">
        <v>0.6</v>
      </c>
      <c r="N853" s="11">
        <f t="shared" si="26"/>
        <v>0.67199999999999993</v>
      </c>
      <c r="O853" t="s">
        <v>115</v>
      </c>
      <c r="P853" t="s">
        <v>116</v>
      </c>
      <c r="Q853" t="s">
        <v>107</v>
      </c>
      <c r="R853" s="45">
        <v>1.4</v>
      </c>
      <c r="S853" s="45">
        <v>1</v>
      </c>
      <c r="T853" s="45">
        <v>0.6</v>
      </c>
      <c r="U853" s="45">
        <f t="shared" si="27"/>
        <v>0.84</v>
      </c>
      <c r="V853" t="s">
        <v>115</v>
      </c>
      <c r="W853" t="s">
        <v>116</v>
      </c>
      <c r="X853">
        <v>43839</v>
      </c>
      <c r="Y853" t="s">
        <v>110</v>
      </c>
      <c r="Z853">
        <v>43843</v>
      </c>
      <c r="AA853">
        <v>2</v>
      </c>
      <c r="AB853">
        <v>5</v>
      </c>
      <c r="AC853" t="s">
        <v>111</v>
      </c>
      <c r="AD853" t="s">
        <v>208</v>
      </c>
      <c r="AE853" t="s">
        <v>232</v>
      </c>
      <c r="AF853">
        <v>43844</v>
      </c>
    </row>
    <row r="854" spans="1:32" x14ac:dyDescent="0.35">
      <c r="A854" t="s">
        <v>4941</v>
      </c>
      <c r="B854" t="s">
        <v>4942</v>
      </c>
      <c r="E854" t="s">
        <v>781</v>
      </c>
      <c r="F854" t="s">
        <v>4943</v>
      </c>
      <c r="G854" t="s">
        <v>4944</v>
      </c>
      <c r="H854" t="s">
        <v>822</v>
      </c>
      <c r="J854" t="s">
        <v>107</v>
      </c>
      <c r="K854" s="11">
        <v>3</v>
      </c>
      <c r="L854" s="11">
        <v>2</v>
      </c>
      <c r="M854" s="11">
        <v>1</v>
      </c>
      <c r="N854" s="11">
        <f t="shared" si="26"/>
        <v>6</v>
      </c>
      <c r="O854" t="s">
        <v>115</v>
      </c>
      <c r="P854" t="s">
        <v>109</v>
      </c>
      <c r="Q854" t="s">
        <v>107</v>
      </c>
      <c r="R854" s="45">
        <v>3.2</v>
      </c>
      <c r="S854" s="45">
        <v>2.2000000000000002</v>
      </c>
      <c r="T854" s="45">
        <v>0.12</v>
      </c>
      <c r="U854" s="45">
        <f t="shared" si="27"/>
        <v>0.84480000000000011</v>
      </c>
      <c r="V854" t="s">
        <v>115</v>
      </c>
      <c r="W854" t="s">
        <v>109</v>
      </c>
      <c r="X854">
        <v>43839</v>
      </c>
      <c r="Y854" t="s">
        <v>110</v>
      </c>
      <c r="Z854">
        <v>43842</v>
      </c>
      <c r="AA854">
        <v>2</v>
      </c>
      <c r="AB854">
        <v>4</v>
      </c>
      <c r="AC854" t="s">
        <v>785</v>
      </c>
      <c r="AD854" t="s">
        <v>326</v>
      </c>
      <c r="AE854" t="s">
        <v>349</v>
      </c>
      <c r="AF854">
        <v>43844</v>
      </c>
    </row>
    <row r="855" spans="1:32" x14ac:dyDescent="0.35">
      <c r="A855" t="s">
        <v>4579</v>
      </c>
      <c r="B855" t="s">
        <v>4580</v>
      </c>
      <c r="D855" t="s">
        <v>432</v>
      </c>
      <c r="E855" t="s">
        <v>781</v>
      </c>
      <c r="F855" t="s">
        <v>4581</v>
      </c>
      <c r="G855" t="s">
        <v>4582</v>
      </c>
      <c r="H855" t="s">
        <v>1870</v>
      </c>
      <c r="I855" t="s">
        <v>4583</v>
      </c>
      <c r="J855" t="s">
        <v>107</v>
      </c>
      <c r="K855" s="11">
        <v>2.1</v>
      </c>
      <c r="L855" s="11">
        <v>1.6</v>
      </c>
      <c r="M855" s="11">
        <v>1</v>
      </c>
      <c r="N855" s="11">
        <f t="shared" si="26"/>
        <v>3.3600000000000003</v>
      </c>
      <c r="O855" t="s">
        <v>115</v>
      </c>
      <c r="P855" t="s">
        <v>109</v>
      </c>
      <c r="Q855" t="s">
        <v>107</v>
      </c>
      <c r="R855" s="45">
        <v>2.6</v>
      </c>
      <c r="S855" s="45">
        <v>1.8</v>
      </c>
      <c r="T855" s="45">
        <v>0.35</v>
      </c>
      <c r="U855" s="45">
        <f t="shared" si="27"/>
        <v>1.6380000000000001</v>
      </c>
      <c r="V855" t="s">
        <v>115</v>
      </c>
      <c r="W855" t="s">
        <v>109</v>
      </c>
      <c r="X855">
        <v>43839</v>
      </c>
      <c r="Y855" t="s">
        <v>110</v>
      </c>
      <c r="Z855">
        <v>43843</v>
      </c>
      <c r="AA855">
        <v>2</v>
      </c>
      <c r="AB855">
        <v>5</v>
      </c>
      <c r="AC855" t="s">
        <v>111</v>
      </c>
    </row>
    <row r="856" spans="1:32" x14ac:dyDescent="0.35">
      <c r="A856" t="s">
        <v>5642</v>
      </c>
      <c r="B856" t="s">
        <v>5643</v>
      </c>
      <c r="D856" t="s">
        <v>134</v>
      </c>
      <c r="E856" t="s">
        <v>2113</v>
      </c>
      <c r="F856" t="s">
        <v>5644</v>
      </c>
      <c r="G856" t="s">
        <v>5645</v>
      </c>
      <c r="H856" t="s">
        <v>1845</v>
      </c>
      <c r="I856" t="s">
        <v>5646</v>
      </c>
      <c r="J856" t="s">
        <v>107</v>
      </c>
      <c r="K856" s="11">
        <v>1.3</v>
      </c>
      <c r="L856" s="11">
        <v>1.5</v>
      </c>
      <c r="M856" s="11">
        <v>0.9</v>
      </c>
      <c r="N856" s="11">
        <f t="shared" si="26"/>
        <v>1.7550000000000001</v>
      </c>
      <c r="O856" t="s">
        <v>144</v>
      </c>
      <c r="P856" t="s">
        <v>109</v>
      </c>
      <c r="Q856" t="s">
        <v>107</v>
      </c>
      <c r="R856" s="45">
        <v>1.3</v>
      </c>
      <c r="S856" s="45">
        <v>1.5</v>
      </c>
      <c r="T856" s="45">
        <v>0.9</v>
      </c>
      <c r="U856" s="45">
        <f t="shared" si="27"/>
        <v>1.7550000000000001</v>
      </c>
      <c r="V856" t="s">
        <v>115</v>
      </c>
      <c r="W856" t="s">
        <v>109</v>
      </c>
      <c r="X856">
        <v>43839</v>
      </c>
      <c r="Y856" t="s">
        <v>110</v>
      </c>
      <c r="Z856">
        <v>43840</v>
      </c>
      <c r="AA856">
        <v>1</v>
      </c>
      <c r="AB856">
        <v>0</v>
      </c>
      <c r="AC856" t="s">
        <v>111</v>
      </c>
    </row>
    <row r="857" spans="1:32" x14ac:dyDescent="0.35">
      <c r="A857" t="s">
        <v>5642</v>
      </c>
      <c r="B857" t="s">
        <v>5647</v>
      </c>
      <c r="D857" t="s">
        <v>134</v>
      </c>
      <c r="E857" t="s">
        <v>2113</v>
      </c>
      <c r="F857" t="s">
        <v>5644</v>
      </c>
      <c r="G857" t="s">
        <v>5645</v>
      </c>
      <c r="H857" t="s">
        <v>1845</v>
      </c>
      <c r="I857" t="s">
        <v>5646</v>
      </c>
      <c r="J857" t="s">
        <v>107</v>
      </c>
      <c r="K857" s="11">
        <v>2.2999999999999998</v>
      </c>
      <c r="L857" s="11">
        <v>1.5</v>
      </c>
      <c r="M857" s="11">
        <v>0.6</v>
      </c>
      <c r="N857" s="11">
        <f t="shared" si="26"/>
        <v>2.0699999999999998</v>
      </c>
      <c r="O857" t="s">
        <v>115</v>
      </c>
      <c r="P857" t="s">
        <v>116</v>
      </c>
      <c r="Q857" t="s">
        <v>107</v>
      </c>
      <c r="R857" s="45">
        <v>2.2999999999999998</v>
      </c>
      <c r="S857" s="45">
        <v>1.3</v>
      </c>
      <c r="T857" s="45">
        <v>0.6</v>
      </c>
      <c r="U857" s="45">
        <f t="shared" si="27"/>
        <v>1.7939999999999998</v>
      </c>
      <c r="V857" t="s">
        <v>115</v>
      </c>
      <c r="W857" t="s">
        <v>116</v>
      </c>
      <c r="X857">
        <v>43839</v>
      </c>
      <c r="Y857" t="s">
        <v>110</v>
      </c>
      <c r="Z857">
        <v>43840</v>
      </c>
      <c r="AA857">
        <v>1</v>
      </c>
      <c r="AB857">
        <v>0</v>
      </c>
      <c r="AC857" t="s">
        <v>111</v>
      </c>
    </row>
    <row r="858" spans="1:32" x14ac:dyDescent="0.35">
      <c r="A858" t="s">
        <v>4234</v>
      </c>
      <c r="B858" t="s">
        <v>4235</v>
      </c>
      <c r="E858" t="s">
        <v>245</v>
      </c>
      <c r="F858" t="s">
        <v>4236</v>
      </c>
      <c r="G858" t="s">
        <v>4237</v>
      </c>
      <c r="H858" t="s">
        <v>4238</v>
      </c>
      <c r="I858" t="s">
        <v>4239</v>
      </c>
      <c r="J858" t="s">
        <v>107</v>
      </c>
      <c r="K858" s="11">
        <v>2.5</v>
      </c>
      <c r="L858" s="11">
        <v>1</v>
      </c>
      <c r="M858" s="11">
        <v>0.72</v>
      </c>
      <c r="N858" s="11">
        <f t="shared" si="26"/>
        <v>1.7999999999999998</v>
      </c>
      <c r="O858" t="s">
        <v>115</v>
      </c>
      <c r="P858" t="s">
        <v>116</v>
      </c>
      <c r="Q858" t="s">
        <v>107</v>
      </c>
      <c r="R858" s="45">
        <v>2.5</v>
      </c>
      <c r="S858" s="45">
        <v>1</v>
      </c>
      <c r="T858" s="45">
        <v>0.72</v>
      </c>
      <c r="U858" s="45">
        <f t="shared" si="27"/>
        <v>1.7999999999999998</v>
      </c>
      <c r="V858" t="s">
        <v>115</v>
      </c>
      <c r="W858" t="s">
        <v>116</v>
      </c>
      <c r="X858">
        <v>43839</v>
      </c>
      <c r="Y858" t="s">
        <v>1029</v>
      </c>
      <c r="Z858">
        <v>43844</v>
      </c>
      <c r="AA858">
        <v>3</v>
      </c>
      <c r="AB858">
        <v>6</v>
      </c>
      <c r="AC858" t="s">
        <v>111</v>
      </c>
      <c r="AD858" t="s">
        <v>140</v>
      </c>
      <c r="AE858" t="s">
        <v>349</v>
      </c>
      <c r="AF858">
        <v>43843</v>
      </c>
    </row>
    <row r="859" spans="1:32" x14ac:dyDescent="0.35">
      <c r="A859" t="s">
        <v>4043</v>
      </c>
      <c r="B859" t="s">
        <v>4047</v>
      </c>
      <c r="E859" t="s">
        <v>102</v>
      </c>
      <c r="F859" t="s">
        <v>4048</v>
      </c>
      <c r="G859" t="s">
        <v>4046</v>
      </c>
      <c r="H859" t="s">
        <v>488</v>
      </c>
      <c r="J859" t="s">
        <v>107</v>
      </c>
      <c r="K859" s="11">
        <v>1.5</v>
      </c>
      <c r="L859" s="11">
        <v>1.4</v>
      </c>
      <c r="M859" s="11">
        <v>0.9</v>
      </c>
      <c r="N859" s="11">
        <f t="shared" si="26"/>
        <v>1.8900000000000001</v>
      </c>
      <c r="O859" t="s">
        <v>115</v>
      </c>
      <c r="P859" t="s">
        <v>109</v>
      </c>
      <c r="Q859" t="s">
        <v>107</v>
      </c>
      <c r="R859" s="45">
        <v>1.5</v>
      </c>
      <c r="S859" s="45">
        <v>1.4</v>
      </c>
      <c r="T859" s="45">
        <v>0.9</v>
      </c>
      <c r="U859" s="45">
        <f t="shared" si="27"/>
        <v>1.8900000000000001</v>
      </c>
      <c r="V859" t="s">
        <v>187</v>
      </c>
      <c r="W859" t="s">
        <v>109</v>
      </c>
      <c r="X859">
        <v>43839</v>
      </c>
      <c r="Y859" t="s">
        <v>110</v>
      </c>
      <c r="Z859">
        <v>43843</v>
      </c>
      <c r="AA859">
        <v>2</v>
      </c>
      <c r="AB859">
        <v>5</v>
      </c>
      <c r="AC859" t="s">
        <v>111</v>
      </c>
      <c r="AD859" t="s">
        <v>489</v>
      </c>
      <c r="AE859" t="s">
        <v>349</v>
      </c>
      <c r="AF859">
        <v>43843</v>
      </c>
    </row>
    <row r="860" spans="1:32" x14ac:dyDescent="0.35">
      <c r="A860" t="s">
        <v>4234</v>
      </c>
      <c r="B860" t="s">
        <v>4240</v>
      </c>
      <c r="E860" t="s">
        <v>245</v>
      </c>
      <c r="F860" t="s">
        <v>4241</v>
      </c>
      <c r="G860" t="s">
        <v>4237</v>
      </c>
      <c r="H860" t="s">
        <v>4238</v>
      </c>
      <c r="I860" t="s">
        <v>4239</v>
      </c>
      <c r="J860" t="s">
        <v>107</v>
      </c>
      <c r="K860" s="11">
        <v>7</v>
      </c>
      <c r="L860" s="11">
        <v>0.52</v>
      </c>
      <c r="M860" s="11">
        <v>0.6</v>
      </c>
      <c r="N860" s="11">
        <f t="shared" si="26"/>
        <v>2.1840000000000002</v>
      </c>
      <c r="O860" t="s">
        <v>144</v>
      </c>
      <c r="P860" t="s">
        <v>109</v>
      </c>
      <c r="Q860" t="s">
        <v>107</v>
      </c>
      <c r="R860" s="45">
        <v>7</v>
      </c>
      <c r="S860" s="45">
        <v>0.52</v>
      </c>
      <c r="T860" s="45">
        <v>0.6</v>
      </c>
      <c r="U860" s="45">
        <f t="shared" si="27"/>
        <v>2.1840000000000002</v>
      </c>
      <c r="V860" t="s">
        <v>144</v>
      </c>
      <c r="W860" t="s">
        <v>109</v>
      </c>
      <c r="X860">
        <v>43839</v>
      </c>
      <c r="Y860" t="s">
        <v>110</v>
      </c>
      <c r="Z860">
        <v>43840</v>
      </c>
      <c r="AA860">
        <v>1</v>
      </c>
      <c r="AB860">
        <v>0</v>
      </c>
      <c r="AC860" t="s">
        <v>111</v>
      </c>
      <c r="AD860" t="s">
        <v>140</v>
      </c>
      <c r="AE860" t="s">
        <v>349</v>
      </c>
      <c r="AF860">
        <v>43843</v>
      </c>
    </row>
    <row r="861" spans="1:32" x14ac:dyDescent="0.35">
      <c r="A861" t="s">
        <v>4880</v>
      </c>
      <c r="B861" t="s">
        <v>4881</v>
      </c>
      <c r="E861" t="s">
        <v>781</v>
      </c>
      <c r="F861" t="s">
        <v>4882</v>
      </c>
      <c r="G861" t="s">
        <v>4883</v>
      </c>
      <c r="H861" t="s">
        <v>630</v>
      </c>
      <c r="I861" t="s">
        <v>4884</v>
      </c>
      <c r="J861" t="s">
        <v>107</v>
      </c>
      <c r="K861" s="11">
        <v>3.4</v>
      </c>
      <c r="L861" s="11">
        <v>1.2</v>
      </c>
      <c r="M861" s="11">
        <v>0.9</v>
      </c>
      <c r="N861" s="11">
        <f t="shared" si="26"/>
        <v>3.6720000000000002</v>
      </c>
      <c r="O861" t="s">
        <v>115</v>
      </c>
      <c r="P861" t="s">
        <v>109</v>
      </c>
      <c r="Q861" t="s">
        <v>107</v>
      </c>
      <c r="R861" s="45">
        <v>3.4</v>
      </c>
      <c r="S861" s="45">
        <v>1.2</v>
      </c>
      <c r="T861" s="45">
        <v>0.9</v>
      </c>
      <c r="U861" s="45">
        <f t="shared" si="27"/>
        <v>3.6720000000000002</v>
      </c>
      <c r="V861" t="s">
        <v>115</v>
      </c>
      <c r="W861" t="s">
        <v>109</v>
      </c>
      <c r="X861">
        <v>43839</v>
      </c>
      <c r="Y861" t="s">
        <v>110</v>
      </c>
      <c r="Z861">
        <v>43844</v>
      </c>
      <c r="AA861">
        <v>3</v>
      </c>
      <c r="AB861">
        <v>6</v>
      </c>
      <c r="AC861" t="s">
        <v>111</v>
      </c>
      <c r="AD861" t="s">
        <v>630</v>
      </c>
      <c r="AE861" t="s">
        <v>841</v>
      </c>
      <c r="AF861">
        <v>43844</v>
      </c>
    </row>
    <row r="862" spans="1:32" x14ac:dyDescent="0.35">
      <c r="A862" t="s">
        <v>4880</v>
      </c>
      <c r="B862" t="s">
        <v>4885</v>
      </c>
      <c r="E862" t="s">
        <v>781</v>
      </c>
      <c r="F862" t="s">
        <v>4886</v>
      </c>
      <c r="G862" t="s">
        <v>4883</v>
      </c>
      <c r="H862" t="s">
        <v>630</v>
      </c>
      <c r="I862" t="s">
        <v>4884</v>
      </c>
      <c r="J862" t="s">
        <v>107</v>
      </c>
      <c r="K862" s="11">
        <v>3.4</v>
      </c>
      <c r="L862" s="11">
        <v>1.5</v>
      </c>
      <c r="M862" s="11">
        <v>1.1000000000000001</v>
      </c>
      <c r="N862" s="11">
        <f t="shared" si="26"/>
        <v>5.61</v>
      </c>
      <c r="O862" t="s">
        <v>115</v>
      </c>
      <c r="P862" t="s">
        <v>109</v>
      </c>
      <c r="Q862" t="s">
        <v>107</v>
      </c>
      <c r="R862" s="45">
        <v>3.5</v>
      </c>
      <c r="S862" s="45">
        <v>1.5</v>
      </c>
      <c r="T862" s="45">
        <v>1.1000000000000001</v>
      </c>
      <c r="U862" s="45">
        <f t="shared" si="27"/>
        <v>5.7750000000000004</v>
      </c>
      <c r="V862" t="s">
        <v>115</v>
      </c>
      <c r="W862" t="s">
        <v>109</v>
      </c>
      <c r="X862">
        <v>43839</v>
      </c>
      <c r="Y862" t="s">
        <v>110</v>
      </c>
      <c r="Z862">
        <v>43844</v>
      </c>
      <c r="AA862">
        <v>3</v>
      </c>
      <c r="AB862">
        <v>6</v>
      </c>
      <c r="AC862" t="s">
        <v>111</v>
      </c>
      <c r="AD862" t="s">
        <v>630</v>
      </c>
      <c r="AE862" t="s">
        <v>841</v>
      </c>
      <c r="AF862">
        <v>43844</v>
      </c>
    </row>
    <row r="863" spans="1:32" x14ac:dyDescent="0.35">
      <c r="A863" t="s">
        <v>4901</v>
      </c>
      <c r="B863" t="s">
        <v>4902</v>
      </c>
      <c r="D863" t="s">
        <v>160</v>
      </c>
      <c r="E863" t="s">
        <v>1022</v>
      </c>
      <c r="F863" t="s">
        <v>4903</v>
      </c>
      <c r="G863" t="s">
        <v>4904</v>
      </c>
      <c r="H863" t="s">
        <v>4905</v>
      </c>
      <c r="I863" t="s">
        <v>4906</v>
      </c>
      <c r="J863" t="s">
        <v>107</v>
      </c>
      <c r="K863" s="11">
        <v>1.4</v>
      </c>
      <c r="L863" s="11">
        <v>0.8</v>
      </c>
      <c r="M863" s="11">
        <v>0.9</v>
      </c>
      <c r="N863" s="11">
        <f t="shared" si="26"/>
        <v>1.008</v>
      </c>
      <c r="O863" t="s">
        <v>115</v>
      </c>
      <c r="P863" t="s">
        <v>116</v>
      </c>
      <c r="Q863" t="s">
        <v>107</v>
      </c>
      <c r="R863" s="45">
        <v>1.4</v>
      </c>
      <c r="S863" s="45">
        <v>0.8</v>
      </c>
      <c r="T863" s="45">
        <v>0</v>
      </c>
      <c r="U863" s="45">
        <f t="shared" si="27"/>
        <v>0</v>
      </c>
      <c r="V863" t="s">
        <v>115</v>
      </c>
      <c r="W863" t="s">
        <v>116</v>
      </c>
      <c r="X863">
        <v>43840</v>
      </c>
      <c r="Y863" t="s">
        <v>110</v>
      </c>
      <c r="Z863">
        <v>43843</v>
      </c>
      <c r="AA863">
        <v>1</v>
      </c>
      <c r="AB863">
        <v>4</v>
      </c>
      <c r="AC863" t="s">
        <v>111</v>
      </c>
    </row>
    <row r="864" spans="1:32" x14ac:dyDescent="0.35">
      <c r="A864" t="s">
        <v>4992</v>
      </c>
      <c r="B864" t="s">
        <v>4996</v>
      </c>
      <c r="D864" t="s">
        <v>199</v>
      </c>
      <c r="E864" t="s">
        <v>781</v>
      </c>
      <c r="F864" t="s">
        <v>4997</v>
      </c>
      <c r="G864" t="s">
        <v>4995</v>
      </c>
      <c r="H864" t="s">
        <v>347</v>
      </c>
      <c r="J864" t="s">
        <v>107</v>
      </c>
      <c r="K864" s="11">
        <v>2.2000000000000002</v>
      </c>
      <c r="L864" s="11">
        <v>0.1</v>
      </c>
      <c r="M864" s="11">
        <v>0</v>
      </c>
      <c r="N864" s="11">
        <f t="shared" si="26"/>
        <v>0</v>
      </c>
      <c r="O864" t="s">
        <v>115</v>
      </c>
      <c r="P864" t="s">
        <v>116</v>
      </c>
      <c r="Q864" t="s">
        <v>107</v>
      </c>
      <c r="R864" s="45">
        <v>2.2000000000000002</v>
      </c>
      <c r="S864" s="45">
        <v>0.1</v>
      </c>
      <c r="T864" s="45">
        <v>0</v>
      </c>
      <c r="U864" s="45">
        <f t="shared" si="27"/>
        <v>0</v>
      </c>
      <c r="V864" t="s">
        <v>115</v>
      </c>
      <c r="W864" t="s">
        <v>116</v>
      </c>
      <c r="X864">
        <v>43840</v>
      </c>
      <c r="Y864" t="s">
        <v>110</v>
      </c>
      <c r="Z864">
        <v>43845</v>
      </c>
      <c r="AA864">
        <v>3</v>
      </c>
      <c r="AB864">
        <v>6</v>
      </c>
      <c r="AC864" t="s">
        <v>111</v>
      </c>
    </row>
    <row r="865" spans="1:32" x14ac:dyDescent="0.35">
      <c r="A865" t="s">
        <v>4654</v>
      </c>
      <c r="B865" t="s">
        <v>6307</v>
      </c>
      <c r="E865" t="s">
        <v>781</v>
      </c>
      <c r="F865" t="s">
        <v>6308</v>
      </c>
      <c r="G865" t="s">
        <v>4657</v>
      </c>
      <c r="H865" t="s">
        <v>4658</v>
      </c>
      <c r="I865" t="s">
        <v>4659</v>
      </c>
      <c r="J865" t="s">
        <v>107</v>
      </c>
      <c r="K865" s="11">
        <v>0.8</v>
      </c>
      <c r="L865" s="11">
        <v>1.1000000000000001</v>
      </c>
      <c r="M865" s="11">
        <v>0.5</v>
      </c>
      <c r="N865" s="11">
        <f t="shared" si="26"/>
        <v>0.44000000000000006</v>
      </c>
      <c r="O865" t="s">
        <v>115</v>
      </c>
      <c r="P865" t="s">
        <v>109</v>
      </c>
      <c r="Q865" t="s">
        <v>107</v>
      </c>
      <c r="R865" s="45">
        <v>1.2</v>
      </c>
      <c r="S865" s="45">
        <v>0.9</v>
      </c>
      <c r="T865" s="45">
        <v>0.01</v>
      </c>
      <c r="U865" s="45">
        <f t="shared" si="27"/>
        <v>1.0800000000000001E-2</v>
      </c>
      <c r="V865" t="s">
        <v>115</v>
      </c>
      <c r="W865" t="s">
        <v>109</v>
      </c>
      <c r="X865" s="22">
        <v>43840</v>
      </c>
      <c r="Y865" t="s">
        <v>110</v>
      </c>
      <c r="Z865" s="22">
        <v>43840</v>
      </c>
      <c r="AA865">
        <v>0</v>
      </c>
      <c r="AB865">
        <v>0</v>
      </c>
      <c r="AC865" t="s">
        <v>111</v>
      </c>
      <c r="AD865" t="s">
        <v>592</v>
      </c>
      <c r="AE865" t="s">
        <v>232</v>
      </c>
      <c r="AF865" s="22">
        <v>43844</v>
      </c>
    </row>
    <row r="866" spans="1:32" x14ac:dyDescent="0.35">
      <c r="A866" t="s">
        <v>4654</v>
      </c>
      <c r="B866" t="s">
        <v>6309</v>
      </c>
      <c r="E866" t="s">
        <v>781</v>
      </c>
      <c r="F866" t="s">
        <v>6310</v>
      </c>
      <c r="G866" t="s">
        <v>4657</v>
      </c>
      <c r="H866" t="s">
        <v>4658</v>
      </c>
      <c r="I866" t="s">
        <v>4659</v>
      </c>
      <c r="J866" t="s">
        <v>107</v>
      </c>
      <c r="K866" s="11">
        <v>0.9</v>
      </c>
      <c r="L866" s="11">
        <v>0.1</v>
      </c>
      <c r="M866" s="11">
        <v>0.5</v>
      </c>
      <c r="N866" s="11">
        <f t="shared" si="26"/>
        <v>4.5000000000000005E-2</v>
      </c>
      <c r="O866" t="s">
        <v>115</v>
      </c>
      <c r="P866" t="s">
        <v>116</v>
      </c>
      <c r="Q866" t="s">
        <v>107</v>
      </c>
      <c r="R866" s="45">
        <v>0.9</v>
      </c>
      <c r="S866" s="45">
        <v>0.2</v>
      </c>
      <c r="T866" s="45">
        <v>0.06</v>
      </c>
      <c r="U866" s="45">
        <f t="shared" si="27"/>
        <v>1.0800000000000001E-2</v>
      </c>
      <c r="V866" t="s">
        <v>115</v>
      </c>
      <c r="W866" t="s">
        <v>116</v>
      </c>
      <c r="X866" s="22">
        <v>43840</v>
      </c>
      <c r="Y866" t="s">
        <v>110</v>
      </c>
      <c r="Z866" s="22">
        <v>43840</v>
      </c>
      <c r="AA866">
        <v>0</v>
      </c>
      <c r="AB866">
        <v>0</v>
      </c>
      <c r="AC866" t="s">
        <v>111</v>
      </c>
      <c r="AD866" t="s">
        <v>592</v>
      </c>
      <c r="AE866" t="s">
        <v>232</v>
      </c>
      <c r="AF866" s="22">
        <v>43844</v>
      </c>
    </row>
    <row r="867" spans="1:32" x14ac:dyDescent="0.35">
      <c r="A867" t="s">
        <v>4654</v>
      </c>
      <c r="B867" t="s">
        <v>6311</v>
      </c>
      <c r="E867" t="s">
        <v>781</v>
      </c>
      <c r="F867" t="s">
        <v>6312</v>
      </c>
      <c r="G867" t="s">
        <v>4657</v>
      </c>
      <c r="H867" t="s">
        <v>4658</v>
      </c>
      <c r="I867" t="s">
        <v>4659</v>
      </c>
      <c r="J867" t="s">
        <v>107</v>
      </c>
      <c r="K867" s="11">
        <v>1.1000000000000001</v>
      </c>
      <c r="L867" s="11">
        <v>90</v>
      </c>
      <c r="M867" s="11">
        <v>0.6</v>
      </c>
      <c r="N867" s="11">
        <f t="shared" si="26"/>
        <v>59.400000000000006</v>
      </c>
      <c r="O867" t="s">
        <v>115</v>
      </c>
      <c r="P867" t="s">
        <v>109</v>
      </c>
      <c r="Q867" t="s">
        <v>107</v>
      </c>
      <c r="R867" s="45">
        <v>1.2</v>
      </c>
      <c r="S867" s="45">
        <v>0.9</v>
      </c>
      <c r="T867" s="45">
        <v>0.01</v>
      </c>
      <c r="U867" s="45">
        <f t="shared" si="27"/>
        <v>1.0800000000000001E-2</v>
      </c>
      <c r="V867" t="s">
        <v>115</v>
      </c>
      <c r="W867" t="s">
        <v>109</v>
      </c>
      <c r="X867" s="22">
        <v>43840</v>
      </c>
      <c r="Y867" t="s">
        <v>110</v>
      </c>
      <c r="Z867" s="22">
        <v>43840</v>
      </c>
      <c r="AA867">
        <v>0</v>
      </c>
      <c r="AB867">
        <v>0</v>
      </c>
      <c r="AC867" t="s">
        <v>111</v>
      </c>
      <c r="AD867" t="s">
        <v>592</v>
      </c>
      <c r="AE867" t="s">
        <v>232</v>
      </c>
      <c r="AF867" s="22">
        <v>43844</v>
      </c>
    </row>
    <row r="868" spans="1:32" x14ac:dyDescent="0.35">
      <c r="A868" t="s">
        <v>4654</v>
      </c>
      <c r="B868" t="s">
        <v>6327</v>
      </c>
      <c r="E868" t="s">
        <v>781</v>
      </c>
      <c r="F868" t="s">
        <v>6328</v>
      </c>
      <c r="G868" t="s">
        <v>4657</v>
      </c>
      <c r="H868" t="s">
        <v>4658</v>
      </c>
      <c r="I868" t="s">
        <v>4659</v>
      </c>
      <c r="J868" t="s">
        <v>107</v>
      </c>
      <c r="K868" s="11">
        <v>1.1000000000000001</v>
      </c>
      <c r="L868" s="11">
        <v>0.2</v>
      </c>
      <c r="M868" s="11">
        <v>0.3</v>
      </c>
      <c r="N868" s="11">
        <f t="shared" si="26"/>
        <v>6.6000000000000003E-2</v>
      </c>
      <c r="O868" t="s">
        <v>115</v>
      </c>
      <c r="P868" t="s">
        <v>116</v>
      </c>
      <c r="Q868" t="s">
        <v>107</v>
      </c>
      <c r="R868" s="45">
        <v>1</v>
      </c>
      <c r="S868" s="45">
        <v>0.2</v>
      </c>
      <c r="T868" s="45">
        <v>0.06</v>
      </c>
      <c r="U868" s="45">
        <f t="shared" si="27"/>
        <v>1.2E-2</v>
      </c>
      <c r="V868" t="s">
        <v>115</v>
      </c>
      <c r="W868" t="s">
        <v>116</v>
      </c>
      <c r="X868" s="22">
        <v>43840</v>
      </c>
      <c r="Y868" t="s">
        <v>110</v>
      </c>
      <c r="Z868" s="22">
        <v>43840</v>
      </c>
      <c r="AA868">
        <v>0</v>
      </c>
      <c r="AB868">
        <v>0</v>
      </c>
      <c r="AC868" t="s">
        <v>111</v>
      </c>
      <c r="AD868" t="s">
        <v>592</v>
      </c>
      <c r="AE868" t="s">
        <v>232</v>
      </c>
      <c r="AF868" s="22">
        <v>43844</v>
      </c>
    </row>
    <row r="869" spans="1:32" x14ac:dyDescent="0.35">
      <c r="A869" t="s">
        <v>5637</v>
      </c>
      <c r="B869" t="s">
        <v>5638</v>
      </c>
      <c r="E869" t="s">
        <v>2100</v>
      </c>
      <c r="F869" t="s">
        <v>5639</v>
      </c>
      <c r="G869" t="s">
        <v>5640</v>
      </c>
      <c r="H869" t="s">
        <v>5641</v>
      </c>
      <c r="J869" t="s">
        <v>107</v>
      </c>
      <c r="K869" s="11">
        <v>1.1000000000000001</v>
      </c>
      <c r="L869" s="11">
        <v>1.1000000000000001</v>
      </c>
      <c r="M869" s="11">
        <v>0.8</v>
      </c>
      <c r="N869" s="11">
        <f t="shared" si="26"/>
        <v>0.96800000000000019</v>
      </c>
      <c r="O869" t="s">
        <v>187</v>
      </c>
      <c r="P869" t="s">
        <v>109</v>
      </c>
      <c r="Q869" t="s">
        <v>107</v>
      </c>
      <c r="R869" s="45">
        <v>1.2</v>
      </c>
      <c r="S869" s="45">
        <v>1.1000000000000001</v>
      </c>
      <c r="T869" s="45">
        <v>0.01</v>
      </c>
      <c r="U869" s="45">
        <f t="shared" si="27"/>
        <v>1.3200000000000002E-2</v>
      </c>
      <c r="V869" t="s">
        <v>187</v>
      </c>
      <c r="W869" t="s">
        <v>109</v>
      </c>
      <c r="X869">
        <v>43840</v>
      </c>
      <c r="Y869" t="s">
        <v>110</v>
      </c>
      <c r="Z869">
        <v>43844</v>
      </c>
      <c r="AA869">
        <v>2</v>
      </c>
      <c r="AB869">
        <v>5</v>
      </c>
      <c r="AC869" t="s">
        <v>111</v>
      </c>
      <c r="AD869" t="s">
        <v>196</v>
      </c>
      <c r="AE869" t="s">
        <v>349</v>
      </c>
      <c r="AF869">
        <v>43845</v>
      </c>
    </row>
    <row r="870" spans="1:32" x14ac:dyDescent="0.35">
      <c r="A870" t="s">
        <v>4654</v>
      </c>
      <c r="B870" t="s">
        <v>4655</v>
      </c>
      <c r="E870" t="s">
        <v>781</v>
      </c>
      <c r="F870" t="s">
        <v>4656</v>
      </c>
      <c r="G870" t="s">
        <v>4657</v>
      </c>
      <c r="H870" t="s">
        <v>4658</v>
      </c>
      <c r="I870" t="s">
        <v>4659</v>
      </c>
      <c r="J870" t="s">
        <v>107</v>
      </c>
      <c r="K870" s="11">
        <v>1.4</v>
      </c>
      <c r="L870" s="11">
        <v>1.2</v>
      </c>
      <c r="M870" s="11">
        <v>0.9</v>
      </c>
      <c r="N870" s="11">
        <f t="shared" si="26"/>
        <v>1.512</v>
      </c>
      <c r="O870" t="s">
        <v>115</v>
      </c>
      <c r="P870" t="s">
        <v>109</v>
      </c>
      <c r="Q870" t="s">
        <v>107</v>
      </c>
      <c r="R870" s="45">
        <v>1.4</v>
      </c>
      <c r="S870" s="45">
        <v>1</v>
      </c>
      <c r="T870" s="45">
        <v>0.01</v>
      </c>
      <c r="U870" s="45">
        <f t="shared" si="27"/>
        <v>1.3999999999999999E-2</v>
      </c>
      <c r="V870" t="s">
        <v>115</v>
      </c>
      <c r="W870" t="s">
        <v>109</v>
      </c>
      <c r="X870">
        <v>43840</v>
      </c>
      <c r="Y870" t="s">
        <v>110</v>
      </c>
      <c r="Z870">
        <v>43843</v>
      </c>
      <c r="AA870">
        <v>1</v>
      </c>
      <c r="AB870">
        <v>4</v>
      </c>
      <c r="AC870" t="s">
        <v>111</v>
      </c>
      <c r="AD870" t="s">
        <v>592</v>
      </c>
      <c r="AE870" t="s">
        <v>232</v>
      </c>
      <c r="AF870">
        <v>43844</v>
      </c>
    </row>
    <row r="871" spans="1:32" x14ac:dyDescent="0.35">
      <c r="A871" t="s">
        <v>4654</v>
      </c>
      <c r="B871" t="s">
        <v>6319</v>
      </c>
      <c r="E871" t="s">
        <v>781</v>
      </c>
      <c r="F871" t="s">
        <v>6320</v>
      </c>
      <c r="G871" t="s">
        <v>4657</v>
      </c>
      <c r="H871" t="s">
        <v>4658</v>
      </c>
      <c r="I871" t="s">
        <v>4659</v>
      </c>
      <c r="J871" t="s">
        <v>107</v>
      </c>
      <c r="K871" s="11">
        <v>1.4</v>
      </c>
      <c r="L871" s="11">
        <v>0.9</v>
      </c>
      <c r="M871" s="11">
        <v>0.5</v>
      </c>
      <c r="N871" s="11">
        <f t="shared" si="26"/>
        <v>0.63</v>
      </c>
      <c r="O871" t="s">
        <v>115</v>
      </c>
      <c r="P871" t="s">
        <v>109</v>
      </c>
      <c r="Q871" t="s">
        <v>107</v>
      </c>
      <c r="R871" s="45">
        <v>1.4</v>
      </c>
      <c r="S871" s="45">
        <v>1</v>
      </c>
      <c r="T871" s="45">
        <v>0.01</v>
      </c>
      <c r="U871" s="45">
        <f t="shared" si="27"/>
        <v>1.3999999999999999E-2</v>
      </c>
      <c r="V871" t="s">
        <v>115</v>
      </c>
      <c r="W871" t="s">
        <v>109</v>
      </c>
      <c r="X871" s="22">
        <v>43840</v>
      </c>
      <c r="Y871" t="s">
        <v>110</v>
      </c>
      <c r="Z871" s="22">
        <v>43840</v>
      </c>
      <c r="AA871">
        <v>0</v>
      </c>
      <c r="AB871">
        <v>0</v>
      </c>
      <c r="AC871" t="s">
        <v>111</v>
      </c>
      <c r="AD871" t="s">
        <v>592</v>
      </c>
      <c r="AE871" t="s">
        <v>232</v>
      </c>
      <c r="AF871" s="22">
        <v>43844</v>
      </c>
    </row>
    <row r="872" spans="1:32" x14ac:dyDescent="0.35">
      <c r="A872" t="s">
        <v>4654</v>
      </c>
      <c r="B872" t="s">
        <v>6313</v>
      </c>
      <c r="E872" t="s">
        <v>781</v>
      </c>
      <c r="F872" t="s">
        <v>6314</v>
      </c>
      <c r="G872" t="s">
        <v>4657</v>
      </c>
      <c r="H872" t="s">
        <v>4658</v>
      </c>
      <c r="I872" t="s">
        <v>4659</v>
      </c>
      <c r="J872" t="s">
        <v>107</v>
      </c>
      <c r="K872" s="11">
        <v>1</v>
      </c>
      <c r="L872" s="11">
        <v>1.1000000000000001</v>
      </c>
      <c r="M872" s="11">
        <v>0.5</v>
      </c>
      <c r="N872" s="11">
        <f t="shared" si="26"/>
        <v>0.55000000000000004</v>
      </c>
      <c r="O872" t="s">
        <v>115</v>
      </c>
      <c r="P872" t="s">
        <v>109</v>
      </c>
      <c r="Q872" t="s">
        <v>107</v>
      </c>
      <c r="R872" s="45">
        <v>1.2</v>
      </c>
      <c r="S872" s="45">
        <v>1.2</v>
      </c>
      <c r="T872" s="45">
        <v>0.01</v>
      </c>
      <c r="U872" s="45">
        <f t="shared" si="27"/>
        <v>1.44E-2</v>
      </c>
      <c r="V872" t="s">
        <v>115</v>
      </c>
      <c r="W872" t="s">
        <v>109</v>
      </c>
      <c r="X872" s="22">
        <v>43840</v>
      </c>
      <c r="Y872" t="s">
        <v>110</v>
      </c>
      <c r="Z872" s="22">
        <v>43840</v>
      </c>
      <c r="AA872">
        <v>0</v>
      </c>
      <c r="AB872">
        <v>0</v>
      </c>
      <c r="AC872" t="s">
        <v>111</v>
      </c>
      <c r="AD872" t="s">
        <v>592</v>
      </c>
      <c r="AE872" t="s">
        <v>232</v>
      </c>
      <c r="AF872" s="22">
        <v>43844</v>
      </c>
    </row>
    <row r="873" spans="1:32" x14ac:dyDescent="0.35">
      <c r="A873">
        <v>5100002302</v>
      </c>
      <c r="B873" t="s">
        <v>4559</v>
      </c>
      <c r="D873" t="s">
        <v>148</v>
      </c>
      <c r="E873" t="s">
        <v>816</v>
      </c>
      <c r="F873" t="s">
        <v>4556</v>
      </c>
      <c r="G873" t="s">
        <v>4557</v>
      </c>
      <c r="H873" t="s">
        <v>3689</v>
      </c>
      <c r="I873" t="s">
        <v>4558</v>
      </c>
      <c r="J873" t="s">
        <v>253</v>
      </c>
      <c r="K873" s="11">
        <v>1.6</v>
      </c>
      <c r="L873" s="11">
        <v>0.9</v>
      </c>
      <c r="M873" s="11">
        <v>0.7</v>
      </c>
      <c r="N873" s="11">
        <f t="shared" si="26"/>
        <v>1.008</v>
      </c>
      <c r="O873" t="s">
        <v>115</v>
      </c>
      <c r="P873" t="s">
        <v>215</v>
      </c>
      <c r="Q873" t="s">
        <v>253</v>
      </c>
      <c r="R873" s="45">
        <v>1.7</v>
      </c>
      <c r="S873" s="45">
        <v>1</v>
      </c>
      <c r="T873" s="45">
        <v>0.01</v>
      </c>
      <c r="U873" s="45">
        <f t="shared" si="27"/>
        <v>1.7000000000000001E-2</v>
      </c>
      <c r="V873" t="s">
        <v>115</v>
      </c>
      <c r="W873" t="s">
        <v>215</v>
      </c>
      <c r="X873">
        <v>43840</v>
      </c>
      <c r="Y873" t="s">
        <v>110</v>
      </c>
      <c r="Z873">
        <v>43844</v>
      </c>
      <c r="AA873">
        <v>2</v>
      </c>
      <c r="AB873">
        <v>5</v>
      </c>
      <c r="AC873" t="s">
        <v>111</v>
      </c>
    </row>
    <row r="874" spans="1:32" x14ac:dyDescent="0.35">
      <c r="A874" t="s">
        <v>4654</v>
      </c>
      <c r="B874" t="s">
        <v>6303</v>
      </c>
      <c r="E874" t="s">
        <v>781</v>
      </c>
      <c r="F874" t="s">
        <v>6304</v>
      </c>
      <c r="G874" t="s">
        <v>4657</v>
      </c>
      <c r="H874" t="s">
        <v>4658</v>
      </c>
      <c r="I874" t="s">
        <v>4659</v>
      </c>
      <c r="J874" t="s">
        <v>107</v>
      </c>
      <c r="K874" s="11">
        <v>1.7</v>
      </c>
      <c r="L874" s="11">
        <v>1.1000000000000001</v>
      </c>
      <c r="M874" s="11">
        <v>0.8</v>
      </c>
      <c r="N874" s="11">
        <f t="shared" si="26"/>
        <v>1.4960000000000002</v>
      </c>
      <c r="O874" t="s">
        <v>115</v>
      </c>
      <c r="P874" t="s">
        <v>109</v>
      </c>
      <c r="Q874" t="s">
        <v>107</v>
      </c>
      <c r="R874" s="45">
        <v>1.7</v>
      </c>
      <c r="S874" s="45">
        <v>1.1000000000000001</v>
      </c>
      <c r="T874" s="45">
        <v>0.01</v>
      </c>
      <c r="U874" s="45">
        <f t="shared" si="27"/>
        <v>1.8700000000000001E-2</v>
      </c>
      <c r="V874" t="s">
        <v>115</v>
      </c>
      <c r="W874" t="s">
        <v>109</v>
      </c>
      <c r="X874" s="22">
        <v>43840</v>
      </c>
      <c r="Y874" t="s">
        <v>110</v>
      </c>
      <c r="Z874" s="22">
        <v>43840</v>
      </c>
      <c r="AA874">
        <v>0</v>
      </c>
      <c r="AB874">
        <v>0</v>
      </c>
      <c r="AC874" t="s">
        <v>111</v>
      </c>
      <c r="AD874" t="s">
        <v>592</v>
      </c>
      <c r="AE874" t="s">
        <v>232</v>
      </c>
      <c r="AF874" s="22">
        <v>43844</v>
      </c>
    </row>
    <row r="875" spans="1:32" x14ac:dyDescent="0.35">
      <c r="A875">
        <v>5100030041</v>
      </c>
      <c r="B875" t="s">
        <v>4854</v>
      </c>
      <c r="D875" t="s">
        <v>148</v>
      </c>
      <c r="E875" t="s">
        <v>816</v>
      </c>
      <c r="F875" t="s">
        <v>4855</v>
      </c>
      <c r="G875" t="s">
        <v>4852</v>
      </c>
      <c r="H875" t="s">
        <v>805</v>
      </c>
      <c r="I875" t="s">
        <v>4853</v>
      </c>
      <c r="J875" t="s">
        <v>253</v>
      </c>
      <c r="K875" s="11">
        <v>0.5</v>
      </c>
      <c r="L875" s="11">
        <v>0.4</v>
      </c>
      <c r="M875" s="11">
        <v>0.2</v>
      </c>
      <c r="N875" s="11">
        <f t="shared" si="26"/>
        <v>4.0000000000000008E-2</v>
      </c>
      <c r="O875" t="s">
        <v>130</v>
      </c>
      <c r="P875" t="s">
        <v>215</v>
      </c>
      <c r="Q875" t="s">
        <v>253</v>
      </c>
      <c r="R875" s="45">
        <v>0.5</v>
      </c>
      <c r="S875" s="45">
        <v>0.4</v>
      </c>
      <c r="T875" s="45">
        <v>0.1</v>
      </c>
      <c r="U875" s="45">
        <f t="shared" si="27"/>
        <v>2.0000000000000004E-2</v>
      </c>
      <c r="V875" t="s">
        <v>130</v>
      </c>
      <c r="W875" t="s">
        <v>215</v>
      </c>
      <c r="X875">
        <v>43840</v>
      </c>
      <c r="Y875" t="s">
        <v>110</v>
      </c>
      <c r="Z875">
        <v>43842</v>
      </c>
      <c r="AA875">
        <v>1</v>
      </c>
      <c r="AB875">
        <v>3</v>
      </c>
      <c r="AC875" t="s">
        <v>111</v>
      </c>
    </row>
    <row r="876" spans="1:32" x14ac:dyDescent="0.35">
      <c r="A876" t="s">
        <v>4186</v>
      </c>
      <c r="B876" t="s">
        <v>4187</v>
      </c>
      <c r="E876" t="s">
        <v>102</v>
      </c>
      <c r="F876" t="s">
        <v>4188</v>
      </c>
      <c r="G876" t="s">
        <v>4189</v>
      </c>
      <c r="H876" t="s">
        <v>4190</v>
      </c>
      <c r="J876" t="s">
        <v>107</v>
      </c>
      <c r="K876" s="11">
        <v>0.7</v>
      </c>
      <c r="L876" s="11">
        <v>0.5</v>
      </c>
      <c r="M876" s="11">
        <v>0.3</v>
      </c>
      <c r="N876" s="11">
        <f t="shared" si="26"/>
        <v>0.105</v>
      </c>
      <c r="O876" t="s">
        <v>115</v>
      </c>
      <c r="P876" t="s">
        <v>116</v>
      </c>
      <c r="Q876" t="s">
        <v>107</v>
      </c>
      <c r="R876" s="45">
        <v>0.7</v>
      </c>
      <c r="S876" s="45">
        <v>0.5</v>
      </c>
      <c r="T876" s="45">
        <v>0.06</v>
      </c>
      <c r="U876" s="45">
        <f t="shared" si="27"/>
        <v>2.0999999999999998E-2</v>
      </c>
      <c r="V876" t="s">
        <v>115</v>
      </c>
      <c r="W876" t="s">
        <v>116</v>
      </c>
      <c r="X876">
        <v>43840</v>
      </c>
      <c r="Y876" t="s">
        <v>110</v>
      </c>
      <c r="Z876">
        <v>43844</v>
      </c>
      <c r="AA876">
        <v>2</v>
      </c>
      <c r="AB876">
        <v>5</v>
      </c>
      <c r="AC876" t="s">
        <v>111</v>
      </c>
      <c r="AD876" t="s">
        <v>112</v>
      </c>
      <c r="AE876" t="s">
        <v>349</v>
      </c>
      <c r="AF876">
        <v>43844</v>
      </c>
    </row>
    <row r="877" spans="1:32" x14ac:dyDescent="0.35">
      <c r="A877" t="s">
        <v>4654</v>
      </c>
      <c r="B877" t="s">
        <v>6329</v>
      </c>
      <c r="E877" t="s">
        <v>781</v>
      </c>
      <c r="F877" t="s">
        <v>6330</v>
      </c>
      <c r="G877" t="s">
        <v>4657</v>
      </c>
      <c r="H877" t="s">
        <v>4658</v>
      </c>
      <c r="I877" t="s">
        <v>4659</v>
      </c>
      <c r="J877" t="s">
        <v>107</v>
      </c>
      <c r="K877" s="11">
        <v>1.7</v>
      </c>
      <c r="L877" s="11">
        <v>1.4</v>
      </c>
      <c r="M877" s="11">
        <v>0.7</v>
      </c>
      <c r="N877" s="11">
        <f t="shared" si="26"/>
        <v>1.6659999999999997</v>
      </c>
      <c r="O877" t="s">
        <v>115</v>
      </c>
      <c r="P877" t="s">
        <v>109</v>
      </c>
      <c r="Q877" t="s">
        <v>107</v>
      </c>
      <c r="R877" s="45">
        <v>1.7</v>
      </c>
      <c r="S877" s="45">
        <v>1.4</v>
      </c>
      <c r="T877" s="45">
        <v>0.01</v>
      </c>
      <c r="U877" s="45">
        <f t="shared" si="27"/>
        <v>2.3799999999999998E-2</v>
      </c>
      <c r="V877" t="s">
        <v>115</v>
      </c>
      <c r="W877" t="s">
        <v>109</v>
      </c>
      <c r="X877" s="22">
        <v>43840</v>
      </c>
      <c r="Y877" t="s">
        <v>110</v>
      </c>
      <c r="Z877" s="22">
        <v>43840</v>
      </c>
      <c r="AA877">
        <v>0</v>
      </c>
      <c r="AB877">
        <v>0</v>
      </c>
      <c r="AC877" t="s">
        <v>111</v>
      </c>
      <c r="AD877" t="s">
        <v>592</v>
      </c>
      <c r="AE877" t="s">
        <v>232</v>
      </c>
      <c r="AF877" s="22">
        <v>43844</v>
      </c>
    </row>
    <row r="878" spans="1:32" x14ac:dyDescent="0.35">
      <c r="A878" t="s">
        <v>4654</v>
      </c>
      <c r="B878" t="s">
        <v>6321</v>
      </c>
      <c r="E878" t="s">
        <v>781</v>
      </c>
      <c r="F878" t="s">
        <v>6322</v>
      </c>
      <c r="G878" t="s">
        <v>4657</v>
      </c>
      <c r="H878" t="s">
        <v>4658</v>
      </c>
      <c r="I878" t="s">
        <v>4659</v>
      </c>
      <c r="J878" t="s">
        <v>107</v>
      </c>
      <c r="K878" s="11">
        <v>1.9</v>
      </c>
      <c r="L878" s="11">
        <v>1.1000000000000001</v>
      </c>
      <c r="M878" s="11">
        <v>0.6</v>
      </c>
      <c r="N878" s="11">
        <f t="shared" si="26"/>
        <v>1.254</v>
      </c>
      <c r="O878" t="s">
        <v>115</v>
      </c>
      <c r="P878" t="s">
        <v>109</v>
      </c>
      <c r="Q878" t="s">
        <v>107</v>
      </c>
      <c r="R878" s="45">
        <v>2</v>
      </c>
      <c r="S878" s="45">
        <v>1.2</v>
      </c>
      <c r="T878" s="45">
        <v>0.01</v>
      </c>
      <c r="U878" s="45">
        <f t="shared" si="27"/>
        <v>2.4E-2</v>
      </c>
      <c r="V878" t="s">
        <v>115</v>
      </c>
      <c r="W878" t="s">
        <v>109</v>
      </c>
      <c r="X878" s="22">
        <v>43840</v>
      </c>
      <c r="Y878" t="s">
        <v>110</v>
      </c>
      <c r="Z878" s="22">
        <v>43840</v>
      </c>
      <c r="AA878">
        <v>0</v>
      </c>
      <c r="AB878">
        <v>0</v>
      </c>
      <c r="AC878" t="s">
        <v>111</v>
      </c>
      <c r="AD878" t="s">
        <v>592</v>
      </c>
      <c r="AE878" t="s">
        <v>232</v>
      </c>
      <c r="AF878" s="22">
        <v>43844</v>
      </c>
    </row>
    <row r="879" spans="1:32" x14ac:dyDescent="0.35">
      <c r="A879" t="s">
        <v>4026</v>
      </c>
      <c r="B879" t="s">
        <v>4027</v>
      </c>
      <c r="E879" t="s">
        <v>450</v>
      </c>
      <c r="F879">
        <v>39</v>
      </c>
      <c r="G879" t="s">
        <v>4028</v>
      </c>
      <c r="H879" t="s">
        <v>4029</v>
      </c>
      <c r="J879" t="s">
        <v>176</v>
      </c>
      <c r="K879" s="11">
        <v>0.6</v>
      </c>
      <c r="L879" s="11">
        <v>0.4</v>
      </c>
      <c r="M879" s="11">
        <v>0.4</v>
      </c>
      <c r="N879" s="11">
        <f t="shared" si="26"/>
        <v>9.6000000000000016E-2</v>
      </c>
      <c r="O879" t="s">
        <v>115</v>
      </c>
      <c r="P879" t="s">
        <v>180</v>
      </c>
      <c r="Q879" t="s">
        <v>176</v>
      </c>
      <c r="R879" s="45">
        <v>0.6</v>
      </c>
      <c r="S879" s="45">
        <v>0.4</v>
      </c>
      <c r="T879" s="45">
        <v>0.1</v>
      </c>
      <c r="U879" s="45">
        <f t="shared" si="27"/>
        <v>2.4000000000000004E-2</v>
      </c>
      <c r="V879" t="s">
        <v>115</v>
      </c>
      <c r="W879" t="s">
        <v>180</v>
      </c>
      <c r="X879">
        <v>43840</v>
      </c>
      <c r="Y879" t="s">
        <v>110</v>
      </c>
      <c r="Z879">
        <v>43844</v>
      </c>
      <c r="AA879">
        <v>2</v>
      </c>
      <c r="AB879">
        <v>5</v>
      </c>
      <c r="AC879" t="s">
        <v>111</v>
      </c>
      <c r="AD879" t="s">
        <v>208</v>
      </c>
      <c r="AE879" t="s">
        <v>349</v>
      </c>
      <c r="AF879">
        <v>43844</v>
      </c>
    </row>
    <row r="880" spans="1:32" x14ac:dyDescent="0.35">
      <c r="A880" t="s">
        <v>4364</v>
      </c>
      <c r="B880" t="s">
        <v>4365</v>
      </c>
      <c r="E880" t="s">
        <v>102</v>
      </c>
      <c r="F880">
        <v>218</v>
      </c>
      <c r="G880" t="s">
        <v>4366</v>
      </c>
      <c r="H880" t="s">
        <v>2166</v>
      </c>
      <c r="J880" t="s">
        <v>176</v>
      </c>
      <c r="K880" s="11">
        <v>0.6</v>
      </c>
      <c r="L880" s="11">
        <v>0.5</v>
      </c>
      <c r="M880" s="11">
        <v>0.4</v>
      </c>
      <c r="N880" s="11">
        <f t="shared" si="26"/>
        <v>0.12</v>
      </c>
      <c r="O880" t="s">
        <v>122</v>
      </c>
      <c r="P880" t="s">
        <v>180</v>
      </c>
      <c r="Q880" t="s">
        <v>176</v>
      </c>
      <c r="R880" s="45">
        <v>0.6</v>
      </c>
      <c r="S880" s="45">
        <v>0.4</v>
      </c>
      <c r="T880" s="45">
        <v>0.1</v>
      </c>
      <c r="U880" s="45">
        <f t="shared" si="27"/>
        <v>2.4000000000000004E-2</v>
      </c>
      <c r="V880" t="s">
        <v>122</v>
      </c>
      <c r="W880" t="s">
        <v>180</v>
      </c>
      <c r="X880">
        <v>43840</v>
      </c>
      <c r="Y880" t="s">
        <v>110</v>
      </c>
      <c r="Z880">
        <v>43841</v>
      </c>
      <c r="AA880">
        <v>1</v>
      </c>
      <c r="AB880">
        <v>0</v>
      </c>
      <c r="AC880" t="s">
        <v>111</v>
      </c>
      <c r="AD880" t="s">
        <v>208</v>
      </c>
      <c r="AE880" t="s">
        <v>604</v>
      </c>
      <c r="AF880">
        <v>43844</v>
      </c>
    </row>
    <row r="881" spans="1:32" x14ac:dyDescent="0.35">
      <c r="A881" t="s">
        <v>4347</v>
      </c>
      <c r="B881" t="s">
        <v>4353</v>
      </c>
      <c r="E881" t="s">
        <v>245</v>
      </c>
      <c r="F881" t="s">
        <v>4349</v>
      </c>
      <c r="G881" t="s">
        <v>4350</v>
      </c>
      <c r="H881" t="s">
        <v>4201</v>
      </c>
      <c r="I881" t="s">
        <v>4351</v>
      </c>
      <c r="J881" t="s">
        <v>107</v>
      </c>
      <c r="K881" s="11">
        <v>1</v>
      </c>
      <c r="L881" s="11">
        <v>0.25</v>
      </c>
      <c r="M881" s="11">
        <v>0.7</v>
      </c>
      <c r="N881" s="11">
        <f t="shared" si="26"/>
        <v>0.17499999999999999</v>
      </c>
      <c r="O881" t="s">
        <v>108</v>
      </c>
      <c r="P881" t="s">
        <v>116</v>
      </c>
      <c r="Q881" t="s">
        <v>107</v>
      </c>
      <c r="R881" s="45">
        <v>1</v>
      </c>
      <c r="S881" s="45">
        <v>0.25</v>
      </c>
      <c r="T881" s="45">
        <v>0.1</v>
      </c>
      <c r="U881" s="45">
        <f t="shared" si="27"/>
        <v>2.5000000000000001E-2</v>
      </c>
      <c r="V881" t="s">
        <v>108</v>
      </c>
      <c r="W881" t="s">
        <v>116</v>
      </c>
      <c r="X881">
        <v>43840</v>
      </c>
      <c r="Y881" t="s">
        <v>110</v>
      </c>
      <c r="Z881">
        <v>43844</v>
      </c>
      <c r="AA881">
        <v>2</v>
      </c>
      <c r="AB881">
        <v>5</v>
      </c>
      <c r="AC881" t="s">
        <v>111</v>
      </c>
      <c r="AD881" t="s">
        <v>711</v>
      </c>
      <c r="AE881" t="s">
        <v>349</v>
      </c>
      <c r="AF881">
        <v>43845</v>
      </c>
    </row>
    <row r="882" spans="1:32" x14ac:dyDescent="0.35">
      <c r="A882" t="s">
        <v>4654</v>
      </c>
      <c r="B882" t="s">
        <v>6315</v>
      </c>
      <c r="E882" t="s">
        <v>781</v>
      </c>
      <c r="F882" t="s">
        <v>6316</v>
      </c>
      <c r="G882" t="s">
        <v>4657</v>
      </c>
      <c r="H882" t="s">
        <v>4658</v>
      </c>
      <c r="I882" t="s">
        <v>4659</v>
      </c>
      <c r="J882" t="s">
        <v>107</v>
      </c>
      <c r="K882" s="11">
        <v>2.4</v>
      </c>
      <c r="L882" s="11">
        <v>0.9</v>
      </c>
      <c r="M882" s="11">
        <v>0.5</v>
      </c>
      <c r="N882" s="11">
        <f t="shared" si="26"/>
        <v>1.08</v>
      </c>
      <c r="O882" t="s">
        <v>115</v>
      </c>
      <c r="P882" t="s">
        <v>109</v>
      </c>
      <c r="Q882" t="s">
        <v>107</v>
      </c>
      <c r="R882" s="45">
        <v>2.5</v>
      </c>
      <c r="S882" s="45">
        <v>1</v>
      </c>
      <c r="T882" s="45">
        <v>0.01</v>
      </c>
      <c r="U882" s="45">
        <f t="shared" si="27"/>
        <v>2.5000000000000001E-2</v>
      </c>
      <c r="V882" t="s">
        <v>115</v>
      </c>
      <c r="W882" t="s">
        <v>109</v>
      </c>
      <c r="X882" s="22">
        <v>43840</v>
      </c>
      <c r="Y882" t="s">
        <v>110</v>
      </c>
      <c r="Z882" s="22">
        <v>43840</v>
      </c>
      <c r="AA882">
        <v>0</v>
      </c>
      <c r="AB882">
        <v>0</v>
      </c>
      <c r="AC882" t="s">
        <v>111</v>
      </c>
      <c r="AD882" t="s">
        <v>592</v>
      </c>
      <c r="AE882" t="s">
        <v>232</v>
      </c>
      <c r="AF882" s="22">
        <v>43844</v>
      </c>
    </row>
    <row r="883" spans="1:32" x14ac:dyDescent="0.35">
      <c r="A883" t="s">
        <v>4654</v>
      </c>
      <c r="B883" t="s">
        <v>4660</v>
      </c>
      <c r="E883" t="s">
        <v>781</v>
      </c>
      <c r="F883" t="s">
        <v>4661</v>
      </c>
      <c r="G883" t="s">
        <v>4657</v>
      </c>
      <c r="H883" t="s">
        <v>4658</v>
      </c>
      <c r="I883" t="s">
        <v>4659</v>
      </c>
      <c r="J883" t="s">
        <v>107</v>
      </c>
      <c r="K883" s="11">
        <v>2.2000000000000002</v>
      </c>
      <c r="L883" s="11">
        <v>1.1000000000000001</v>
      </c>
      <c r="M883" s="11">
        <v>0.9</v>
      </c>
      <c r="N883" s="11">
        <f t="shared" si="26"/>
        <v>2.1780000000000004</v>
      </c>
      <c r="O883" t="s">
        <v>115</v>
      </c>
      <c r="P883" t="s">
        <v>109</v>
      </c>
      <c r="Q883" t="s">
        <v>107</v>
      </c>
      <c r="R883" s="45">
        <v>2.2000000000000002</v>
      </c>
      <c r="S883" s="45">
        <v>1.2</v>
      </c>
      <c r="T883" s="45">
        <v>0.01</v>
      </c>
      <c r="U883" s="45">
        <f t="shared" si="27"/>
        <v>2.6400000000000003E-2</v>
      </c>
      <c r="V883" t="s">
        <v>115</v>
      </c>
      <c r="W883" t="s">
        <v>109</v>
      </c>
      <c r="X883">
        <v>43840</v>
      </c>
      <c r="Y883" t="s">
        <v>110</v>
      </c>
      <c r="Z883">
        <v>43843</v>
      </c>
      <c r="AA883">
        <v>1</v>
      </c>
      <c r="AB883">
        <v>4</v>
      </c>
      <c r="AC883" t="s">
        <v>111</v>
      </c>
      <c r="AD883" t="s">
        <v>592</v>
      </c>
      <c r="AE883" t="s">
        <v>232</v>
      </c>
      <c r="AF883">
        <v>43844</v>
      </c>
    </row>
    <row r="884" spans="1:32" x14ac:dyDescent="0.35">
      <c r="A884" t="s">
        <v>4654</v>
      </c>
      <c r="B884" t="s">
        <v>6325</v>
      </c>
      <c r="E884" t="s">
        <v>781</v>
      </c>
      <c r="F884" t="s">
        <v>6326</v>
      </c>
      <c r="G884" t="s">
        <v>4657</v>
      </c>
      <c r="H884" t="s">
        <v>4658</v>
      </c>
      <c r="I884" t="s">
        <v>4659</v>
      </c>
      <c r="J884" t="s">
        <v>107</v>
      </c>
      <c r="K884" s="11">
        <v>0.8</v>
      </c>
      <c r="L884" s="11">
        <v>0.6</v>
      </c>
      <c r="M884" s="11">
        <v>0.5</v>
      </c>
      <c r="N884" s="11">
        <f t="shared" si="26"/>
        <v>0.24</v>
      </c>
      <c r="O884" t="s">
        <v>115</v>
      </c>
      <c r="P884" t="s">
        <v>116</v>
      </c>
      <c r="Q884" t="s">
        <v>107</v>
      </c>
      <c r="R884" s="45">
        <v>0.8</v>
      </c>
      <c r="S884" s="45">
        <v>0.6</v>
      </c>
      <c r="T884" s="45">
        <v>0.06</v>
      </c>
      <c r="U884" s="45">
        <f t="shared" si="27"/>
        <v>2.8799999999999999E-2</v>
      </c>
      <c r="V884" t="s">
        <v>115</v>
      </c>
      <c r="W884" t="s">
        <v>116</v>
      </c>
      <c r="X884" s="22">
        <v>43840</v>
      </c>
      <c r="Y884" t="s">
        <v>110</v>
      </c>
      <c r="Z884" s="22">
        <v>43840</v>
      </c>
      <c r="AA884">
        <v>0</v>
      </c>
      <c r="AB884">
        <v>0</v>
      </c>
      <c r="AC884" t="s">
        <v>111</v>
      </c>
      <c r="AD884" t="s">
        <v>592</v>
      </c>
      <c r="AE884" t="s">
        <v>232</v>
      </c>
      <c r="AF884" s="22">
        <v>43844</v>
      </c>
    </row>
    <row r="885" spans="1:32" x14ac:dyDescent="0.35">
      <c r="A885" t="s">
        <v>4654</v>
      </c>
      <c r="B885" t="s">
        <v>6305</v>
      </c>
      <c r="E885" t="s">
        <v>781</v>
      </c>
      <c r="F885" t="s">
        <v>6306</v>
      </c>
      <c r="G885" t="s">
        <v>4657</v>
      </c>
      <c r="H885" t="s">
        <v>4658</v>
      </c>
      <c r="I885" t="s">
        <v>4659</v>
      </c>
      <c r="J885" t="s">
        <v>107</v>
      </c>
      <c r="K885" s="11">
        <v>1.7</v>
      </c>
      <c r="L885" s="11">
        <v>1.7</v>
      </c>
      <c r="M885" s="11">
        <v>1.2</v>
      </c>
      <c r="N885" s="11">
        <f t="shared" si="26"/>
        <v>3.468</v>
      </c>
      <c r="O885" t="s">
        <v>115</v>
      </c>
      <c r="P885" t="s">
        <v>109</v>
      </c>
      <c r="Q885" t="s">
        <v>107</v>
      </c>
      <c r="R885" s="45">
        <v>1.7</v>
      </c>
      <c r="S885" s="45">
        <v>1.7</v>
      </c>
      <c r="T885" s="45">
        <v>0.01</v>
      </c>
      <c r="U885" s="45">
        <f t="shared" si="27"/>
        <v>2.8900000000000002E-2</v>
      </c>
      <c r="V885" t="s">
        <v>115</v>
      </c>
      <c r="W885" t="s">
        <v>109</v>
      </c>
      <c r="X885" s="22">
        <v>43840</v>
      </c>
      <c r="Y885" t="s">
        <v>110</v>
      </c>
      <c r="Z885" s="22">
        <v>43840</v>
      </c>
      <c r="AA885">
        <v>0</v>
      </c>
      <c r="AB885">
        <v>0</v>
      </c>
      <c r="AC885" t="s">
        <v>111</v>
      </c>
      <c r="AD885" t="s">
        <v>592</v>
      </c>
      <c r="AE885" t="s">
        <v>232</v>
      </c>
      <c r="AF885" s="22">
        <v>43844</v>
      </c>
    </row>
    <row r="886" spans="1:32" x14ac:dyDescent="0.35">
      <c r="A886" t="s">
        <v>4347</v>
      </c>
      <c r="B886" t="s">
        <v>4354</v>
      </c>
      <c r="E886" t="s">
        <v>245</v>
      </c>
      <c r="F886" t="s">
        <v>4349</v>
      </c>
      <c r="G886" t="s">
        <v>4350</v>
      </c>
      <c r="H886" t="s">
        <v>4201</v>
      </c>
      <c r="I886" t="s">
        <v>4351</v>
      </c>
      <c r="J886" t="s">
        <v>107</v>
      </c>
      <c r="K886" s="11">
        <v>0.6</v>
      </c>
      <c r="L886" s="11">
        <v>0.5</v>
      </c>
      <c r="M886" s="11">
        <v>0.4</v>
      </c>
      <c r="N886" s="11">
        <f t="shared" si="26"/>
        <v>0.12</v>
      </c>
      <c r="O886" t="s">
        <v>122</v>
      </c>
      <c r="P886" t="s">
        <v>116</v>
      </c>
      <c r="Q886" t="s">
        <v>107</v>
      </c>
      <c r="R886" s="45">
        <v>0.6</v>
      </c>
      <c r="S886" s="45">
        <v>0.5</v>
      </c>
      <c r="T886" s="45">
        <v>0.1</v>
      </c>
      <c r="U886" s="45">
        <f t="shared" si="27"/>
        <v>0.03</v>
      </c>
      <c r="V886" t="s">
        <v>122</v>
      </c>
      <c r="W886" t="s">
        <v>116</v>
      </c>
      <c r="X886">
        <v>43840</v>
      </c>
      <c r="Y886" t="s">
        <v>110</v>
      </c>
      <c r="Z886">
        <v>43844</v>
      </c>
      <c r="AA886">
        <v>2</v>
      </c>
      <c r="AB886">
        <v>5</v>
      </c>
      <c r="AC886" t="s">
        <v>111</v>
      </c>
      <c r="AD886" t="s">
        <v>711</v>
      </c>
      <c r="AE886" t="s">
        <v>349</v>
      </c>
      <c r="AF886">
        <v>43845</v>
      </c>
    </row>
    <row r="887" spans="1:32" x14ac:dyDescent="0.35">
      <c r="A887" t="s">
        <v>5326</v>
      </c>
      <c r="B887" t="s">
        <v>5331</v>
      </c>
      <c r="D887" t="s">
        <v>208</v>
      </c>
      <c r="E887" t="s">
        <v>1022</v>
      </c>
      <c r="F887" t="s">
        <v>5332</v>
      </c>
      <c r="G887" t="s">
        <v>5329</v>
      </c>
      <c r="H887" t="s">
        <v>208</v>
      </c>
      <c r="I887" t="s">
        <v>5330</v>
      </c>
      <c r="J887" t="s">
        <v>176</v>
      </c>
      <c r="K887" s="11">
        <v>1</v>
      </c>
      <c r="L887" s="11">
        <v>0.3</v>
      </c>
      <c r="M887" s="11">
        <v>0.3</v>
      </c>
      <c r="N887" s="11">
        <f t="shared" si="26"/>
        <v>0.09</v>
      </c>
      <c r="O887" t="s">
        <v>235</v>
      </c>
      <c r="P887" t="s">
        <v>215</v>
      </c>
      <c r="Q887" t="s">
        <v>176</v>
      </c>
      <c r="R887" s="45">
        <v>1</v>
      </c>
      <c r="S887" s="45">
        <v>0.3</v>
      </c>
      <c r="T887" s="45">
        <v>0.1</v>
      </c>
      <c r="U887" s="45">
        <f t="shared" si="27"/>
        <v>0.03</v>
      </c>
      <c r="V887" t="s">
        <v>235</v>
      </c>
      <c r="W887" t="s">
        <v>215</v>
      </c>
      <c r="X887">
        <v>43840</v>
      </c>
      <c r="Y887" t="s">
        <v>110</v>
      </c>
      <c r="Z887">
        <v>43844</v>
      </c>
      <c r="AA887">
        <v>2</v>
      </c>
      <c r="AB887">
        <v>5</v>
      </c>
      <c r="AC887" t="s">
        <v>111</v>
      </c>
      <c r="AD887" t="s">
        <v>208</v>
      </c>
      <c r="AE887" t="s">
        <v>232</v>
      </c>
      <c r="AF887">
        <v>43845</v>
      </c>
    </row>
    <row r="888" spans="1:32" x14ac:dyDescent="0.35">
      <c r="A888" t="s">
        <v>4654</v>
      </c>
      <c r="B888" t="s">
        <v>6317</v>
      </c>
      <c r="E888" t="s">
        <v>781</v>
      </c>
      <c r="F888" t="s">
        <v>6318</v>
      </c>
      <c r="G888" t="s">
        <v>4657</v>
      </c>
      <c r="H888" t="s">
        <v>4658</v>
      </c>
      <c r="I888" t="s">
        <v>4659</v>
      </c>
      <c r="J888" t="s">
        <v>107</v>
      </c>
      <c r="K888" s="11">
        <v>0.9</v>
      </c>
      <c r="L888" s="11">
        <v>0.6</v>
      </c>
      <c r="M888" s="11">
        <v>0.5</v>
      </c>
      <c r="N888" s="11">
        <f t="shared" si="26"/>
        <v>0.27</v>
      </c>
      <c r="O888" t="s">
        <v>115</v>
      </c>
      <c r="P888" t="s">
        <v>116</v>
      </c>
      <c r="Q888" t="s">
        <v>107</v>
      </c>
      <c r="R888" s="45">
        <v>0.9</v>
      </c>
      <c r="S888" s="45">
        <v>0.6</v>
      </c>
      <c r="T888" s="45">
        <v>0.06</v>
      </c>
      <c r="U888" s="45">
        <f t="shared" si="27"/>
        <v>3.2399999999999998E-2</v>
      </c>
      <c r="V888" t="s">
        <v>115</v>
      </c>
      <c r="W888" t="s">
        <v>116</v>
      </c>
      <c r="X888" s="22">
        <v>43840</v>
      </c>
      <c r="Y888" t="s">
        <v>110</v>
      </c>
      <c r="Z888" s="22">
        <v>43840</v>
      </c>
      <c r="AA888">
        <v>0</v>
      </c>
      <c r="AB888">
        <v>0</v>
      </c>
      <c r="AC888" t="s">
        <v>111</v>
      </c>
      <c r="AD888" t="s">
        <v>592</v>
      </c>
      <c r="AE888" t="s">
        <v>232</v>
      </c>
      <c r="AF888" s="22">
        <v>43844</v>
      </c>
    </row>
    <row r="889" spans="1:32" x14ac:dyDescent="0.35">
      <c r="A889" t="s">
        <v>4347</v>
      </c>
      <c r="B889" t="s">
        <v>4348</v>
      </c>
      <c r="E889" t="s">
        <v>245</v>
      </c>
      <c r="F889" t="s">
        <v>4349</v>
      </c>
      <c r="G889" t="s">
        <v>4350</v>
      </c>
      <c r="H889" t="s">
        <v>4201</v>
      </c>
      <c r="I889" t="s">
        <v>4351</v>
      </c>
      <c r="J889" t="s">
        <v>107</v>
      </c>
      <c r="K889" s="11">
        <v>0.6</v>
      </c>
      <c r="L889" s="11">
        <v>0.6</v>
      </c>
      <c r="M889" s="11">
        <v>0.6</v>
      </c>
      <c r="N889" s="11">
        <f t="shared" si="26"/>
        <v>0.216</v>
      </c>
      <c r="O889" t="s">
        <v>122</v>
      </c>
      <c r="P889" t="s">
        <v>116</v>
      </c>
      <c r="Q889" t="s">
        <v>107</v>
      </c>
      <c r="R889" s="45">
        <v>0.6</v>
      </c>
      <c r="S889" s="45">
        <v>0.6</v>
      </c>
      <c r="T889" s="45">
        <v>0.1</v>
      </c>
      <c r="U889" s="45">
        <f t="shared" si="27"/>
        <v>3.5999999999999997E-2</v>
      </c>
      <c r="V889" t="s">
        <v>122</v>
      </c>
      <c r="W889" t="s">
        <v>116</v>
      </c>
      <c r="X889">
        <v>43840</v>
      </c>
      <c r="Y889" t="s">
        <v>110</v>
      </c>
      <c r="Z889">
        <v>43844</v>
      </c>
      <c r="AA889">
        <v>2</v>
      </c>
      <c r="AB889">
        <v>5</v>
      </c>
      <c r="AC889" t="s">
        <v>111</v>
      </c>
      <c r="AD889" t="s">
        <v>711</v>
      </c>
      <c r="AE889" t="s">
        <v>349</v>
      </c>
      <c r="AF889">
        <v>43845</v>
      </c>
    </row>
    <row r="890" spans="1:32" x14ac:dyDescent="0.35">
      <c r="A890" t="s">
        <v>4976</v>
      </c>
      <c r="B890" t="s">
        <v>4977</v>
      </c>
      <c r="E890" t="s">
        <v>781</v>
      </c>
      <c r="F890" t="s">
        <v>4978</v>
      </c>
      <c r="G890" t="s">
        <v>4979</v>
      </c>
      <c r="H890" t="s">
        <v>4980</v>
      </c>
      <c r="I890" t="s">
        <v>4981</v>
      </c>
      <c r="J890" t="s">
        <v>107</v>
      </c>
      <c r="K890" s="11">
        <v>1.1000000000000001</v>
      </c>
      <c r="L890" s="11">
        <v>0.4</v>
      </c>
      <c r="M890" s="11">
        <v>0.4</v>
      </c>
      <c r="N890" s="11">
        <f t="shared" si="26"/>
        <v>0.17600000000000005</v>
      </c>
      <c r="O890" t="s">
        <v>115</v>
      </c>
      <c r="P890" t="s">
        <v>116</v>
      </c>
      <c r="Q890" t="s">
        <v>107</v>
      </c>
      <c r="R890" s="45">
        <v>1.2</v>
      </c>
      <c r="S890" s="45">
        <v>0.5</v>
      </c>
      <c r="T890" s="45">
        <v>0.06</v>
      </c>
      <c r="U890" s="45">
        <f t="shared" si="27"/>
        <v>3.5999999999999997E-2</v>
      </c>
      <c r="V890" t="s">
        <v>115</v>
      </c>
      <c r="W890" t="s">
        <v>116</v>
      </c>
      <c r="X890">
        <v>43840</v>
      </c>
      <c r="Y890" t="s">
        <v>110</v>
      </c>
      <c r="Z890">
        <v>43844</v>
      </c>
      <c r="AA890">
        <v>2</v>
      </c>
      <c r="AB890">
        <v>5</v>
      </c>
      <c r="AC890" t="s">
        <v>111</v>
      </c>
      <c r="AD890" t="s">
        <v>196</v>
      </c>
      <c r="AE890" t="s">
        <v>841</v>
      </c>
      <c r="AF890">
        <v>43844</v>
      </c>
    </row>
    <row r="891" spans="1:32" x14ac:dyDescent="0.35">
      <c r="A891" t="s">
        <v>4654</v>
      </c>
      <c r="B891" t="s">
        <v>6341</v>
      </c>
      <c r="E891" t="s">
        <v>781</v>
      </c>
      <c r="F891" t="s">
        <v>6342</v>
      </c>
      <c r="G891" t="s">
        <v>4657</v>
      </c>
      <c r="H891" t="s">
        <v>4658</v>
      </c>
      <c r="I891" t="s">
        <v>4659</v>
      </c>
      <c r="J891" t="s">
        <v>107</v>
      </c>
      <c r="K891" s="11">
        <v>0.9</v>
      </c>
      <c r="L891" s="11">
        <v>0.1</v>
      </c>
      <c r="M891" s="11">
        <v>0.4</v>
      </c>
      <c r="N891" s="11">
        <f t="shared" si="26"/>
        <v>3.6000000000000011E-2</v>
      </c>
      <c r="O891" t="s">
        <v>5724</v>
      </c>
      <c r="P891" t="s">
        <v>116</v>
      </c>
      <c r="Q891" t="s">
        <v>107</v>
      </c>
      <c r="R891" s="45">
        <v>0.9</v>
      </c>
      <c r="S891" s="45">
        <v>0.1</v>
      </c>
      <c r="T891" s="45">
        <v>0.4</v>
      </c>
      <c r="U891" s="45">
        <f t="shared" si="27"/>
        <v>3.6000000000000011E-2</v>
      </c>
      <c r="V891" t="s">
        <v>5724</v>
      </c>
      <c r="W891" t="s">
        <v>116</v>
      </c>
      <c r="X891" s="22">
        <v>43840</v>
      </c>
      <c r="Y891" t="s">
        <v>110</v>
      </c>
      <c r="Z891" s="22">
        <v>43839</v>
      </c>
      <c r="AA891">
        <v>0</v>
      </c>
      <c r="AB891">
        <v>-1</v>
      </c>
      <c r="AC891" t="s">
        <v>111</v>
      </c>
      <c r="AD891" t="s">
        <v>592</v>
      </c>
      <c r="AE891" t="s">
        <v>232</v>
      </c>
      <c r="AF891" s="22">
        <v>43844</v>
      </c>
    </row>
    <row r="892" spans="1:32" x14ac:dyDescent="0.35">
      <c r="A892" t="s">
        <v>4654</v>
      </c>
      <c r="B892" t="s">
        <v>6343</v>
      </c>
      <c r="E892" t="s">
        <v>781</v>
      </c>
      <c r="F892" t="s">
        <v>6312</v>
      </c>
      <c r="G892" t="s">
        <v>4657</v>
      </c>
      <c r="H892" t="s">
        <v>4658</v>
      </c>
      <c r="I892" t="s">
        <v>4659</v>
      </c>
      <c r="J892" t="s">
        <v>107</v>
      </c>
      <c r="K892" s="11">
        <v>0.9</v>
      </c>
      <c r="L892" s="11">
        <v>0.1</v>
      </c>
      <c r="M892" s="11">
        <v>0.5</v>
      </c>
      <c r="N892" s="11">
        <f t="shared" si="26"/>
        <v>4.5000000000000005E-2</v>
      </c>
      <c r="O892" t="s">
        <v>5724</v>
      </c>
      <c r="P892" t="s">
        <v>116</v>
      </c>
      <c r="Q892" t="s">
        <v>107</v>
      </c>
      <c r="R892" s="45">
        <v>0.9</v>
      </c>
      <c r="S892" s="45">
        <v>0.1</v>
      </c>
      <c r="T892" s="45">
        <v>0.4</v>
      </c>
      <c r="U892" s="45">
        <f t="shared" si="27"/>
        <v>3.6000000000000011E-2</v>
      </c>
      <c r="V892" t="s">
        <v>5724</v>
      </c>
      <c r="W892" t="s">
        <v>116</v>
      </c>
      <c r="X892" s="22">
        <v>43840</v>
      </c>
      <c r="Y892" t="s">
        <v>110</v>
      </c>
      <c r="Z892" s="22">
        <v>43839</v>
      </c>
      <c r="AA892">
        <v>0</v>
      </c>
      <c r="AB892">
        <v>-1</v>
      </c>
      <c r="AC892" t="s">
        <v>111</v>
      </c>
      <c r="AD892" t="s">
        <v>592</v>
      </c>
      <c r="AE892" t="s">
        <v>232</v>
      </c>
      <c r="AF892" s="22">
        <v>43844</v>
      </c>
    </row>
    <row r="893" spans="1:32" x14ac:dyDescent="0.35">
      <c r="A893">
        <v>5200022680</v>
      </c>
      <c r="B893" t="s">
        <v>5695</v>
      </c>
      <c r="D893" t="s">
        <v>432</v>
      </c>
      <c r="E893" t="s">
        <v>2113</v>
      </c>
      <c r="F893" t="s">
        <v>5696</v>
      </c>
      <c r="G893" t="s">
        <v>5697</v>
      </c>
      <c r="H893" t="s">
        <v>432</v>
      </c>
      <c r="I893" t="s">
        <v>5698</v>
      </c>
      <c r="J893" t="s">
        <v>176</v>
      </c>
      <c r="K893" s="11">
        <v>1.3</v>
      </c>
      <c r="L893" s="11">
        <v>0.5</v>
      </c>
      <c r="M893" s="11">
        <v>0.5</v>
      </c>
      <c r="N893" s="11">
        <f t="shared" si="26"/>
        <v>0.32500000000000001</v>
      </c>
      <c r="O893" t="s">
        <v>455</v>
      </c>
      <c r="P893" t="s">
        <v>180</v>
      </c>
      <c r="Q893" t="s">
        <v>176</v>
      </c>
      <c r="R893" s="45">
        <v>1.3</v>
      </c>
      <c r="S893" s="45">
        <v>0.3</v>
      </c>
      <c r="T893" s="45">
        <v>0.1</v>
      </c>
      <c r="U893" s="45">
        <f t="shared" si="27"/>
        <v>3.9E-2</v>
      </c>
      <c r="V893" t="s">
        <v>455</v>
      </c>
      <c r="W893" t="s">
        <v>180</v>
      </c>
      <c r="X893">
        <v>43840</v>
      </c>
      <c r="Y893" t="s">
        <v>110</v>
      </c>
      <c r="Z893">
        <v>43843</v>
      </c>
      <c r="AA893">
        <v>1</v>
      </c>
      <c r="AB893">
        <v>4</v>
      </c>
      <c r="AC893" t="s">
        <v>111</v>
      </c>
    </row>
    <row r="894" spans="1:32" x14ac:dyDescent="0.35">
      <c r="A894" t="s">
        <v>2411</v>
      </c>
      <c r="B894" t="s">
        <v>2416</v>
      </c>
      <c r="E894" t="s">
        <v>245</v>
      </c>
      <c r="F894" t="s">
        <v>351</v>
      </c>
      <c r="G894" t="s">
        <v>2414</v>
      </c>
      <c r="H894" t="s">
        <v>2415</v>
      </c>
      <c r="J894" t="s">
        <v>253</v>
      </c>
      <c r="K894" s="11">
        <v>1</v>
      </c>
      <c r="L894" s="11">
        <v>0.4</v>
      </c>
      <c r="M894" s="11">
        <v>0.4</v>
      </c>
      <c r="N894" s="11">
        <f t="shared" si="26"/>
        <v>0.16000000000000003</v>
      </c>
      <c r="O894" t="s">
        <v>108</v>
      </c>
      <c r="P894" t="s">
        <v>116</v>
      </c>
      <c r="Q894" t="s">
        <v>253</v>
      </c>
      <c r="R894" s="45">
        <v>1</v>
      </c>
      <c r="S894" s="45">
        <v>0.4</v>
      </c>
      <c r="T894" s="45">
        <v>0.1</v>
      </c>
      <c r="U894" s="45">
        <f t="shared" si="27"/>
        <v>4.0000000000000008E-2</v>
      </c>
      <c r="V894" t="s">
        <v>108</v>
      </c>
      <c r="W894" t="s">
        <v>116</v>
      </c>
      <c r="X894">
        <v>43840</v>
      </c>
      <c r="Y894" t="s">
        <v>110</v>
      </c>
      <c r="Z894">
        <v>43850</v>
      </c>
      <c r="AA894">
        <v>6</v>
      </c>
      <c r="AB894">
        <v>11</v>
      </c>
      <c r="AC894" t="s">
        <v>111</v>
      </c>
      <c r="AD894" t="s">
        <v>255</v>
      </c>
      <c r="AE894" t="s">
        <v>349</v>
      </c>
      <c r="AF894">
        <v>43850</v>
      </c>
    </row>
    <row r="895" spans="1:32" x14ac:dyDescent="0.35">
      <c r="A895" t="s">
        <v>2411</v>
      </c>
      <c r="B895" t="s">
        <v>2418</v>
      </c>
      <c r="E895" t="s">
        <v>245</v>
      </c>
      <c r="F895" t="s">
        <v>351</v>
      </c>
      <c r="G895" t="s">
        <v>2414</v>
      </c>
      <c r="H895" t="s">
        <v>2415</v>
      </c>
      <c r="J895" t="s">
        <v>253</v>
      </c>
      <c r="K895" s="11">
        <v>1</v>
      </c>
      <c r="L895" s="11">
        <v>0.4</v>
      </c>
      <c r="M895" s="11">
        <v>0.4</v>
      </c>
      <c r="N895" s="11">
        <f t="shared" si="26"/>
        <v>0.16000000000000003</v>
      </c>
      <c r="O895" t="s">
        <v>108</v>
      </c>
      <c r="P895" t="s">
        <v>116</v>
      </c>
      <c r="Q895" t="s">
        <v>253</v>
      </c>
      <c r="R895" s="45">
        <v>1</v>
      </c>
      <c r="S895" s="45">
        <v>0.4</v>
      </c>
      <c r="T895" s="45">
        <v>0.1</v>
      </c>
      <c r="U895" s="45">
        <f t="shared" si="27"/>
        <v>4.0000000000000008E-2</v>
      </c>
      <c r="V895" t="s">
        <v>108</v>
      </c>
      <c r="W895" t="s">
        <v>116</v>
      </c>
      <c r="X895">
        <v>43840</v>
      </c>
      <c r="Y895" t="s">
        <v>110</v>
      </c>
      <c r="Z895">
        <v>43850</v>
      </c>
      <c r="AA895">
        <v>6</v>
      </c>
      <c r="AB895">
        <v>11</v>
      </c>
      <c r="AC895" t="s">
        <v>111</v>
      </c>
      <c r="AD895" t="s">
        <v>255</v>
      </c>
      <c r="AE895" t="s">
        <v>349</v>
      </c>
      <c r="AF895">
        <v>43850</v>
      </c>
    </row>
    <row r="896" spans="1:32" x14ac:dyDescent="0.35">
      <c r="A896" t="s">
        <v>5108</v>
      </c>
      <c r="B896" t="s">
        <v>5113</v>
      </c>
      <c r="E896" t="s">
        <v>781</v>
      </c>
      <c r="F896" t="s">
        <v>5110</v>
      </c>
      <c r="G896" t="s">
        <v>5111</v>
      </c>
      <c r="H896" t="s">
        <v>336</v>
      </c>
      <c r="I896" t="s">
        <v>5112</v>
      </c>
      <c r="J896" t="s">
        <v>107</v>
      </c>
      <c r="K896" s="11">
        <v>1</v>
      </c>
      <c r="L896" s="11">
        <v>0.4</v>
      </c>
      <c r="M896" s="11">
        <v>0.5</v>
      </c>
      <c r="N896" s="11">
        <f t="shared" si="26"/>
        <v>0.2</v>
      </c>
      <c r="O896" t="s">
        <v>115</v>
      </c>
      <c r="P896" t="s">
        <v>116</v>
      </c>
      <c r="Q896" t="s">
        <v>107</v>
      </c>
      <c r="R896" s="45">
        <v>1</v>
      </c>
      <c r="S896" s="45">
        <v>0.4</v>
      </c>
      <c r="T896" s="45">
        <v>0.1</v>
      </c>
      <c r="U896" s="45">
        <f t="shared" si="27"/>
        <v>4.0000000000000008E-2</v>
      </c>
      <c r="V896" t="s">
        <v>115</v>
      </c>
      <c r="W896" t="s">
        <v>116</v>
      </c>
      <c r="X896">
        <v>43840</v>
      </c>
      <c r="Y896" t="s">
        <v>110</v>
      </c>
      <c r="Z896">
        <v>43841</v>
      </c>
      <c r="AA896">
        <v>1</v>
      </c>
      <c r="AB896">
        <v>0</v>
      </c>
      <c r="AC896" t="s">
        <v>111</v>
      </c>
      <c r="AD896" t="s">
        <v>112</v>
      </c>
      <c r="AE896" t="s">
        <v>349</v>
      </c>
      <c r="AF896">
        <v>43844</v>
      </c>
    </row>
    <row r="897" spans="1:32" x14ac:dyDescent="0.35">
      <c r="A897" t="s">
        <v>4026</v>
      </c>
      <c r="B897" t="s">
        <v>4030</v>
      </c>
      <c r="E897" t="s">
        <v>450</v>
      </c>
      <c r="F897">
        <v>39</v>
      </c>
      <c r="G897" t="s">
        <v>4028</v>
      </c>
      <c r="H897" t="s">
        <v>4029</v>
      </c>
      <c r="J897" t="s">
        <v>176</v>
      </c>
      <c r="K897" s="11">
        <v>0.7</v>
      </c>
      <c r="L897" s="11">
        <v>0.6</v>
      </c>
      <c r="M897" s="11">
        <v>0.6</v>
      </c>
      <c r="N897" s="11">
        <f t="shared" si="26"/>
        <v>0.252</v>
      </c>
      <c r="O897" t="s">
        <v>115</v>
      </c>
      <c r="P897" t="s">
        <v>180</v>
      </c>
      <c r="Q897" t="s">
        <v>176</v>
      </c>
      <c r="R897" s="45">
        <v>0.7</v>
      </c>
      <c r="S897" s="45">
        <v>0.6</v>
      </c>
      <c r="T897" s="45">
        <v>0.1</v>
      </c>
      <c r="U897" s="45">
        <f t="shared" si="27"/>
        <v>4.1999999999999996E-2</v>
      </c>
      <c r="V897" t="s">
        <v>115</v>
      </c>
      <c r="W897" t="s">
        <v>180</v>
      </c>
      <c r="X897">
        <v>43840</v>
      </c>
      <c r="Y897" t="s">
        <v>110</v>
      </c>
      <c r="Z897">
        <v>43844</v>
      </c>
      <c r="AA897">
        <v>2</v>
      </c>
      <c r="AB897">
        <v>5</v>
      </c>
      <c r="AC897" t="s">
        <v>111</v>
      </c>
      <c r="AD897" t="s">
        <v>208</v>
      </c>
      <c r="AE897" t="s">
        <v>349</v>
      </c>
      <c r="AF897">
        <v>43844</v>
      </c>
    </row>
    <row r="898" spans="1:32" x14ac:dyDescent="0.35">
      <c r="A898" t="s">
        <v>4976</v>
      </c>
      <c r="B898" t="s">
        <v>4985</v>
      </c>
      <c r="E898" t="s">
        <v>781</v>
      </c>
      <c r="F898" t="s">
        <v>4986</v>
      </c>
      <c r="G898" t="s">
        <v>4979</v>
      </c>
      <c r="H898" t="s">
        <v>4980</v>
      </c>
      <c r="I898" t="s">
        <v>4981</v>
      </c>
      <c r="J898" t="s">
        <v>107</v>
      </c>
      <c r="K898" s="11">
        <v>1.4</v>
      </c>
      <c r="L898" s="11">
        <v>0.5</v>
      </c>
      <c r="M898" s="11">
        <v>0.3</v>
      </c>
      <c r="N898" s="11">
        <f t="shared" si="26"/>
        <v>0.21</v>
      </c>
      <c r="O898" t="s">
        <v>115</v>
      </c>
      <c r="P898" t="s">
        <v>116</v>
      </c>
      <c r="Q898" t="s">
        <v>107</v>
      </c>
      <c r="R898" s="45">
        <v>1.4</v>
      </c>
      <c r="S898" s="45">
        <v>0.5</v>
      </c>
      <c r="T898" s="45">
        <v>0.06</v>
      </c>
      <c r="U898" s="45">
        <f t="shared" si="27"/>
        <v>4.1999999999999996E-2</v>
      </c>
      <c r="V898" t="s">
        <v>115</v>
      </c>
      <c r="W898" t="s">
        <v>116</v>
      </c>
      <c r="X898">
        <v>43840</v>
      </c>
      <c r="Y898" t="s">
        <v>110</v>
      </c>
      <c r="Z898">
        <v>43844</v>
      </c>
      <c r="AA898">
        <v>2</v>
      </c>
      <c r="AB898">
        <v>5</v>
      </c>
      <c r="AC898" t="s">
        <v>111</v>
      </c>
      <c r="AD898" t="s">
        <v>196</v>
      </c>
      <c r="AE898" t="s">
        <v>841</v>
      </c>
      <c r="AF898">
        <v>43844</v>
      </c>
    </row>
    <row r="899" spans="1:32" x14ac:dyDescent="0.35">
      <c r="A899" t="s">
        <v>4976</v>
      </c>
      <c r="B899" t="s">
        <v>4982</v>
      </c>
      <c r="E899" t="s">
        <v>781</v>
      </c>
      <c r="F899" t="s">
        <v>4978</v>
      </c>
      <c r="G899" t="s">
        <v>4979</v>
      </c>
      <c r="H899" t="s">
        <v>4980</v>
      </c>
      <c r="I899" t="s">
        <v>4981</v>
      </c>
      <c r="J899" t="s">
        <v>107</v>
      </c>
      <c r="K899" s="11">
        <v>1.8</v>
      </c>
      <c r="L899" s="11">
        <v>0.4</v>
      </c>
      <c r="M899" s="11">
        <v>0.4</v>
      </c>
      <c r="N899" s="11">
        <f t="shared" si="26"/>
        <v>0.28800000000000009</v>
      </c>
      <c r="O899" t="s">
        <v>115</v>
      </c>
      <c r="P899" t="s">
        <v>116</v>
      </c>
      <c r="Q899" t="s">
        <v>107</v>
      </c>
      <c r="R899" s="45">
        <v>1.8</v>
      </c>
      <c r="S899" s="45">
        <v>0.4</v>
      </c>
      <c r="T899" s="45">
        <v>0.06</v>
      </c>
      <c r="U899" s="45">
        <f t="shared" si="27"/>
        <v>4.3200000000000002E-2</v>
      </c>
      <c r="V899" t="s">
        <v>115</v>
      </c>
      <c r="W899" t="s">
        <v>116</v>
      </c>
      <c r="X899">
        <v>43840</v>
      </c>
      <c r="Y899" t="s">
        <v>110</v>
      </c>
      <c r="Z899">
        <v>43844</v>
      </c>
      <c r="AA899">
        <v>2</v>
      </c>
      <c r="AB899">
        <v>5</v>
      </c>
      <c r="AC899" t="s">
        <v>111</v>
      </c>
      <c r="AD899" t="s">
        <v>196</v>
      </c>
      <c r="AE899" t="s">
        <v>841</v>
      </c>
      <c r="AF899">
        <v>43844</v>
      </c>
    </row>
    <row r="900" spans="1:32" x14ac:dyDescent="0.35">
      <c r="A900" t="s">
        <v>4026</v>
      </c>
      <c r="B900" t="s">
        <v>4031</v>
      </c>
      <c r="E900" t="s">
        <v>450</v>
      </c>
      <c r="F900">
        <v>39</v>
      </c>
      <c r="G900" t="s">
        <v>4028</v>
      </c>
      <c r="H900" t="s">
        <v>4029</v>
      </c>
      <c r="J900" t="s">
        <v>176</v>
      </c>
      <c r="K900" s="11">
        <v>0.8</v>
      </c>
      <c r="L900" s="11">
        <v>0.4</v>
      </c>
      <c r="M900" s="11">
        <v>0.4</v>
      </c>
      <c r="N900" s="11">
        <f t="shared" ref="N900:N963" si="28">M900*L900*K900</f>
        <v>0.12800000000000003</v>
      </c>
      <c r="O900" t="s">
        <v>108</v>
      </c>
      <c r="P900" t="s">
        <v>180</v>
      </c>
      <c r="Q900" t="s">
        <v>176</v>
      </c>
      <c r="R900" s="45">
        <v>0.9</v>
      </c>
      <c r="S900" s="45">
        <v>0.5</v>
      </c>
      <c r="T900" s="45">
        <v>0.1</v>
      </c>
      <c r="U900" s="45">
        <f t="shared" ref="U900:U963" si="29">T900*S900*R900</f>
        <v>4.5000000000000005E-2</v>
      </c>
      <c r="V900" t="s">
        <v>108</v>
      </c>
      <c r="W900" t="s">
        <v>180</v>
      </c>
      <c r="X900">
        <v>43840</v>
      </c>
      <c r="Y900" t="s">
        <v>110</v>
      </c>
      <c r="Z900">
        <v>43843</v>
      </c>
      <c r="AA900">
        <v>1</v>
      </c>
      <c r="AB900">
        <v>4</v>
      </c>
      <c r="AC900" t="s">
        <v>111</v>
      </c>
      <c r="AD900" t="s">
        <v>208</v>
      </c>
      <c r="AE900" t="s">
        <v>349</v>
      </c>
      <c r="AF900">
        <v>43844</v>
      </c>
    </row>
    <row r="901" spans="1:32" x14ac:dyDescent="0.35">
      <c r="A901">
        <v>5100034522</v>
      </c>
      <c r="B901" t="s">
        <v>5418</v>
      </c>
      <c r="D901" t="s">
        <v>362</v>
      </c>
      <c r="E901" t="s">
        <v>816</v>
      </c>
      <c r="F901" t="s">
        <v>5419</v>
      </c>
      <c r="G901" t="s">
        <v>5420</v>
      </c>
      <c r="H901" t="s">
        <v>5421</v>
      </c>
      <c r="I901" t="s">
        <v>5422</v>
      </c>
      <c r="J901" t="s">
        <v>176</v>
      </c>
      <c r="K901" s="11">
        <v>1</v>
      </c>
      <c r="L901" s="11">
        <v>0.6</v>
      </c>
      <c r="M901" s="11">
        <v>0.4</v>
      </c>
      <c r="N901" s="11">
        <f t="shared" si="28"/>
        <v>0.24</v>
      </c>
      <c r="O901" t="s">
        <v>108</v>
      </c>
      <c r="P901" t="s">
        <v>215</v>
      </c>
      <c r="Q901" t="s">
        <v>176</v>
      </c>
      <c r="R901" s="45">
        <v>1</v>
      </c>
      <c r="S901" s="45">
        <v>0.6</v>
      </c>
      <c r="T901" s="45">
        <v>0.08</v>
      </c>
      <c r="U901" s="45">
        <f t="shared" si="29"/>
        <v>4.8000000000000001E-2</v>
      </c>
      <c r="V901" t="s">
        <v>108</v>
      </c>
      <c r="W901" t="s">
        <v>215</v>
      </c>
      <c r="X901">
        <v>43840</v>
      </c>
      <c r="Y901" t="s">
        <v>110</v>
      </c>
      <c r="Z901">
        <v>43843</v>
      </c>
      <c r="AA901">
        <v>1</v>
      </c>
      <c r="AB901">
        <v>4</v>
      </c>
      <c r="AC901" t="s">
        <v>3894</v>
      </c>
    </row>
    <row r="902" spans="1:32" x14ac:dyDescent="0.35">
      <c r="A902" t="s">
        <v>2411</v>
      </c>
      <c r="B902" t="s">
        <v>2419</v>
      </c>
      <c r="E902" t="s">
        <v>245</v>
      </c>
      <c r="F902" t="s">
        <v>351</v>
      </c>
      <c r="G902" t="s">
        <v>2414</v>
      </c>
      <c r="H902" t="s">
        <v>2415</v>
      </c>
      <c r="J902" t="s">
        <v>253</v>
      </c>
      <c r="K902" s="11">
        <v>0.8</v>
      </c>
      <c r="L902" s="11">
        <v>0.6</v>
      </c>
      <c r="M902" s="11">
        <v>0.5</v>
      </c>
      <c r="N902" s="11">
        <f t="shared" si="28"/>
        <v>0.24</v>
      </c>
      <c r="O902" t="s">
        <v>115</v>
      </c>
      <c r="P902" t="s">
        <v>116</v>
      </c>
      <c r="Q902" t="s">
        <v>253</v>
      </c>
      <c r="R902" s="45">
        <v>0.8</v>
      </c>
      <c r="S902" s="45">
        <v>0.6</v>
      </c>
      <c r="T902" s="45">
        <v>0.1</v>
      </c>
      <c r="U902" s="45">
        <f t="shared" si="29"/>
        <v>4.8000000000000001E-2</v>
      </c>
      <c r="V902" t="s">
        <v>115</v>
      </c>
      <c r="W902" t="s">
        <v>116</v>
      </c>
      <c r="X902">
        <v>43840</v>
      </c>
      <c r="Y902" t="s">
        <v>110</v>
      </c>
      <c r="Z902">
        <v>43849</v>
      </c>
      <c r="AA902">
        <v>6</v>
      </c>
      <c r="AB902">
        <v>10</v>
      </c>
      <c r="AC902" t="s">
        <v>111</v>
      </c>
      <c r="AD902" t="s">
        <v>255</v>
      </c>
      <c r="AE902" t="s">
        <v>349</v>
      </c>
      <c r="AF902">
        <v>43850</v>
      </c>
    </row>
    <row r="903" spans="1:32" x14ac:dyDescent="0.35">
      <c r="A903" t="s">
        <v>5387</v>
      </c>
      <c r="B903" t="s">
        <v>5388</v>
      </c>
      <c r="E903" t="s">
        <v>947</v>
      </c>
      <c r="F903" t="s">
        <v>5389</v>
      </c>
      <c r="G903" t="s">
        <v>5390</v>
      </c>
      <c r="H903" t="s">
        <v>1324</v>
      </c>
      <c r="I903" t="s">
        <v>5391</v>
      </c>
      <c r="J903" t="s">
        <v>107</v>
      </c>
      <c r="K903" s="11">
        <v>0.8</v>
      </c>
      <c r="L903" s="11">
        <v>0.6</v>
      </c>
      <c r="M903" s="11">
        <v>0.5</v>
      </c>
      <c r="N903" s="11">
        <f t="shared" si="28"/>
        <v>0.24</v>
      </c>
      <c r="O903" t="s">
        <v>115</v>
      </c>
      <c r="P903" t="s">
        <v>116</v>
      </c>
      <c r="Q903" t="s">
        <v>107</v>
      </c>
      <c r="R903" s="45">
        <v>0.8</v>
      </c>
      <c r="S903" s="45">
        <v>0.6</v>
      </c>
      <c r="T903" s="45">
        <v>0.1</v>
      </c>
      <c r="U903" s="45">
        <f t="shared" si="29"/>
        <v>4.8000000000000001E-2</v>
      </c>
      <c r="V903" t="s">
        <v>115</v>
      </c>
      <c r="W903" t="s">
        <v>116</v>
      </c>
      <c r="X903">
        <v>43840</v>
      </c>
      <c r="Y903" t="s">
        <v>110</v>
      </c>
      <c r="Z903">
        <v>43844</v>
      </c>
      <c r="AA903">
        <v>2</v>
      </c>
      <c r="AB903">
        <v>5</v>
      </c>
      <c r="AC903" t="s">
        <v>111</v>
      </c>
      <c r="AD903" t="s">
        <v>241</v>
      </c>
      <c r="AE903" t="s">
        <v>349</v>
      </c>
      <c r="AF903">
        <v>43845</v>
      </c>
    </row>
    <row r="904" spans="1:32" x14ac:dyDescent="0.35">
      <c r="A904" t="s">
        <v>4654</v>
      </c>
      <c r="B904" t="s">
        <v>6337</v>
      </c>
      <c r="E904" t="s">
        <v>781</v>
      </c>
      <c r="F904" t="s">
        <v>6338</v>
      </c>
      <c r="G904" t="s">
        <v>4657</v>
      </c>
      <c r="H904" t="s">
        <v>4658</v>
      </c>
      <c r="I904" t="s">
        <v>4659</v>
      </c>
      <c r="J904" t="s">
        <v>107</v>
      </c>
      <c r="K904" s="11">
        <v>0.8</v>
      </c>
      <c r="L904" s="11">
        <v>0.6</v>
      </c>
      <c r="M904" s="11">
        <v>0.4</v>
      </c>
      <c r="N904" s="11">
        <f t="shared" si="28"/>
        <v>0.192</v>
      </c>
      <c r="O904" t="s">
        <v>115</v>
      </c>
      <c r="P904" t="s">
        <v>116</v>
      </c>
      <c r="Q904" t="s">
        <v>107</v>
      </c>
      <c r="R904" s="45">
        <v>0.8</v>
      </c>
      <c r="S904" s="45">
        <v>0.6</v>
      </c>
      <c r="T904" s="45">
        <v>0.1</v>
      </c>
      <c r="U904" s="45">
        <f t="shared" si="29"/>
        <v>4.8000000000000001E-2</v>
      </c>
      <c r="V904" t="s">
        <v>115</v>
      </c>
      <c r="W904" t="s">
        <v>116</v>
      </c>
      <c r="X904" s="22">
        <v>43840</v>
      </c>
      <c r="Y904" t="s">
        <v>110</v>
      </c>
      <c r="Z904" s="22">
        <v>43832</v>
      </c>
      <c r="AA904">
        <v>0</v>
      </c>
      <c r="AB904">
        <v>-8</v>
      </c>
      <c r="AC904" t="s">
        <v>111</v>
      </c>
      <c r="AD904" t="s">
        <v>592</v>
      </c>
      <c r="AE904" t="s">
        <v>232</v>
      </c>
      <c r="AF904" s="22">
        <v>43844</v>
      </c>
    </row>
    <row r="905" spans="1:32" x14ac:dyDescent="0.35">
      <c r="A905" t="s">
        <v>4654</v>
      </c>
      <c r="B905" t="s">
        <v>6344</v>
      </c>
      <c r="E905" t="s">
        <v>781</v>
      </c>
      <c r="F905" t="s">
        <v>6345</v>
      </c>
      <c r="G905" t="s">
        <v>4657</v>
      </c>
      <c r="H905" t="s">
        <v>4658</v>
      </c>
      <c r="I905" t="s">
        <v>4659</v>
      </c>
      <c r="J905" t="s">
        <v>176</v>
      </c>
      <c r="K905" s="11">
        <v>0.7</v>
      </c>
      <c r="L905" s="11">
        <v>0.7</v>
      </c>
      <c r="M905" s="11">
        <v>0.5</v>
      </c>
      <c r="N905" s="11">
        <f t="shared" si="28"/>
        <v>0.24499999999999997</v>
      </c>
      <c r="O905" t="s">
        <v>254</v>
      </c>
      <c r="P905" t="s">
        <v>215</v>
      </c>
      <c r="Q905" t="s">
        <v>176</v>
      </c>
      <c r="R905" s="45">
        <v>0.7</v>
      </c>
      <c r="S905" s="45">
        <v>0.7</v>
      </c>
      <c r="T905" s="45">
        <v>0.1</v>
      </c>
      <c r="U905" s="45">
        <f t="shared" si="29"/>
        <v>4.8999999999999995E-2</v>
      </c>
      <c r="V905" t="s">
        <v>254</v>
      </c>
      <c r="W905" t="s">
        <v>215</v>
      </c>
      <c r="X905" s="22">
        <v>43840</v>
      </c>
      <c r="Y905" t="s">
        <v>110</v>
      </c>
      <c r="Z905" s="22">
        <v>43839</v>
      </c>
      <c r="AA905">
        <v>0</v>
      </c>
      <c r="AB905">
        <v>-1</v>
      </c>
      <c r="AC905" t="s">
        <v>111</v>
      </c>
      <c r="AD905" t="s">
        <v>592</v>
      </c>
      <c r="AE905" t="s">
        <v>232</v>
      </c>
      <c r="AF905" s="22">
        <v>43844</v>
      </c>
    </row>
    <row r="906" spans="1:32" x14ac:dyDescent="0.35">
      <c r="A906" t="s">
        <v>4545</v>
      </c>
      <c r="B906" t="s">
        <v>4546</v>
      </c>
      <c r="E906" t="s">
        <v>102</v>
      </c>
      <c r="F906" t="s">
        <v>4547</v>
      </c>
      <c r="G906" t="s">
        <v>4548</v>
      </c>
      <c r="H906" t="s">
        <v>4238</v>
      </c>
      <c r="J906" t="s">
        <v>107</v>
      </c>
      <c r="K906" s="11">
        <v>1</v>
      </c>
      <c r="L906" s="11">
        <v>0.5</v>
      </c>
      <c r="M906" s="11">
        <v>0.6</v>
      </c>
      <c r="N906" s="11">
        <f t="shared" si="28"/>
        <v>0.3</v>
      </c>
      <c r="O906" t="s">
        <v>115</v>
      </c>
      <c r="P906" t="s">
        <v>116</v>
      </c>
      <c r="Q906" t="s">
        <v>107</v>
      </c>
      <c r="R906" s="45">
        <v>1</v>
      </c>
      <c r="S906" s="45">
        <v>0.5</v>
      </c>
      <c r="T906" s="45">
        <v>0.1</v>
      </c>
      <c r="U906" s="45">
        <f t="shared" si="29"/>
        <v>0.05</v>
      </c>
      <c r="V906" t="s">
        <v>115</v>
      </c>
      <c r="W906" t="s">
        <v>116</v>
      </c>
      <c r="X906">
        <v>43840</v>
      </c>
      <c r="Y906" t="s">
        <v>110</v>
      </c>
      <c r="Z906">
        <v>43844</v>
      </c>
      <c r="AA906">
        <v>2</v>
      </c>
      <c r="AB906">
        <v>5</v>
      </c>
      <c r="AC906" t="s">
        <v>111</v>
      </c>
      <c r="AD906" t="s">
        <v>140</v>
      </c>
      <c r="AE906" t="s">
        <v>349</v>
      </c>
      <c r="AF906">
        <v>43844</v>
      </c>
    </row>
    <row r="907" spans="1:32" x14ac:dyDescent="0.35">
      <c r="A907">
        <v>5200022739</v>
      </c>
      <c r="B907" t="s">
        <v>5699</v>
      </c>
      <c r="D907" t="s">
        <v>432</v>
      </c>
      <c r="E907" t="s">
        <v>2113</v>
      </c>
      <c r="F907" t="s">
        <v>5700</v>
      </c>
      <c r="G907" t="s">
        <v>5701</v>
      </c>
      <c r="H907" t="s">
        <v>5702</v>
      </c>
      <c r="I907" t="s">
        <v>5703</v>
      </c>
      <c r="J907" t="s">
        <v>253</v>
      </c>
      <c r="K907" s="11">
        <v>1</v>
      </c>
      <c r="L907" s="11">
        <v>0.5</v>
      </c>
      <c r="M907" s="11">
        <v>0.5</v>
      </c>
      <c r="N907" s="11">
        <f t="shared" si="28"/>
        <v>0.25</v>
      </c>
      <c r="O907" t="s">
        <v>115</v>
      </c>
      <c r="P907" t="s">
        <v>215</v>
      </c>
      <c r="Q907" t="s">
        <v>253</v>
      </c>
      <c r="R907" s="45">
        <v>1</v>
      </c>
      <c r="S907" s="45">
        <v>0.5</v>
      </c>
      <c r="T907" s="45">
        <v>0.1</v>
      </c>
      <c r="U907" s="45">
        <f t="shared" si="29"/>
        <v>0.05</v>
      </c>
      <c r="V907" t="s">
        <v>115</v>
      </c>
      <c r="W907" t="s">
        <v>215</v>
      </c>
      <c r="X907">
        <v>43840</v>
      </c>
      <c r="Y907" t="s">
        <v>110</v>
      </c>
      <c r="Z907">
        <v>43843</v>
      </c>
      <c r="AA907">
        <v>1</v>
      </c>
      <c r="AB907">
        <v>4</v>
      </c>
      <c r="AC907" t="s">
        <v>111</v>
      </c>
    </row>
    <row r="908" spans="1:32" x14ac:dyDescent="0.35">
      <c r="A908" t="s">
        <v>4917</v>
      </c>
      <c r="B908" t="s">
        <v>4922</v>
      </c>
      <c r="E908" t="s">
        <v>781</v>
      </c>
      <c r="F908" t="s">
        <v>4919</v>
      </c>
      <c r="G908" t="s">
        <v>4920</v>
      </c>
      <c r="H908" t="s">
        <v>4921</v>
      </c>
      <c r="J908" t="s">
        <v>107</v>
      </c>
      <c r="K908" s="11">
        <v>1.1000000000000001</v>
      </c>
      <c r="L908" s="11">
        <v>0.7</v>
      </c>
      <c r="M908" s="11">
        <v>0.9</v>
      </c>
      <c r="N908" s="11">
        <f t="shared" si="28"/>
        <v>0.69300000000000006</v>
      </c>
      <c r="O908" t="s">
        <v>115</v>
      </c>
      <c r="P908" t="s">
        <v>116</v>
      </c>
      <c r="Q908" t="s">
        <v>107</v>
      </c>
      <c r="R908" s="45">
        <v>1.2</v>
      </c>
      <c r="S908" s="45">
        <v>0.7</v>
      </c>
      <c r="T908" s="45">
        <v>0.06</v>
      </c>
      <c r="U908" s="45">
        <f t="shared" si="29"/>
        <v>5.0399999999999993E-2</v>
      </c>
      <c r="V908" t="s">
        <v>115</v>
      </c>
      <c r="W908" t="s">
        <v>116</v>
      </c>
      <c r="X908">
        <v>43840</v>
      </c>
      <c r="Y908" t="s">
        <v>110</v>
      </c>
      <c r="Z908">
        <v>43844</v>
      </c>
      <c r="AA908">
        <v>2</v>
      </c>
      <c r="AB908">
        <v>5</v>
      </c>
      <c r="AC908" t="s">
        <v>111</v>
      </c>
      <c r="AD908" t="s">
        <v>592</v>
      </c>
      <c r="AE908" t="s">
        <v>232</v>
      </c>
      <c r="AF908">
        <v>43844</v>
      </c>
    </row>
    <row r="909" spans="1:32" x14ac:dyDescent="0.35">
      <c r="A909" t="s">
        <v>5302</v>
      </c>
      <c r="B909" t="s">
        <v>5308</v>
      </c>
      <c r="D909" t="s">
        <v>160</v>
      </c>
      <c r="E909" t="s">
        <v>816</v>
      </c>
      <c r="F909" t="s">
        <v>5309</v>
      </c>
      <c r="G909" t="s">
        <v>5305</v>
      </c>
      <c r="H909" t="s">
        <v>5306</v>
      </c>
      <c r="I909" t="s">
        <v>5307</v>
      </c>
      <c r="J909" t="s">
        <v>107</v>
      </c>
      <c r="K909" s="11">
        <v>0.9</v>
      </c>
      <c r="L909" s="11">
        <v>0.6</v>
      </c>
      <c r="M909" s="11">
        <v>0.5</v>
      </c>
      <c r="N909" s="11">
        <f t="shared" si="28"/>
        <v>0.27</v>
      </c>
      <c r="O909" t="s">
        <v>122</v>
      </c>
      <c r="P909" t="s">
        <v>116</v>
      </c>
      <c r="Q909" t="s">
        <v>107</v>
      </c>
      <c r="R909" s="45">
        <v>0.9</v>
      </c>
      <c r="S909" s="45">
        <v>0.6</v>
      </c>
      <c r="T909" s="45">
        <v>0.1</v>
      </c>
      <c r="U909" s="45">
        <f t="shared" si="29"/>
        <v>5.3999999999999999E-2</v>
      </c>
      <c r="V909" t="s">
        <v>122</v>
      </c>
      <c r="W909" t="s">
        <v>116</v>
      </c>
      <c r="X909">
        <v>43840</v>
      </c>
      <c r="Y909" t="s">
        <v>110</v>
      </c>
      <c r="Z909">
        <v>43843</v>
      </c>
      <c r="AA909">
        <v>1</v>
      </c>
      <c r="AB909">
        <v>4</v>
      </c>
      <c r="AC909" t="s">
        <v>111</v>
      </c>
      <c r="AD909" t="s">
        <v>1046</v>
      </c>
      <c r="AE909" t="s">
        <v>604</v>
      </c>
      <c r="AF909">
        <v>43844</v>
      </c>
    </row>
    <row r="910" spans="1:32" x14ac:dyDescent="0.35">
      <c r="A910" t="s">
        <v>5302</v>
      </c>
      <c r="B910" t="s">
        <v>5310</v>
      </c>
      <c r="D910" t="s">
        <v>160</v>
      </c>
      <c r="E910" t="s">
        <v>816</v>
      </c>
      <c r="F910" t="s">
        <v>5311</v>
      </c>
      <c r="G910" t="s">
        <v>5305</v>
      </c>
      <c r="H910" t="s">
        <v>5306</v>
      </c>
      <c r="I910" t="s">
        <v>5307</v>
      </c>
      <c r="J910" t="s">
        <v>107</v>
      </c>
      <c r="K910" s="11">
        <v>0.8</v>
      </c>
      <c r="L910" s="11">
        <v>0.7</v>
      </c>
      <c r="M910" s="11">
        <v>0.7</v>
      </c>
      <c r="N910" s="11">
        <f t="shared" si="28"/>
        <v>0.39199999999999996</v>
      </c>
      <c r="O910" t="s">
        <v>108</v>
      </c>
      <c r="P910" t="s">
        <v>116</v>
      </c>
      <c r="Q910" t="s">
        <v>107</v>
      </c>
      <c r="R910" s="45">
        <v>0.8</v>
      </c>
      <c r="S910" s="45">
        <v>0.7</v>
      </c>
      <c r="T910" s="45">
        <v>0.1</v>
      </c>
      <c r="U910" s="45">
        <f t="shared" si="29"/>
        <v>5.5999999999999994E-2</v>
      </c>
      <c r="V910" t="s">
        <v>108</v>
      </c>
      <c r="W910" t="s">
        <v>116</v>
      </c>
      <c r="X910">
        <v>43840</v>
      </c>
      <c r="Y910" t="s">
        <v>110</v>
      </c>
      <c r="Z910">
        <v>43843</v>
      </c>
      <c r="AA910">
        <v>1</v>
      </c>
      <c r="AB910">
        <v>4</v>
      </c>
      <c r="AC910" t="s">
        <v>111</v>
      </c>
      <c r="AD910" t="s">
        <v>1046</v>
      </c>
      <c r="AE910" t="s">
        <v>604</v>
      </c>
      <c r="AF910">
        <v>43844</v>
      </c>
    </row>
    <row r="911" spans="1:32" x14ac:dyDescent="0.35">
      <c r="A911" t="s">
        <v>4441</v>
      </c>
      <c r="B911" t="s">
        <v>4442</v>
      </c>
      <c r="E911" t="s">
        <v>102</v>
      </c>
      <c r="F911" t="s">
        <v>4443</v>
      </c>
      <c r="G911" t="s">
        <v>4444</v>
      </c>
      <c r="H911" t="s">
        <v>4445</v>
      </c>
      <c r="J911" t="s">
        <v>107</v>
      </c>
      <c r="K911" s="11">
        <v>0.6</v>
      </c>
      <c r="L911" s="11">
        <v>1</v>
      </c>
      <c r="M911" s="11">
        <v>0.3</v>
      </c>
      <c r="N911" s="11">
        <f t="shared" si="28"/>
        <v>0.18</v>
      </c>
      <c r="O911" t="s">
        <v>122</v>
      </c>
      <c r="P911" t="s">
        <v>116</v>
      </c>
      <c r="Q911" t="s">
        <v>107</v>
      </c>
      <c r="R911" s="45">
        <v>0.6</v>
      </c>
      <c r="S911" s="45">
        <v>1</v>
      </c>
      <c r="T911" s="45">
        <v>0.1</v>
      </c>
      <c r="U911" s="45">
        <f t="shared" si="29"/>
        <v>0.06</v>
      </c>
      <c r="V911" t="s">
        <v>122</v>
      </c>
      <c r="W911" t="s">
        <v>116</v>
      </c>
      <c r="X911">
        <v>43840</v>
      </c>
      <c r="Y911" t="s">
        <v>110</v>
      </c>
      <c r="Z911">
        <v>43843</v>
      </c>
      <c r="AA911">
        <v>1</v>
      </c>
      <c r="AB911">
        <v>4</v>
      </c>
      <c r="AC911" t="s">
        <v>111</v>
      </c>
      <c r="AD911" t="s">
        <v>261</v>
      </c>
      <c r="AE911" t="s">
        <v>349</v>
      </c>
      <c r="AF911">
        <v>43844</v>
      </c>
    </row>
    <row r="912" spans="1:32" x14ac:dyDescent="0.35">
      <c r="A912" t="s">
        <v>4654</v>
      </c>
      <c r="B912" t="s">
        <v>4662</v>
      </c>
      <c r="E912" t="s">
        <v>781</v>
      </c>
      <c r="F912" t="s">
        <v>4663</v>
      </c>
      <c r="G912" t="s">
        <v>4657</v>
      </c>
      <c r="H912" t="s">
        <v>4658</v>
      </c>
      <c r="I912" t="s">
        <v>4659</v>
      </c>
      <c r="J912" t="s">
        <v>107</v>
      </c>
      <c r="K912" s="11">
        <v>0.9</v>
      </c>
      <c r="L912" s="11">
        <v>0.9</v>
      </c>
      <c r="M912" s="11">
        <v>0.9</v>
      </c>
      <c r="N912" s="11">
        <f t="shared" si="28"/>
        <v>0.72900000000000009</v>
      </c>
      <c r="O912" t="s">
        <v>115</v>
      </c>
      <c r="P912" t="s">
        <v>116</v>
      </c>
      <c r="Q912" t="s">
        <v>107</v>
      </c>
      <c r="R912" s="45">
        <v>1</v>
      </c>
      <c r="S912" s="45">
        <v>1</v>
      </c>
      <c r="T912" s="45">
        <v>0.06</v>
      </c>
      <c r="U912" s="45">
        <f t="shared" si="29"/>
        <v>0.06</v>
      </c>
      <c r="V912" t="s">
        <v>115</v>
      </c>
      <c r="W912" t="s">
        <v>116</v>
      </c>
      <c r="X912">
        <v>43840</v>
      </c>
      <c r="Y912" t="s">
        <v>110</v>
      </c>
      <c r="Z912">
        <v>43843</v>
      </c>
      <c r="AA912">
        <v>1</v>
      </c>
      <c r="AB912">
        <v>4</v>
      </c>
      <c r="AC912" t="s">
        <v>111</v>
      </c>
      <c r="AD912" t="s">
        <v>592</v>
      </c>
      <c r="AE912" t="s">
        <v>232</v>
      </c>
      <c r="AF912">
        <v>43844</v>
      </c>
    </row>
    <row r="913" spans="1:32" x14ac:dyDescent="0.35">
      <c r="A913" t="s">
        <v>4683</v>
      </c>
      <c r="B913" t="s">
        <v>6369</v>
      </c>
      <c r="E913" t="s">
        <v>781</v>
      </c>
      <c r="F913" t="s">
        <v>6370</v>
      </c>
      <c r="G913" t="s">
        <v>4686</v>
      </c>
      <c r="H913" t="s">
        <v>1508</v>
      </c>
      <c r="J913" t="s">
        <v>107</v>
      </c>
      <c r="K913" s="11">
        <v>1</v>
      </c>
      <c r="L913" s="11">
        <v>0.6</v>
      </c>
      <c r="M913" s="11">
        <v>0.4</v>
      </c>
      <c r="N913" s="11">
        <f t="shared" si="28"/>
        <v>0.24</v>
      </c>
      <c r="O913" t="s">
        <v>254</v>
      </c>
      <c r="P913" t="s">
        <v>116</v>
      </c>
      <c r="Q913" t="s">
        <v>107</v>
      </c>
      <c r="R913" s="45">
        <v>1</v>
      </c>
      <c r="S913" s="45">
        <v>0.6</v>
      </c>
      <c r="T913" s="45">
        <v>0.1</v>
      </c>
      <c r="U913" s="45">
        <f t="shared" si="29"/>
        <v>0.06</v>
      </c>
      <c r="V913" t="s">
        <v>254</v>
      </c>
      <c r="W913" t="s">
        <v>116</v>
      </c>
      <c r="X913" s="22">
        <v>43840</v>
      </c>
      <c r="Y913" t="s">
        <v>110</v>
      </c>
      <c r="Z913" s="22">
        <v>43837</v>
      </c>
      <c r="AA913">
        <v>0</v>
      </c>
      <c r="AB913">
        <v>-3</v>
      </c>
      <c r="AC913" t="s">
        <v>111</v>
      </c>
      <c r="AD913" t="s">
        <v>377</v>
      </c>
      <c r="AE913" t="s">
        <v>349</v>
      </c>
      <c r="AF913" s="22">
        <v>43845</v>
      </c>
    </row>
    <row r="914" spans="1:32" x14ac:dyDescent="0.35">
      <c r="A914" t="s">
        <v>4305</v>
      </c>
      <c r="B914" t="s">
        <v>4310</v>
      </c>
      <c r="E914" t="s">
        <v>245</v>
      </c>
      <c r="F914" t="s">
        <v>4307</v>
      </c>
      <c r="G914" t="s">
        <v>4308</v>
      </c>
      <c r="H914" t="s">
        <v>525</v>
      </c>
      <c r="I914" t="s">
        <v>4309</v>
      </c>
      <c r="J914" t="s">
        <v>253</v>
      </c>
      <c r="K914" s="11">
        <v>0.8</v>
      </c>
      <c r="L914" s="11">
        <v>0.8</v>
      </c>
      <c r="M914" s="11">
        <v>0.8</v>
      </c>
      <c r="N914" s="11">
        <f t="shared" si="28"/>
        <v>0.51200000000000012</v>
      </c>
      <c r="O914" t="s">
        <v>139</v>
      </c>
      <c r="P914" t="s">
        <v>180</v>
      </c>
      <c r="Q914" t="s">
        <v>253</v>
      </c>
      <c r="R914" s="45">
        <v>0.8</v>
      </c>
      <c r="S914" s="45">
        <v>0.8</v>
      </c>
      <c r="T914" s="45">
        <v>0.1</v>
      </c>
      <c r="U914" s="45">
        <f t="shared" si="29"/>
        <v>6.4000000000000015E-2</v>
      </c>
      <c r="V914" t="s">
        <v>139</v>
      </c>
      <c r="W914" t="s">
        <v>180</v>
      </c>
      <c r="X914">
        <v>43840</v>
      </c>
      <c r="Y914" t="s">
        <v>110</v>
      </c>
      <c r="Z914">
        <v>43843</v>
      </c>
      <c r="AA914">
        <v>1</v>
      </c>
      <c r="AB914">
        <v>4</v>
      </c>
      <c r="AC914" t="s">
        <v>111</v>
      </c>
      <c r="AD914" t="s">
        <v>112</v>
      </c>
      <c r="AE914" t="s">
        <v>349</v>
      </c>
      <c r="AF914">
        <v>43846</v>
      </c>
    </row>
    <row r="915" spans="1:32" x14ac:dyDescent="0.35">
      <c r="A915" t="s">
        <v>4475</v>
      </c>
      <c r="B915" t="s">
        <v>4476</v>
      </c>
      <c r="E915" t="s">
        <v>125</v>
      </c>
      <c r="F915" t="s">
        <v>4477</v>
      </c>
      <c r="G915" t="s">
        <v>4478</v>
      </c>
      <c r="H915" t="s">
        <v>4479</v>
      </c>
      <c r="I915" t="s">
        <v>4480</v>
      </c>
      <c r="J915" t="s">
        <v>107</v>
      </c>
      <c r="K915" s="11">
        <v>1.1000000000000001</v>
      </c>
      <c r="L915" s="11">
        <v>0.6</v>
      </c>
      <c r="M915" s="11">
        <v>0.7</v>
      </c>
      <c r="N915" s="11">
        <f t="shared" si="28"/>
        <v>0.46200000000000002</v>
      </c>
      <c r="O915" t="s">
        <v>115</v>
      </c>
      <c r="P915" t="s">
        <v>109</v>
      </c>
      <c r="Q915" t="s">
        <v>107</v>
      </c>
      <c r="R915" s="45">
        <v>1.1000000000000001</v>
      </c>
      <c r="S915" s="45">
        <v>0.6</v>
      </c>
      <c r="T915" s="45">
        <v>0.1</v>
      </c>
      <c r="U915" s="45">
        <f t="shared" si="29"/>
        <v>6.6000000000000003E-2</v>
      </c>
      <c r="V915" t="s">
        <v>144</v>
      </c>
      <c r="W915" t="s">
        <v>109</v>
      </c>
      <c r="X915">
        <v>43840</v>
      </c>
      <c r="Y915" t="s">
        <v>110</v>
      </c>
      <c r="Z915">
        <v>43845</v>
      </c>
      <c r="AA915">
        <v>3</v>
      </c>
      <c r="AB915">
        <v>6</v>
      </c>
      <c r="AC915" t="s">
        <v>111</v>
      </c>
      <c r="AD915" t="s">
        <v>495</v>
      </c>
      <c r="AE915" t="s">
        <v>349</v>
      </c>
      <c r="AF915">
        <v>43846</v>
      </c>
    </row>
    <row r="916" spans="1:32" x14ac:dyDescent="0.35">
      <c r="A916" t="s">
        <v>4917</v>
      </c>
      <c r="B916" t="s">
        <v>4918</v>
      </c>
      <c r="E916" t="s">
        <v>781</v>
      </c>
      <c r="F916" t="s">
        <v>4919</v>
      </c>
      <c r="G916" t="s">
        <v>4920</v>
      </c>
      <c r="H916" t="s">
        <v>4921</v>
      </c>
      <c r="J916" t="s">
        <v>107</v>
      </c>
      <c r="K916" s="11">
        <v>1.1000000000000001</v>
      </c>
      <c r="L916" s="11">
        <v>0.6</v>
      </c>
      <c r="M916" s="11">
        <v>0.9</v>
      </c>
      <c r="N916" s="11">
        <f t="shared" si="28"/>
        <v>0.59400000000000008</v>
      </c>
      <c r="O916" t="s">
        <v>130</v>
      </c>
      <c r="P916" t="s">
        <v>116</v>
      </c>
      <c r="Q916" t="s">
        <v>107</v>
      </c>
      <c r="R916" s="45">
        <v>1.1000000000000001</v>
      </c>
      <c r="S916" s="45">
        <v>0.6</v>
      </c>
      <c r="T916" s="45">
        <v>0.1</v>
      </c>
      <c r="U916" s="45">
        <f t="shared" si="29"/>
        <v>6.6000000000000003E-2</v>
      </c>
      <c r="V916" t="s">
        <v>130</v>
      </c>
      <c r="W916" t="s">
        <v>116</v>
      </c>
      <c r="X916">
        <v>43840</v>
      </c>
      <c r="Y916" t="s">
        <v>110</v>
      </c>
      <c r="Z916">
        <v>43843</v>
      </c>
      <c r="AA916">
        <v>1</v>
      </c>
      <c r="AB916">
        <v>4</v>
      </c>
      <c r="AC916" t="s">
        <v>111</v>
      </c>
      <c r="AD916" t="s">
        <v>592</v>
      </c>
      <c r="AE916" t="s">
        <v>232</v>
      </c>
      <c r="AF916">
        <v>43844</v>
      </c>
    </row>
    <row r="917" spans="1:32" x14ac:dyDescent="0.35">
      <c r="A917" t="s">
        <v>4608</v>
      </c>
      <c r="B917" t="s">
        <v>4609</v>
      </c>
      <c r="E917" t="s">
        <v>781</v>
      </c>
      <c r="F917" t="s">
        <v>2283</v>
      </c>
      <c r="G917" t="s">
        <v>4610</v>
      </c>
      <c r="H917" t="s">
        <v>4611</v>
      </c>
      <c r="J917" t="s">
        <v>107</v>
      </c>
      <c r="K917" s="11">
        <v>4.0999999999999996</v>
      </c>
      <c r="L917" s="11">
        <v>1.4</v>
      </c>
      <c r="M917" s="11">
        <v>9</v>
      </c>
      <c r="N917" s="11">
        <f t="shared" si="28"/>
        <v>51.66</v>
      </c>
      <c r="O917" t="s">
        <v>115</v>
      </c>
      <c r="P917" t="s">
        <v>109</v>
      </c>
      <c r="Q917" t="s">
        <v>107</v>
      </c>
      <c r="R917" s="45">
        <v>4.5</v>
      </c>
      <c r="S917" s="45">
        <v>1.5</v>
      </c>
      <c r="T917" s="45">
        <v>0.01</v>
      </c>
      <c r="U917" s="45">
        <f t="shared" si="29"/>
        <v>6.7500000000000004E-2</v>
      </c>
      <c r="V917" t="s">
        <v>187</v>
      </c>
      <c r="W917" t="s">
        <v>109</v>
      </c>
      <c r="X917">
        <v>43840</v>
      </c>
      <c r="Y917" t="s">
        <v>110</v>
      </c>
      <c r="Z917">
        <v>43844</v>
      </c>
      <c r="AA917">
        <v>2</v>
      </c>
      <c r="AB917">
        <v>5</v>
      </c>
      <c r="AC917" t="s">
        <v>111</v>
      </c>
      <c r="AD917" t="s">
        <v>196</v>
      </c>
      <c r="AE917" t="s">
        <v>349</v>
      </c>
      <c r="AF917">
        <v>43844</v>
      </c>
    </row>
    <row r="918" spans="1:32" x14ac:dyDescent="0.35">
      <c r="A918" t="s">
        <v>4510</v>
      </c>
      <c r="B918" t="s">
        <v>4517</v>
      </c>
      <c r="E918" t="s">
        <v>102</v>
      </c>
      <c r="F918" t="s">
        <v>4512</v>
      </c>
      <c r="G918" t="s">
        <v>4513</v>
      </c>
      <c r="H918" t="s">
        <v>4514</v>
      </c>
      <c r="I918" t="s">
        <v>4515</v>
      </c>
      <c r="J918" t="s">
        <v>176</v>
      </c>
      <c r="K918" s="11">
        <v>1.7</v>
      </c>
      <c r="L918" s="11">
        <v>0.4</v>
      </c>
      <c r="M918" s="11">
        <v>0.5</v>
      </c>
      <c r="N918" s="11">
        <f t="shared" si="28"/>
        <v>0.34</v>
      </c>
      <c r="O918" t="s">
        <v>254</v>
      </c>
      <c r="P918" t="s">
        <v>116</v>
      </c>
      <c r="Q918" t="s">
        <v>176</v>
      </c>
      <c r="R918" s="45">
        <v>1.7</v>
      </c>
      <c r="S918" s="45">
        <v>0.4</v>
      </c>
      <c r="T918" s="45">
        <v>0.1</v>
      </c>
      <c r="U918" s="45">
        <f t="shared" si="29"/>
        <v>6.8000000000000005E-2</v>
      </c>
      <c r="V918" t="s">
        <v>254</v>
      </c>
      <c r="W918" t="s">
        <v>116</v>
      </c>
      <c r="X918">
        <v>43840</v>
      </c>
      <c r="Y918" t="s">
        <v>110</v>
      </c>
      <c r="Z918">
        <v>43844</v>
      </c>
      <c r="AA918">
        <v>2</v>
      </c>
      <c r="AB918">
        <v>5</v>
      </c>
      <c r="AC918" t="s">
        <v>111</v>
      </c>
      <c r="AD918" t="s">
        <v>495</v>
      </c>
      <c r="AE918" t="s">
        <v>349</v>
      </c>
      <c r="AF918">
        <v>43846</v>
      </c>
    </row>
    <row r="919" spans="1:32" x14ac:dyDescent="0.35">
      <c r="A919" t="s">
        <v>4305</v>
      </c>
      <c r="B919" t="s">
        <v>4306</v>
      </c>
      <c r="E919" t="s">
        <v>245</v>
      </c>
      <c r="F919" t="s">
        <v>4307</v>
      </c>
      <c r="G919" t="s">
        <v>4308</v>
      </c>
      <c r="H919" t="s">
        <v>525</v>
      </c>
      <c r="I919" t="s">
        <v>4309</v>
      </c>
      <c r="J919" t="s">
        <v>107</v>
      </c>
      <c r="K919" s="11">
        <v>1</v>
      </c>
      <c r="L919" s="11">
        <v>0.7</v>
      </c>
      <c r="M919" s="11">
        <v>0.8</v>
      </c>
      <c r="N919" s="11">
        <f t="shared" si="28"/>
        <v>0.55999999999999994</v>
      </c>
      <c r="O919" t="s">
        <v>115</v>
      </c>
      <c r="P919" t="s">
        <v>116</v>
      </c>
      <c r="Q919" t="s">
        <v>107</v>
      </c>
      <c r="R919" s="45">
        <v>1</v>
      </c>
      <c r="S919" s="45">
        <v>0.7</v>
      </c>
      <c r="T919" s="45">
        <v>0.1</v>
      </c>
      <c r="U919" s="45">
        <f t="shared" si="29"/>
        <v>6.9999999999999993E-2</v>
      </c>
      <c r="V919" t="s">
        <v>115</v>
      </c>
      <c r="W919" t="s">
        <v>116</v>
      </c>
      <c r="X919">
        <v>43840</v>
      </c>
      <c r="Y919" t="s">
        <v>110</v>
      </c>
      <c r="Z919">
        <v>43845</v>
      </c>
      <c r="AA919">
        <v>3</v>
      </c>
      <c r="AB919">
        <v>6</v>
      </c>
      <c r="AC919" t="s">
        <v>111</v>
      </c>
      <c r="AD919" t="s">
        <v>112</v>
      </c>
      <c r="AE919" t="s">
        <v>349</v>
      </c>
      <c r="AF919">
        <v>43846</v>
      </c>
    </row>
    <row r="920" spans="1:32" x14ac:dyDescent="0.35">
      <c r="A920" t="s">
        <v>4364</v>
      </c>
      <c r="B920" t="s">
        <v>4367</v>
      </c>
      <c r="E920" t="s">
        <v>102</v>
      </c>
      <c r="F920">
        <v>218</v>
      </c>
      <c r="G920" t="s">
        <v>4366</v>
      </c>
      <c r="H920" t="s">
        <v>2166</v>
      </c>
      <c r="J920" t="s">
        <v>176</v>
      </c>
      <c r="K920" s="11">
        <v>0.4</v>
      </c>
      <c r="L920" s="11">
        <v>0.4</v>
      </c>
      <c r="M920" s="11">
        <v>0.4</v>
      </c>
      <c r="N920" s="11">
        <f t="shared" si="28"/>
        <v>6.4000000000000015E-2</v>
      </c>
      <c r="O920" t="s">
        <v>254</v>
      </c>
      <c r="P920" t="s">
        <v>180</v>
      </c>
      <c r="Q920" t="s">
        <v>176</v>
      </c>
      <c r="R920" s="45">
        <v>1</v>
      </c>
      <c r="S920" s="45">
        <v>0.7</v>
      </c>
      <c r="T920" s="45">
        <v>0.1</v>
      </c>
      <c r="U920" s="45">
        <f t="shared" si="29"/>
        <v>6.9999999999999993E-2</v>
      </c>
      <c r="V920" t="s">
        <v>254</v>
      </c>
      <c r="W920" t="s">
        <v>180</v>
      </c>
      <c r="X920">
        <v>43840</v>
      </c>
      <c r="Y920" t="s">
        <v>110</v>
      </c>
      <c r="Z920">
        <v>43841</v>
      </c>
      <c r="AA920">
        <v>1</v>
      </c>
      <c r="AB920">
        <v>0</v>
      </c>
      <c r="AC920" t="s">
        <v>111</v>
      </c>
      <c r="AD920" t="s">
        <v>208</v>
      </c>
      <c r="AE920" t="s">
        <v>604</v>
      </c>
      <c r="AF920">
        <v>43844</v>
      </c>
    </row>
    <row r="921" spans="1:32" x14ac:dyDescent="0.35">
      <c r="A921" t="s">
        <v>4441</v>
      </c>
      <c r="B921" t="s">
        <v>4446</v>
      </c>
      <c r="E921" t="s">
        <v>102</v>
      </c>
      <c r="F921" t="s">
        <v>4447</v>
      </c>
      <c r="G921" t="s">
        <v>4444</v>
      </c>
      <c r="H921" t="s">
        <v>4445</v>
      </c>
      <c r="J921" t="s">
        <v>107</v>
      </c>
      <c r="K921" s="11">
        <v>0.7</v>
      </c>
      <c r="L921" s="11">
        <v>1</v>
      </c>
      <c r="M921" s="11">
        <v>0.3</v>
      </c>
      <c r="N921" s="11">
        <f t="shared" si="28"/>
        <v>0.21</v>
      </c>
      <c r="O921" t="s">
        <v>122</v>
      </c>
      <c r="P921" t="s">
        <v>116</v>
      </c>
      <c r="Q921" t="s">
        <v>107</v>
      </c>
      <c r="R921" s="45">
        <v>0.7</v>
      </c>
      <c r="S921" s="45">
        <v>1</v>
      </c>
      <c r="T921" s="45">
        <v>0.1</v>
      </c>
      <c r="U921" s="45">
        <f t="shared" si="29"/>
        <v>6.9999999999999993E-2</v>
      </c>
      <c r="V921" t="s">
        <v>122</v>
      </c>
      <c r="W921" t="s">
        <v>116</v>
      </c>
      <c r="X921">
        <v>43840</v>
      </c>
      <c r="Y921" t="s">
        <v>110</v>
      </c>
      <c r="Z921">
        <v>43843</v>
      </c>
      <c r="AA921">
        <v>1</v>
      </c>
      <c r="AB921">
        <v>4</v>
      </c>
      <c r="AC921" t="s">
        <v>111</v>
      </c>
      <c r="AD921" t="s">
        <v>261</v>
      </c>
      <c r="AE921" t="s">
        <v>349</v>
      </c>
      <c r="AF921">
        <v>43844</v>
      </c>
    </row>
    <row r="922" spans="1:32" x14ac:dyDescent="0.35">
      <c r="A922" t="s">
        <v>4654</v>
      </c>
      <c r="B922" t="s">
        <v>6346</v>
      </c>
      <c r="E922" t="s">
        <v>781</v>
      </c>
      <c r="F922" t="s">
        <v>6347</v>
      </c>
      <c r="G922" t="s">
        <v>4657</v>
      </c>
      <c r="H922" t="s">
        <v>4658</v>
      </c>
      <c r="I922" t="s">
        <v>4659</v>
      </c>
      <c r="J922" t="s">
        <v>176</v>
      </c>
      <c r="K922" s="11">
        <v>1</v>
      </c>
      <c r="L922" s="11">
        <v>0.7</v>
      </c>
      <c r="M922" s="11">
        <v>0.6</v>
      </c>
      <c r="N922" s="11">
        <f t="shared" si="28"/>
        <v>0.42</v>
      </c>
      <c r="O922" t="s">
        <v>122</v>
      </c>
      <c r="P922" t="s">
        <v>180</v>
      </c>
      <c r="Q922" t="s">
        <v>176</v>
      </c>
      <c r="R922" s="45">
        <v>1</v>
      </c>
      <c r="S922" s="45">
        <v>0.7</v>
      </c>
      <c r="T922" s="45">
        <v>0.1</v>
      </c>
      <c r="U922" s="45">
        <f t="shared" si="29"/>
        <v>6.9999999999999993E-2</v>
      </c>
      <c r="V922" t="s">
        <v>122</v>
      </c>
      <c r="W922" t="s">
        <v>180</v>
      </c>
      <c r="X922" s="22">
        <v>43840</v>
      </c>
      <c r="Y922" t="s">
        <v>110</v>
      </c>
      <c r="Z922" s="22">
        <v>43839</v>
      </c>
      <c r="AA922">
        <v>0</v>
      </c>
      <c r="AB922">
        <v>-1</v>
      </c>
      <c r="AC922" t="s">
        <v>111</v>
      </c>
      <c r="AD922" t="s">
        <v>592</v>
      </c>
      <c r="AE922" t="s">
        <v>232</v>
      </c>
      <c r="AF922" s="22">
        <v>43844</v>
      </c>
    </row>
    <row r="923" spans="1:32" x14ac:dyDescent="0.35">
      <c r="A923" t="s">
        <v>5128</v>
      </c>
      <c r="B923" t="s">
        <v>5134</v>
      </c>
      <c r="E923" t="s">
        <v>781</v>
      </c>
      <c r="F923" t="s">
        <v>5135</v>
      </c>
      <c r="G923" t="s">
        <v>5131</v>
      </c>
      <c r="H923" t="s">
        <v>221</v>
      </c>
      <c r="J923" t="s">
        <v>107</v>
      </c>
      <c r="K923" s="11">
        <v>1.2</v>
      </c>
      <c r="L923" s="11">
        <v>1</v>
      </c>
      <c r="M923" s="11">
        <v>1</v>
      </c>
      <c r="N923" s="11">
        <f t="shared" si="28"/>
        <v>1.2</v>
      </c>
      <c r="O923" t="s">
        <v>115</v>
      </c>
      <c r="P923" t="s">
        <v>116</v>
      </c>
      <c r="Q923" t="s">
        <v>107</v>
      </c>
      <c r="R923" s="45">
        <v>1.2</v>
      </c>
      <c r="S923" s="45">
        <v>1</v>
      </c>
      <c r="T923" s="45">
        <v>0.06</v>
      </c>
      <c r="U923" s="45">
        <f t="shared" si="29"/>
        <v>7.1999999999999995E-2</v>
      </c>
      <c r="V923" t="s">
        <v>115</v>
      </c>
      <c r="W923" t="s">
        <v>116</v>
      </c>
      <c r="X923">
        <v>43840</v>
      </c>
      <c r="Y923" t="s">
        <v>110</v>
      </c>
      <c r="Z923">
        <v>43845</v>
      </c>
      <c r="AA923">
        <v>3</v>
      </c>
      <c r="AB923">
        <v>6</v>
      </c>
      <c r="AC923" t="s">
        <v>111</v>
      </c>
      <c r="AD923" t="s">
        <v>222</v>
      </c>
      <c r="AE923" t="s">
        <v>232</v>
      </c>
      <c r="AF923">
        <v>43845</v>
      </c>
    </row>
    <row r="924" spans="1:32" x14ac:dyDescent="0.35">
      <c r="A924" t="s">
        <v>5758</v>
      </c>
      <c r="B924" t="s">
        <v>5763</v>
      </c>
      <c r="E924" t="s">
        <v>2082</v>
      </c>
      <c r="F924" t="s">
        <v>351</v>
      </c>
      <c r="G924" t="s">
        <v>5761</v>
      </c>
      <c r="H924" t="s">
        <v>2537</v>
      </c>
      <c r="I924" t="s">
        <v>5762</v>
      </c>
      <c r="J924" t="s">
        <v>107</v>
      </c>
      <c r="K924" s="11">
        <v>1.2</v>
      </c>
      <c r="L924" s="11">
        <v>0.5</v>
      </c>
      <c r="M924" s="11">
        <v>0.4</v>
      </c>
      <c r="N924" s="11">
        <f t="shared" si="28"/>
        <v>0.24</v>
      </c>
      <c r="O924" t="s">
        <v>115</v>
      </c>
      <c r="P924" t="s">
        <v>116</v>
      </c>
      <c r="Q924" t="s">
        <v>107</v>
      </c>
      <c r="R924" s="45">
        <v>1.2</v>
      </c>
      <c r="S924" s="45">
        <v>0.6</v>
      </c>
      <c r="T924" s="45">
        <v>0.1</v>
      </c>
      <c r="U924" s="45">
        <f t="shared" si="29"/>
        <v>7.1999999999999995E-2</v>
      </c>
      <c r="V924" t="s">
        <v>115</v>
      </c>
      <c r="W924" t="s">
        <v>116</v>
      </c>
      <c r="X924">
        <v>43840</v>
      </c>
      <c r="Y924" t="s">
        <v>110</v>
      </c>
      <c r="Z924">
        <v>43844</v>
      </c>
      <c r="AA924">
        <v>2</v>
      </c>
      <c r="AB924">
        <v>5</v>
      </c>
      <c r="AC924" t="s">
        <v>111</v>
      </c>
      <c r="AD924" t="s">
        <v>255</v>
      </c>
      <c r="AE924" t="s">
        <v>232</v>
      </c>
      <c r="AF924">
        <v>43844</v>
      </c>
    </row>
    <row r="925" spans="1:32" x14ac:dyDescent="0.35">
      <c r="A925" t="s">
        <v>5326</v>
      </c>
      <c r="B925" t="s">
        <v>5333</v>
      </c>
      <c r="D925" t="s">
        <v>208</v>
      </c>
      <c r="E925" t="s">
        <v>1022</v>
      </c>
      <c r="F925" t="s">
        <v>5334</v>
      </c>
      <c r="G925" t="s">
        <v>5329</v>
      </c>
      <c r="H925" t="s">
        <v>208</v>
      </c>
      <c r="I925" t="s">
        <v>5330</v>
      </c>
      <c r="J925" t="s">
        <v>176</v>
      </c>
      <c r="K925" s="11">
        <v>0.9</v>
      </c>
      <c r="L925" s="11">
        <v>0.8</v>
      </c>
      <c r="M925" s="11">
        <v>0.5</v>
      </c>
      <c r="N925" s="11">
        <f t="shared" si="28"/>
        <v>0.36000000000000004</v>
      </c>
      <c r="O925" t="s">
        <v>108</v>
      </c>
      <c r="P925" t="s">
        <v>180</v>
      </c>
      <c r="Q925" t="s">
        <v>176</v>
      </c>
      <c r="R925" s="45">
        <v>0.9</v>
      </c>
      <c r="S925" s="45">
        <v>0.8</v>
      </c>
      <c r="T925" s="45">
        <v>0.1</v>
      </c>
      <c r="U925" s="45">
        <f t="shared" si="29"/>
        <v>7.2000000000000022E-2</v>
      </c>
      <c r="V925" t="s">
        <v>108</v>
      </c>
      <c r="W925" t="s">
        <v>180</v>
      </c>
      <c r="X925">
        <v>43840</v>
      </c>
      <c r="Y925" t="s">
        <v>110</v>
      </c>
      <c r="Z925">
        <v>43844</v>
      </c>
      <c r="AA925">
        <v>2</v>
      </c>
      <c r="AB925">
        <v>5</v>
      </c>
      <c r="AC925" t="s">
        <v>111</v>
      </c>
      <c r="AD925" t="s">
        <v>208</v>
      </c>
      <c r="AE925" t="s">
        <v>232</v>
      </c>
      <c r="AF925">
        <v>43845</v>
      </c>
    </row>
    <row r="926" spans="1:32" x14ac:dyDescent="0.35">
      <c r="A926" t="s">
        <v>4347</v>
      </c>
      <c r="B926" t="s">
        <v>4352</v>
      </c>
      <c r="E926" t="s">
        <v>245</v>
      </c>
      <c r="F926" t="s">
        <v>4349</v>
      </c>
      <c r="G926" t="s">
        <v>4350</v>
      </c>
      <c r="H926" t="s">
        <v>4201</v>
      </c>
      <c r="I926" t="s">
        <v>4351</v>
      </c>
      <c r="J926" t="s">
        <v>107</v>
      </c>
      <c r="K926" s="11">
        <v>1.5</v>
      </c>
      <c r="L926" s="11">
        <v>0.5</v>
      </c>
      <c r="M926" s="11">
        <v>0.56000000000000005</v>
      </c>
      <c r="N926" s="11">
        <f t="shared" si="28"/>
        <v>0.42000000000000004</v>
      </c>
      <c r="O926" t="s">
        <v>108</v>
      </c>
      <c r="P926" t="s">
        <v>116</v>
      </c>
      <c r="Q926" t="s">
        <v>107</v>
      </c>
      <c r="R926" s="45">
        <v>1.5</v>
      </c>
      <c r="S926" s="45">
        <v>0.5</v>
      </c>
      <c r="T926" s="45">
        <v>0.1</v>
      </c>
      <c r="U926" s="45">
        <f t="shared" si="29"/>
        <v>7.5000000000000011E-2</v>
      </c>
      <c r="V926" t="s">
        <v>108</v>
      </c>
      <c r="W926" t="s">
        <v>116</v>
      </c>
      <c r="X926">
        <v>43840</v>
      </c>
      <c r="Y926" t="s">
        <v>110</v>
      </c>
      <c r="Z926">
        <v>43844</v>
      </c>
      <c r="AA926">
        <v>2</v>
      </c>
      <c r="AB926">
        <v>5</v>
      </c>
      <c r="AC926" t="s">
        <v>111</v>
      </c>
      <c r="AD926" t="s">
        <v>711</v>
      </c>
      <c r="AE926" t="s">
        <v>349</v>
      </c>
      <c r="AF926">
        <v>43845</v>
      </c>
    </row>
    <row r="927" spans="1:32" x14ac:dyDescent="0.35">
      <c r="A927" t="s">
        <v>4475</v>
      </c>
      <c r="B927" t="s">
        <v>4481</v>
      </c>
      <c r="E927" t="s">
        <v>125</v>
      </c>
      <c r="F927" t="s">
        <v>4482</v>
      </c>
      <c r="G927" t="s">
        <v>4478</v>
      </c>
      <c r="H927" t="s">
        <v>4479</v>
      </c>
      <c r="I927" t="s">
        <v>4480</v>
      </c>
      <c r="J927" t="s">
        <v>107</v>
      </c>
      <c r="K927" s="11">
        <v>1.6</v>
      </c>
      <c r="L927" s="11">
        <v>0.5</v>
      </c>
      <c r="M927" s="11">
        <v>0.7</v>
      </c>
      <c r="N927" s="11">
        <f t="shared" si="28"/>
        <v>0.55999999999999994</v>
      </c>
      <c r="O927" t="s">
        <v>115</v>
      </c>
      <c r="P927" t="s">
        <v>109</v>
      </c>
      <c r="Q927" t="s">
        <v>107</v>
      </c>
      <c r="R927" s="45">
        <v>1.5</v>
      </c>
      <c r="S927" s="45">
        <v>0.5</v>
      </c>
      <c r="T927" s="45">
        <v>0.1</v>
      </c>
      <c r="U927" s="45">
        <f t="shared" si="29"/>
        <v>7.5000000000000011E-2</v>
      </c>
      <c r="V927" t="s">
        <v>144</v>
      </c>
      <c r="W927" t="s">
        <v>109</v>
      </c>
      <c r="X927">
        <v>43840</v>
      </c>
      <c r="Y927" t="s">
        <v>110</v>
      </c>
      <c r="Z927">
        <v>43845</v>
      </c>
      <c r="AA927">
        <v>3</v>
      </c>
      <c r="AB927">
        <v>6</v>
      </c>
      <c r="AC927" t="s">
        <v>111</v>
      </c>
      <c r="AD927" t="s">
        <v>495</v>
      </c>
      <c r="AE927" t="s">
        <v>349</v>
      </c>
      <c r="AF927">
        <v>43846</v>
      </c>
    </row>
    <row r="928" spans="1:32" x14ac:dyDescent="0.35">
      <c r="A928" t="s">
        <v>4901</v>
      </c>
      <c r="B928" t="s">
        <v>7176</v>
      </c>
      <c r="D928" t="s">
        <v>160</v>
      </c>
      <c r="E928" t="s">
        <v>781</v>
      </c>
      <c r="F928" t="s">
        <v>7177</v>
      </c>
      <c r="G928" t="s">
        <v>4904</v>
      </c>
      <c r="H928" t="s">
        <v>4905</v>
      </c>
      <c r="I928" t="s">
        <v>4906</v>
      </c>
      <c r="J928" t="s">
        <v>107</v>
      </c>
      <c r="K928" s="11">
        <v>1.1000000000000001</v>
      </c>
      <c r="L928" s="11">
        <v>0.7</v>
      </c>
      <c r="M928" s="11">
        <v>0.6</v>
      </c>
      <c r="N928" s="11">
        <f t="shared" si="28"/>
        <v>0.46200000000000002</v>
      </c>
      <c r="O928" t="s">
        <v>115</v>
      </c>
      <c r="P928" t="s">
        <v>116</v>
      </c>
      <c r="Q928" t="s">
        <v>107</v>
      </c>
      <c r="R928" s="45">
        <v>1.1000000000000001</v>
      </c>
      <c r="S928" s="45">
        <v>0.7</v>
      </c>
      <c r="T928" s="45">
        <v>0.1</v>
      </c>
      <c r="U928" s="45">
        <f t="shared" si="29"/>
        <v>7.6999999999999999E-2</v>
      </c>
      <c r="V928" t="s">
        <v>115</v>
      </c>
      <c r="W928" t="s">
        <v>116</v>
      </c>
      <c r="X928" s="22">
        <v>43840</v>
      </c>
      <c r="Y928" t="s">
        <v>110</v>
      </c>
      <c r="Z928" s="22">
        <v>43836</v>
      </c>
      <c r="AA928">
        <v>0</v>
      </c>
      <c r="AB928">
        <v>-4</v>
      </c>
      <c r="AC928" t="s">
        <v>111</v>
      </c>
    </row>
    <row r="929" spans="1:32" x14ac:dyDescent="0.35">
      <c r="A929">
        <v>5100034598</v>
      </c>
      <c r="B929" t="s">
        <v>5435</v>
      </c>
      <c r="D929" t="s">
        <v>208</v>
      </c>
      <c r="E929" t="s">
        <v>816</v>
      </c>
      <c r="F929" t="s">
        <v>5436</v>
      </c>
      <c r="G929" t="s">
        <v>5437</v>
      </c>
      <c r="H929" t="s">
        <v>208</v>
      </c>
      <c r="I929" t="s">
        <v>5438</v>
      </c>
      <c r="J929" t="s">
        <v>176</v>
      </c>
      <c r="K929" s="11">
        <v>1.3</v>
      </c>
      <c r="L929" s="11">
        <v>0.6</v>
      </c>
      <c r="M929" s="11">
        <v>0.5</v>
      </c>
      <c r="N929" s="11">
        <f t="shared" si="28"/>
        <v>0.39</v>
      </c>
      <c r="O929" t="s">
        <v>122</v>
      </c>
      <c r="P929" t="s">
        <v>215</v>
      </c>
      <c r="Q929" t="s">
        <v>176</v>
      </c>
      <c r="R929" s="45">
        <v>1.3</v>
      </c>
      <c r="S929" s="45">
        <v>0.6</v>
      </c>
      <c r="T929" s="45">
        <v>0.1</v>
      </c>
      <c r="U929" s="45">
        <f t="shared" si="29"/>
        <v>7.8E-2</v>
      </c>
      <c r="V929" t="s">
        <v>122</v>
      </c>
      <c r="W929" t="s">
        <v>215</v>
      </c>
      <c r="X929">
        <v>43840</v>
      </c>
      <c r="Y929" t="s">
        <v>110</v>
      </c>
      <c r="Z929">
        <v>43841</v>
      </c>
      <c r="AA929">
        <v>1</v>
      </c>
      <c r="AB929">
        <v>0</v>
      </c>
      <c r="AC929" t="s">
        <v>111</v>
      </c>
    </row>
    <row r="930" spans="1:32" x14ac:dyDescent="0.35">
      <c r="A930" t="s">
        <v>4828</v>
      </c>
      <c r="B930" t="s">
        <v>4829</v>
      </c>
      <c r="E930" t="s">
        <v>816</v>
      </c>
      <c r="F930" t="s">
        <v>4830</v>
      </c>
      <c r="G930" t="s">
        <v>4831</v>
      </c>
      <c r="H930" t="s">
        <v>4832</v>
      </c>
      <c r="J930" t="s">
        <v>107</v>
      </c>
      <c r="K930" s="11">
        <v>0.9</v>
      </c>
      <c r="L930" s="11">
        <v>0.8</v>
      </c>
      <c r="M930" s="11">
        <v>0.8</v>
      </c>
      <c r="N930" s="11">
        <f t="shared" si="28"/>
        <v>0.57600000000000018</v>
      </c>
      <c r="O930" t="s">
        <v>115</v>
      </c>
      <c r="P930" t="s">
        <v>109</v>
      </c>
      <c r="Q930" t="s">
        <v>107</v>
      </c>
      <c r="R930" s="45">
        <v>1</v>
      </c>
      <c r="S930" s="45">
        <v>0.8</v>
      </c>
      <c r="T930" s="45">
        <v>0.1</v>
      </c>
      <c r="U930" s="45">
        <f t="shared" si="29"/>
        <v>8.0000000000000016E-2</v>
      </c>
      <c r="V930" t="s">
        <v>115</v>
      </c>
      <c r="W930" t="s">
        <v>109</v>
      </c>
      <c r="X930">
        <v>43840</v>
      </c>
      <c r="Y930" t="s">
        <v>110</v>
      </c>
      <c r="Z930">
        <v>43844</v>
      </c>
      <c r="AA930">
        <v>2</v>
      </c>
      <c r="AB930">
        <v>5</v>
      </c>
      <c r="AC930" t="s">
        <v>111</v>
      </c>
      <c r="AD930" t="s">
        <v>112</v>
      </c>
      <c r="AE930" t="s">
        <v>349</v>
      </c>
      <c r="AF930">
        <v>43844</v>
      </c>
    </row>
    <row r="931" spans="1:32" x14ac:dyDescent="0.35">
      <c r="A931" t="s">
        <v>5072</v>
      </c>
      <c r="B931" t="s">
        <v>5076</v>
      </c>
      <c r="E931" t="s">
        <v>781</v>
      </c>
      <c r="F931" t="s">
        <v>5074</v>
      </c>
      <c r="G931" t="s">
        <v>5075</v>
      </c>
      <c r="H931" t="s">
        <v>221</v>
      </c>
      <c r="J931" t="s">
        <v>107</v>
      </c>
      <c r="K931" s="11">
        <v>0.8</v>
      </c>
      <c r="L931" s="11">
        <v>1</v>
      </c>
      <c r="M931" s="11">
        <v>0.4</v>
      </c>
      <c r="N931" s="11">
        <f t="shared" si="28"/>
        <v>0.32000000000000006</v>
      </c>
      <c r="O931" t="s">
        <v>115</v>
      </c>
      <c r="P931" t="s">
        <v>109</v>
      </c>
      <c r="Q931" t="s">
        <v>107</v>
      </c>
      <c r="R931" s="45">
        <v>1</v>
      </c>
      <c r="S931" s="45">
        <v>0.8</v>
      </c>
      <c r="T931" s="45">
        <v>0.1</v>
      </c>
      <c r="U931" s="45">
        <f t="shared" si="29"/>
        <v>8.0000000000000016E-2</v>
      </c>
      <c r="V931" t="s">
        <v>115</v>
      </c>
      <c r="W931" t="s">
        <v>109</v>
      </c>
      <c r="X931">
        <v>43840</v>
      </c>
      <c r="Y931" t="s">
        <v>110</v>
      </c>
      <c r="Z931">
        <v>43843</v>
      </c>
      <c r="AA931">
        <v>1</v>
      </c>
      <c r="AB931">
        <v>4</v>
      </c>
      <c r="AC931" t="s">
        <v>111</v>
      </c>
      <c r="AD931" t="s">
        <v>222</v>
      </c>
      <c r="AE931" t="s">
        <v>604</v>
      </c>
      <c r="AF931">
        <v>43845</v>
      </c>
    </row>
    <row r="932" spans="1:32" x14ac:dyDescent="0.35">
      <c r="A932" t="s">
        <v>4683</v>
      </c>
      <c r="B932" t="s">
        <v>6371</v>
      </c>
      <c r="E932" t="s">
        <v>781</v>
      </c>
      <c r="F932" t="s">
        <v>6372</v>
      </c>
      <c r="G932" t="s">
        <v>4686</v>
      </c>
      <c r="H932" t="s">
        <v>1508</v>
      </c>
      <c r="J932" t="s">
        <v>107</v>
      </c>
      <c r="K932" s="11">
        <v>1</v>
      </c>
      <c r="L932" s="11">
        <v>0.8</v>
      </c>
      <c r="M932" s="11">
        <v>0.8</v>
      </c>
      <c r="N932" s="11">
        <f t="shared" si="28"/>
        <v>0.64000000000000012</v>
      </c>
      <c r="O932" t="s">
        <v>254</v>
      </c>
      <c r="P932" t="s">
        <v>116</v>
      </c>
      <c r="Q932" t="s">
        <v>107</v>
      </c>
      <c r="R932" s="45">
        <v>1</v>
      </c>
      <c r="S932" s="45">
        <v>0.8</v>
      </c>
      <c r="T932" s="45">
        <v>0.1</v>
      </c>
      <c r="U932" s="45">
        <f t="shared" si="29"/>
        <v>8.0000000000000016E-2</v>
      </c>
      <c r="V932" t="s">
        <v>254</v>
      </c>
      <c r="W932" t="s">
        <v>116</v>
      </c>
      <c r="X932" s="22">
        <v>43840</v>
      </c>
      <c r="Y932" t="s">
        <v>110</v>
      </c>
      <c r="Z932" s="22">
        <v>43837</v>
      </c>
      <c r="AA932">
        <v>0</v>
      </c>
      <c r="AB932">
        <v>-3</v>
      </c>
      <c r="AC932" t="s">
        <v>111</v>
      </c>
      <c r="AD932" t="s">
        <v>377</v>
      </c>
      <c r="AE932" t="s">
        <v>349</v>
      </c>
      <c r="AF932" s="22">
        <v>43845</v>
      </c>
    </row>
    <row r="933" spans="1:32" x14ac:dyDescent="0.35">
      <c r="A933" t="s">
        <v>5095</v>
      </c>
      <c r="B933" t="s">
        <v>5096</v>
      </c>
      <c r="D933" t="s">
        <v>160</v>
      </c>
      <c r="E933" t="s">
        <v>781</v>
      </c>
      <c r="F933" t="s">
        <v>5097</v>
      </c>
      <c r="G933" t="s">
        <v>5098</v>
      </c>
      <c r="H933" t="s">
        <v>1698</v>
      </c>
      <c r="I933" t="s">
        <v>5099</v>
      </c>
      <c r="J933" t="s">
        <v>107</v>
      </c>
      <c r="K933" s="11">
        <v>0.9</v>
      </c>
      <c r="L933" s="11">
        <v>0.9</v>
      </c>
      <c r="M933" s="11">
        <v>0.2</v>
      </c>
      <c r="N933" s="11">
        <f t="shared" si="28"/>
        <v>0.16200000000000003</v>
      </c>
      <c r="O933" t="s">
        <v>659</v>
      </c>
      <c r="P933" t="s">
        <v>116</v>
      </c>
      <c r="Q933" t="s">
        <v>107</v>
      </c>
      <c r="R933" s="45">
        <v>0.9</v>
      </c>
      <c r="S933" s="45">
        <v>0.9</v>
      </c>
      <c r="T933" s="45">
        <v>0.1</v>
      </c>
      <c r="U933" s="45">
        <f t="shared" si="29"/>
        <v>8.1000000000000016E-2</v>
      </c>
      <c r="V933" t="s">
        <v>115</v>
      </c>
      <c r="W933" t="s">
        <v>116</v>
      </c>
      <c r="X933">
        <v>43840</v>
      </c>
      <c r="Y933" t="s">
        <v>110</v>
      </c>
      <c r="Z933">
        <v>43845</v>
      </c>
      <c r="AA933">
        <v>3</v>
      </c>
      <c r="AB933">
        <v>6</v>
      </c>
      <c r="AC933" t="s">
        <v>111</v>
      </c>
      <c r="AD933" t="s">
        <v>1020</v>
      </c>
      <c r="AE933" t="s">
        <v>232</v>
      </c>
      <c r="AF933">
        <v>43847</v>
      </c>
    </row>
    <row r="934" spans="1:32" x14ac:dyDescent="0.35">
      <c r="A934" t="s">
        <v>3981</v>
      </c>
      <c r="B934" t="s">
        <v>3986</v>
      </c>
      <c r="D934" t="s">
        <v>101</v>
      </c>
      <c r="E934" t="s">
        <v>125</v>
      </c>
      <c r="F934" t="s">
        <v>3983</v>
      </c>
      <c r="G934" t="s">
        <v>3984</v>
      </c>
      <c r="H934" t="s">
        <v>3985</v>
      </c>
      <c r="J934" t="s">
        <v>107</v>
      </c>
      <c r="K934" s="11">
        <v>1.9</v>
      </c>
      <c r="L934" s="11">
        <v>0.5</v>
      </c>
      <c r="M934" s="11">
        <v>0.55000000000000004</v>
      </c>
      <c r="N934" s="11">
        <f t="shared" si="28"/>
        <v>0.52249999999999996</v>
      </c>
      <c r="O934" t="s">
        <v>187</v>
      </c>
      <c r="P934" t="s">
        <v>109</v>
      </c>
      <c r="Q934" t="s">
        <v>107</v>
      </c>
      <c r="R934" s="45">
        <v>1.9</v>
      </c>
      <c r="S934" s="45">
        <v>0.5</v>
      </c>
      <c r="T934" s="45">
        <v>0.1</v>
      </c>
      <c r="U934" s="45">
        <f t="shared" si="29"/>
        <v>9.5000000000000001E-2</v>
      </c>
      <c r="V934" t="s">
        <v>115</v>
      </c>
      <c r="W934" t="s">
        <v>109</v>
      </c>
      <c r="X934">
        <v>43840</v>
      </c>
      <c r="Y934" t="s">
        <v>110</v>
      </c>
      <c r="Z934">
        <v>43843</v>
      </c>
      <c r="AA934">
        <v>1</v>
      </c>
      <c r="AB934">
        <v>4</v>
      </c>
      <c r="AC934" t="s">
        <v>111</v>
      </c>
      <c r="AD934" t="s">
        <v>204</v>
      </c>
      <c r="AE934" t="s">
        <v>349</v>
      </c>
      <c r="AF934">
        <v>43843</v>
      </c>
    </row>
    <row r="935" spans="1:32" x14ac:dyDescent="0.35">
      <c r="A935" t="s">
        <v>4273</v>
      </c>
      <c r="B935" t="s">
        <v>4274</v>
      </c>
      <c r="D935" t="s">
        <v>199</v>
      </c>
      <c r="E935" t="s">
        <v>102</v>
      </c>
      <c r="F935">
        <v>31</v>
      </c>
      <c r="G935" t="s">
        <v>4275</v>
      </c>
      <c r="H935" t="s">
        <v>4276</v>
      </c>
      <c r="I935" t="s">
        <v>4277</v>
      </c>
      <c r="J935" t="s">
        <v>176</v>
      </c>
      <c r="K935" s="11">
        <v>1.6</v>
      </c>
      <c r="L935" s="11">
        <v>0.5</v>
      </c>
      <c r="M935" s="11">
        <v>0.5</v>
      </c>
      <c r="N935" s="11">
        <f t="shared" si="28"/>
        <v>0.4</v>
      </c>
      <c r="O935" t="s">
        <v>108</v>
      </c>
      <c r="P935" t="s">
        <v>215</v>
      </c>
      <c r="Q935" t="s">
        <v>176</v>
      </c>
      <c r="R935" s="45">
        <v>1.6</v>
      </c>
      <c r="S935" s="45">
        <v>0.6</v>
      </c>
      <c r="T935" s="45">
        <v>0.1</v>
      </c>
      <c r="U935" s="45">
        <f t="shared" si="29"/>
        <v>9.6000000000000002E-2</v>
      </c>
      <c r="V935" t="s">
        <v>108</v>
      </c>
      <c r="W935" t="s">
        <v>215</v>
      </c>
      <c r="X935">
        <v>43840</v>
      </c>
      <c r="Y935" t="s">
        <v>110</v>
      </c>
      <c r="Z935">
        <v>43841</v>
      </c>
      <c r="AA935">
        <v>1</v>
      </c>
      <c r="AB935">
        <v>0</v>
      </c>
      <c r="AC935" t="s">
        <v>111</v>
      </c>
      <c r="AD935" t="s">
        <v>112</v>
      </c>
      <c r="AE935" t="s">
        <v>4156</v>
      </c>
      <c r="AF935">
        <v>43844</v>
      </c>
    </row>
    <row r="936" spans="1:32" x14ac:dyDescent="0.35">
      <c r="A936" t="s">
        <v>4425</v>
      </c>
      <c r="B936" t="s">
        <v>4438</v>
      </c>
      <c r="E936" t="s">
        <v>102</v>
      </c>
      <c r="F936" t="s">
        <v>4435</v>
      </c>
      <c r="G936" t="s">
        <v>4428</v>
      </c>
      <c r="H936" t="s">
        <v>4429</v>
      </c>
      <c r="J936" t="s">
        <v>107</v>
      </c>
      <c r="K936" s="11">
        <v>1</v>
      </c>
      <c r="L936" s="11">
        <v>1</v>
      </c>
      <c r="M936" s="11">
        <v>0.5</v>
      </c>
      <c r="N936" s="11">
        <f t="shared" si="28"/>
        <v>0.5</v>
      </c>
      <c r="O936" t="s">
        <v>122</v>
      </c>
      <c r="P936" t="s">
        <v>116</v>
      </c>
      <c r="Q936" t="s">
        <v>107</v>
      </c>
      <c r="R936" s="45">
        <v>1</v>
      </c>
      <c r="S936" s="45">
        <v>1</v>
      </c>
      <c r="T936" s="45">
        <v>0.1</v>
      </c>
      <c r="U936" s="45">
        <f t="shared" si="29"/>
        <v>0.1</v>
      </c>
      <c r="V936" t="s">
        <v>122</v>
      </c>
      <c r="W936" t="s">
        <v>116</v>
      </c>
      <c r="X936">
        <v>43840</v>
      </c>
      <c r="Y936" t="s">
        <v>110</v>
      </c>
      <c r="Z936">
        <v>43843</v>
      </c>
      <c r="AA936">
        <v>1</v>
      </c>
      <c r="AB936">
        <v>4</v>
      </c>
      <c r="AC936" t="s">
        <v>615</v>
      </c>
      <c r="AD936" t="s">
        <v>140</v>
      </c>
      <c r="AE936" t="s">
        <v>349</v>
      </c>
      <c r="AF936">
        <v>43845</v>
      </c>
    </row>
    <row r="937" spans="1:32" x14ac:dyDescent="0.35">
      <c r="A937" t="s">
        <v>5410</v>
      </c>
      <c r="B937" t="s">
        <v>5415</v>
      </c>
      <c r="E937" t="s">
        <v>816</v>
      </c>
      <c r="F937" t="s">
        <v>5416</v>
      </c>
      <c r="G937" t="s">
        <v>5413</v>
      </c>
      <c r="H937" t="s">
        <v>5414</v>
      </c>
      <c r="J937" t="s">
        <v>176</v>
      </c>
      <c r="K937" s="11">
        <v>0.4</v>
      </c>
      <c r="L937" s="11">
        <v>0.5</v>
      </c>
      <c r="M937" s="11">
        <v>0.5</v>
      </c>
      <c r="N937" s="11">
        <f t="shared" si="28"/>
        <v>0.1</v>
      </c>
      <c r="O937" t="s">
        <v>115</v>
      </c>
      <c r="P937" t="s">
        <v>215</v>
      </c>
      <c r="Q937" t="s">
        <v>176</v>
      </c>
      <c r="R937" s="45">
        <v>0.4</v>
      </c>
      <c r="S937" s="45">
        <v>0.5</v>
      </c>
      <c r="T937" s="45">
        <v>0.5</v>
      </c>
      <c r="U937" s="45">
        <f t="shared" si="29"/>
        <v>0.1</v>
      </c>
      <c r="V937" t="s">
        <v>115</v>
      </c>
      <c r="W937" t="s">
        <v>215</v>
      </c>
      <c r="X937">
        <v>43840</v>
      </c>
      <c r="Y937" t="s">
        <v>110</v>
      </c>
      <c r="Z937">
        <v>43844</v>
      </c>
      <c r="AA937">
        <v>2</v>
      </c>
      <c r="AB937">
        <v>5</v>
      </c>
      <c r="AC937" t="s">
        <v>111</v>
      </c>
      <c r="AD937" t="s">
        <v>208</v>
      </c>
      <c r="AE937" t="s">
        <v>232</v>
      </c>
      <c r="AF937">
        <v>43845</v>
      </c>
    </row>
    <row r="938" spans="1:32" x14ac:dyDescent="0.35">
      <c r="A938" t="s">
        <v>5758</v>
      </c>
      <c r="B938" t="s">
        <v>5759</v>
      </c>
      <c r="E938" t="s">
        <v>2082</v>
      </c>
      <c r="F938" t="s">
        <v>5760</v>
      </c>
      <c r="G938" t="s">
        <v>5761</v>
      </c>
      <c r="H938" t="s">
        <v>2537</v>
      </c>
      <c r="I938" t="s">
        <v>5762</v>
      </c>
      <c r="J938" t="s">
        <v>176</v>
      </c>
      <c r="K938" s="11">
        <v>1</v>
      </c>
      <c r="L938" s="11">
        <v>1</v>
      </c>
      <c r="M938" s="11">
        <v>0.6</v>
      </c>
      <c r="N938" s="11">
        <f t="shared" si="28"/>
        <v>0.6</v>
      </c>
      <c r="O938" t="s">
        <v>254</v>
      </c>
      <c r="P938" t="s">
        <v>215</v>
      </c>
      <c r="Q938" t="s">
        <v>176</v>
      </c>
      <c r="R938" s="45">
        <v>1</v>
      </c>
      <c r="S938" s="45">
        <v>1</v>
      </c>
      <c r="T938" s="45">
        <v>0.1</v>
      </c>
      <c r="U938" s="45">
        <f t="shared" si="29"/>
        <v>0.1</v>
      </c>
      <c r="V938" t="s">
        <v>254</v>
      </c>
      <c r="W938" t="s">
        <v>215</v>
      </c>
      <c r="X938">
        <v>43840</v>
      </c>
      <c r="Y938" t="s">
        <v>110</v>
      </c>
      <c r="Z938">
        <v>43843</v>
      </c>
      <c r="AA938">
        <v>1</v>
      </c>
      <c r="AB938">
        <v>4</v>
      </c>
      <c r="AC938" t="s">
        <v>111</v>
      </c>
      <c r="AD938" t="s">
        <v>255</v>
      </c>
      <c r="AE938" t="s">
        <v>232</v>
      </c>
      <c r="AF938">
        <v>43844</v>
      </c>
    </row>
    <row r="939" spans="1:32" x14ac:dyDescent="0.35">
      <c r="A939" t="s">
        <v>2411</v>
      </c>
      <c r="B939" t="s">
        <v>2412</v>
      </c>
      <c r="E939" t="s">
        <v>245</v>
      </c>
      <c r="F939" t="s">
        <v>2413</v>
      </c>
      <c r="G939" t="s">
        <v>2414</v>
      </c>
      <c r="H939" t="s">
        <v>2415</v>
      </c>
      <c r="J939" t="s">
        <v>253</v>
      </c>
      <c r="K939" s="11">
        <v>2.5</v>
      </c>
      <c r="L939" s="11">
        <v>0.4</v>
      </c>
      <c r="M939" s="11">
        <v>0.5</v>
      </c>
      <c r="N939" s="11">
        <f t="shared" si="28"/>
        <v>0.5</v>
      </c>
      <c r="O939" t="s">
        <v>139</v>
      </c>
      <c r="P939" t="s">
        <v>131</v>
      </c>
      <c r="Q939" t="s">
        <v>253</v>
      </c>
      <c r="R939" s="45">
        <v>2.5</v>
      </c>
      <c r="S939" s="45">
        <v>0.4</v>
      </c>
      <c r="T939" s="45">
        <v>0.1</v>
      </c>
      <c r="U939" s="45">
        <f t="shared" si="29"/>
        <v>0.10000000000000002</v>
      </c>
      <c r="V939" t="s">
        <v>139</v>
      </c>
      <c r="W939" t="s">
        <v>131</v>
      </c>
      <c r="X939">
        <v>43840</v>
      </c>
      <c r="Y939" t="s">
        <v>110</v>
      </c>
      <c r="Z939">
        <v>43850</v>
      </c>
      <c r="AA939">
        <v>6</v>
      </c>
      <c r="AB939">
        <v>11</v>
      </c>
      <c r="AC939" t="s">
        <v>111</v>
      </c>
      <c r="AD939" t="s">
        <v>255</v>
      </c>
      <c r="AE939" t="s">
        <v>349</v>
      </c>
      <c r="AF939">
        <v>43850</v>
      </c>
    </row>
    <row r="940" spans="1:32" x14ac:dyDescent="0.35">
      <c r="A940" t="s">
        <v>2411</v>
      </c>
      <c r="B940" t="s">
        <v>2417</v>
      </c>
      <c r="E940" t="s">
        <v>245</v>
      </c>
      <c r="F940" t="s">
        <v>2413</v>
      </c>
      <c r="G940" t="s">
        <v>2414</v>
      </c>
      <c r="H940" t="s">
        <v>2415</v>
      </c>
      <c r="J940" t="s">
        <v>253</v>
      </c>
      <c r="K940" s="11">
        <v>2.5</v>
      </c>
      <c r="L940" s="11">
        <v>0.4</v>
      </c>
      <c r="M940" s="11">
        <v>0.5</v>
      </c>
      <c r="N940" s="11">
        <f t="shared" si="28"/>
        <v>0.5</v>
      </c>
      <c r="O940" t="s">
        <v>139</v>
      </c>
      <c r="P940" t="s">
        <v>131</v>
      </c>
      <c r="Q940" t="s">
        <v>253</v>
      </c>
      <c r="R940" s="45">
        <v>2.5</v>
      </c>
      <c r="S940" s="45">
        <v>0.4</v>
      </c>
      <c r="T940" s="45">
        <v>0.1</v>
      </c>
      <c r="U940" s="45">
        <f t="shared" si="29"/>
        <v>0.10000000000000002</v>
      </c>
      <c r="V940" t="s">
        <v>139</v>
      </c>
      <c r="W940" t="s">
        <v>131</v>
      </c>
      <c r="X940">
        <v>43840</v>
      </c>
      <c r="Y940" t="s">
        <v>110</v>
      </c>
      <c r="Z940">
        <v>43850</v>
      </c>
      <c r="AA940">
        <v>6</v>
      </c>
      <c r="AB940">
        <v>11</v>
      </c>
      <c r="AC940" t="s">
        <v>111</v>
      </c>
      <c r="AD940" t="s">
        <v>255</v>
      </c>
      <c r="AE940" t="s">
        <v>349</v>
      </c>
      <c r="AF940">
        <v>43850</v>
      </c>
    </row>
    <row r="941" spans="1:32" x14ac:dyDescent="0.35">
      <c r="A941">
        <v>5100002302</v>
      </c>
      <c r="B941" t="s">
        <v>4555</v>
      </c>
      <c r="D941" t="s">
        <v>148</v>
      </c>
      <c r="E941" t="s">
        <v>1022</v>
      </c>
      <c r="F941" t="s">
        <v>4556</v>
      </c>
      <c r="G941" t="s">
        <v>4557</v>
      </c>
      <c r="H941" t="s">
        <v>3689</v>
      </c>
      <c r="I941" t="s">
        <v>4558</v>
      </c>
      <c r="J941" t="s">
        <v>253</v>
      </c>
      <c r="K941" s="11">
        <v>1</v>
      </c>
      <c r="L941" s="11">
        <v>0.6</v>
      </c>
      <c r="M941" s="11">
        <v>0.6</v>
      </c>
      <c r="N941" s="11">
        <f t="shared" si="28"/>
        <v>0.36</v>
      </c>
      <c r="O941" t="s">
        <v>122</v>
      </c>
      <c r="P941" t="s">
        <v>215</v>
      </c>
      <c r="Q941" t="s">
        <v>253</v>
      </c>
      <c r="R941" s="45">
        <v>1.7</v>
      </c>
      <c r="S941" s="45">
        <v>0.6</v>
      </c>
      <c r="T941" s="45">
        <v>0.1</v>
      </c>
      <c r="U941" s="45">
        <f t="shared" si="29"/>
        <v>0.10199999999999999</v>
      </c>
      <c r="V941" t="s">
        <v>122</v>
      </c>
      <c r="W941" t="s">
        <v>215</v>
      </c>
      <c r="X941">
        <v>43840</v>
      </c>
      <c r="Y941" t="s">
        <v>110</v>
      </c>
      <c r="Z941">
        <v>43841</v>
      </c>
      <c r="AA941">
        <v>1</v>
      </c>
      <c r="AB941">
        <v>0</v>
      </c>
      <c r="AC941" t="s">
        <v>111</v>
      </c>
    </row>
    <row r="942" spans="1:32" x14ac:dyDescent="0.35">
      <c r="A942" t="s">
        <v>4654</v>
      </c>
      <c r="B942" t="s">
        <v>6339</v>
      </c>
      <c r="E942" t="s">
        <v>781</v>
      </c>
      <c r="F942" t="s">
        <v>6340</v>
      </c>
      <c r="G942" t="s">
        <v>4657</v>
      </c>
      <c r="H942" t="s">
        <v>4658</v>
      </c>
      <c r="I942" t="s">
        <v>4659</v>
      </c>
      <c r="J942" t="s">
        <v>107</v>
      </c>
      <c r="K942" s="11">
        <v>1.1000000000000001</v>
      </c>
      <c r="L942" s="11">
        <v>0.7</v>
      </c>
      <c r="M942" s="11">
        <v>0.9</v>
      </c>
      <c r="N942" s="11">
        <f t="shared" si="28"/>
        <v>0.69300000000000006</v>
      </c>
      <c r="O942" t="s">
        <v>130</v>
      </c>
      <c r="P942" t="s">
        <v>131</v>
      </c>
      <c r="Q942" t="s">
        <v>107</v>
      </c>
      <c r="R942" s="45">
        <v>1.1000000000000001</v>
      </c>
      <c r="S942" s="45">
        <v>1</v>
      </c>
      <c r="T942" s="45">
        <v>0.1</v>
      </c>
      <c r="U942" s="45">
        <f t="shared" si="29"/>
        <v>0.11000000000000001</v>
      </c>
      <c r="V942" t="s">
        <v>130</v>
      </c>
      <c r="W942" t="s">
        <v>131</v>
      </c>
      <c r="X942" s="22">
        <v>43840</v>
      </c>
      <c r="Y942" t="s">
        <v>110</v>
      </c>
      <c r="Z942" s="22">
        <v>43839</v>
      </c>
      <c r="AA942">
        <v>0</v>
      </c>
      <c r="AB942">
        <v>-1</v>
      </c>
      <c r="AC942" t="s">
        <v>111</v>
      </c>
      <c r="AD942" t="s">
        <v>592</v>
      </c>
      <c r="AE942" t="s">
        <v>232</v>
      </c>
      <c r="AF942" s="22">
        <v>43844</v>
      </c>
    </row>
    <row r="943" spans="1:32" x14ac:dyDescent="0.35">
      <c r="A943" t="s">
        <v>4510</v>
      </c>
      <c r="B943" t="s">
        <v>4511</v>
      </c>
      <c r="E943" t="s">
        <v>102</v>
      </c>
      <c r="F943" t="s">
        <v>4512</v>
      </c>
      <c r="G943" t="s">
        <v>4513</v>
      </c>
      <c r="H943" t="s">
        <v>4514</v>
      </c>
      <c r="I943" t="s">
        <v>4515</v>
      </c>
      <c r="J943" t="s">
        <v>107</v>
      </c>
      <c r="K943" s="11">
        <v>1.6</v>
      </c>
      <c r="L943" s="11">
        <v>0.7</v>
      </c>
      <c r="M943" s="11">
        <v>0.6</v>
      </c>
      <c r="N943" s="11">
        <f t="shared" si="28"/>
        <v>0.67200000000000004</v>
      </c>
      <c r="O943" t="s">
        <v>115</v>
      </c>
      <c r="P943" t="s">
        <v>116</v>
      </c>
      <c r="Q943" t="s">
        <v>107</v>
      </c>
      <c r="R943" s="45">
        <v>1.6</v>
      </c>
      <c r="S943" s="45">
        <v>0.7</v>
      </c>
      <c r="T943" s="45">
        <v>0.1</v>
      </c>
      <c r="U943" s="45">
        <f t="shared" si="29"/>
        <v>0.11199999999999999</v>
      </c>
      <c r="V943" t="s">
        <v>115</v>
      </c>
      <c r="W943" t="s">
        <v>116</v>
      </c>
      <c r="X943">
        <v>43840</v>
      </c>
      <c r="Y943" t="s">
        <v>110</v>
      </c>
      <c r="Z943">
        <v>43845</v>
      </c>
      <c r="AA943">
        <v>3</v>
      </c>
      <c r="AB943">
        <v>6</v>
      </c>
      <c r="AC943" t="s">
        <v>111</v>
      </c>
      <c r="AD943" t="s">
        <v>495</v>
      </c>
      <c r="AE943" t="s">
        <v>349</v>
      </c>
      <c r="AF943">
        <v>43846</v>
      </c>
    </row>
    <row r="944" spans="1:32" x14ac:dyDescent="0.35">
      <c r="A944">
        <v>5100034354</v>
      </c>
      <c r="B944" t="s">
        <v>5368</v>
      </c>
      <c r="D944" t="s">
        <v>208</v>
      </c>
      <c r="E944" t="s">
        <v>816</v>
      </c>
      <c r="F944" t="s">
        <v>5369</v>
      </c>
      <c r="G944" t="s">
        <v>5370</v>
      </c>
      <c r="H944" t="s">
        <v>208</v>
      </c>
      <c r="I944" t="s">
        <v>5371</v>
      </c>
      <c r="J944" t="s">
        <v>176</v>
      </c>
      <c r="K944" s="11">
        <v>1.58</v>
      </c>
      <c r="L944" s="11">
        <v>0.65</v>
      </c>
      <c r="M944" s="11">
        <v>0.3</v>
      </c>
      <c r="N944" s="11">
        <f t="shared" si="28"/>
        <v>0.30810000000000004</v>
      </c>
      <c r="O944" t="s">
        <v>108</v>
      </c>
      <c r="P944" t="s">
        <v>180</v>
      </c>
      <c r="Q944" t="s">
        <v>176</v>
      </c>
      <c r="R944" s="45">
        <v>1.6</v>
      </c>
      <c r="S944" s="45">
        <v>0.7</v>
      </c>
      <c r="T944" s="45">
        <v>0.1</v>
      </c>
      <c r="U944" s="45">
        <f t="shared" si="29"/>
        <v>0.11199999999999999</v>
      </c>
      <c r="V944" t="s">
        <v>108</v>
      </c>
      <c r="W944" t="s">
        <v>180</v>
      </c>
      <c r="X944">
        <v>43840</v>
      </c>
      <c r="Y944" t="s">
        <v>110</v>
      </c>
      <c r="Z944">
        <v>43841</v>
      </c>
      <c r="AA944">
        <v>1</v>
      </c>
      <c r="AB944">
        <v>0</v>
      </c>
      <c r="AC944" t="s">
        <v>111</v>
      </c>
    </row>
    <row r="945" spans="1:32" x14ac:dyDescent="0.35">
      <c r="A945">
        <v>5100030041</v>
      </c>
      <c r="B945" t="s">
        <v>4850</v>
      </c>
      <c r="D945" t="s">
        <v>148</v>
      </c>
      <c r="E945" t="s">
        <v>816</v>
      </c>
      <c r="F945" t="s">
        <v>4851</v>
      </c>
      <c r="G945" t="s">
        <v>4852</v>
      </c>
      <c r="H945" t="s">
        <v>805</v>
      </c>
      <c r="I945" t="s">
        <v>4853</v>
      </c>
      <c r="J945" t="s">
        <v>253</v>
      </c>
      <c r="K945" s="11">
        <v>0.45</v>
      </c>
      <c r="L945" s="11">
        <v>0.5</v>
      </c>
      <c r="M945" s="11">
        <v>0.5</v>
      </c>
      <c r="N945" s="11">
        <f t="shared" si="28"/>
        <v>0.1125</v>
      </c>
      <c r="O945" t="s">
        <v>115</v>
      </c>
      <c r="P945" t="s">
        <v>215</v>
      </c>
      <c r="Q945" t="s">
        <v>253</v>
      </c>
      <c r="R945" s="45">
        <v>0.45</v>
      </c>
      <c r="S945" s="45">
        <v>0.5</v>
      </c>
      <c r="T945" s="45">
        <v>0.5</v>
      </c>
      <c r="U945" s="45">
        <f t="shared" si="29"/>
        <v>0.1125</v>
      </c>
      <c r="V945" t="s">
        <v>115</v>
      </c>
      <c r="W945" t="s">
        <v>215</v>
      </c>
      <c r="X945">
        <v>43840</v>
      </c>
      <c r="Y945" t="s">
        <v>110</v>
      </c>
      <c r="Z945">
        <v>43845</v>
      </c>
      <c r="AA945">
        <v>3</v>
      </c>
      <c r="AB945">
        <v>6</v>
      </c>
      <c r="AC945" t="s">
        <v>111</v>
      </c>
    </row>
    <row r="946" spans="1:32" x14ac:dyDescent="0.35">
      <c r="A946" t="s">
        <v>4015</v>
      </c>
      <c r="B946" t="s">
        <v>4016</v>
      </c>
      <c r="E946" t="s">
        <v>245</v>
      </c>
      <c r="F946" t="s">
        <v>4017</v>
      </c>
      <c r="G946" t="s">
        <v>4018</v>
      </c>
      <c r="H946" t="s">
        <v>3069</v>
      </c>
      <c r="I946" t="s">
        <v>4019</v>
      </c>
      <c r="J946" t="s">
        <v>253</v>
      </c>
      <c r="K946" s="11">
        <v>1.5</v>
      </c>
      <c r="L946" s="11">
        <v>0.9</v>
      </c>
      <c r="M946" s="11">
        <v>0.57999999999999996</v>
      </c>
      <c r="N946" s="11">
        <f t="shared" si="28"/>
        <v>0.78300000000000003</v>
      </c>
      <c r="O946" t="s">
        <v>108</v>
      </c>
      <c r="P946" t="s">
        <v>215</v>
      </c>
      <c r="Q946" t="s">
        <v>253</v>
      </c>
      <c r="R946" s="45">
        <v>1.5</v>
      </c>
      <c r="S946" s="45">
        <v>0.9</v>
      </c>
      <c r="T946" s="45">
        <v>0.1</v>
      </c>
      <c r="U946" s="45">
        <f t="shared" si="29"/>
        <v>0.13500000000000001</v>
      </c>
      <c r="V946" t="s">
        <v>108</v>
      </c>
      <c r="W946" t="s">
        <v>215</v>
      </c>
      <c r="X946">
        <v>43840</v>
      </c>
      <c r="Y946" t="s">
        <v>110</v>
      </c>
      <c r="Z946">
        <v>43843</v>
      </c>
      <c r="AA946">
        <v>1</v>
      </c>
      <c r="AB946">
        <v>4</v>
      </c>
      <c r="AC946" t="s">
        <v>111</v>
      </c>
      <c r="AD946" t="s">
        <v>241</v>
      </c>
      <c r="AE946" t="s">
        <v>349</v>
      </c>
      <c r="AF946">
        <v>43846</v>
      </c>
    </row>
    <row r="947" spans="1:32" x14ac:dyDescent="0.35">
      <c r="A947" t="s">
        <v>5024</v>
      </c>
      <c r="B947" t="s">
        <v>5029</v>
      </c>
      <c r="E947" t="s">
        <v>781</v>
      </c>
      <c r="F947" t="s">
        <v>5030</v>
      </c>
      <c r="G947" t="s">
        <v>3319</v>
      </c>
      <c r="H947" t="s">
        <v>3320</v>
      </c>
      <c r="J947" t="s">
        <v>107</v>
      </c>
      <c r="K947" s="11">
        <v>1.2</v>
      </c>
      <c r="L947" s="11">
        <v>0.8</v>
      </c>
      <c r="M947" s="11">
        <v>0.9</v>
      </c>
      <c r="N947" s="11">
        <f t="shared" si="28"/>
        <v>0.8640000000000001</v>
      </c>
      <c r="O947" t="s">
        <v>115</v>
      </c>
      <c r="P947" t="s">
        <v>116</v>
      </c>
      <c r="Q947" t="s">
        <v>107</v>
      </c>
      <c r="R947" s="45">
        <v>1.4</v>
      </c>
      <c r="S947" s="45">
        <v>1</v>
      </c>
      <c r="T947" s="45">
        <v>0.1</v>
      </c>
      <c r="U947" s="45">
        <f t="shared" si="29"/>
        <v>0.13999999999999999</v>
      </c>
      <c r="V947" t="s">
        <v>115</v>
      </c>
      <c r="W947" t="s">
        <v>116</v>
      </c>
      <c r="X947">
        <v>43840</v>
      </c>
      <c r="Y947" t="s">
        <v>110</v>
      </c>
      <c r="Z947">
        <v>43844</v>
      </c>
      <c r="AA947">
        <v>2</v>
      </c>
      <c r="AB947">
        <v>5</v>
      </c>
      <c r="AC947" t="s">
        <v>111</v>
      </c>
      <c r="AD947" t="s">
        <v>495</v>
      </c>
      <c r="AE947" t="s">
        <v>349</v>
      </c>
      <c r="AF947">
        <v>43845</v>
      </c>
    </row>
    <row r="948" spans="1:32" x14ac:dyDescent="0.35">
      <c r="A948" t="s">
        <v>5326</v>
      </c>
      <c r="B948" t="s">
        <v>5335</v>
      </c>
      <c r="D948" t="s">
        <v>208</v>
      </c>
      <c r="E948" t="s">
        <v>1022</v>
      </c>
      <c r="F948" t="s">
        <v>5336</v>
      </c>
      <c r="G948" t="s">
        <v>5329</v>
      </c>
      <c r="H948" t="s">
        <v>208</v>
      </c>
      <c r="I948" t="s">
        <v>5330</v>
      </c>
      <c r="J948" t="s">
        <v>107</v>
      </c>
      <c r="K948" s="11">
        <v>1.4</v>
      </c>
      <c r="L948" s="11">
        <v>1</v>
      </c>
      <c r="M948" s="11">
        <v>0.9</v>
      </c>
      <c r="N948" s="11">
        <f t="shared" si="28"/>
        <v>1.26</v>
      </c>
      <c r="O948" t="s">
        <v>144</v>
      </c>
      <c r="P948" t="s">
        <v>109</v>
      </c>
      <c r="Q948" t="s">
        <v>107</v>
      </c>
      <c r="R948" s="45">
        <v>1.4</v>
      </c>
      <c r="S948" s="45">
        <v>1</v>
      </c>
      <c r="T948" s="45">
        <v>0.1</v>
      </c>
      <c r="U948" s="45">
        <f t="shared" si="29"/>
        <v>0.13999999999999999</v>
      </c>
      <c r="V948" t="s">
        <v>144</v>
      </c>
      <c r="W948" t="s">
        <v>109</v>
      </c>
      <c r="X948">
        <v>43840</v>
      </c>
      <c r="Y948" t="s">
        <v>110</v>
      </c>
      <c r="Z948">
        <v>43844</v>
      </c>
      <c r="AA948">
        <v>2</v>
      </c>
      <c r="AB948">
        <v>5</v>
      </c>
      <c r="AC948" t="s">
        <v>111</v>
      </c>
      <c r="AD948" t="s">
        <v>208</v>
      </c>
      <c r="AE948" t="s">
        <v>232</v>
      </c>
      <c r="AF948">
        <v>43845</v>
      </c>
    </row>
    <row r="949" spans="1:32" x14ac:dyDescent="0.35">
      <c r="A949" t="s">
        <v>4654</v>
      </c>
      <c r="B949" t="s">
        <v>6335</v>
      </c>
      <c r="E949" t="s">
        <v>781</v>
      </c>
      <c r="F949" t="s">
        <v>6336</v>
      </c>
      <c r="G949" t="s">
        <v>4657</v>
      </c>
      <c r="H949" t="s">
        <v>4658</v>
      </c>
      <c r="I949" t="s">
        <v>4659</v>
      </c>
      <c r="J949" t="s">
        <v>107</v>
      </c>
      <c r="K949" s="11">
        <v>1.4</v>
      </c>
      <c r="L949" s="11">
        <v>1</v>
      </c>
      <c r="M949" s="11">
        <v>0.8</v>
      </c>
      <c r="N949" s="11">
        <f t="shared" si="28"/>
        <v>1.1199999999999999</v>
      </c>
      <c r="O949" t="s">
        <v>115</v>
      </c>
      <c r="P949" t="s">
        <v>109</v>
      </c>
      <c r="Q949" t="s">
        <v>107</v>
      </c>
      <c r="R949" s="45">
        <v>1.4</v>
      </c>
      <c r="S949" s="45">
        <v>1</v>
      </c>
      <c r="T949" s="45">
        <v>0.1</v>
      </c>
      <c r="U949" s="45">
        <f t="shared" si="29"/>
        <v>0.13999999999999999</v>
      </c>
      <c r="V949" t="s">
        <v>115</v>
      </c>
      <c r="W949" t="s">
        <v>109</v>
      </c>
      <c r="X949" s="22">
        <v>43840</v>
      </c>
      <c r="Y949" t="s">
        <v>110</v>
      </c>
      <c r="Z949" s="22">
        <v>43832</v>
      </c>
      <c r="AA949">
        <v>0</v>
      </c>
      <c r="AB949">
        <v>-8</v>
      </c>
      <c r="AC949" t="s">
        <v>111</v>
      </c>
      <c r="AD949" t="s">
        <v>592</v>
      </c>
      <c r="AE949" t="s">
        <v>232</v>
      </c>
      <c r="AF949" s="22">
        <v>43844</v>
      </c>
    </row>
    <row r="950" spans="1:32" x14ac:dyDescent="0.35">
      <c r="A950" t="s">
        <v>5072</v>
      </c>
      <c r="B950" t="s">
        <v>5077</v>
      </c>
      <c r="E950" t="s">
        <v>781</v>
      </c>
      <c r="F950" t="s">
        <v>5074</v>
      </c>
      <c r="G950" t="s">
        <v>5075</v>
      </c>
      <c r="H950" t="s">
        <v>221</v>
      </c>
      <c r="J950" t="s">
        <v>107</v>
      </c>
      <c r="K950" s="11">
        <v>3</v>
      </c>
      <c r="L950" s="11">
        <v>1.2</v>
      </c>
      <c r="M950" s="11">
        <v>0.6</v>
      </c>
      <c r="N950" s="11">
        <f t="shared" si="28"/>
        <v>2.16</v>
      </c>
      <c r="O950" t="s">
        <v>122</v>
      </c>
      <c r="P950" t="s">
        <v>116</v>
      </c>
      <c r="Q950" t="s">
        <v>107</v>
      </c>
      <c r="R950" s="45">
        <v>1.8</v>
      </c>
      <c r="S950" s="45">
        <v>0.8</v>
      </c>
      <c r="T950" s="45">
        <v>0.1</v>
      </c>
      <c r="U950" s="45">
        <f t="shared" si="29"/>
        <v>0.14400000000000004</v>
      </c>
      <c r="V950" t="s">
        <v>122</v>
      </c>
      <c r="W950" t="s">
        <v>116</v>
      </c>
      <c r="X950">
        <v>43840</v>
      </c>
      <c r="Y950" t="s">
        <v>110</v>
      </c>
      <c r="Z950">
        <v>43844</v>
      </c>
      <c r="AA950">
        <v>2</v>
      </c>
      <c r="AB950">
        <v>5</v>
      </c>
      <c r="AC950" t="s">
        <v>111</v>
      </c>
      <c r="AD950" t="s">
        <v>222</v>
      </c>
      <c r="AE950" t="s">
        <v>604</v>
      </c>
      <c r="AF950">
        <v>43845</v>
      </c>
    </row>
    <row r="951" spans="1:32" x14ac:dyDescent="0.35">
      <c r="A951">
        <v>5100033748</v>
      </c>
      <c r="B951" t="s">
        <v>5241</v>
      </c>
      <c r="D951" t="s">
        <v>432</v>
      </c>
      <c r="E951" t="s">
        <v>781</v>
      </c>
      <c r="F951" t="s">
        <v>5242</v>
      </c>
      <c r="G951" t="s">
        <v>5243</v>
      </c>
      <c r="H951" t="s">
        <v>2151</v>
      </c>
      <c r="I951" t="s">
        <v>5244</v>
      </c>
      <c r="J951" t="s">
        <v>253</v>
      </c>
      <c r="K951" s="11">
        <v>0.7</v>
      </c>
      <c r="L951" s="11">
        <v>0.7</v>
      </c>
      <c r="M951" s="11">
        <v>0.3</v>
      </c>
      <c r="N951" s="11">
        <f t="shared" si="28"/>
        <v>0.14699999999999999</v>
      </c>
      <c r="O951" t="s">
        <v>108</v>
      </c>
      <c r="P951" t="s">
        <v>180</v>
      </c>
      <c r="Q951" t="s">
        <v>253</v>
      </c>
      <c r="R951" s="45">
        <v>0.7</v>
      </c>
      <c r="S951" s="45">
        <v>0.7</v>
      </c>
      <c r="T951" s="45">
        <v>0.3</v>
      </c>
      <c r="U951" s="45">
        <f t="shared" si="29"/>
        <v>0.14699999999999999</v>
      </c>
      <c r="V951" t="s">
        <v>108</v>
      </c>
      <c r="W951" t="s">
        <v>180</v>
      </c>
      <c r="X951">
        <v>43840</v>
      </c>
      <c r="Y951" t="s">
        <v>110</v>
      </c>
      <c r="Z951">
        <v>43843</v>
      </c>
      <c r="AA951">
        <v>1</v>
      </c>
      <c r="AB951">
        <v>4</v>
      </c>
      <c r="AC951" t="s">
        <v>111</v>
      </c>
    </row>
    <row r="952" spans="1:32" x14ac:dyDescent="0.35">
      <c r="A952" t="s">
        <v>4387</v>
      </c>
      <c r="B952" t="s">
        <v>4388</v>
      </c>
      <c r="E952" t="s">
        <v>102</v>
      </c>
      <c r="F952">
        <v>52</v>
      </c>
      <c r="G952" t="s">
        <v>4389</v>
      </c>
      <c r="H952" t="s">
        <v>4390</v>
      </c>
      <c r="J952" t="s">
        <v>176</v>
      </c>
      <c r="K952" s="11">
        <v>5</v>
      </c>
      <c r="L952" s="11">
        <v>0.3</v>
      </c>
      <c r="M952" s="11">
        <v>0.1</v>
      </c>
      <c r="N952" s="11">
        <f t="shared" si="28"/>
        <v>0.15</v>
      </c>
      <c r="O952" t="s">
        <v>139</v>
      </c>
      <c r="P952" t="s">
        <v>215</v>
      </c>
      <c r="Q952" t="s">
        <v>176</v>
      </c>
      <c r="R952" s="45">
        <v>5</v>
      </c>
      <c r="S952" s="45">
        <v>0.3</v>
      </c>
      <c r="T952" s="45">
        <v>0.1</v>
      </c>
      <c r="U952" s="45">
        <f t="shared" si="29"/>
        <v>0.15</v>
      </c>
      <c r="V952" t="s">
        <v>139</v>
      </c>
      <c r="W952" t="s">
        <v>215</v>
      </c>
      <c r="X952">
        <v>43840</v>
      </c>
      <c r="Y952" t="s">
        <v>110</v>
      </c>
      <c r="Z952">
        <v>43842</v>
      </c>
      <c r="AA952">
        <v>1</v>
      </c>
      <c r="AB952">
        <v>3</v>
      </c>
      <c r="AC952" t="s">
        <v>111</v>
      </c>
      <c r="AD952" t="s">
        <v>489</v>
      </c>
      <c r="AE952" t="s">
        <v>349</v>
      </c>
      <c r="AF952">
        <v>43844</v>
      </c>
    </row>
    <row r="953" spans="1:32" x14ac:dyDescent="0.35">
      <c r="A953" t="s">
        <v>5128</v>
      </c>
      <c r="B953" t="s">
        <v>5129</v>
      </c>
      <c r="E953" t="s">
        <v>781</v>
      </c>
      <c r="F953" t="s">
        <v>5130</v>
      </c>
      <c r="G953" t="s">
        <v>5131</v>
      </c>
      <c r="H953" t="s">
        <v>221</v>
      </c>
      <c r="J953" t="s">
        <v>107</v>
      </c>
      <c r="K953" s="11">
        <v>2.5</v>
      </c>
      <c r="L953" s="11">
        <v>1</v>
      </c>
      <c r="M953" s="11">
        <v>0.8</v>
      </c>
      <c r="N953" s="11">
        <f t="shared" si="28"/>
        <v>2</v>
      </c>
      <c r="O953" t="s">
        <v>115</v>
      </c>
      <c r="P953" t="s">
        <v>116</v>
      </c>
      <c r="Q953" t="s">
        <v>107</v>
      </c>
      <c r="R953" s="45">
        <v>2.5</v>
      </c>
      <c r="S953" s="45">
        <v>1</v>
      </c>
      <c r="T953" s="45">
        <v>0.06</v>
      </c>
      <c r="U953" s="45">
        <f t="shared" si="29"/>
        <v>0.15</v>
      </c>
      <c r="V953" t="s">
        <v>115</v>
      </c>
      <c r="W953" t="s">
        <v>116</v>
      </c>
      <c r="X953">
        <v>43840</v>
      </c>
      <c r="Y953" t="s">
        <v>110</v>
      </c>
      <c r="Z953">
        <v>43845</v>
      </c>
      <c r="AA953">
        <v>3</v>
      </c>
      <c r="AB953">
        <v>6</v>
      </c>
      <c r="AC953" t="s">
        <v>111</v>
      </c>
      <c r="AD953" t="s">
        <v>222</v>
      </c>
      <c r="AE953" t="s">
        <v>232</v>
      </c>
      <c r="AF953">
        <v>43845</v>
      </c>
    </row>
    <row r="954" spans="1:32" x14ac:dyDescent="0.35">
      <c r="A954" t="s">
        <v>4683</v>
      </c>
      <c r="B954" t="s">
        <v>4684</v>
      </c>
      <c r="E954" t="s">
        <v>781</v>
      </c>
      <c r="F954" t="s">
        <v>4685</v>
      </c>
      <c r="G954" t="s">
        <v>4686</v>
      </c>
      <c r="H954" t="s">
        <v>1508</v>
      </c>
      <c r="J954" t="s">
        <v>107</v>
      </c>
      <c r="K954" s="11">
        <v>1.43</v>
      </c>
      <c r="L954" s="11">
        <v>1.05</v>
      </c>
      <c r="M954" s="11">
        <v>0.43</v>
      </c>
      <c r="N954" s="11">
        <f t="shared" si="28"/>
        <v>0.64564500000000002</v>
      </c>
      <c r="O954" t="s">
        <v>115</v>
      </c>
      <c r="P954" t="s">
        <v>116</v>
      </c>
      <c r="Q954" t="s">
        <v>107</v>
      </c>
      <c r="R954" s="45">
        <v>1.43</v>
      </c>
      <c r="S954" s="45">
        <v>1.05</v>
      </c>
      <c r="T954" s="45">
        <v>0.1</v>
      </c>
      <c r="U954" s="45">
        <f t="shared" si="29"/>
        <v>0.15015000000000001</v>
      </c>
      <c r="V954" t="s">
        <v>115</v>
      </c>
      <c r="W954" t="s">
        <v>116</v>
      </c>
      <c r="X954">
        <v>43840</v>
      </c>
      <c r="Y954" t="s">
        <v>110</v>
      </c>
      <c r="Z954">
        <v>43844</v>
      </c>
      <c r="AA954">
        <v>2</v>
      </c>
      <c r="AB954">
        <v>5</v>
      </c>
      <c r="AC954" t="s">
        <v>111</v>
      </c>
      <c r="AD954" t="s">
        <v>377</v>
      </c>
      <c r="AE954" t="s">
        <v>349</v>
      </c>
      <c r="AF954">
        <v>43845</v>
      </c>
    </row>
    <row r="955" spans="1:32" x14ac:dyDescent="0.35">
      <c r="A955" t="s">
        <v>4475</v>
      </c>
      <c r="B955" t="s">
        <v>4483</v>
      </c>
      <c r="E955" t="s">
        <v>135</v>
      </c>
      <c r="F955" t="s">
        <v>4484</v>
      </c>
      <c r="G955" t="s">
        <v>4478</v>
      </c>
      <c r="H955" t="s">
        <v>4479</v>
      </c>
      <c r="I955" t="s">
        <v>4480</v>
      </c>
      <c r="J955" t="s">
        <v>107</v>
      </c>
      <c r="K955" s="11">
        <v>2.6</v>
      </c>
      <c r="L955" s="11">
        <v>0.5</v>
      </c>
      <c r="M955" s="11">
        <v>0.6</v>
      </c>
      <c r="N955" s="11">
        <f t="shared" si="28"/>
        <v>0.78</v>
      </c>
      <c r="O955" t="s">
        <v>139</v>
      </c>
      <c r="P955" t="s">
        <v>109</v>
      </c>
      <c r="Q955" t="s">
        <v>107</v>
      </c>
      <c r="R955" s="45">
        <v>2.6</v>
      </c>
      <c r="S955" s="45">
        <v>0.6</v>
      </c>
      <c r="T955" s="45">
        <v>0.1</v>
      </c>
      <c r="U955" s="45">
        <f t="shared" si="29"/>
        <v>0.156</v>
      </c>
      <c r="V955" t="s">
        <v>139</v>
      </c>
      <c r="W955" t="s">
        <v>109</v>
      </c>
      <c r="X955">
        <v>43840</v>
      </c>
      <c r="Y955" t="s">
        <v>110</v>
      </c>
      <c r="Z955">
        <v>43845</v>
      </c>
      <c r="AA955">
        <v>3</v>
      </c>
      <c r="AB955">
        <v>6</v>
      </c>
      <c r="AC955" t="s">
        <v>111</v>
      </c>
      <c r="AD955" t="s">
        <v>495</v>
      </c>
      <c r="AE955" t="s">
        <v>349</v>
      </c>
      <c r="AF955">
        <v>43846</v>
      </c>
    </row>
    <row r="956" spans="1:32" x14ac:dyDescent="0.35">
      <c r="A956" t="s">
        <v>4335</v>
      </c>
      <c r="B956" t="s">
        <v>4340</v>
      </c>
      <c r="E956" t="s">
        <v>209</v>
      </c>
      <c r="F956" t="s">
        <v>4337</v>
      </c>
      <c r="G956" t="s">
        <v>4338</v>
      </c>
      <c r="H956" t="s">
        <v>4339</v>
      </c>
      <c r="J956" t="s">
        <v>107</v>
      </c>
      <c r="K956" s="11">
        <v>4</v>
      </c>
      <c r="L956" s="11">
        <v>0.4</v>
      </c>
      <c r="M956" s="11">
        <v>0.6</v>
      </c>
      <c r="N956" s="11">
        <f t="shared" si="28"/>
        <v>0.96</v>
      </c>
      <c r="O956" t="s">
        <v>115</v>
      </c>
      <c r="P956" t="s">
        <v>116</v>
      </c>
      <c r="Q956" t="s">
        <v>107</v>
      </c>
      <c r="R956" s="45">
        <v>4</v>
      </c>
      <c r="S956" s="45">
        <v>0.4</v>
      </c>
      <c r="T956" s="45">
        <v>0.1</v>
      </c>
      <c r="U956" s="45">
        <f t="shared" si="29"/>
        <v>0.16000000000000003</v>
      </c>
      <c r="V956" t="s">
        <v>115</v>
      </c>
      <c r="W956" t="s">
        <v>116</v>
      </c>
      <c r="X956">
        <v>43840</v>
      </c>
      <c r="Y956" t="s">
        <v>110</v>
      </c>
      <c r="Z956">
        <v>43844</v>
      </c>
      <c r="AA956">
        <v>2</v>
      </c>
      <c r="AB956">
        <v>5</v>
      </c>
      <c r="AC956" t="s">
        <v>111</v>
      </c>
      <c r="AD956" t="s">
        <v>377</v>
      </c>
      <c r="AE956" t="s">
        <v>349</v>
      </c>
      <c r="AF956">
        <v>43845</v>
      </c>
    </row>
    <row r="957" spans="1:32" x14ac:dyDescent="0.35">
      <c r="A957" t="s">
        <v>4335</v>
      </c>
      <c r="B957" t="s">
        <v>4336</v>
      </c>
      <c r="E957" t="s">
        <v>209</v>
      </c>
      <c r="F957" t="s">
        <v>4337</v>
      </c>
      <c r="G957" t="s">
        <v>4338</v>
      </c>
      <c r="H957" t="s">
        <v>4339</v>
      </c>
      <c r="J957" t="s">
        <v>176</v>
      </c>
      <c r="K957" s="11">
        <v>1.8</v>
      </c>
      <c r="L957" s="11">
        <v>0.9</v>
      </c>
      <c r="M957" s="11">
        <v>0.4</v>
      </c>
      <c r="N957" s="11">
        <f t="shared" si="28"/>
        <v>0.64800000000000013</v>
      </c>
      <c r="O957" t="s">
        <v>122</v>
      </c>
      <c r="P957" t="s">
        <v>116</v>
      </c>
      <c r="Q957" t="s">
        <v>176</v>
      </c>
      <c r="R957" s="45">
        <v>1.8</v>
      </c>
      <c r="S957" s="45">
        <v>0.9</v>
      </c>
      <c r="T957" s="45">
        <v>0.1</v>
      </c>
      <c r="U957" s="45">
        <f t="shared" si="29"/>
        <v>0.16200000000000003</v>
      </c>
      <c r="V957" t="s">
        <v>122</v>
      </c>
      <c r="W957" t="s">
        <v>116</v>
      </c>
      <c r="X957">
        <v>43840</v>
      </c>
      <c r="Y957" t="s">
        <v>110</v>
      </c>
      <c r="Z957">
        <v>43843</v>
      </c>
      <c r="AA957">
        <v>1</v>
      </c>
      <c r="AB957">
        <v>4</v>
      </c>
      <c r="AC957" t="s">
        <v>111</v>
      </c>
      <c r="AD957" t="s">
        <v>377</v>
      </c>
      <c r="AE957" t="s">
        <v>349</v>
      </c>
      <c r="AF957">
        <v>43845</v>
      </c>
    </row>
    <row r="958" spans="1:32" x14ac:dyDescent="0.35">
      <c r="A958" t="s">
        <v>5326</v>
      </c>
      <c r="B958" t="s">
        <v>5327</v>
      </c>
      <c r="D958" t="s">
        <v>208</v>
      </c>
      <c r="E958" t="s">
        <v>1022</v>
      </c>
      <c r="F958" t="s">
        <v>5328</v>
      </c>
      <c r="G958" t="s">
        <v>5329</v>
      </c>
      <c r="H958" t="s">
        <v>208</v>
      </c>
      <c r="I958" t="s">
        <v>5330</v>
      </c>
      <c r="J958" t="s">
        <v>107</v>
      </c>
      <c r="K958" s="11">
        <v>1.3</v>
      </c>
      <c r="L958" s="11">
        <v>1</v>
      </c>
      <c r="M958" s="11">
        <v>0.6</v>
      </c>
      <c r="N958" s="11">
        <f t="shared" si="28"/>
        <v>0.78</v>
      </c>
      <c r="O958" t="s">
        <v>144</v>
      </c>
      <c r="P958" t="s">
        <v>109</v>
      </c>
      <c r="Q958" t="s">
        <v>107</v>
      </c>
      <c r="R958" s="45">
        <v>1.3</v>
      </c>
      <c r="S958" s="45">
        <v>1.3</v>
      </c>
      <c r="T958" s="45">
        <v>0.1</v>
      </c>
      <c r="U958" s="45">
        <f t="shared" si="29"/>
        <v>0.16900000000000001</v>
      </c>
      <c r="V958" t="s">
        <v>144</v>
      </c>
      <c r="W958" t="s">
        <v>109</v>
      </c>
      <c r="X958">
        <v>43840</v>
      </c>
      <c r="Y958" t="s">
        <v>110</v>
      </c>
      <c r="Z958">
        <v>43845</v>
      </c>
      <c r="AA958">
        <v>3</v>
      </c>
      <c r="AB958">
        <v>6</v>
      </c>
      <c r="AC958" t="s">
        <v>111</v>
      </c>
      <c r="AD958" t="s">
        <v>208</v>
      </c>
      <c r="AE958" t="s">
        <v>232</v>
      </c>
      <c r="AF958">
        <v>43845</v>
      </c>
    </row>
    <row r="959" spans="1:32" x14ac:dyDescent="0.35">
      <c r="A959" t="s">
        <v>4654</v>
      </c>
      <c r="B959" t="s">
        <v>6323</v>
      </c>
      <c r="E959" t="s">
        <v>781</v>
      </c>
      <c r="F959" t="s">
        <v>6324</v>
      </c>
      <c r="G959" t="s">
        <v>4657</v>
      </c>
      <c r="H959" t="s">
        <v>4658</v>
      </c>
      <c r="I959" t="s">
        <v>4659</v>
      </c>
      <c r="J959" t="s">
        <v>107</v>
      </c>
      <c r="K959" s="11">
        <v>2.7</v>
      </c>
      <c r="L959" s="11">
        <v>1</v>
      </c>
      <c r="M959" s="11">
        <v>1.1000000000000001</v>
      </c>
      <c r="N959" s="11">
        <f t="shared" si="28"/>
        <v>2.9700000000000006</v>
      </c>
      <c r="O959" t="s">
        <v>115</v>
      </c>
      <c r="P959" t="s">
        <v>116</v>
      </c>
      <c r="Q959" t="s">
        <v>107</v>
      </c>
      <c r="R959" s="45">
        <v>2.7</v>
      </c>
      <c r="S959" s="45">
        <v>1.1000000000000001</v>
      </c>
      <c r="T959" s="45">
        <v>0.06</v>
      </c>
      <c r="U959" s="45">
        <f t="shared" si="29"/>
        <v>0.17820000000000003</v>
      </c>
      <c r="V959" t="s">
        <v>115</v>
      </c>
      <c r="W959" t="s">
        <v>116</v>
      </c>
      <c r="X959" s="22">
        <v>43840</v>
      </c>
      <c r="Y959" t="s">
        <v>110</v>
      </c>
      <c r="Z959" s="22">
        <v>43840</v>
      </c>
      <c r="AA959">
        <v>0</v>
      </c>
      <c r="AB959">
        <v>0</v>
      </c>
      <c r="AC959" t="s">
        <v>111</v>
      </c>
      <c r="AD959" t="s">
        <v>592</v>
      </c>
      <c r="AE959" t="s">
        <v>232</v>
      </c>
      <c r="AF959" s="22">
        <v>43844</v>
      </c>
    </row>
    <row r="960" spans="1:32" x14ac:dyDescent="0.35">
      <c r="A960" t="s">
        <v>4425</v>
      </c>
      <c r="B960" t="s">
        <v>4432</v>
      </c>
      <c r="E960" t="s">
        <v>102</v>
      </c>
      <c r="F960" t="s">
        <v>4433</v>
      </c>
      <c r="G960" t="s">
        <v>4428</v>
      </c>
      <c r="H960" t="s">
        <v>4429</v>
      </c>
      <c r="J960" t="s">
        <v>107</v>
      </c>
      <c r="K960" s="11">
        <v>1.8</v>
      </c>
      <c r="L960" s="11">
        <v>0.8</v>
      </c>
      <c r="M960" s="11">
        <v>0.8</v>
      </c>
      <c r="N960" s="11">
        <f t="shared" si="28"/>
        <v>1.1520000000000004</v>
      </c>
      <c r="O960" t="s">
        <v>122</v>
      </c>
      <c r="P960" t="s">
        <v>116</v>
      </c>
      <c r="Q960" t="s">
        <v>107</v>
      </c>
      <c r="R960" s="45">
        <v>2.25</v>
      </c>
      <c r="S960" s="45">
        <v>0.8</v>
      </c>
      <c r="T960" s="45">
        <v>0.1</v>
      </c>
      <c r="U960" s="45">
        <f t="shared" si="29"/>
        <v>0.18000000000000005</v>
      </c>
      <c r="V960" t="s">
        <v>122</v>
      </c>
      <c r="W960" t="s">
        <v>116</v>
      </c>
      <c r="X960">
        <v>43840</v>
      </c>
      <c r="Y960" t="s">
        <v>110</v>
      </c>
      <c r="Z960">
        <v>43843</v>
      </c>
      <c r="AA960">
        <v>1</v>
      </c>
      <c r="AB960">
        <v>4</v>
      </c>
      <c r="AC960" t="s">
        <v>615</v>
      </c>
      <c r="AD960" t="s">
        <v>140</v>
      </c>
      <c r="AE960" t="s">
        <v>349</v>
      </c>
      <c r="AF960">
        <v>43845</v>
      </c>
    </row>
    <row r="961" spans="1:32" x14ac:dyDescent="0.35">
      <c r="A961" t="s">
        <v>5128</v>
      </c>
      <c r="B961" t="s">
        <v>5132</v>
      </c>
      <c r="E961" t="s">
        <v>781</v>
      </c>
      <c r="F961" t="s">
        <v>5133</v>
      </c>
      <c r="G961" t="s">
        <v>5131</v>
      </c>
      <c r="H961" t="s">
        <v>221</v>
      </c>
      <c r="J961" t="s">
        <v>107</v>
      </c>
      <c r="K961" s="11">
        <v>3</v>
      </c>
      <c r="L961" s="11">
        <v>1.1000000000000001</v>
      </c>
      <c r="M961" s="11">
        <v>0.8</v>
      </c>
      <c r="N961" s="11">
        <f t="shared" si="28"/>
        <v>2.6400000000000006</v>
      </c>
      <c r="O961" t="s">
        <v>115</v>
      </c>
      <c r="P961" t="s">
        <v>116</v>
      </c>
      <c r="Q961" t="s">
        <v>107</v>
      </c>
      <c r="R961" s="45">
        <v>3</v>
      </c>
      <c r="S961" s="45">
        <v>1.1000000000000001</v>
      </c>
      <c r="T961" s="45">
        <v>0.06</v>
      </c>
      <c r="U961" s="45">
        <f t="shared" si="29"/>
        <v>0.19800000000000001</v>
      </c>
      <c r="V961" t="s">
        <v>115</v>
      </c>
      <c r="W961" t="s">
        <v>116</v>
      </c>
      <c r="X961">
        <v>43840</v>
      </c>
      <c r="Y961" t="s">
        <v>110</v>
      </c>
      <c r="Z961">
        <v>43845</v>
      </c>
      <c r="AA961">
        <v>3</v>
      </c>
      <c r="AB961">
        <v>6</v>
      </c>
      <c r="AC961" t="s">
        <v>111</v>
      </c>
      <c r="AD961" t="s">
        <v>222</v>
      </c>
      <c r="AE961" t="s">
        <v>232</v>
      </c>
      <c r="AF961">
        <v>43845</v>
      </c>
    </row>
    <row r="962" spans="1:32" x14ac:dyDescent="0.35">
      <c r="A962" t="s">
        <v>3981</v>
      </c>
      <c r="B962" t="s">
        <v>3982</v>
      </c>
      <c r="D962" t="s">
        <v>101</v>
      </c>
      <c r="E962" t="s">
        <v>125</v>
      </c>
      <c r="F962" t="s">
        <v>3983</v>
      </c>
      <c r="G962" t="s">
        <v>3984</v>
      </c>
      <c r="H962" t="s">
        <v>3985</v>
      </c>
      <c r="J962" t="s">
        <v>107</v>
      </c>
      <c r="K962" s="11">
        <v>1.8</v>
      </c>
      <c r="L962" s="11">
        <v>1.1000000000000001</v>
      </c>
      <c r="M962" s="11">
        <v>0.9</v>
      </c>
      <c r="N962" s="11">
        <f t="shared" si="28"/>
        <v>1.7820000000000003</v>
      </c>
      <c r="O962" t="s">
        <v>187</v>
      </c>
      <c r="P962" t="s">
        <v>109</v>
      </c>
      <c r="Q962" t="s">
        <v>107</v>
      </c>
      <c r="R962" s="45">
        <v>1.8</v>
      </c>
      <c r="S962" s="45">
        <v>1.1000000000000001</v>
      </c>
      <c r="T962" s="45">
        <v>0.1</v>
      </c>
      <c r="U962" s="45">
        <f t="shared" si="29"/>
        <v>0.19800000000000004</v>
      </c>
      <c r="V962" t="s">
        <v>115</v>
      </c>
      <c r="W962" t="s">
        <v>109</v>
      </c>
      <c r="X962">
        <v>43840</v>
      </c>
      <c r="Y962" t="s">
        <v>110</v>
      </c>
      <c r="Z962">
        <v>43843</v>
      </c>
      <c r="AA962">
        <v>1</v>
      </c>
      <c r="AB962">
        <v>4</v>
      </c>
      <c r="AC962" t="s">
        <v>111</v>
      </c>
      <c r="AD962" t="s">
        <v>204</v>
      </c>
      <c r="AE962" t="s">
        <v>349</v>
      </c>
      <c r="AF962">
        <v>43843</v>
      </c>
    </row>
    <row r="963" spans="1:32" x14ac:dyDescent="0.35">
      <c r="A963" t="s">
        <v>4425</v>
      </c>
      <c r="B963" t="s">
        <v>4436</v>
      </c>
      <c r="E963" t="s">
        <v>102</v>
      </c>
      <c r="F963" t="s">
        <v>4437</v>
      </c>
      <c r="G963" t="s">
        <v>4428</v>
      </c>
      <c r="H963" t="s">
        <v>4429</v>
      </c>
      <c r="J963" t="s">
        <v>107</v>
      </c>
      <c r="K963" s="11">
        <v>1.7</v>
      </c>
      <c r="L963" s="11">
        <v>1.1000000000000001</v>
      </c>
      <c r="M963" s="11">
        <v>0.5</v>
      </c>
      <c r="N963" s="11">
        <f t="shared" si="28"/>
        <v>0.93500000000000005</v>
      </c>
      <c r="O963" t="s">
        <v>122</v>
      </c>
      <c r="P963" t="s">
        <v>116</v>
      </c>
      <c r="Q963" t="s">
        <v>107</v>
      </c>
      <c r="R963" s="45">
        <v>1.8</v>
      </c>
      <c r="S963" s="45">
        <v>1.1000000000000001</v>
      </c>
      <c r="T963" s="45">
        <v>0.1</v>
      </c>
      <c r="U963" s="45">
        <f t="shared" si="29"/>
        <v>0.19800000000000004</v>
      </c>
      <c r="V963" t="s">
        <v>122</v>
      </c>
      <c r="W963" t="s">
        <v>116</v>
      </c>
      <c r="X963">
        <v>43840</v>
      </c>
      <c r="Y963" t="s">
        <v>110</v>
      </c>
      <c r="Z963">
        <v>43843</v>
      </c>
      <c r="AA963">
        <v>1</v>
      </c>
      <c r="AB963">
        <v>4</v>
      </c>
      <c r="AC963" t="s">
        <v>615</v>
      </c>
      <c r="AD963" t="s">
        <v>140</v>
      </c>
      <c r="AE963" t="s">
        <v>349</v>
      </c>
      <c r="AF963">
        <v>43845</v>
      </c>
    </row>
    <row r="964" spans="1:32" x14ac:dyDescent="0.35">
      <c r="A964" t="s">
        <v>4425</v>
      </c>
      <c r="B964" t="s">
        <v>4439</v>
      </c>
      <c r="E964" t="s">
        <v>135</v>
      </c>
      <c r="F964" t="s">
        <v>4440</v>
      </c>
      <c r="G964" t="s">
        <v>4428</v>
      </c>
      <c r="H964" t="s">
        <v>4429</v>
      </c>
      <c r="J964" t="s">
        <v>107</v>
      </c>
      <c r="K964" s="11">
        <v>2</v>
      </c>
      <c r="L964" s="11">
        <v>1</v>
      </c>
      <c r="M964" s="11">
        <v>0.8</v>
      </c>
      <c r="N964" s="11">
        <f t="shared" ref="N964:N1027" si="30">M964*L964*K964</f>
        <v>1.6</v>
      </c>
      <c r="O964" t="s">
        <v>122</v>
      </c>
      <c r="P964" t="s">
        <v>116</v>
      </c>
      <c r="Q964" t="s">
        <v>107</v>
      </c>
      <c r="R964" s="45">
        <v>2</v>
      </c>
      <c r="S964" s="45">
        <v>1</v>
      </c>
      <c r="T964" s="45">
        <v>0.1</v>
      </c>
      <c r="U964" s="45">
        <f t="shared" ref="U964:U1027" si="31">T964*S964*R964</f>
        <v>0.2</v>
      </c>
      <c r="V964" t="s">
        <v>122</v>
      </c>
      <c r="W964" t="s">
        <v>116</v>
      </c>
      <c r="X964">
        <v>43840</v>
      </c>
      <c r="Y964" t="s">
        <v>110</v>
      </c>
      <c r="Z964">
        <v>43843</v>
      </c>
      <c r="AA964">
        <v>1</v>
      </c>
      <c r="AB964">
        <v>4</v>
      </c>
      <c r="AC964" t="s">
        <v>615</v>
      </c>
      <c r="AD964" t="s">
        <v>140</v>
      </c>
      <c r="AE964" t="s">
        <v>349</v>
      </c>
      <c r="AF964">
        <v>43845</v>
      </c>
    </row>
    <row r="965" spans="1:32" x14ac:dyDescent="0.35">
      <c r="A965" t="s">
        <v>4425</v>
      </c>
      <c r="B965" t="s">
        <v>4434</v>
      </c>
      <c r="E965" t="s">
        <v>102</v>
      </c>
      <c r="F965" t="s">
        <v>4435</v>
      </c>
      <c r="G965" t="s">
        <v>4428</v>
      </c>
      <c r="H965" t="s">
        <v>4429</v>
      </c>
      <c r="J965" t="s">
        <v>107</v>
      </c>
      <c r="K965" s="11">
        <v>2.2999999999999998</v>
      </c>
      <c r="L965" s="11">
        <v>0.9</v>
      </c>
      <c r="M965" s="11">
        <v>0.8</v>
      </c>
      <c r="N965" s="11">
        <f t="shared" si="30"/>
        <v>1.6560000000000001</v>
      </c>
      <c r="O965" t="s">
        <v>122</v>
      </c>
      <c r="P965" t="s">
        <v>116</v>
      </c>
      <c r="Q965" t="s">
        <v>107</v>
      </c>
      <c r="R965" s="45">
        <v>2.2999999999999998</v>
      </c>
      <c r="S965" s="45">
        <v>0.9</v>
      </c>
      <c r="T965" s="45">
        <v>0.1</v>
      </c>
      <c r="U965" s="45">
        <f t="shared" si="31"/>
        <v>0.20700000000000002</v>
      </c>
      <c r="V965" t="s">
        <v>122</v>
      </c>
      <c r="W965" t="s">
        <v>116</v>
      </c>
      <c r="X965">
        <v>43840</v>
      </c>
      <c r="Y965" t="s">
        <v>110</v>
      </c>
      <c r="Z965">
        <v>43843</v>
      </c>
      <c r="AA965">
        <v>1</v>
      </c>
      <c r="AB965">
        <v>4</v>
      </c>
      <c r="AC965" t="s">
        <v>615</v>
      </c>
      <c r="AD965" t="s">
        <v>140</v>
      </c>
      <c r="AE965" t="s">
        <v>349</v>
      </c>
      <c r="AF965">
        <v>43845</v>
      </c>
    </row>
    <row r="966" spans="1:32" x14ac:dyDescent="0.35">
      <c r="A966" t="s">
        <v>3981</v>
      </c>
      <c r="B966" t="s">
        <v>3987</v>
      </c>
      <c r="D966" t="s">
        <v>101</v>
      </c>
      <c r="E966" t="s">
        <v>125</v>
      </c>
      <c r="F966" t="s">
        <v>3983</v>
      </c>
      <c r="G966" t="s">
        <v>3984</v>
      </c>
      <c r="H966" t="s">
        <v>3985</v>
      </c>
      <c r="J966" t="s">
        <v>107</v>
      </c>
      <c r="K966" s="11">
        <v>1.6</v>
      </c>
      <c r="L966" s="11">
        <v>1.3</v>
      </c>
      <c r="M966" s="11">
        <v>0.75</v>
      </c>
      <c r="N966" s="11">
        <f t="shared" si="30"/>
        <v>1.5600000000000003</v>
      </c>
      <c r="O966" t="s">
        <v>187</v>
      </c>
      <c r="P966" t="s">
        <v>109</v>
      </c>
      <c r="Q966" t="s">
        <v>107</v>
      </c>
      <c r="R966" s="45">
        <v>1.6</v>
      </c>
      <c r="S966" s="45">
        <v>1.3</v>
      </c>
      <c r="T966" s="45">
        <v>0.1</v>
      </c>
      <c r="U966" s="45">
        <f t="shared" si="31"/>
        <v>0.20800000000000002</v>
      </c>
      <c r="V966" t="s">
        <v>115</v>
      </c>
      <c r="W966" t="s">
        <v>109</v>
      </c>
      <c r="X966">
        <v>43840</v>
      </c>
      <c r="Y966" t="s">
        <v>110</v>
      </c>
      <c r="Z966">
        <v>43843</v>
      </c>
      <c r="AA966">
        <v>1</v>
      </c>
      <c r="AB966">
        <v>4</v>
      </c>
      <c r="AC966" t="s">
        <v>111</v>
      </c>
      <c r="AD966" t="s">
        <v>204</v>
      </c>
      <c r="AE966" t="s">
        <v>349</v>
      </c>
      <c r="AF966">
        <v>43843</v>
      </c>
    </row>
    <row r="967" spans="1:32" x14ac:dyDescent="0.35">
      <c r="A967" t="s">
        <v>5108</v>
      </c>
      <c r="B967" t="s">
        <v>5109</v>
      </c>
      <c r="E967" t="s">
        <v>781</v>
      </c>
      <c r="F967" t="s">
        <v>5110</v>
      </c>
      <c r="G967" t="s">
        <v>5111</v>
      </c>
      <c r="H967" t="s">
        <v>336</v>
      </c>
      <c r="I967" t="s">
        <v>5112</v>
      </c>
      <c r="J967" t="s">
        <v>107</v>
      </c>
      <c r="K967" s="11">
        <v>2</v>
      </c>
      <c r="L967" s="11">
        <v>1.1000000000000001</v>
      </c>
      <c r="M967" s="11">
        <v>0.9</v>
      </c>
      <c r="N967" s="11">
        <f t="shared" si="30"/>
        <v>1.9800000000000002</v>
      </c>
      <c r="O967" t="s">
        <v>115</v>
      </c>
      <c r="P967" t="s">
        <v>116</v>
      </c>
      <c r="Q967" t="s">
        <v>107</v>
      </c>
      <c r="R967" s="45">
        <v>2</v>
      </c>
      <c r="S967" s="45">
        <v>1.1000000000000001</v>
      </c>
      <c r="T967" s="45">
        <v>0.1</v>
      </c>
      <c r="U967" s="45">
        <f t="shared" si="31"/>
        <v>0.22000000000000003</v>
      </c>
      <c r="V967" t="s">
        <v>115</v>
      </c>
      <c r="W967" t="s">
        <v>116</v>
      </c>
      <c r="X967">
        <v>43840</v>
      </c>
      <c r="Y967" t="s">
        <v>110</v>
      </c>
      <c r="Z967">
        <v>43841</v>
      </c>
      <c r="AA967">
        <v>1</v>
      </c>
      <c r="AB967">
        <v>0</v>
      </c>
      <c r="AC967" t="s">
        <v>111</v>
      </c>
      <c r="AD967" t="s">
        <v>112</v>
      </c>
      <c r="AE967" t="s">
        <v>349</v>
      </c>
      <c r="AF967">
        <v>43844</v>
      </c>
    </row>
    <row r="968" spans="1:32" x14ac:dyDescent="0.35">
      <c r="A968" t="s">
        <v>4901</v>
      </c>
      <c r="B968" t="s">
        <v>7178</v>
      </c>
      <c r="D968" t="s">
        <v>160</v>
      </c>
      <c r="E968" t="s">
        <v>781</v>
      </c>
      <c r="F968" t="s">
        <v>7179</v>
      </c>
      <c r="G968" t="s">
        <v>4904</v>
      </c>
      <c r="H968" t="s">
        <v>4905</v>
      </c>
      <c r="I968" t="s">
        <v>4906</v>
      </c>
      <c r="J968" t="s">
        <v>107</v>
      </c>
      <c r="K968" s="11">
        <v>1.5</v>
      </c>
      <c r="L968" s="11">
        <v>1.5</v>
      </c>
      <c r="M968" s="11">
        <v>0.6</v>
      </c>
      <c r="N968" s="11">
        <f t="shared" si="30"/>
        <v>1.3499999999999999</v>
      </c>
      <c r="O968" t="s">
        <v>115</v>
      </c>
      <c r="P968" t="s">
        <v>116</v>
      </c>
      <c r="Q968" t="s">
        <v>107</v>
      </c>
      <c r="R968" s="45">
        <v>1.5</v>
      </c>
      <c r="S968" s="45">
        <v>1.5</v>
      </c>
      <c r="T968" s="45">
        <v>0.1</v>
      </c>
      <c r="U968" s="45">
        <f t="shared" si="31"/>
        <v>0.22500000000000003</v>
      </c>
      <c r="V968" t="s">
        <v>115</v>
      </c>
      <c r="W968" t="s">
        <v>116</v>
      </c>
      <c r="X968" s="22">
        <v>43840</v>
      </c>
      <c r="Y968" t="s">
        <v>110</v>
      </c>
      <c r="Z968" s="22">
        <v>43836</v>
      </c>
      <c r="AA968">
        <v>0</v>
      </c>
      <c r="AB968">
        <v>-4</v>
      </c>
      <c r="AC968" t="s">
        <v>111</v>
      </c>
    </row>
    <row r="969" spans="1:32" x14ac:dyDescent="0.35">
      <c r="A969" t="s">
        <v>3981</v>
      </c>
      <c r="B969" t="s">
        <v>3988</v>
      </c>
      <c r="D969" t="s">
        <v>101</v>
      </c>
      <c r="E969" t="s">
        <v>125</v>
      </c>
      <c r="F969" t="s">
        <v>3989</v>
      </c>
      <c r="G969" t="s">
        <v>3984</v>
      </c>
      <c r="H969" t="s">
        <v>3985</v>
      </c>
      <c r="J969" t="s">
        <v>107</v>
      </c>
      <c r="K969" s="11">
        <v>4.7</v>
      </c>
      <c r="L969" s="11">
        <v>0.5</v>
      </c>
      <c r="M969" s="11">
        <v>0.6</v>
      </c>
      <c r="N969" s="11">
        <f t="shared" si="30"/>
        <v>1.41</v>
      </c>
      <c r="O969" t="s">
        <v>187</v>
      </c>
      <c r="P969" t="s">
        <v>109</v>
      </c>
      <c r="Q969" t="s">
        <v>107</v>
      </c>
      <c r="R969" s="45">
        <v>4.7</v>
      </c>
      <c r="S969" s="45">
        <v>0.5</v>
      </c>
      <c r="T969" s="45">
        <v>0.1</v>
      </c>
      <c r="U969" s="45">
        <f t="shared" si="31"/>
        <v>0.23500000000000001</v>
      </c>
      <c r="V969" t="s">
        <v>115</v>
      </c>
      <c r="W969" t="s">
        <v>109</v>
      </c>
      <c r="X969">
        <v>43840</v>
      </c>
      <c r="Y969" t="s">
        <v>110</v>
      </c>
      <c r="Z969">
        <v>43843</v>
      </c>
      <c r="AA969">
        <v>1</v>
      </c>
      <c r="AB969">
        <v>4</v>
      </c>
      <c r="AC969" t="s">
        <v>111</v>
      </c>
      <c r="AD969" t="s">
        <v>204</v>
      </c>
      <c r="AE969" t="s">
        <v>349</v>
      </c>
      <c r="AF969">
        <v>43843</v>
      </c>
    </row>
    <row r="970" spans="1:32" x14ac:dyDescent="0.35">
      <c r="A970" t="s">
        <v>2411</v>
      </c>
      <c r="B970" t="s">
        <v>2425</v>
      </c>
      <c r="E970" t="s">
        <v>245</v>
      </c>
      <c r="F970" t="s">
        <v>351</v>
      </c>
      <c r="G970" t="s">
        <v>2414</v>
      </c>
      <c r="H970" t="s">
        <v>2415</v>
      </c>
      <c r="J970" t="s">
        <v>253</v>
      </c>
      <c r="K970" s="11">
        <v>0.8</v>
      </c>
      <c r="L970" s="11">
        <v>0.6</v>
      </c>
      <c r="M970" s="11">
        <v>0.5</v>
      </c>
      <c r="N970" s="11">
        <f t="shared" si="30"/>
        <v>0.24</v>
      </c>
      <c r="O970" t="s">
        <v>115</v>
      </c>
      <c r="P970" t="s">
        <v>116</v>
      </c>
      <c r="Q970" t="s">
        <v>253</v>
      </c>
      <c r="R970" s="45">
        <v>0.8</v>
      </c>
      <c r="S970" s="45">
        <v>0.6</v>
      </c>
      <c r="T970" s="45">
        <v>0.5</v>
      </c>
      <c r="U970" s="45">
        <f t="shared" si="31"/>
        <v>0.24</v>
      </c>
      <c r="V970" t="s">
        <v>115</v>
      </c>
      <c r="W970" t="s">
        <v>116</v>
      </c>
      <c r="X970">
        <v>43840</v>
      </c>
      <c r="Y970" t="s">
        <v>110</v>
      </c>
      <c r="Z970">
        <v>43849</v>
      </c>
      <c r="AA970">
        <v>6</v>
      </c>
      <c r="AB970">
        <v>10</v>
      </c>
      <c r="AC970" t="s">
        <v>111</v>
      </c>
      <c r="AD970" t="s">
        <v>255</v>
      </c>
      <c r="AE970" t="s">
        <v>349</v>
      </c>
      <c r="AF970">
        <v>43850</v>
      </c>
    </row>
    <row r="971" spans="1:32" x14ac:dyDescent="0.35">
      <c r="A971" t="s">
        <v>4654</v>
      </c>
      <c r="B971" t="s">
        <v>6333</v>
      </c>
      <c r="E971" t="s">
        <v>781</v>
      </c>
      <c r="F971" t="s">
        <v>6334</v>
      </c>
      <c r="G971" t="s">
        <v>4657</v>
      </c>
      <c r="H971" t="s">
        <v>4658</v>
      </c>
      <c r="I971" t="s">
        <v>4659</v>
      </c>
      <c r="J971" t="s">
        <v>107</v>
      </c>
      <c r="K971" s="11">
        <v>2</v>
      </c>
      <c r="L971" s="11">
        <v>1.2</v>
      </c>
      <c r="M971" s="11">
        <v>0.6</v>
      </c>
      <c r="N971" s="11">
        <f t="shared" si="30"/>
        <v>1.44</v>
      </c>
      <c r="O971" t="s">
        <v>115</v>
      </c>
      <c r="P971" t="s">
        <v>116</v>
      </c>
      <c r="Q971" t="s">
        <v>107</v>
      </c>
      <c r="R971" s="45">
        <v>2</v>
      </c>
      <c r="S971" s="45">
        <v>1.2</v>
      </c>
      <c r="T971" s="45">
        <v>0.1</v>
      </c>
      <c r="U971" s="45">
        <f t="shared" si="31"/>
        <v>0.24</v>
      </c>
      <c r="V971" t="s">
        <v>115</v>
      </c>
      <c r="W971" t="s">
        <v>116</v>
      </c>
      <c r="X971" s="22">
        <v>43840</v>
      </c>
      <c r="Y971" t="s">
        <v>110</v>
      </c>
      <c r="Z971" s="22">
        <v>43832</v>
      </c>
      <c r="AA971">
        <v>0</v>
      </c>
      <c r="AB971">
        <v>-8</v>
      </c>
      <c r="AC971" t="s">
        <v>111</v>
      </c>
      <c r="AD971" t="s">
        <v>592</v>
      </c>
      <c r="AE971" t="s">
        <v>232</v>
      </c>
      <c r="AF971" s="22">
        <v>43844</v>
      </c>
    </row>
    <row r="972" spans="1:32" x14ac:dyDescent="0.35">
      <c r="A972" t="s">
        <v>7480</v>
      </c>
      <c r="B972" t="s">
        <v>7481</v>
      </c>
      <c r="E972" t="s">
        <v>781</v>
      </c>
      <c r="F972" t="s">
        <v>7482</v>
      </c>
      <c r="G972" t="s">
        <v>7483</v>
      </c>
      <c r="H972" t="s">
        <v>3212</v>
      </c>
      <c r="J972" t="s">
        <v>107</v>
      </c>
      <c r="K972" s="11">
        <v>2.5</v>
      </c>
      <c r="L972" s="11">
        <v>1.1000000000000001</v>
      </c>
      <c r="M972" s="11">
        <v>0.6</v>
      </c>
      <c r="N972" s="11">
        <f t="shared" si="30"/>
        <v>1.6500000000000001</v>
      </c>
      <c r="O972" t="s">
        <v>115</v>
      </c>
      <c r="P972" t="s">
        <v>116</v>
      </c>
      <c r="Q972" t="s">
        <v>107</v>
      </c>
      <c r="R972" s="45">
        <v>2.5</v>
      </c>
      <c r="S972" s="45">
        <v>1.1000000000000001</v>
      </c>
      <c r="T972" s="45">
        <v>0.1</v>
      </c>
      <c r="U972" s="45">
        <f t="shared" si="31"/>
        <v>0.27500000000000002</v>
      </c>
      <c r="V972" t="s">
        <v>115</v>
      </c>
      <c r="W972" t="s">
        <v>116</v>
      </c>
      <c r="X972" s="22">
        <v>43840</v>
      </c>
      <c r="Y972" t="s">
        <v>110</v>
      </c>
      <c r="Z972" s="22">
        <v>43836</v>
      </c>
      <c r="AA972">
        <v>0</v>
      </c>
      <c r="AB972">
        <v>-4</v>
      </c>
      <c r="AC972" t="s">
        <v>111</v>
      </c>
      <c r="AD972" t="s">
        <v>112</v>
      </c>
      <c r="AE972" t="s">
        <v>604</v>
      </c>
      <c r="AF972" s="22">
        <v>43836</v>
      </c>
    </row>
    <row r="973" spans="1:32" x14ac:dyDescent="0.35">
      <c r="A973" t="s">
        <v>4654</v>
      </c>
      <c r="B973" t="s">
        <v>6331</v>
      </c>
      <c r="E973" t="s">
        <v>781</v>
      </c>
      <c r="F973" t="s">
        <v>6332</v>
      </c>
      <c r="G973" t="s">
        <v>4657</v>
      </c>
      <c r="H973" t="s">
        <v>4658</v>
      </c>
      <c r="I973" t="s">
        <v>4659</v>
      </c>
      <c r="J973" t="s">
        <v>107</v>
      </c>
      <c r="K973" s="11">
        <v>1.9</v>
      </c>
      <c r="L973" s="11">
        <v>1.4</v>
      </c>
      <c r="M973" s="11">
        <v>0.8</v>
      </c>
      <c r="N973" s="11">
        <f t="shared" si="30"/>
        <v>2.1279999999999997</v>
      </c>
      <c r="O973" t="s">
        <v>115</v>
      </c>
      <c r="P973" t="s">
        <v>116</v>
      </c>
      <c r="Q973" t="s">
        <v>107</v>
      </c>
      <c r="R973" s="45">
        <v>2</v>
      </c>
      <c r="S973" s="45">
        <v>1.4</v>
      </c>
      <c r="T973" s="45">
        <v>0.1</v>
      </c>
      <c r="U973" s="45">
        <f t="shared" si="31"/>
        <v>0.27999999999999997</v>
      </c>
      <c r="V973" t="s">
        <v>115</v>
      </c>
      <c r="W973" t="s">
        <v>116</v>
      </c>
      <c r="X973" s="22">
        <v>43840</v>
      </c>
      <c r="Y973" t="s">
        <v>110</v>
      </c>
      <c r="Z973" s="22">
        <v>43832</v>
      </c>
      <c r="AA973">
        <v>0</v>
      </c>
      <c r="AB973">
        <v>-8</v>
      </c>
      <c r="AC973" t="s">
        <v>111</v>
      </c>
      <c r="AD973" t="s">
        <v>592</v>
      </c>
      <c r="AE973" t="s">
        <v>232</v>
      </c>
      <c r="AF973" s="22">
        <v>43844</v>
      </c>
    </row>
    <row r="974" spans="1:32" x14ac:dyDescent="0.35">
      <c r="A974" t="s">
        <v>4465</v>
      </c>
      <c r="B974" t="s">
        <v>4466</v>
      </c>
      <c r="E974" t="s">
        <v>102</v>
      </c>
      <c r="F974" t="s">
        <v>4467</v>
      </c>
      <c r="G974" t="s">
        <v>4468</v>
      </c>
      <c r="H974" t="s">
        <v>4469</v>
      </c>
      <c r="J974" t="s">
        <v>107</v>
      </c>
      <c r="K974" s="11">
        <v>1.2</v>
      </c>
      <c r="L974" s="11">
        <v>0.5</v>
      </c>
      <c r="M974" s="11">
        <v>0.5</v>
      </c>
      <c r="N974" s="11">
        <f t="shared" si="30"/>
        <v>0.3</v>
      </c>
      <c r="O974" t="s">
        <v>115</v>
      </c>
      <c r="P974" t="s">
        <v>116</v>
      </c>
      <c r="Q974" t="s">
        <v>107</v>
      </c>
      <c r="R974" s="45">
        <v>1.2</v>
      </c>
      <c r="S974" s="45">
        <v>0.5</v>
      </c>
      <c r="T974" s="45">
        <v>0.5</v>
      </c>
      <c r="U974" s="45">
        <f t="shared" si="31"/>
        <v>0.3</v>
      </c>
      <c r="V974" t="s">
        <v>115</v>
      </c>
      <c r="W974" t="s">
        <v>116</v>
      </c>
      <c r="X974">
        <v>43840</v>
      </c>
      <c r="Y974" t="s">
        <v>110</v>
      </c>
      <c r="Z974">
        <v>43843</v>
      </c>
      <c r="AA974">
        <v>1</v>
      </c>
      <c r="AB974">
        <v>4</v>
      </c>
      <c r="AC974" t="s">
        <v>111</v>
      </c>
      <c r="AD974" t="s">
        <v>495</v>
      </c>
      <c r="AE974" t="s">
        <v>349</v>
      </c>
      <c r="AF974">
        <v>43843</v>
      </c>
    </row>
    <row r="975" spans="1:32" x14ac:dyDescent="0.35">
      <c r="A975" t="s">
        <v>4465</v>
      </c>
      <c r="B975" t="s">
        <v>4472</v>
      </c>
      <c r="E975" t="s">
        <v>102</v>
      </c>
      <c r="F975" t="s">
        <v>4473</v>
      </c>
      <c r="G975" t="s">
        <v>4468</v>
      </c>
      <c r="H975" t="s">
        <v>4469</v>
      </c>
      <c r="J975" t="s">
        <v>176</v>
      </c>
      <c r="K975" s="11">
        <v>1.2</v>
      </c>
      <c r="L975" s="11">
        <v>0.5</v>
      </c>
      <c r="M975" s="11">
        <v>0.5</v>
      </c>
      <c r="N975" s="11">
        <f t="shared" si="30"/>
        <v>0.3</v>
      </c>
      <c r="O975" t="s">
        <v>139</v>
      </c>
      <c r="P975" t="s">
        <v>116</v>
      </c>
      <c r="Q975" t="s">
        <v>176</v>
      </c>
      <c r="R975" s="45">
        <v>1.2</v>
      </c>
      <c r="S975" s="45">
        <v>0.5</v>
      </c>
      <c r="T975" s="45">
        <v>0.5</v>
      </c>
      <c r="U975" s="45">
        <f t="shared" si="31"/>
        <v>0.3</v>
      </c>
      <c r="V975" t="s">
        <v>139</v>
      </c>
      <c r="W975" t="s">
        <v>116</v>
      </c>
      <c r="X975">
        <v>43840</v>
      </c>
      <c r="Y975" t="s">
        <v>110</v>
      </c>
      <c r="Z975">
        <v>43842</v>
      </c>
      <c r="AA975">
        <v>1</v>
      </c>
      <c r="AB975">
        <v>3</v>
      </c>
      <c r="AC975" t="s">
        <v>111</v>
      </c>
      <c r="AD975" t="s">
        <v>495</v>
      </c>
      <c r="AE975" t="s">
        <v>349</v>
      </c>
      <c r="AF975">
        <v>43843</v>
      </c>
    </row>
    <row r="976" spans="1:32" x14ac:dyDescent="0.35">
      <c r="A976" t="s">
        <v>4510</v>
      </c>
      <c r="B976" t="s">
        <v>4516</v>
      </c>
      <c r="E976" t="s">
        <v>102</v>
      </c>
      <c r="F976" t="s">
        <v>4512</v>
      </c>
      <c r="G976" t="s">
        <v>4513</v>
      </c>
      <c r="H976" t="s">
        <v>4514</v>
      </c>
      <c r="I976" t="s">
        <v>4515</v>
      </c>
      <c r="J976" t="s">
        <v>176</v>
      </c>
      <c r="K976" s="11">
        <v>1.2</v>
      </c>
      <c r="L976" s="11">
        <v>0.5</v>
      </c>
      <c r="M976" s="11">
        <v>0.5</v>
      </c>
      <c r="N976" s="11">
        <f t="shared" si="30"/>
        <v>0.3</v>
      </c>
      <c r="O976" t="s">
        <v>598</v>
      </c>
      <c r="P976" t="s">
        <v>180</v>
      </c>
      <c r="Q976" t="s">
        <v>176</v>
      </c>
      <c r="R976" s="45">
        <v>1.2</v>
      </c>
      <c r="S976" s="45">
        <v>0.5</v>
      </c>
      <c r="T976" s="45">
        <v>0.5</v>
      </c>
      <c r="U976" s="45">
        <f t="shared" si="31"/>
        <v>0.3</v>
      </c>
      <c r="V976" t="s">
        <v>598</v>
      </c>
      <c r="W976" t="s">
        <v>180</v>
      </c>
      <c r="X976">
        <v>43840</v>
      </c>
      <c r="Y976" t="s">
        <v>110</v>
      </c>
      <c r="Z976">
        <v>43843</v>
      </c>
      <c r="AA976">
        <v>1</v>
      </c>
      <c r="AB976">
        <v>4</v>
      </c>
      <c r="AC976" t="s">
        <v>111</v>
      </c>
      <c r="AD976" t="s">
        <v>495</v>
      </c>
      <c r="AE976" t="s">
        <v>349</v>
      </c>
      <c r="AF976">
        <v>43846</v>
      </c>
    </row>
    <row r="977" spans="1:32" x14ac:dyDescent="0.35">
      <c r="A977" t="s">
        <v>5072</v>
      </c>
      <c r="B977" t="s">
        <v>5073</v>
      </c>
      <c r="E977" t="s">
        <v>781</v>
      </c>
      <c r="F977" t="s">
        <v>5074</v>
      </c>
      <c r="G977" t="s">
        <v>5075</v>
      </c>
      <c r="H977" t="s">
        <v>221</v>
      </c>
      <c r="J977" t="s">
        <v>253</v>
      </c>
      <c r="K977" s="11">
        <v>3</v>
      </c>
      <c r="L977" s="11">
        <v>1</v>
      </c>
      <c r="M977" s="11">
        <v>0.7</v>
      </c>
      <c r="N977" s="11">
        <f t="shared" si="30"/>
        <v>2.0999999999999996</v>
      </c>
      <c r="O977" t="s">
        <v>115</v>
      </c>
      <c r="P977" t="s">
        <v>215</v>
      </c>
      <c r="Q977" t="s">
        <v>253</v>
      </c>
      <c r="R977" s="45">
        <v>3</v>
      </c>
      <c r="S977" s="45">
        <v>1</v>
      </c>
      <c r="T977" s="45">
        <v>0.1</v>
      </c>
      <c r="U977" s="45">
        <f t="shared" si="31"/>
        <v>0.30000000000000004</v>
      </c>
      <c r="V977" t="s">
        <v>115</v>
      </c>
      <c r="W977" t="s">
        <v>215</v>
      </c>
      <c r="X977">
        <v>43840</v>
      </c>
      <c r="Y977" t="s">
        <v>110</v>
      </c>
      <c r="Z977">
        <v>43843</v>
      </c>
      <c r="AA977">
        <v>1</v>
      </c>
      <c r="AB977">
        <v>4</v>
      </c>
      <c r="AC977" t="s">
        <v>111</v>
      </c>
      <c r="AD977" t="s">
        <v>222</v>
      </c>
      <c r="AE977" t="s">
        <v>604</v>
      </c>
      <c r="AF977">
        <v>43845</v>
      </c>
    </row>
    <row r="978" spans="1:32" x14ac:dyDescent="0.35">
      <c r="A978" t="s">
        <v>4901</v>
      </c>
      <c r="B978" t="s">
        <v>7174</v>
      </c>
      <c r="D978" t="s">
        <v>160</v>
      </c>
      <c r="E978" t="s">
        <v>816</v>
      </c>
      <c r="F978" t="s">
        <v>7175</v>
      </c>
      <c r="G978" t="s">
        <v>4904</v>
      </c>
      <c r="H978" t="s">
        <v>4905</v>
      </c>
      <c r="I978" t="s">
        <v>4906</v>
      </c>
      <c r="J978" t="s">
        <v>107</v>
      </c>
      <c r="K978" s="11">
        <v>2.1</v>
      </c>
      <c r="L978" s="11">
        <v>1.5</v>
      </c>
      <c r="M978" s="11">
        <v>0.7</v>
      </c>
      <c r="N978" s="11">
        <f t="shared" si="30"/>
        <v>2.2049999999999996</v>
      </c>
      <c r="O978" t="s">
        <v>115</v>
      </c>
      <c r="P978" t="s">
        <v>116</v>
      </c>
      <c r="Q978" t="s">
        <v>107</v>
      </c>
      <c r="R978" s="45">
        <v>2.1</v>
      </c>
      <c r="S978" s="45">
        <v>1.5</v>
      </c>
      <c r="T978" s="45">
        <v>0.1</v>
      </c>
      <c r="U978" s="45">
        <f t="shared" si="31"/>
        <v>0.31500000000000006</v>
      </c>
      <c r="V978" t="s">
        <v>115</v>
      </c>
      <c r="W978" t="s">
        <v>116</v>
      </c>
      <c r="X978" s="22">
        <v>43840</v>
      </c>
      <c r="Y978" t="s">
        <v>110</v>
      </c>
      <c r="Z978" s="22">
        <v>43836</v>
      </c>
      <c r="AA978">
        <v>0</v>
      </c>
      <c r="AB978">
        <v>-4</v>
      </c>
      <c r="AC978" t="s">
        <v>111</v>
      </c>
    </row>
    <row r="979" spans="1:32" x14ac:dyDescent="0.35">
      <c r="A979" t="s">
        <v>5410</v>
      </c>
      <c r="B979" t="s">
        <v>5411</v>
      </c>
      <c r="E979" t="s">
        <v>816</v>
      </c>
      <c r="F979" t="s">
        <v>5412</v>
      </c>
      <c r="G979" t="s">
        <v>5413</v>
      </c>
      <c r="H979" t="s">
        <v>5414</v>
      </c>
      <c r="J979" t="s">
        <v>107</v>
      </c>
      <c r="K979" s="11">
        <v>0.8</v>
      </c>
      <c r="L979" s="11">
        <v>0.8</v>
      </c>
      <c r="M979" s="11">
        <v>0.5</v>
      </c>
      <c r="N979" s="11">
        <f t="shared" si="30"/>
        <v>0.32000000000000006</v>
      </c>
      <c r="O979" t="s">
        <v>115</v>
      </c>
      <c r="P979" t="s">
        <v>116</v>
      </c>
      <c r="Q979" t="s">
        <v>107</v>
      </c>
      <c r="R979" s="45">
        <v>0.8</v>
      </c>
      <c r="S979" s="45">
        <v>0.8</v>
      </c>
      <c r="T979" s="45">
        <v>0.5</v>
      </c>
      <c r="U979" s="45">
        <f t="shared" si="31"/>
        <v>0.32000000000000006</v>
      </c>
      <c r="V979" t="s">
        <v>115</v>
      </c>
      <c r="W979" t="s">
        <v>116</v>
      </c>
      <c r="X979">
        <v>43840</v>
      </c>
      <c r="Y979" t="s">
        <v>110</v>
      </c>
      <c r="Z979">
        <v>43844</v>
      </c>
      <c r="AA979">
        <v>2</v>
      </c>
      <c r="AB979">
        <v>5</v>
      </c>
      <c r="AC979" t="s">
        <v>111</v>
      </c>
      <c r="AD979" t="s">
        <v>208</v>
      </c>
      <c r="AE979" t="s">
        <v>232</v>
      </c>
      <c r="AF979">
        <v>43845</v>
      </c>
    </row>
    <row r="980" spans="1:32" x14ac:dyDescent="0.35">
      <c r="A980" t="s">
        <v>5410</v>
      </c>
      <c r="B980" t="s">
        <v>5417</v>
      </c>
      <c r="E980" t="s">
        <v>816</v>
      </c>
      <c r="F980" t="s">
        <v>5416</v>
      </c>
      <c r="G980" t="s">
        <v>5413</v>
      </c>
      <c r="H980" t="s">
        <v>5414</v>
      </c>
      <c r="J980" t="s">
        <v>176</v>
      </c>
      <c r="K980" s="11">
        <v>0.7</v>
      </c>
      <c r="L980" s="11">
        <v>0.7</v>
      </c>
      <c r="M980" s="11">
        <v>0.7</v>
      </c>
      <c r="N980" s="11">
        <f t="shared" si="30"/>
        <v>0.34299999999999992</v>
      </c>
      <c r="O980" t="s">
        <v>115</v>
      </c>
      <c r="P980" t="s">
        <v>215</v>
      </c>
      <c r="Q980" t="s">
        <v>176</v>
      </c>
      <c r="R980" s="45">
        <v>0.7</v>
      </c>
      <c r="S980" s="45">
        <v>0.7</v>
      </c>
      <c r="T980" s="45">
        <v>0.7</v>
      </c>
      <c r="U980" s="45">
        <f t="shared" si="31"/>
        <v>0.34299999999999992</v>
      </c>
      <c r="V980" t="s">
        <v>115</v>
      </c>
      <c r="W980" t="s">
        <v>215</v>
      </c>
      <c r="X980">
        <v>43840</v>
      </c>
      <c r="Y980" t="s">
        <v>110</v>
      </c>
      <c r="Z980">
        <v>43844</v>
      </c>
      <c r="AA980">
        <v>2</v>
      </c>
      <c r="AB980">
        <v>5</v>
      </c>
      <c r="AC980" t="s">
        <v>111</v>
      </c>
      <c r="AD980" t="s">
        <v>208</v>
      </c>
      <c r="AE980" t="s">
        <v>232</v>
      </c>
      <c r="AF980">
        <v>43845</v>
      </c>
    </row>
    <row r="981" spans="1:32" x14ac:dyDescent="0.35">
      <c r="A981" t="s">
        <v>4465</v>
      </c>
      <c r="B981" t="s">
        <v>4470</v>
      </c>
      <c r="E981" t="s">
        <v>102</v>
      </c>
      <c r="F981" t="s">
        <v>4471</v>
      </c>
      <c r="G981" t="s">
        <v>4468</v>
      </c>
      <c r="H981" t="s">
        <v>4469</v>
      </c>
      <c r="J981" t="s">
        <v>107</v>
      </c>
      <c r="K981" s="11">
        <v>1</v>
      </c>
      <c r="L981" s="11">
        <v>0.7</v>
      </c>
      <c r="M981" s="11">
        <v>0.5</v>
      </c>
      <c r="N981" s="11">
        <f t="shared" si="30"/>
        <v>0.35</v>
      </c>
      <c r="O981" t="s">
        <v>130</v>
      </c>
      <c r="P981" t="s">
        <v>131</v>
      </c>
      <c r="Q981" t="s">
        <v>107</v>
      </c>
      <c r="R981" s="45">
        <v>1</v>
      </c>
      <c r="S981" s="45">
        <v>0.7</v>
      </c>
      <c r="T981" s="45">
        <v>0.5</v>
      </c>
      <c r="U981" s="45">
        <f t="shared" si="31"/>
        <v>0.35</v>
      </c>
      <c r="V981" t="s">
        <v>130</v>
      </c>
      <c r="W981" t="s">
        <v>131</v>
      </c>
      <c r="X981">
        <v>43840</v>
      </c>
      <c r="Y981" t="s">
        <v>110</v>
      </c>
      <c r="Z981">
        <v>43842</v>
      </c>
      <c r="AA981">
        <v>1</v>
      </c>
      <c r="AB981">
        <v>3</v>
      </c>
      <c r="AC981" t="s">
        <v>111</v>
      </c>
      <c r="AD981" t="s">
        <v>495</v>
      </c>
      <c r="AE981" t="s">
        <v>349</v>
      </c>
      <c r="AF981">
        <v>43843</v>
      </c>
    </row>
    <row r="982" spans="1:32" x14ac:dyDescent="0.35">
      <c r="A982">
        <v>5100034263</v>
      </c>
      <c r="B982" t="s">
        <v>5337</v>
      </c>
      <c r="D982" t="s">
        <v>160</v>
      </c>
      <c r="E982" t="s">
        <v>781</v>
      </c>
      <c r="F982" t="s">
        <v>5338</v>
      </c>
      <c r="G982" t="s">
        <v>5339</v>
      </c>
      <c r="H982" t="s">
        <v>5340</v>
      </c>
      <c r="I982" t="s">
        <v>5341</v>
      </c>
      <c r="J982" t="s">
        <v>253</v>
      </c>
      <c r="K982" s="11">
        <v>1</v>
      </c>
      <c r="L982" s="11">
        <v>0.6</v>
      </c>
      <c r="M982" s="11">
        <v>0.6</v>
      </c>
      <c r="N982" s="11">
        <f t="shared" si="30"/>
        <v>0.36</v>
      </c>
      <c r="O982" t="s">
        <v>139</v>
      </c>
      <c r="P982" t="s">
        <v>131</v>
      </c>
      <c r="Q982" t="s">
        <v>253</v>
      </c>
      <c r="R982" s="45">
        <v>1</v>
      </c>
      <c r="S982" s="45">
        <v>0.6</v>
      </c>
      <c r="T982" s="45">
        <v>0.6</v>
      </c>
      <c r="U982" s="45">
        <f t="shared" si="31"/>
        <v>0.36</v>
      </c>
      <c r="V982" t="s">
        <v>130</v>
      </c>
      <c r="W982" t="s">
        <v>131</v>
      </c>
      <c r="X982">
        <v>43840</v>
      </c>
      <c r="Y982" t="s">
        <v>110</v>
      </c>
      <c r="Z982">
        <v>43841</v>
      </c>
      <c r="AA982">
        <v>1</v>
      </c>
      <c r="AB982">
        <v>0</v>
      </c>
      <c r="AC982" t="s">
        <v>111</v>
      </c>
    </row>
    <row r="983" spans="1:32" x14ac:dyDescent="0.35">
      <c r="A983" t="s">
        <v>5024</v>
      </c>
      <c r="B983" t="s">
        <v>5027</v>
      </c>
      <c r="E983" t="s">
        <v>781</v>
      </c>
      <c r="F983" t="s">
        <v>5028</v>
      </c>
      <c r="G983" t="s">
        <v>3319</v>
      </c>
      <c r="H983" t="s">
        <v>3320</v>
      </c>
      <c r="J983" t="s">
        <v>107</v>
      </c>
      <c r="K983" s="11">
        <v>3.4</v>
      </c>
      <c r="L983" s="11">
        <v>0.7</v>
      </c>
      <c r="M983" s="11">
        <v>0.9</v>
      </c>
      <c r="N983" s="11">
        <f t="shared" si="30"/>
        <v>2.1419999999999999</v>
      </c>
      <c r="O983" t="s">
        <v>115</v>
      </c>
      <c r="P983" t="s">
        <v>116</v>
      </c>
      <c r="Q983" t="s">
        <v>107</v>
      </c>
      <c r="R983" s="45">
        <v>3.4</v>
      </c>
      <c r="S983" s="45">
        <v>1.1000000000000001</v>
      </c>
      <c r="T983" s="45">
        <v>0.1</v>
      </c>
      <c r="U983" s="45">
        <f t="shared" si="31"/>
        <v>0.37400000000000005</v>
      </c>
      <c r="V983" t="s">
        <v>115</v>
      </c>
      <c r="W983" t="s">
        <v>116</v>
      </c>
      <c r="X983">
        <v>43840</v>
      </c>
      <c r="Y983" t="s">
        <v>110</v>
      </c>
      <c r="Z983">
        <v>43844</v>
      </c>
      <c r="AA983">
        <v>2</v>
      </c>
      <c r="AB983">
        <v>5</v>
      </c>
      <c r="AC983" t="s">
        <v>111</v>
      </c>
      <c r="AD983" t="s">
        <v>495</v>
      </c>
      <c r="AE983" t="s">
        <v>349</v>
      </c>
      <c r="AF983">
        <v>43845</v>
      </c>
    </row>
    <row r="984" spans="1:32" x14ac:dyDescent="0.35">
      <c r="A984" t="s">
        <v>4425</v>
      </c>
      <c r="B984" t="s">
        <v>4430</v>
      </c>
      <c r="E984" t="s">
        <v>102</v>
      </c>
      <c r="F984" t="s">
        <v>4431</v>
      </c>
      <c r="G984" t="s">
        <v>4428</v>
      </c>
      <c r="H984" t="s">
        <v>4429</v>
      </c>
      <c r="J984" t="s">
        <v>176</v>
      </c>
      <c r="K984" s="11">
        <v>3.3</v>
      </c>
      <c r="L984" s="11">
        <v>0.3</v>
      </c>
      <c r="M984" s="11">
        <v>0.4</v>
      </c>
      <c r="N984" s="11">
        <f t="shared" si="30"/>
        <v>0.39599999999999996</v>
      </c>
      <c r="O984" t="s">
        <v>130</v>
      </c>
      <c r="P984" t="s">
        <v>131</v>
      </c>
      <c r="Q984" t="s">
        <v>176</v>
      </c>
      <c r="R984" s="45">
        <v>3.3</v>
      </c>
      <c r="S984" s="45">
        <v>0.3</v>
      </c>
      <c r="T984" s="45">
        <v>0.4</v>
      </c>
      <c r="U984" s="45">
        <f t="shared" si="31"/>
        <v>0.39599999999999996</v>
      </c>
      <c r="V984" t="s">
        <v>130</v>
      </c>
      <c r="W984" t="s">
        <v>131</v>
      </c>
      <c r="X984">
        <v>43840</v>
      </c>
      <c r="Y984" t="s">
        <v>110</v>
      </c>
      <c r="Z984">
        <v>43843</v>
      </c>
      <c r="AA984">
        <v>1</v>
      </c>
      <c r="AB984">
        <v>4</v>
      </c>
      <c r="AC984" t="s">
        <v>615</v>
      </c>
      <c r="AD984" t="s">
        <v>140</v>
      </c>
      <c r="AE984" t="s">
        <v>349</v>
      </c>
      <c r="AF984">
        <v>43845</v>
      </c>
    </row>
    <row r="985" spans="1:32" x14ac:dyDescent="0.35">
      <c r="A985" t="s">
        <v>3990</v>
      </c>
      <c r="B985" t="s">
        <v>3997</v>
      </c>
      <c r="D985" t="s">
        <v>148</v>
      </c>
      <c r="E985" t="s">
        <v>125</v>
      </c>
      <c r="F985">
        <v>28</v>
      </c>
      <c r="G985" t="s">
        <v>3993</v>
      </c>
      <c r="H985" t="s">
        <v>3887</v>
      </c>
      <c r="I985" t="s">
        <v>3994</v>
      </c>
      <c r="J985" t="s">
        <v>176</v>
      </c>
      <c r="K985" s="11">
        <v>4</v>
      </c>
      <c r="L985" s="11">
        <v>1</v>
      </c>
      <c r="M985" s="11">
        <v>0.6</v>
      </c>
      <c r="N985" s="11">
        <f t="shared" si="30"/>
        <v>2.4</v>
      </c>
      <c r="O985" t="s">
        <v>115</v>
      </c>
      <c r="P985" t="s">
        <v>899</v>
      </c>
      <c r="Q985" t="s">
        <v>176</v>
      </c>
      <c r="R985" s="45">
        <v>4</v>
      </c>
      <c r="S985" s="45">
        <v>1</v>
      </c>
      <c r="T985" s="45">
        <v>0.1</v>
      </c>
      <c r="U985" s="45">
        <f t="shared" si="31"/>
        <v>0.4</v>
      </c>
      <c r="V985" t="s">
        <v>115</v>
      </c>
      <c r="W985" t="s">
        <v>899</v>
      </c>
      <c r="X985">
        <v>43840</v>
      </c>
      <c r="Y985" t="s">
        <v>110</v>
      </c>
      <c r="Z985">
        <v>43846</v>
      </c>
      <c r="AA985">
        <v>4</v>
      </c>
      <c r="AB985">
        <v>7</v>
      </c>
      <c r="AC985" t="s">
        <v>111</v>
      </c>
      <c r="AD985" t="s">
        <v>196</v>
      </c>
      <c r="AE985">
        <v>0</v>
      </c>
      <c r="AF985">
        <v>43846</v>
      </c>
    </row>
    <row r="986" spans="1:32" x14ac:dyDescent="0.35">
      <c r="A986" t="s">
        <v>5302</v>
      </c>
      <c r="B986" t="s">
        <v>5303</v>
      </c>
      <c r="D986" t="s">
        <v>160</v>
      </c>
      <c r="E986" t="s">
        <v>816</v>
      </c>
      <c r="F986" t="s">
        <v>5304</v>
      </c>
      <c r="G986" t="s">
        <v>5305</v>
      </c>
      <c r="H986" t="s">
        <v>5306</v>
      </c>
      <c r="I986" t="s">
        <v>5307</v>
      </c>
      <c r="J986" t="s">
        <v>176</v>
      </c>
      <c r="K986" s="11">
        <v>6</v>
      </c>
      <c r="L986" s="11">
        <v>0.7</v>
      </c>
      <c r="M986" s="11">
        <v>0.5</v>
      </c>
      <c r="N986" s="11">
        <f t="shared" si="30"/>
        <v>2.0999999999999996</v>
      </c>
      <c r="O986" t="s">
        <v>455</v>
      </c>
      <c r="P986" t="s">
        <v>215</v>
      </c>
      <c r="Q986" t="s">
        <v>176</v>
      </c>
      <c r="R986" s="45">
        <v>6</v>
      </c>
      <c r="S986" s="45">
        <v>0.7</v>
      </c>
      <c r="T986" s="45">
        <v>0.1</v>
      </c>
      <c r="U986" s="45">
        <f t="shared" si="31"/>
        <v>0.41999999999999993</v>
      </c>
      <c r="V986" t="s">
        <v>455</v>
      </c>
      <c r="W986" t="s">
        <v>215</v>
      </c>
      <c r="X986">
        <v>43840</v>
      </c>
      <c r="Y986" t="s">
        <v>110</v>
      </c>
      <c r="Z986">
        <v>43843</v>
      </c>
      <c r="AA986">
        <v>1</v>
      </c>
      <c r="AB986">
        <v>4</v>
      </c>
      <c r="AC986" t="s">
        <v>111</v>
      </c>
      <c r="AD986" t="s">
        <v>1046</v>
      </c>
      <c r="AE986" t="s">
        <v>604</v>
      </c>
      <c r="AF986">
        <v>43844</v>
      </c>
    </row>
    <row r="987" spans="1:32" x14ac:dyDescent="0.35">
      <c r="A987" t="s">
        <v>7062</v>
      </c>
      <c r="B987" t="s">
        <v>7063</v>
      </c>
      <c r="E987" t="s">
        <v>3899</v>
      </c>
      <c r="F987" t="s">
        <v>7064</v>
      </c>
      <c r="G987" t="s">
        <v>7065</v>
      </c>
      <c r="H987" t="s">
        <v>7066</v>
      </c>
      <c r="I987" t="s">
        <v>7067</v>
      </c>
      <c r="J987" t="s">
        <v>107</v>
      </c>
      <c r="K987" s="11">
        <v>2.2000000000000002</v>
      </c>
      <c r="L987" s="11">
        <v>2</v>
      </c>
      <c r="M987" s="11">
        <v>0.1</v>
      </c>
      <c r="N987" s="11">
        <f t="shared" si="30"/>
        <v>0.44000000000000006</v>
      </c>
      <c r="O987" t="s">
        <v>130</v>
      </c>
      <c r="P987" t="s">
        <v>131</v>
      </c>
      <c r="Q987" t="s">
        <v>107</v>
      </c>
      <c r="R987" s="45">
        <v>2.2000000000000002</v>
      </c>
      <c r="S987" s="45">
        <v>2</v>
      </c>
      <c r="T987" s="45">
        <v>0.1</v>
      </c>
      <c r="U987" s="45">
        <f t="shared" si="31"/>
        <v>0.44000000000000006</v>
      </c>
      <c r="V987" t="s">
        <v>130</v>
      </c>
      <c r="W987" t="s">
        <v>131</v>
      </c>
      <c r="X987" s="22">
        <v>43840</v>
      </c>
      <c r="Y987" t="s">
        <v>110</v>
      </c>
      <c r="Z987" s="22">
        <v>43840</v>
      </c>
      <c r="AA987">
        <v>0</v>
      </c>
      <c r="AB987">
        <v>0</v>
      </c>
      <c r="AC987" t="s">
        <v>111</v>
      </c>
      <c r="AD987" t="s">
        <v>1046</v>
      </c>
      <c r="AE987" t="s">
        <v>604</v>
      </c>
      <c r="AF987" s="22">
        <v>43840</v>
      </c>
    </row>
    <row r="988" spans="1:32" x14ac:dyDescent="0.35">
      <c r="A988" t="s">
        <v>2411</v>
      </c>
      <c r="B988" t="s">
        <v>2420</v>
      </c>
      <c r="E988" t="s">
        <v>245</v>
      </c>
      <c r="F988" t="s">
        <v>351</v>
      </c>
      <c r="G988" t="s">
        <v>2414</v>
      </c>
      <c r="H988" t="s">
        <v>2415</v>
      </c>
      <c r="J988" t="s">
        <v>107</v>
      </c>
      <c r="K988" s="11">
        <v>1.6</v>
      </c>
      <c r="L988" s="11">
        <v>0.5</v>
      </c>
      <c r="M988" s="11">
        <v>0.6</v>
      </c>
      <c r="N988" s="11">
        <f t="shared" si="30"/>
        <v>0.48</v>
      </c>
      <c r="O988" t="s">
        <v>115</v>
      </c>
      <c r="P988" t="s">
        <v>116</v>
      </c>
      <c r="Q988" t="s">
        <v>107</v>
      </c>
      <c r="R988" s="45">
        <v>1.6</v>
      </c>
      <c r="S988" s="45">
        <v>0.5</v>
      </c>
      <c r="T988" s="45">
        <v>0.6</v>
      </c>
      <c r="U988" s="45">
        <f t="shared" si="31"/>
        <v>0.48</v>
      </c>
      <c r="V988" t="s">
        <v>115</v>
      </c>
      <c r="W988" t="s">
        <v>116</v>
      </c>
      <c r="X988">
        <v>43840</v>
      </c>
      <c r="Y988" t="s">
        <v>110</v>
      </c>
      <c r="Z988">
        <v>43849</v>
      </c>
      <c r="AA988">
        <v>6</v>
      </c>
      <c r="AB988">
        <v>10</v>
      </c>
      <c r="AC988" t="s">
        <v>111</v>
      </c>
      <c r="AD988" t="s">
        <v>255</v>
      </c>
      <c r="AE988" t="s">
        <v>349</v>
      </c>
      <c r="AF988">
        <v>43850</v>
      </c>
    </row>
    <row r="989" spans="1:32" x14ac:dyDescent="0.35">
      <c r="A989" t="s">
        <v>2411</v>
      </c>
      <c r="B989" t="s">
        <v>2423</v>
      </c>
      <c r="E989" t="s">
        <v>245</v>
      </c>
      <c r="F989" t="s">
        <v>351</v>
      </c>
      <c r="G989" t="s">
        <v>2414</v>
      </c>
      <c r="H989" t="s">
        <v>2415</v>
      </c>
      <c r="J989" t="s">
        <v>107</v>
      </c>
      <c r="K989" s="11">
        <v>1.6</v>
      </c>
      <c r="L989" s="11">
        <v>0.5</v>
      </c>
      <c r="M989" s="11">
        <v>0.6</v>
      </c>
      <c r="N989" s="11">
        <f t="shared" si="30"/>
        <v>0.48</v>
      </c>
      <c r="O989" t="s">
        <v>115</v>
      </c>
      <c r="P989" t="s">
        <v>116</v>
      </c>
      <c r="Q989" t="s">
        <v>107</v>
      </c>
      <c r="R989" s="45">
        <v>1.6</v>
      </c>
      <c r="S989" s="45">
        <v>0.5</v>
      </c>
      <c r="T989" s="45">
        <v>0.6</v>
      </c>
      <c r="U989" s="45">
        <f t="shared" si="31"/>
        <v>0.48</v>
      </c>
      <c r="V989" t="s">
        <v>115</v>
      </c>
      <c r="W989" t="s">
        <v>116</v>
      </c>
      <c r="X989">
        <v>43840</v>
      </c>
      <c r="Y989" t="s">
        <v>110</v>
      </c>
      <c r="Z989">
        <v>43849</v>
      </c>
      <c r="AA989">
        <v>6</v>
      </c>
      <c r="AB989">
        <v>10</v>
      </c>
      <c r="AC989" t="s">
        <v>111</v>
      </c>
      <c r="AD989" t="s">
        <v>255</v>
      </c>
      <c r="AE989" t="s">
        <v>349</v>
      </c>
      <c r="AF989">
        <v>43850</v>
      </c>
    </row>
    <row r="990" spans="1:32" x14ac:dyDescent="0.35">
      <c r="A990" t="s">
        <v>4485</v>
      </c>
      <c r="B990" t="s">
        <v>4486</v>
      </c>
      <c r="E990" t="s">
        <v>209</v>
      </c>
      <c r="F990" t="s">
        <v>4487</v>
      </c>
      <c r="G990" t="s">
        <v>4488</v>
      </c>
      <c r="H990" t="s">
        <v>4489</v>
      </c>
      <c r="J990" t="s">
        <v>107</v>
      </c>
      <c r="K990" s="11">
        <v>1.2</v>
      </c>
      <c r="L990" s="11">
        <v>0.8</v>
      </c>
      <c r="M990" s="11">
        <v>0.5</v>
      </c>
      <c r="N990" s="11">
        <f t="shared" si="30"/>
        <v>0.48</v>
      </c>
      <c r="O990" t="s">
        <v>115</v>
      </c>
      <c r="P990" t="s">
        <v>116</v>
      </c>
      <c r="Q990" t="s">
        <v>107</v>
      </c>
      <c r="R990" s="45">
        <v>1.2</v>
      </c>
      <c r="S990" s="45">
        <v>0.8</v>
      </c>
      <c r="T990" s="45">
        <v>0.5</v>
      </c>
      <c r="U990" s="45">
        <f t="shared" si="31"/>
        <v>0.48</v>
      </c>
      <c r="V990" t="s">
        <v>115</v>
      </c>
      <c r="W990" t="s">
        <v>116</v>
      </c>
      <c r="X990">
        <v>43840</v>
      </c>
      <c r="Y990" t="s">
        <v>110</v>
      </c>
      <c r="Z990">
        <v>43843</v>
      </c>
      <c r="AA990">
        <v>1</v>
      </c>
      <c r="AB990">
        <v>4</v>
      </c>
      <c r="AC990" t="s">
        <v>111</v>
      </c>
      <c r="AD990" t="s">
        <v>495</v>
      </c>
      <c r="AE990" t="s">
        <v>349</v>
      </c>
      <c r="AF990">
        <v>43843</v>
      </c>
    </row>
    <row r="991" spans="1:32" x14ac:dyDescent="0.35">
      <c r="A991" t="s">
        <v>5293</v>
      </c>
      <c r="B991" t="s">
        <v>5294</v>
      </c>
      <c r="E991" t="s">
        <v>781</v>
      </c>
      <c r="F991" t="s">
        <v>5295</v>
      </c>
      <c r="G991" t="s">
        <v>5296</v>
      </c>
      <c r="H991" t="s">
        <v>221</v>
      </c>
      <c r="J991" t="s">
        <v>107</v>
      </c>
      <c r="K991" s="11">
        <v>4.0999999999999996</v>
      </c>
      <c r="L991" s="11">
        <v>0.8</v>
      </c>
      <c r="M991" s="11">
        <v>0.5</v>
      </c>
      <c r="N991" s="11">
        <f t="shared" si="30"/>
        <v>1.64</v>
      </c>
      <c r="O991" t="s">
        <v>115</v>
      </c>
      <c r="P991" t="s">
        <v>116</v>
      </c>
      <c r="Q991" t="s">
        <v>107</v>
      </c>
      <c r="R991" s="45">
        <v>5</v>
      </c>
      <c r="S991" s="45">
        <v>1.6</v>
      </c>
      <c r="T991" s="45">
        <v>0.06</v>
      </c>
      <c r="U991" s="45">
        <f t="shared" si="31"/>
        <v>0.48</v>
      </c>
      <c r="V991" t="s">
        <v>115</v>
      </c>
      <c r="W991" t="s">
        <v>116</v>
      </c>
      <c r="X991">
        <v>43840</v>
      </c>
      <c r="Y991" t="s">
        <v>110</v>
      </c>
      <c r="Z991">
        <v>43845</v>
      </c>
      <c r="AA991">
        <v>3</v>
      </c>
      <c r="AB991">
        <v>6</v>
      </c>
      <c r="AC991" t="s">
        <v>111</v>
      </c>
      <c r="AD991" t="s">
        <v>222</v>
      </c>
      <c r="AE991" t="s">
        <v>841</v>
      </c>
      <c r="AF991">
        <v>43845</v>
      </c>
    </row>
    <row r="992" spans="1:32" x14ac:dyDescent="0.35">
      <c r="A992" t="s">
        <v>5147</v>
      </c>
      <c r="B992" t="s">
        <v>5153</v>
      </c>
      <c r="E992" t="s">
        <v>781</v>
      </c>
      <c r="F992" t="s">
        <v>5149</v>
      </c>
      <c r="G992" t="s">
        <v>5150</v>
      </c>
      <c r="H992" t="s">
        <v>5151</v>
      </c>
      <c r="I992" t="s">
        <v>5152</v>
      </c>
      <c r="J992" t="s">
        <v>107</v>
      </c>
      <c r="K992" s="11">
        <v>0.9</v>
      </c>
      <c r="L992" s="11">
        <v>0.7</v>
      </c>
      <c r="M992" s="11">
        <v>0.6</v>
      </c>
      <c r="N992" s="11">
        <f t="shared" si="30"/>
        <v>0.378</v>
      </c>
      <c r="O992" t="s">
        <v>3294</v>
      </c>
      <c r="P992" t="s">
        <v>116</v>
      </c>
      <c r="Q992" t="s">
        <v>107</v>
      </c>
      <c r="R992" s="45">
        <v>0.9</v>
      </c>
      <c r="S992" s="45">
        <v>0.7</v>
      </c>
      <c r="T992" s="45">
        <v>0.8</v>
      </c>
      <c r="U992" s="45">
        <f t="shared" si="31"/>
        <v>0.504</v>
      </c>
      <c r="V992" t="s">
        <v>139</v>
      </c>
      <c r="W992" t="s">
        <v>116</v>
      </c>
      <c r="X992">
        <v>43840</v>
      </c>
      <c r="Y992" t="s">
        <v>110</v>
      </c>
      <c r="Z992">
        <v>43841</v>
      </c>
      <c r="AA992">
        <v>1</v>
      </c>
      <c r="AB992">
        <v>0</v>
      </c>
      <c r="AC992" t="s">
        <v>111</v>
      </c>
      <c r="AD992" t="s">
        <v>1046</v>
      </c>
      <c r="AE992" t="s">
        <v>349</v>
      </c>
      <c r="AF992">
        <v>43845</v>
      </c>
    </row>
    <row r="993" spans="1:32" x14ac:dyDescent="0.35">
      <c r="A993" t="s">
        <v>4901</v>
      </c>
      <c r="B993" t="s">
        <v>4908</v>
      </c>
      <c r="D993" t="s">
        <v>160</v>
      </c>
      <c r="E993" t="s">
        <v>1022</v>
      </c>
      <c r="F993" t="s">
        <v>4909</v>
      </c>
      <c r="G993" t="s">
        <v>4904</v>
      </c>
      <c r="H993" t="s">
        <v>4905</v>
      </c>
      <c r="I993" t="s">
        <v>4906</v>
      </c>
      <c r="J993" t="s">
        <v>107</v>
      </c>
      <c r="K993" s="11">
        <v>1</v>
      </c>
      <c r="L993" s="11">
        <v>0.9</v>
      </c>
      <c r="M993" s="11">
        <v>0.6</v>
      </c>
      <c r="N993" s="11">
        <f t="shared" si="30"/>
        <v>0.54</v>
      </c>
      <c r="O993" t="s">
        <v>115</v>
      </c>
      <c r="P993" t="s">
        <v>116</v>
      </c>
      <c r="Q993" t="s">
        <v>107</v>
      </c>
      <c r="R993" s="45">
        <v>1</v>
      </c>
      <c r="S993" s="45">
        <v>0.9</v>
      </c>
      <c r="T993" s="45">
        <v>0.6</v>
      </c>
      <c r="U993" s="45">
        <f t="shared" si="31"/>
        <v>0.54</v>
      </c>
      <c r="V993" t="s">
        <v>115</v>
      </c>
      <c r="W993" t="s">
        <v>116</v>
      </c>
      <c r="X993">
        <v>43840</v>
      </c>
      <c r="Y993" t="s">
        <v>110</v>
      </c>
      <c r="Z993">
        <v>43843</v>
      </c>
      <c r="AA993">
        <v>1</v>
      </c>
      <c r="AB993">
        <v>4</v>
      </c>
      <c r="AC993" t="s">
        <v>111</v>
      </c>
    </row>
    <row r="994" spans="1:32" x14ac:dyDescent="0.35">
      <c r="A994" t="s">
        <v>5024</v>
      </c>
      <c r="B994" t="s">
        <v>5025</v>
      </c>
      <c r="E994" t="s">
        <v>781</v>
      </c>
      <c r="F994" t="s">
        <v>5026</v>
      </c>
      <c r="G994" t="s">
        <v>3319</v>
      </c>
      <c r="H994" t="s">
        <v>3320</v>
      </c>
      <c r="J994" t="s">
        <v>176</v>
      </c>
      <c r="K994" s="11">
        <v>4</v>
      </c>
      <c r="L994" s="11">
        <v>1.5</v>
      </c>
      <c r="M994" s="11">
        <v>0</v>
      </c>
      <c r="N994" s="11">
        <f t="shared" si="30"/>
        <v>0</v>
      </c>
      <c r="O994" t="s">
        <v>179</v>
      </c>
      <c r="P994" t="s">
        <v>180</v>
      </c>
      <c r="Q994" t="s">
        <v>176</v>
      </c>
      <c r="R994" s="45">
        <v>4</v>
      </c>
      <c r="S994" s="45">
        <v>1.5</v>
      </c>
      <c r="T994" s="45">
        <v>0.1</v>
      </c>
      <c r="U994" s="45">
        <f t="shared" si="31"/>
        <v>0.60000000000000009</v>
      </c>
      <c r="V994" t="s">
        <v>179</v>
      </c>
      <c r="W994" t="s">
        <v>180</v>
      </c>
      <c r="X994">
        <v>43840</v>
      </c>
      <c r="Y994" t="s">
        <v>110</v>
      </c>
      <c r="Z994">
        <v>43843</v>
      </c>
      <c r="AA994">
        <v>1</v>
      </c>
      <c r="AB994">
        <v>4</v>
      </c>
      <c r="AC994" t="s">
        <v>111</v>
      </c>
      <c r="AD994" t="s">
        <v>495</v>
      </c>
      <c r="AE994" t="s">
        <v>349</v>
      </c>
      <c r="AF994">
        <v>43845</v>
      </c>
    </row>
    <row r="995" spans="1:32" x14ac:dyDescent="0.35">
      <c r="A995" t="s">
        <v>4649</v>
      </c>
      <c r="B995" t="s">
        <v>4653</v>
      </c>
      <c r="E995" t="s">
        <v>781</v>
      </c>
      <c r="F995" t="s">
        <v>4651</v>
      </c>
      <c r="G995" t="s">
        <v>4652</v>
      </c>
      <c r="H995" t="s">
        <v>753</v>
      </c>
      <c r="J995" t="s">
        <v>107</v>
      </c>
      <c r="K995" s="11">
        <v>1.03</v>
      </c>
      <c r="L995" s="11">
        <v>1.02</v>
      </c>
      <c r="M995" s="11">
        <v>0.06</v>
      </c>
      <c r="N995" s="11">
        <f t="shared" si="30"/>
        <v>6.3035999999999995E-2</v>
      </c>
      <c r="O995" t="s">
        <v>144</v>
      </c>
      <c r="P995" t="s">
        <v>109</v>
      </c>
      <c r="Q995" t="s">
        <v>107</v>
      </c>
      <c r="R995" s="45">
        <v>1.03</v>
      </c>
      <c r="S995" s="45">
        <v>1.02</v>
      </c>
      <c r="T995" s="45">
        <v>0.6</v>
      </c>
      <c r="U995" s="45">
        <f t="shared" si="31"/>
        <v>0.63036000000000003</v>
      </c>
      <c r="V995" t="s">
        <v>144</v>
      </c>
      <c r="W995" t="s">
        <v>109</v>
      </c>
      <c r="X995">
        <v>43840</v>
      </c>
      <c r="Y995" t="s">
        <v>110</v>
      </c>
      <c r="Z995">
        <v>43845</v>
      </c>
      <c r="AA995">
        <v>3</v>
      </c>
      <c r="AB995">
        <v>6</v>
      </c>
      <c r="AC995" t="s">
        <v>111</v>
      </c>
      <c r="AD995" t="s">
        <v>377</v>
      </c>
      <c r="AE995" t="s">
        <v>841</v>
      </c>
      <c r="AF995">
        <v>43846</v>
      </c>
    </row>
    <row r="996" spans="1:32" x14ac:dyDescent="0.35">
      <c r="A996" t="s">
        <v>4901</v>
      </c>
      <c r="B996" t="s">
        <v>4907</v>
      </c>
      <c r="D996" t="s">
        <v>160</v>
      </c>
      <c r="E996" t="s">
        <v>1022</v>
      </c>
      <c r="F996" t="s">
        <v>2283</v>
      </c>
      <c r="G996" t="s">
        <v>4904</v>
      </c>
      <c r="H996" t="s">
        <v>4905</v>
      </c>
      <c r="I996" t="s">
        <v>4906</v>
      </c>
      <c r="J996" t="s">
        <v>107</v>
      </c>
      <c r="K996" s="11">
        <v>1.3</v>
      </c>
      <c r="L996" s="11">
        <v>0.75</v>
      </c>
      <c r="M996" s="11">
        <v>0.65</v>
      </c>
      <c r="N996" s="11">
        <f t="shared" si="30"/>
        <v>0.63375000000000004</v>
      </c>
      <c r="O996" t="s">
        <v>115</v>
      </c>
      <c r="P996" t="s">
        <v>116</v>
      </c>
      <c r="Q996" t="s">
        <v>107</v>
      </c>
      <c r="R996" s="45">
        <v>1.3</v>
      </c>
      <c r="S996" s="45">
        <v>0.75</v>
      </c>
      <c r="T996" s="45">
        <v>0.65</v>
      </c>
      <c r="U996" s="45">
        <f t="shared" si="31"/>
        <v>0.63375000000000004</v>
      </c>
      <c r="V996" t="s">
        <v>115</v>
      </c>
      <c r="W996" t="s">
        <v>116</v>
      </c>
      <c r="X996">
        <v>43840</v>
      </c>
      <c r="Y996" t="s">
        <v>110</v>
      </c>
      <c r="Z996">
        <v>43843</v>
      </c>
      <c r="AA996">
        <v>1</v>
      </c>
      <c r="AB996">
        <v>4</v>
      </c>
      <c r="AC996" t="s">
        <v>111</v>
      </c>
    </row>
    <row r="997" spans="1:32" x14ac:dyDescent="0.35">
      <c r="A997" t="s">
        <v>4300</v>
      </c>
      <c r="B997" t="s">
        <v>4301</v>
      </c>
      <c r="E997" t="s">
        <v>209</v>
      </c>
      <c r="F997">
        <v>49</v>
      </c>
      <c r="G997" t="s">
        <v>4302</v>
      </c>
      <c r="H997" t="s">
        <v>4303</v>
      </c>
      <c r="I997" t="s">
        <v>4304</v>
      </c>
      <c r="J997" t="s">
        <v>176</v>
      </c>
      <c r="K997" s="11">
        <v>2</v>
      </c>
      <c r="L997" s="11">
        <v>0.6</v>
      </c>
      <c r="M997" s="11">
        <v>0.6</v>
      </c>
      <c r="N997" s="11">
        <f t="shared" si="30"/>
        <v>0.72</v>
      </c>
      <c r="O997" t="s">
        <v>316</v>
      </c>
      <c r="P997" t="s">
        <v>109</v>
      </c>
      <c r="Q997" t="s">
        <v>176</v>
      </c>
      <c r="R997" s="45">
        <v>2</v>
      </c>
      <c r="S997" s="45">
        <v>0.6</v>
      </c>
      <c r="T997" s="45">
        <v>0.6</v>
      </c>
      <c r="U997" s="45">
        <f t="shared" si="31"/>
        <v>0.72</v>
      </c>
      <c r="V997" t="s">
        <v>108</v>
      </c>
      <c r="W997" t="s">
        <v>109</v>
      </c>
      <c r="X997">
        <v>43840</v>
      </c>
      <c r="Y997" t="s">
        <v>110</v>
      </c>
      <c r="Z997">
        <v>43845</v>
      </c>
      <c r="AA997">
        <v>3</v>
      </c>
      <c r="AB997">
        <v>6</v>
      </c>
      <c r="AC997" t="s">
        <v>111</v>
      </c>
      <c r="AD997" t="s">
        <v>140</v>
      </c>
      <c r="AE997" t="s">
        <v>349</v>
      </c>
      <c r="AF997">
        <v>43846</v>
      </c>
    </row>
    <row r="998" spans="1:32" x14ac:dyDescent="0.35">
      <c r="A998" t="s">
        <v>5279</v>
      </c>
      <c r="B998" t="s">
        <v>5280</v>
      </c>
      <c r="E998" t="s">
        <v>947</v>
      </c>
      <c r="F998" t="s">
        <v>5281</v>
      </c>
      <c r="G998" t="s">
        <v>5282</v>
      </c>
      <c r="H998" t="s">
        <v>1146</v>
      </c>
      <c r="I998" t="s">
        <v>5283</v>
      </c>
      <c r="J998" t="s">
        <v>107</v>
      </c>
      <c r="K998" s="11">
        <v>1.1000000000000001</v>
      </c>
      <c r="L998" s="11">
        <v>0.8</v>
      </c>
      <c r="M998" s="11">
        <v>0.5</v>
      </c>
      <c r="N998" s="11">
        <f t="shared" si="30"/>
        <v>0.44000000000000006</v>
      </c>
      <c r="O998" t="s">
        <v>122</v>
      </c>
      <c r="P998" t="s">
        <v>116</v>
      </c>
      <c r="Q998" t="s">
        <v>107</v>
      </c>
      <c r="R998" s="45">
        <v>1.2</v>
      </c>
      <c r="S998" s="45">
        <v>1.2</v>
      </c>
      <c r="T998" s="45">
        <v>0.5</v>
      </c>
      <c r="U998" s="45">
        <f t="shared" si="31"/>
        <v>0.72</v>
      </c>
      <c r="V998" t="s">
        <v>122</v>
      </c>
      <c r="W998" t="s">
        <v>116</v>
      </c>
      <c r="X998">
        <v>43840</v>
      </c>
      <c r="Y998" t="s">
        <v>110</v>
      </c>
      <c r="Z998">
        <v>43841</v>
      </c>
      <c r="AA998">
        <v>1</v>
      </c>
      <c r="AB998">
        <v>0</v>
      </c>
      <c r="AC998" t="s">
        <v>111</v>
      </c>
      <c r="AD998" t="s">
        <v>419</v>
      </c>
      <c r="AE998" t="s">
        <v>841</v>
      </c>
      <c r="AF998">
        <v>43843</v>
      </c>
    </row>
    <row r="999" spans="1:32" x14ac:dyDescent="0.35">
      <c r="A999" t="s">
        <v>3990</v>
      </c>
      <c r="B999" t="s">
        <v>3996</v>
      </c>
      <c r="D999" t="s">
        <v>148</v>
      </c>
      <c r="E999" t="s">
        <v>125</v>
      </c>
      <c r="F999" t="s">
        <v>3992</v>
      </c>
      <c r="G999" t="s">
        <v>3993</v>
      </c>
      <c r="H999" t="s">
        <v>3887</v>
      </c>
      <c r="I999" t="s">
        <v>3994</v>
      </c>
      <c r="J999" t="s">
        <v>176</v>
      </c>
      <c r="K999" s="11">
        <v>18</v>
      </c>
      <c r="L999" s="11">
        <v>0.4</v>
      </c>
      <c r="M999" s="11">
        <v>0.6</v>
      </c>
      <c r="N999" s="11">
        <f t="shared" si="30"/>
        <v>4.32</v>
      </c>
      <c r="O999" t="s">
        <v>115</v>
      </c>
      <c r="P999" t="s">
        <v>899</v>
      </c>
      <c r="Q999" t="s">
        <v>176</v>
      </c>
      <c r="R999" s="45">
        <v>18</v>
      </c>
      <c r="S999" s="45">
        <v>0.4</v>
      </c>
      <c r="T999" s="45">
        <v>0.1</v>
      </c>
      <c r="U999" s="45">
        <f t="shared" si="31"/>
        <v>0.7200000000000002</v>
      </c>
      <c r="V999" t="s">
        <v>115</v>
      </c>
      <c r="W999" t="s">
        <v>899</v>
      </c>
      <c r="X999">
        <v>43840</v>
      </c>
      <c r="Y999" t="s">
        <v>110</v>
      </c>
      <c r="Z999">
        <v>43846</v>
      </c>
      <c r="AA999">
        <v>4</v>
      </c>
      <c r="AB999">
        <v>7</v>
      </c>
      <c r="AC999" t="s">
        <v>111</v>
      </c>
      <c r="AD999" t="s">
        <v>196</v>
      </c>
      <c r="AE999">
        <v>0</v>
      </c>
      <c r="AF999">
        <v>43846</v>
      </c>
    </row>
    <row r="1000" spans="1:32" x14ac:dyDescent="0.35">
      <c r="A1000" t="s">
        <v>5147</v>
      </c>
      <c r="B1000" t="s">
        <v>5148</v>
      </c>
      <c r="E1000" t="s">
        <v>781</v>
      </c>
      <c r="F1000" t="s">
        <v>5149</v>
      </c>
      <c r="G1000" t="s">
        <v>5150</v>
      </c>
      <c r="H1000" t="s">
        <v>5151</v>
      </c>
      <c r="I1000" t="s">
        <v>5152</v>
      </c>
      <c r="J1000" t="s">
        <v>107</v>
      </c>
      <c r="K1000" s="11">
        <v>1.1000000000000001</v>
      </c>
      <c r="L1000" s="11">
        <v>1.1000000000000001</v>
      </c>
      <c r="M1000" s="11">
        <v>0.6</v>
      </c>
      <c r="N1000" s="11">
        <f t="shared" si="30"/>
        <v>0.72600000000000009</v>
      </c>
      <c r="O1000" t="s">
        <v>3294</v>
      </c>
      <c r="P1000" t="s">
        <v>116</v>
      </c>
      <c r="Q1000" t="s">
        <v>107</v>
      </c>
      <c r="R1000" s="45">
        <v>1.1000000000000001</v>
      </c>
      <c r="S1000" s="45">
        <v>1.1000000000000001</v>
      </c>
      <c r="T1000" s="45">
        <v>0.6</v>
      </c>
      <c r="U1000" s="45">
        <f t="shared" si="31"/>
        <v>0.72600000000000009</v>
      </c>
      <c r="V1000" t="s">
        <v>139</v>
      </c>
      <c r="W1000" t="s">
        <v>116</v>
      </c>
      <c r="X1000">
        <v>43840</v>
      </c>
      <c r="Y1000" t="s">
        <v>110</v>
      </c>
      <c r="Z1000">
        <v>43841</v>
      </c>
      <c r="AA1000">
        <v>1</v>
      </c>
      <c r="AB1000">
        <v>0</v>
      </c>
      <c r="AC1000" t="s">
        <v>111</v>
      </c>
      <c r="AD1000" t="s">
        <v>1046</v>
      </c>
      <c r="AE1000" t="s">
        <v>349</v>
      </c>
      <c r="AF1000">
        <v>43845</v>
      </c>
    </row>
    <row r="1001" spans="1:32" x14ac:dyDescent="0.35">
      <c r="A1001">
        <v>3300024347</v>
      </c>
      <c r="B1001" t="s">
        <v>4013</v>
      </c>
      <c r="D1001" t="s">
        <v>432</v>
      </c>
      <c r="E1001" t="s">
        <v>102</v>
      </c>
      <c r="F1001" t="s">
        <v>1674</v>
      </c>
      <c r="G1001" t="s">
        <v>4014</v>
      </c>
      <c r="H1001" t="s">
        <v>603</v>
      </c>
      <c r="J1001" t="s">
        <v>176</v>
      </c>
      <c r="K1001" s="11">
        <v>3</v>
      </c>
      <c r="L1001" s="11">
        <v>0.5</v>
      </c>
      <c r="M1001" s="11">
        <v>0.5</v>
      </c>
      <c r="N1001" s="11">
        <f t="shared" si="30"/>
        <v>0.75</v>
      </c>
      <c r="O1001" t="s">
        <v>139</v>
      </c>
      <c r="P1001" t="s">
        <v>180</v>
      </c>
      <c r="Q1001" t="s">
        <v>176</v>
      </c>
      <c r="R1001" s="45">
        <v>3</v>
      </c>
      <c r="S1001" s="45">
        <v>0.5</v>
      </c>
      <c r="T1001" s="45">
        <v>0.5</v>
      </c>
      <c r="U1001" s="45">
        <f t="shared" si="31"/>
        <v>0.75</v>
      </c>
      <c r="V1001" t="s">
        <v>115</v>
      </c>
      <c r="W1001" t="s">
        <v>180</v>
      </c>
      <c r="X1001">
        <v>43840</v>
      </c>
      <c r="Y1001" t="s">
        <v>110</v>
      </c>
      <c r="Z1001">
        <v>43845</v>
      </c>
      <c r="AA1001">
        <v>3</v>
      </c>
      <c r="AB1001">
        <v>6</v>
      </c>
      <c r="AC1001" t="s">
        <v>111</v>
      </c>
    </row>
    <row r="1002" spans="1:32" x14ac:dyDescent="0.35">
      <c r="A1002" t="s">
        <v>5704</v>
      </c>
      <c r="B1002" t="s">
        <v>5705</v>
      </c>
      <c r="E1002" t="s">
        <v>5706</v>
      </c>
      <c r="F1002" t="s">
        <v>5707</v>
      </c>
      <c r="G1002" t="s">
        <v>5708</v>
      </c>
      <c r="H1002" t="s">
        <v>5709</v>
      </c>
      <c r="I1002" t="s">
        <v>5710</v>
      </c>
      <c r="J1002" t="s">
        <v>107</v>
      </c>
      <c r="K1002" s="11">
        <v>1.3</v>
      </c>
      <c r="L1002" s="11">
        <v>0.8</v>
      </c>
      <c r="M1002" s="11">
        <v>0.8</v>
      </c>
      <c r="N1002" s="11">
        <f t="shared" si="30"/>
        <v>0.83200000000000018</v>
      </c>
      <c r="O1002" t="s">
        <v>130</v>
      </c>
      <c r="P1002" t="s">
        <v>131</v>
      </c>
      <c r="Q1002" t="s">
        <v>107</v>
      </c>
      <c r="R1002" s="45">
        <v>1.3</v>
      </c>
      <c r="S1002" s="45">
        <v>0.8</v>
      </c>
      <c r="T1002" s="45">
        <v>0.8</v>
      </c>
      <c r="U1002" s="45">
        <f t="shared" si="31"/>
        <v>0.83200000000000018</v>
      </c>
      <c r="V1002" t="s">
        <v>130</v>
      </c>
      <c r="W1002" t="s">
        <v>131</v>
      </c>
      <c r="X1002">
        <v>43840</v>
      </c>
      <c r="Y1002" t="s">
        <v>110</v>
      </c>
      <c r="Z1002">
        <v>43843</v>
      </c>
      <c r="AA1002">
        <v>1</v>
      </c>
      <c r="AB1002">
        <v>4</v>
      </c>
      <c r="AC1002" t="s">
        <v>111</v>
      </c>
      <c r="AD1002" t="s">
        <v>241</v>
      </c>
      <c r="AE1002" t="s">
        <v>349</v>
      </c>
      <c r="AF1002">
        <v>43843</v>
      </c>
    </row>
    <row r="1003" spans="1:32" x14ac:dyDescent="0.35">
      <c r="A1003" t="s">
        <v>4425</v>
      </c>
      <c r="B1003" t="s">
        <v>4426</v>
      </c>
      <c r="E1003" t="s">
        <v>102</v>
      </c>
      <c r="F1003" t="s">
        <v>4427</v>
      </c>
      <c r="G1003" t="s">
        <v>4428</v>
      </c>
      <c r="H1003" t="s">
        <v>4429</v>
      </c>
      <c r="J1003" t="s">
        <v>107</v>
      </c>
      <c r="K1003" s="11">
        <v>1.6</v>
      </c>
      <c r="L1003" s="11">
        <v>0.7</v>
      </c>
      <c r="M1003" s="11">
        <v>0.8</v>
      </c>
      <c r="N1003" s="11">
        <f t="shared" si="30"/>
        <v>0.89599999999999991</v>
      </c>
      <c r="O1003" t="s">
        <v>144</v>
      </c>
      <c r="P1003" t="s">
        <v>109</v>
      </c>
      <c r="Q1003" t="s">
        <v>107</v>
      </c>
      <c r="R1003" s="45">
        <v>1.6</v>
      </c>
      <c r="S1003" s="45">
        <v>0.7</v>
      </c>
      <c r="T1003" s="45">
        <v>0.8</v>
      </c>
      <c r="U1003" s="45">
        <f t="shared" si="31"/>
        <v>0.89599999999999991</v>
      </c>
      <c r="V1003" t="s">
        <v>144</v>
      </c>
      <c r="W1003" t="s">
        <v>109</v>
      </c>
      <c r="X1003">
        <v>43840</v>
      </c>
      <c r="Y1003" t="s">
        <v>110</v>
      </c>
      <c r="Z1003">
        <v>43845</v>
      </c>
      <c r="AA1003">
        <v>3</v>
      </c>
      <c r="AB1003">
        <v>6</v>
      </c>
      <c r="AC1003" t="s">
        <v>615</v>
      </c>
      <c r="AD1003" t="s">
        <v>140</v>
      </c>
      <c r="AE1003" t="s">
        <v>349</v>
      </c>
      <c r="AF1003">
        <v>43845</v>
      </c>
    </row>
    <row r="1004" spans="1:32" x14ac:dyDescent="0.35">
      <c r="A1004" t="s">
        <v>2411</v>
      </c>
      <c r="B1004" t="s">
        <v>2421</v>
      </c>
      <c r="E1004" t="s">
        <v>245</v>
      </c>
      <c r="F1004" t="s">
        <v>2422</v>
      </c>
      <c r="G1004" t="s">
        <v>2414</v>
      </c>
      <c r="H1004" t="s">
        <v>2415</v>
      </c>
      <c r="J1004" t="s">
        <v>253</v>
      </c>
      <c r="K1004" s="11">
        <v>3.5</v>
      </c>
      <c r="L1004" s="11">
        <v>0.5</v>
      </c>
      <c r="M1004" s="11">
        <v>0.6</v>
      </c>
      <c r="N1004" s="11">
        <f t="shared" si="30"/>
        <v>1.05</v>
      </c>
      <c r="O1004" t="s">
        <v>115</v>
      </c>
      <c r="P1004" t="s">
        <v>109</v>
      </c>
      <c r="Q1004" t="s">
        <v>253</v>
      </c>
      <c r="R1004" s="45">
        <v>3.5</v>
      </c>
      <c r="S1004" s="45">
        <v>0.5</v>
      </c>
      <c r="T1004" s="45">
        <v>0.6</v>
      </c>
      <c r="U1004" s="45">
        <f t="shared" si="31"/>
        <v>1.05</v>
      </c>
      <c r="V1004" t="s">
        <v>115</v>
      </c>
      <c r="W1004" t="s">
        <v>109</v>
      </c>
      <c r="X1004">
        <v>43840</v>
      </c>
      <c r="Y1004" t="s">
        <v>1029</v>
      </c>
      <c r="Z1004">
        <v>43849</v>
      </c>
      <c r="AA1004">
        <v>6</v>
      </c>
      <c r="AB1004">
        <v>10</v>
      </c>
      <c r="AC1004" t="s">
        <v>111</v>
      </c>
      <c r="AD1004" t="s">
        <v>255</v>
      </c>
      <c r="AE1004" t="s">
        <v>349</v>
      </c>
      <c r="AF1004">
        <v>43850</v>
      </c>
    </row>
    <row r="1005" spans="1:32" x14ac:dyDescent="0.35">
      <c r="A1005" t="s">
        <v>2411</v>
      </c>
      <c r="B1005" t="s">
        <v>2424</v>
      </c>
      <c r="E1005" t="s">
        <v>245</v>
      </c>
      <c r="F1005" t="s">
        <v>2422</v>
      </c>
      <c r="G1005" t="s">
        <v>2414</v>
      </c>
      <c r="H1005" t="s">
        <v>2415</v>
      </c>
      <c r="J1005" t="s">
        <v>253</v>
      </c>
      <c r="K1005" s="11">
        <v>3.5</v>
      </c>
      <c r="L1005" s="11">
        <v>0.5</v>
      </c>
      <c r="M1005" s="11">
        <v>0.6</v>
      </c>
      <c r="N1005" s="11">
        <f t="shared" si="30"/>
        <v>1.05</v>
      </c>
      <c r="O1005" t="s">
        <v>115</v>
      </c>
      <c r="P1005" t="s">
        <v>109</v>
      </c>
      <c r="Q1005" t="s">
        <v>253</v>
      </c>
      <c r="R1005" s="45">
        <v>3.5</v>
      </c>
      <c r="S1005" s="45">
        <v>0.5</v>
      </c>
      <c r="T1005" s="45">
        <v>0.6</v>
      </c>
      <c r="U1005" s="45">
        <f t="shared" si="31"/>
        <v>1.05</v>
      </c>
      <c r="V1005" t="s">
        <v>115</v>
      </c>
      <c r="W1005" t="s">
        <v>109</v>
      </c>
      <c r="X1005">
        <v>43840</v>
      </c>
      <c r="Y1005" t="s">
        <v>1029</v>
      </c>
      <c r="Z1005">
        <v>43849</v>
      </c>
      <c r="AA1005">
        <v>6</v>
      </c>
      <c r="AB1005">
        <v>10</v>
      </c>
      <c r="AC1005" t="s">
        <v>111</v>
      </c>
      <c r="AD1005" t="s">
        <v>255</v>
      </c>
      <c r="AE1005" t="s">
        <v>349</v>
      </c>
      <c r="AF1005">
        <v>43850</v>
      </c>
    </row>
    <row r="1006" spans="1:32" x14ac:dyDescent="0.35">
      <c r="A1006" t="s">
        <v>4992</v>
      </c>
      <c r="B1006" t="s">
        <v>4993</v>
      </c>
      <c r="D1006" t="s">
        <v>199</v>
      </c>
      <c r="E1006" t="s">
        <v>781</v>
      </c>
      <c r="F1006" t="s">
        <v>4994</v>
      </c>
      <c r="G1006" t="s">
        <v>4995</v>
      </c>
      <c r="H1006" t="s">
        <v>347</v>
      </c>
      <c r="J1006" t="s">
        <v>107</v>
      </c>
      <c r="K1006" s="11">
        <v>2.4</v>
      </c>
      <c r="L1006" s="11">
        <v>0.7</v>
      </c>
      <c r="M1006" s="11">
        <v>0.7</v>
      </c>
      <c r="N1006" s="11">
        <f t="shared" si="30"/>
        <v>1.1759999999999997</v>
      </c>
      <c r="O1006" t="s">
        <v>115</v>
      </c>
      <c r="P1006" t="s">
        <v>109</v>
      </c>
      <c r="Q1006" t="s">
        <v>107</v>
      </c>
      <c r="R1006" s="45">
        <v>2.4</v>
      </c>
      <c r="S1006" s="45">
        <v>0.7</v>
      </c>
      <c r="T1006" s="45">
        <v>0.7</v>
      </c>
      <c r="U1006" s="45">
        <f t="shared" si="31"/>
        <v>1.1759999999999997</v>
      </c>
      <c r="V1006" t="s">
        <v>115</v>
      </c>
      <c r="W1006" t="s">
        <v>109</v>
      </c>
      <c r="X1006">
        <v>43840</v>
      </c>
      <c r="Y1006" t="s">
        <v>110</v>
      </c>
      <c r="Z1006">
        <v>43845</v>
      </c>
      <c r="AA1006">
        <v>3</v>
      </c>
      <c r="AB1006">
        <v>6</v>
      </c>
      <c r="AC1006" t="s">
        <v>111</v>
      </c>
    </row>
    <row r="1007" spans="1:32" x14ac:dyDescent="0.35">
      <c r="A1007" t="s">
        <v>4649</v>
      </c>
      <c r="B1007" t="s">
        <v>4650</v>
      </c>
      <c r="E1007" t="s">
        <v>781</v>
      </c>
      <c r="F1007" t="s">
        <v>4651</v>
      </c>
      <c r="G1007" t="s">
        <v>4652</v>
      </c>
      <c r="H1007" t="s">
        <v>753</v>
      </c>
      <c r="J1007" t="s">
        <v>107</v>
      </c>
      <c r="K1007" s="11">
        <v>2.02</v>
      </c>
      <c r="L1007" s="11">
        <v>1.01</v>
      </c>
      <c r="M1007" s="11">
        <v>0.08</v>
      </c>
      <c r="N1007" s="11">
        <f t="shared" si="30"/>
        <v>0.163216</v>
      </c>
      <c r="O1007" t="s">
        <v>144</v>
      </c>
      <c r="P1007" t="s">
        <v>109</v>
      </c>
      <c r="Q1007" t="s">
        <v>107</v>
      </c>
      <c r="R1007" s="45">
        <v>2.02</v>
      </c>
      <c r="S1007" s="45">
        <v>1.01</v>
      </c>
      <c r="T1007" s="45">
        <v>0.8</v>
      </c>
      <c r="U1007" s="45">
        <f t="shared" si="31"/>
        <v>1.6321600000000001</v>
      </c>
      <c r="V1007" t="s">
        <v>144</v>
      </c>
      <c r="W1007" t="s">
        <v>109</v>
      </c>
      <c r="X1007">
        <v>43840</v>
      </c>
      <c r="Y1007" t="s">
        <v>110</v>
      </c>
      <c r="Z1007">
        <v>43845</v>
      </c>
      <c r="AA1007">
        <v>3</v>
      </c>
      <c r="AB1007">
        <v>6</v>
      </c>
      <c r="AC1007" t="s">
        <v>111</v>
      </c>
      <c r="AD1007" t="s">
        <v>377</v>
      </c>
      <c r="AE1007" t="s">
        <v>841</v>
      </c>
      <c r="AF1007">
        <v>43846</v>
      </c>
    </row>
    <row r="1008" spans="1:32" x14ac:dyDescent="0.35">
      <c r="A1008" t="s">
        <v>5147</v>
      </c>
      <c r="B1008" t="s">
        <v>5154</v>
      </c>
      <c r="E1008" t="s">
        <v>781</v>
      </c>
      <c r="F1008" t="s">
        <v>5149</v>
      </c>
      <c r="G1008" t="s">
        <v>5150</v>
      </c>
      <c r="H1008" t="s">
        <v>5151</v>
      </c>
      <c r="I1008" t="s">
        <v>5152</v>
      </c>
      <c r="J1008" t="s">
        <v>107</v>
      </c>
      <c r="K1008" s="11">
        <v>2.6</v>
      </c>
      <c r="L1008" s="11">
        <v>1.2</v>
      </c>
      <c r="M1008" s="11">
        <v>0.1</v>
      </c>
      <c r="N1008" s="11">
        <f t="shared" si="30"/>
        <v>0.312</v>
      </c>
      <c r="O1008" t="s">
        <v>115</v>
      </c>
      <c r="P1008" t="s">
        <v>116</v>
      </c>
      <c r="Q1008" t="s">
        <v>107</v>
      </c>
      <c r="R1008" s="45">
        <v>2.6</v>
      </c>
      <c r="S1008" s="45">
        <v>1.3</v>
      </c>
      <c r="T1008" s="45">
        <v>0.5</v>
      </c>
      <c r="U1008" s="45">
        <f t="shared" si="31"/>
        <v>1.6900000000000002</v>
      </c>
      <c r="V1008" t="s">
        <v>115</v>
      </c>
      <c r="W1008" t="s">
        <v>116</v>
      </c>
      <c r="X1008">
        <v>43840</v>
      </c>
      <c r="Y1008" t="s">
        <v>110</v>
      </c>
      <c r="Z1008">
        <v>43844</v>
      </c>
      <c r="AA1008">
        <v>2</v>
      </c>
      <c r="AB1008">
        <v>5</v>
      </c>
      <c r="AC1008" t="s">
        <v>111</v>
      </c>
      <c r="AD1008" t="s">
        <v>1046</v>
      </c>
      <c r="AE1008" t="s">
        <v>349</v>
      </c>
      <c r="AF1008">
        <v>43845</v>
      </c>
    </row>
    <row r="1009" spans="1:32" x14ac:dyDescent="0.35">
      <c r="A1009" t="s">
        <v>3990</v>
      </c>
      <c r="B1009" t="s">
        <v>3995</v>
      </c>
      <c r="D1009" t="s">
        <v>148</v>
      </c>
      <c r="E1009" t="s">
        <v>125</v>
      </c>
      <c r="F1009" t="s">
        <v>3992</v>
      </c>
      <c r="G1009" t="s">
        <v>3993</v>
      </c>
      <c r="H1009" t="s">
        <v>3887</v>
      </c>
      <c r="I1009" t="s">
        <v>3994</v>
      </c>
      <c r="J1009" t="s">
        <v>176</v>
      </c>
      <c r="K1009" s="11">
        <v>10</v>
      </c>
      <c r="L1009" s="11">
        <v>0.4</v>
      </c>
      <c r="M1009" s="11">
        <v>0.6</v>
      </c>
      <c r="N1009" s="11">
        <f t="shared" si="30"/>
        <v>2.4</v>
      </c>
      <c r="O1009" t="s">
        <v>139</v>
      </c>
      <c r="P1009" t="s">
        <v>899</v>
      </c>
      <c r="Q1009" t="s">
        <v>176</v>
      </c>
      <c r="R1009" s="45">
        <v>10</v>
      </c>
      <c r="S1009" s="45">
        <v>0.4</v>
      </c>
      <c r="T1009" s="45">
        <v>0.6</v>
      </c>
      <c r="U1009" s="45">
        <f t="shared" si="31"/>
        <v>2.4</v>
      </c>
      <c r="V1009" t="s">
        <v>139</v>
      </c>
      <c r="W1009" t="s">
        <v>899</v>
      </c>
      <c r="X1009">
        <v>43840</v>
      </c>
      <c r="Y1009" t="s">
        <v>110</v>
      </c>
      <c r="Z1009">
        <v>43846</v>
      </c>
      <c r="AA1009">
        <v>4</v>
      </c>
      <c r="AB1009">
        <v>7</v>
      </c>
      <c r="AC1009" t="s">
        <v>111</v>
      </c>
      <c r="AD1009" t="s">
        <v>196</v>
      </c>
      <c r="AE1009">
        <v>0</v>
      </c>
      <c r="AF1009">
        <v>43846</v>
      </c>
    </row>
    <row r="1010" spans="1:32" x14ac:dyDescent="0.35">
      <c r="A1010" t="s">
        <v>4976</v>
      </c>
      <c r="B1010" t="s">
        <v>4983</v>
      </c>
      <c r="E1010" t="s">
        <v>781</v>
      </c>
      <c r="F1010" t="s">
        <v>4984</v>
      </c>
      <c r="G1010" t="s">
        <v>4979</v>
      </c>
      <c r="H1010" t="s">
        <v>4980</v>
      </c>
      <c r="I1010" t="s">
        <v>4981</v>
      </c>
      <c r="J1010" t="s">
        <v>107</v>
      </c>
      <c r="K1010" s="11">
        <v>5.5</v>
      </c>
      <c r="L1010" s="11">
        <v>1.2</v>
      </c>
      <c r="M1010" s="11">
        <v>1</v>
      </c>
      <c r="N1010" s="11">
        <f t="shared" si="30"/>
        <v>6.6</v>
      </c>
      <c r="O1010" t="s">
        <v>187</v>
      </c>
      <c r="P1010" t="s">
        <v>109</v>
      </c>
      <c r="Q1010" t="s">
        <v>107</v>
      </c>
      <c r="R1010" s="45">
        <v>5.5</v>
      </c>
      <c r="S1010" s="45">
        <v>1.5</v>
      </c>
      <c r="T1010" s="45">
        <v>0.35</v>
      </c>
      <c r="U1010" s="45">
        <f t="shared" si="31"/>
        <v>2.8874999999999993</v>
      </c>
      <c r="V1010" t="s">
        <v>187</v>
      </c>
      <c r="W1010" t="s">
        <v>109</v>
      </c>
      <c r="X1010">
        <v>43840</v>
      </c>
      <c r="Y1010" t="s">
        <v>110</v>
      </c>
      <c r="Z1010">
        <v>43844</v>
      </c>
      <c r="AA1010">
        <v>2</v>
      </c>
      <c r="AB1010">
        <v>5</v>
      </c>
      <c r="AC1010" t="s">
        <v>111</v>
      </c>
      <c r="AD1010" t="s">
        <v>196</v>
      </c>
      <c r="AE1010" t="s">
        <v>841</v>
      </c>
      <c r="AF1010">
        <v>43844</v>
      </c>
    </row>
    <row r="1011" spans="1:32" x14ac:dyDescent="0.35">
      <c r="A1011" t="s">
        <v>3990</v>
      </c>
      <c r="B1011" t="s">
        <v>3991</v>
      </c>
      <c r="D1011" t="s">
        <v>148</v>
      </c>
      <c r="E1011" t="s">
        <v>125</v>
      </c>
      <c r="F1011" t="s">
        <v>3992</v>
      </c>
      <c r="G1011" t="s">
        <v>3993</v>
      </c>
      <c r="H1011" t="s">
        <v>3887</v>
      </c>
      <c r="I1011" t="s">
        <v>3994</v>
      </c>
      <c r="J1011" t="s">
        <v>253</v>
      </c>
      <c r="K1011" s="11">
        <v>14</v>
      </c>
      <c r="L1011" s="11">
        <v>0.4</v>
      </c>
      <c r="M1011" s="11">
        <v>0.6</v>
      </c>
      <c r="N1011" s="11">
        <f t="shared" si="30"/>
        <v>3.36</v>
      </c>
      <c r="O1011" t="s">
        <v>139</v>
      </c>
      <c r="P1011" t="s">
        <v>899</v>
      </c>
      <c r="Q1011" t="s">
        <v>253</v>
      </c>
      <c r="R1011" s="45">
        <v>14</v>
      </c>
      <c r="S1011" s="45">
        <v>0.4</v>
      </c>
      <c r="T1011" s="45">
        <v>0.6</v>
      </c>
      <c r="U1011" s="45">
        <f t="shared" si="31"/>
        <v>3.36</v>
      </c>
      <c r="V1011" t="s">
        <v>139</v>
      </c>
      <c r="W1011" t="s">
        <v>899</v>
      </c>
      <c r="X1011">
        <v>43840</v>
      </c>
      <c r="Y1011" t="s">
        <v>110</v>
      </c>
      <c r="Z1011">
        <v>43846</v>
      </c>
      <c r="AA1011">
        <v>4</v>
      </c>
      <c r="AB1011">
        <v>7</v>
      </c>
      <c r="AC1011" t="s">
        <v>111</v>
      </c>
      <c r="AD1011" t="s">
        <v>196</v>
      </c>
      <c r="AE1011">
        <v>0</v>
      </c>
      <c r="AF1011">
        <v>43846</v>
      </c>
    </row>
    <row r="1012" spans="1:32" x14ac:dyDescent="0.35">
      <c r="A1012" t="s">
        <v>5183</v>
      </c>
      <c r="B1012" t="s">
        <v>5197</v>
      </c>
      <c r="D1012" t="s">
        <v>134</v>
      </c>
      <c r="E1012" t="s">
        <v>947</v>
      </c>
      <c r="F1012" t="s">
        <v>5185</v>
      </c>
      <c r="G1012" t="s">
        <v>5186</v>
      </c>
      <c r="H1012" t="s">
        <v>5187</v>
      </c>
      <c r="J1012" t="s">
        <v>176</v>
      </c>
      <c r="K1012" s="11">
        <v>1</v>
      </c>
      <c r="L1012" s="11">
        <v>1</v>
      </c>
      <c r="M1012" s="11">
        <v>0.3</v>
      </c>
      <c r="N1012" s="11">
        <f t="shared" si="30"/>
        <v>0.3</v>
      </c>
      <c r="O1012" t="s">
        <v>115</v>
      </c>
      <c r="P1012" t="s">
        <v>215</v>
      </c>
      <c r="Q1012" t="s">
        <v>176</v>
      </c>
      <c r="R1012" s="45">
        <v>1</v>
      </c>
      <c r="S1012" s="45">
        <v>0.1</v>
      </c>
      <c r="T1012" s="45">
        <v>0.04</v>
      </c>
      <c r="U1012" s="45">
        <f t="shared" si="31"/>
        <v>4.0000000000000001E-3</v>
      </c>
      <c r="V1012" t="s">
        <v>115</v>
      </c>
      <c r="W1012" t="s">
        <v>215</v>
      </c>
      <c r="X1012">
        <v>43841</v>
      </c>
      <c r="Y1012" t="s">
        <v>110</v>
      </c>
      <c r="Z1012">
        <v>43844</v>
      </c>
      <c r="AA1012">
        <v>1</v>
      </c>
      <c r="AB1012">
        <v>4</v>
      </c>
      <c r="AC1012" t="s">
        <v>111</v>
      </c>
      <c r="AD1012" t="s">
        <v>241</v>
      </c>
      <c r="AE1012" t="s">
        <v>349</v>
      </c>
      <c r="AF1012">
        <v>43846</v>
      </c>
    </row>
    <row r="1013" spans="1:32" x14ac:dyDescent="0.35">
      <c r="A1013" t="s">
        <v>5183</v>
      </c>
      <c r="B1013" t="s">
        <v>5198</v>
      </c>
      <c r="D1013" t="s">
        <v>134</v>
      </c>
      <c r="E1013" t="s">
        <v>947</v>
      </c>
      <c r="F1013" t="s">
        <v>3023</v>
      </c>
      <c r="G1013" t="s">
        <v>5186</v>
      </c>
      <c r="H1013" t="s">
        <v>5187</v>
      </c>
      <c r="J1013" t="s">
        <v>176</v>
      </c>
      <c r="K1013" s="11">
        <v>0.8</v>
      </c>
      <c r="L1013" s="11">
        <v>0.5</v>
      </c>
      <c r="M1013" s="11">
        <v>0.3</v>
      </c>
      <c r="N1013" s="11">
        <f t="shared" si="30"/>
        <v>0.12</v>
      </c>
      <c r="O1013" t="s">
        <v>115</v>
      </c>
      <c r="P1013" t="s">
        <v>215</v>
      </c>
      <c r="Q1013" t="s">
        <v>176</v>
      </c>
      <c r="R1013" s="45">
        <v>0.8</v>
      </c>
      <c r="S1013" s="45">
        <v>0.5</v>
      </c>
      <c r="T1013" s="45">
        <v>0.04</v>
      </c>
      <c r="U1013" s="45">
        <f t="shared" si="31"/>
        <v>1.6E-2</v>
      </c>
      <c r="V1013" t="s">
        <v>115</v>
      </c>
      <c r="W1013" t="s">
        <v>215</v>
      </c>
      <c r="X1013">
        <v>43841</v>
      </c>
      <c r="Y1013" t="s">
        <v>110</v>
      </c>
      <c r="Z1013">
        <v>43844</v>
      </c>
      <c r="AA1013">
        <v>1</v>
      </c>
      <c r="AB1013">
        <v>4</v>
      </c>
      <c r="AC1013" t="s">
        <v>111</v>
      </c>
      <c r="AD1013" t="s">
        <v>241</v>
      </c>
      <c r="AE1013" t="s">
        <v>349</v>
      </c>
      <c r="AF1013">
        <v>43846</v>
      </c>
    </row>
    <row r="1014" spans="1:32" x14ac:dyDescent="0.35">
      <c r="A1014" t="s">
        <v>4260</v>
      </c>
      <c r="B1014" t="s">
        <v>4266</v>
      </c>
      <c r="F1014">
        <v>37</v>
      </c>
      <c r="G1014" t="s">
        <v>4263</v>
      </c>
      <c r="H1014" t="s">
        <v>2611</v>
      </c>
      <c r="N1014" s="11">
        <f t="shared" si="30"/>
        <v>0</v>
      </c>
      <c r="Q1014" t="s">
        <v>176</v>
      </c>
      <c r="R1014" s="45">
        <v>1</v>
      </c>
      <c r="S1014" s="45">
        <v>0.4</v>
      </c>
      <c r="T1014" s="45">
        <v>0.1</v>
      </c>
      <c r="U1014" s="45">
        <f t="shared" si="31"/>
        <v>4.0000000000000008E-2</v>
      </c>
      <c r="V1014" t="s">
        <v>115</v>
      </c>
      <c r="W1014" t="s">
        <v>215</v>
      </c>
      <c r="X1014">
        <v>43841</v>
      </c>
      <c r="Y1014" t="s">
        <v>110</v>
      </c>
      <c r="Z1014">
        <v>43846</v>
      </c>
      <c r="AA1014">
        <v>3</v>
      </c>
      <c r="AB1014">
        <v>6</v>
      </c>
      <c r="AC1014" t="s">
        <v>111</v>
      </c>
      <c r="AD1014" t="s">
        <v>112</v>
      </c>
      <c r="AE1014" t="s">
        <v>349</v>
      </c>
      <c r="AF1014">
        <v>43844</v>
      </c>
    </row>
    <row r="1015" spans="1:32" x14ac:dyDescent="0.35">
      <c r="A1015" t="s">
        <v>5403</v>
      </c>
      <c r="B1015" t="s">
        <v>5404</v>
      </c>
      <c r="D1015" t="s">
        <v>893</v>
      </c>
      <c r="E1015" t="s">
        <v>947</v>
      </c>
      <c r="F1015" t="s">
        <v>5405</v>
      </c>
      <c r="G1015" t="s">
        <v>5406</v>
      </c>
      <c r="H1015" t="s">
        <v>495</v>
      </c>
      <c r="I1015" t="s">
        <v>5407</v>
      </c>
      <c r="J1015" t="s">
        <v>107</v>
      </c>
      <c r="K1015" s="11">
        <v>0.9</v>
      </c>
      <c r="L1015" s="11">
        <v>0.6</v>
      </c>
      <c r="M1015" s="11">
        <v>0.8</v>
      </c>
      <c r="N1015" s="11">
        <f t="shared" si="30"/>
        <v>0.432</v>
      </c>
      <c r="O1015" t="s">
        <v>122</v>
      </c>
      <c r="P1015" t="s">
        <v>116</v>
      </c>
      <c r="Q1015" t="s">
        <v>107</v>
      </c>
      <c r="R1015" s="45">
        <v>0.9</v>
      </c>
      <c r="S1015" s="45">
        <v>0.6</v>
      </c>
      <c r="T1015" s="45">
        <v>0.08</v>
      </c>
      <c r="U1015" s="45">
        <f t="shared" si="31"/>
        <v>4.3200000000000002E-2</v>
      </c>
      <c r="V1015" t="s">
        <v>122</v>
      </c>
      <c r="W1015" t="s">
        <v>116</v>
      </c>
      <c r="X1015">
        <v>43841</v>
      </c>
      <c r="Y1015" t="s">
        <v>110</v>
      </c>
      <c r="Z1015">
        <v>43845</v>
      </c>
      <c r="AA1015">
        <v>2</v>
      </c>
      <c r="AB1015">
        <v>5</v>
      </c>
      <c r="AC1015" t="s">
        <v>111</v>
      </c>
      <c r="AD1015" t="s">
        <v>495</v>
      </c>
      <c r="AE1015" t="s">
        <v>349</v>
      </c>
      <c r="AF1015">
        <v>43846</v>
      </c>
    </row>
    <row r="1016" spans="1:32" x14ac:dyDescent="0.35">
      <c r="A1016" t="s">
        <v>4664</v>
      </c>
      <c r="B1016" t="s">
        <v>4671</v>
      </c>
      <c r="D1016" t="s">
        <v>432</v>
      </c>
      <c r="E1016" t="s">
        <v>781</v>
      </c>
      <c r="F1016">
        <v>124</v>
      </c>
      <c r="G1016" t="s">
        <v>4667</v>
      </c>
      <c r="H1016" t="s">
        <v>432</v>
      </c>
      <c r="I1016" t="s">
        <v>4668</v>
      </c>
      <c r="J1016" t="s">
        <v>253</v>
      </c>
      <c r="K1016" s="11">
        <v>0.9</v>
      </c>
      <c r="L1016" s="11">
        <v>0.6</v>
      </c>
      <c r="M1016" s="11">
        <v>0.5</v>
      </c>
      <c r="N1016" s="11">
        <f t="shared" si="30"/>
        <v>0.27</v>
      </c>
      <c r="O1016" t="s">
        <v>115</v>
      </c>
      <c r="P1016" t="s">
        <v>215</v>
      </c>
      <c r="Q1016" t="s">
        <v>253</v>
      </c>
      <c r="R1016" s="45">
        <v>0.9</v>
      </c>
      <c r="S1016" s="45">
        <v>0.6</v>
      </c>
      <c r="T1016" s="45">
        <v>0.1</v>
      </c>
      <c r="U1016" s="45">
        <f t="shared" si="31"/>
        <v>5.3999999999999999E-2</v>
      </c>
      <c r="V1016" t="s">
        <v>115</v>
      </c>
      <c r="W1016" t="s">
        <v>215</v>
      </c>
      <c r="X1016">
        <v>43841</v>
      </c>
      <c r="Y1016" t="s">
        <v>110</v>
      </c>
      <c r="Z1016">
        <v>43844</v>
      </c>
      <c r="AA1016">
        <v>1</v>
      </c>
      <c r="AB1016">
        <v>4</v>
      </c>
      <c r="AC1016" t="s">
        <v>111</v>
      </c>
    </row>
    <row r="1017" spans="1:32" x14ac:dyDescent="0.35">
      <c r="A1017" t="s">
        <v>5342</v>
      </c>
      <c r="B1017" t="s">
        <v>5353</v>
      </c>
      <c r="E1017" t="s">
        <v>816</v>
      </c>
      <c r="F1017" t="s">
        <v>5354</v>
      </c>
      <c r="G1017" t="s">
        <v>5345</v>
      </c>
      <c r="H1017" t="s">
        <v>5346</v>
      </c>
      <c r="J1017" t="s">
        <v>176</v>
      </c>
      <c r="K1017" s="11">
        <v>0.7</v>
      </c>
      <c r="L1017" s="11">
        <v>0.8</v>
      </c>
      <c r="M1017" s="11">
        <v>0.3</v>
      </c>
      <c r="N1017" s="11">
        <f t="shared" si="30"/>
        <v>0.16799999999999998</v>
      </c>
      <c r="O1017" t="s">
        <v>108</v>
      </c>
      <c r="P1017" t="s">
        <v>215</v>
      </c>
      <c r="Q1017" t="s">
        <v>176</v>
      </c>
      <c r="R1017" s="45">
        <v>0.7</v>
      </c>
      <c r="S1017" s="45">
        <v>0.8</v>
      </c>
      <c r="T1017" s="45">
        <v>0.1</v>
      </c>
      <c r="U1017" s="45">
        <f t="shared" si="31"/>
        <v>5.6000000000000008E-2</v>
      </c>
      <c r="V1017" t="s">
        <v>108</v>
      </c>
      <c r="W1017" t="s">
        <v>215</v>
      </c>
      <c r="X1017">
        <v>43841</v>
      </c>
      <c r="Y1017" t="s">
        <v>110</v>
      </c>
      <c r="Z1017">
        <v>43844</v>
      </c>
      <c r="AA1017">
        <v>1</v>
      </c>
      <c r="AB1017">
        <v>4</v>
      </c>
      <c r="AC1017" t="s">
        <v>111</v>
      </c>
      <c r="AD1017" t="s">
        <v>592</v>
      </c>
      <c r="AE1017" t="s">
        <v>232</v>
      </c>
      <c r="AF1017">
        <v>43845</v>
      </c>
    </row>
    <row r="1018" spans="1:32" x14ac:dyDescent="0.35">
      <c r="A1018" t="s">
        <v>5342</v>
      </c>
      <c r="B1018" t="s">
        <v>5355</v>
      </c>
      <c r="E1018" t="s">
        <v>816</v>
      </c>
      <c r="F1018" t="s">
        <v>5356</v>
      </c>
      <c r="G1018" t="s">
        <v>5345</v>
      </c>
      <c r="H1018" t="s">
        <v>5346</v>
      </c>
      <c r="J1018" t="s">
        <v>176</v>
      </c>
      <c r="K1018" s="11">
        <v>0.9</v>
      </c>
      <c r="L1018" s="11">
        <v>0.7</v>
      </c>
      <c r="M1018" s="11">
        <v>0.6</v>
      </c>
      <c r="N1018" s="11">
        <f t="shared" si="30"/>
        <v>0.378</v>
      </c>
      <c r="O1018" t="s">
        <v>108</v>
      </c>
      <c r="P1018" t="s">
        <v>215</v>
      </c>
      <c r="Q1018" t="s">
        <v>176</v>
      </c>
      <c r="R1018" s="45">
        <v>0.9</v>
      </c>
      <c r="S1018" s="45">
        <v>0.7</v>
      </c>
      <c r="T1018" s="45">
        <v>0.1</v>
      </c>
      <c r="U1018" s="45">
        <f t="shared" si="31"/>
        <v>6.3E-2</v>
      </c>
      <c r="V1018" t="s">
        <v>108</v>
      </c>
      <c r="W1018" t="s">
        <v>215</v>
      </c>
      <c r="X1018">
        <v>43841</v>
      </c>
      <c r="Y1018" t="s">
        <v>110</v>
      </c>
      <c r="Z1018">
        <v>43844</v>
      </c>
      <c r="AA1018">
        <v>1</v>
      </c>
      <c r="AB1018">
        <v>4</v>
      </c>
      <c r="AC1018" t="s">
        <v>111</v>
      </c>
      <c r="AD1018" t="s">
        <v>592</v>
      </c>
      <c r="AE1018" t="s">
        <v>232</v>
      </c>
      <c r="AF1018">
        <v>43845</v>
      </c>
    </row>
    <row r="1019" spans="1:32" x14ac:dyDescent="0.35">
      <c r="A1019" t="s">
        <v>4260</v>
      </c>
      <c r="B1019" t="s">
        <v>4261</v>
      </c>
      <c r="E1019" t="s">
        <v>102</v>
      </c>
      <c r="F1019" t="s">
        <v>4262</v>
      </c>
      <c r="G1019" t="s">
        <v>4263</v>
      </c>
      <c r="H1019" t="s">
        <v>2611</v>
      </c>
      <c r="J1019" t="s">
        <v>107</v>
      </c>
      <c r="K1019" s="11">
        <v>1.3</v>
      </c>
      <c r="L1019" s="11">
        <v>0.5</v>
      </c>
      <c r="M1019" s="11">
        <v>0.65</v>
      </c>
      <c r="N1019" s="11">
        <f t="shared" si="30"/>
        <v>0.42250000000000004</v>
      </c>
      <c r="O1019" t="s">
        <v>115</v>
      </c>
      <c r="P1019" t="s">
        <v>109</v>
      </c>
      <c r="Q1019" t="s">
        <v>107</v>
      </c>
      <c r="R1019" s="45">
        <v>1.3</v>
      </c>
      <c r="S1019" s="45">
        <v>0.5</v>
      </c>
      <c r="T1019" s="45">
        <v>0.1</v>
      </c>
      <c r="U1019" s="45">
        <f t="shared" si="31"/>
        <v>6.5000000000000002E-2</v>
      </c>
      <c r="V1019" t="s">
        <v>115</v>
      </c>
      <c r="W1019" t="s">
        <v>109</v>
      </c>
      <c r="X1019">
        <v>43841</v>
      </c>
      <c r="Y1019" t="s">
        <v>110</v>
      </c>
      <c r="Z1019">
        <v>43844</v>
      </c>
      <c r="AA1019">
        <v>1</v>
      </c>
      <c r="AB1019">
        <v>4</v>
      </c>
      <c r="AC1019" t="s">
        <v>111</v>
      </c>
      <c r="AD1019" t="s">
        <v>112</v>
      </c>
      <c r="AE1019" t="s">
        <v>349</v>
      </c>
      <c r="AF1019">
        <v>43844</v>
      </c>
    </row>
    <row r="1020" spans="1:32" x14ac:dyDescent="0.35">
      <c r="A1020">
        <v>3900028595</v>
      </c>
      <c r="B1020" t="s">
        <v>4080</v>
      </c>
      <c r="D1020" t="s">
        <v>134</v>
      </c>
      <c r="E1020" t="s">
        <v>4070</v>
      </c>
      <c r="F1020" t="s">
        <v>4081</v>
      </c>
      <c r="G1020" t="s">
        <v>4072</v>
      </c>
      <c r="H1020" t="s">
        <v>4073</v>
      </c>
      <c r="J1020" t="s">
        <v>176</v>
      </c>
      <c r="K1020" s="11">
        <v>1.5</v>
      </c>
      <c r="L1020" s="11">
        <v>0.5</v>
      </c>
      <c r="M1020" s="11">
        <v>0.6</v>
      </c>
      <c r="N1020" s="11">
        <f t="shared" si="30"/>
        <v>0.44999999999999996</v>
      </c>
      <c r="O1020" t="s">
        <v>122</v>
      </c>
      <c r="P1020" t="s">
        <v>116</v>
      </c>
      <c r="Q1020" t="s">
        <v>176</v>
      </c>
      <c r="R1020" s="45">
        <v>1.5</v>
      </c>
      <c r="S1020" s="45">
        <v>0.5</v>
      </c>
      <c r="T1020" s="45">
        <v>0.1</v>
      </c>
      <c r="U1020" s="45">
        <f t="shared" si="31"/>
        <v>7.5000000000000011E-2</v>
      </c>
      <c r="V1020" t="s">
        <v>122</v>
      </c>
      <c r="W1020" t="s">
        <v>116</v>
      </c>
      <c r="X1020">
        <v>43841</v>
      </c>
      <c r="Y1020" t="s">
        <v>110</v>
      </c>
      <c r="Z1020">
        <v>43844</v>
      </c>
      <c r="AA1020">
        <v>1</v>
      </c>
      <c r="AB1020">
        <v>4</v>
      </c>
      <c r="AC1020" t="s">
        <v>111</v>
      </c>
    </row>
    <row r="1021" spans="1:32" x14ac:dyDescent="0.35">
      <c r="A1021" t="s">
        <v>4260</v>
      </c>
      <c r="B1021" t="s">
        <v>4264</v>
      </c>
      <c r="E1021" t="s">
        <v>102</v>
      </c>
      <c r="F1021" t="s">
        <v>4265</v>
      </c>
      <c r="G1021" t="s">
        <v>4263</v>
      </c>
      <c r="H1021" t="s">
        <v>2611</v>
      </c>
      <c r="J1021" t="s">
        <v>107</v>
      </c>
      <c r="K1021" s="11">
        <v>2.1</v>
      </c>
      <c r="L1021" s="11">
        <v>0.7</v>
      </c>
      <c r="M1021" s="11">
        <v>0.55000000000000004</v>
      </c>
      <c r="N1021" s="11">
        <f t="shared" si="30"/>
        <v>0.80850000000000011</v>
      </c>
      <c r="O1021" t="s">
        <v>115</v>
      </c>
      <c r="P1021" t="s">
        <v>116</v>
      </c>
      <c r="Q1021" t="s">
        <v>107</v>
      </c>
      <c r="R1021" s="45">
        <v>2.1</v>
      </c>
      <c r="S1021" s="45">
        <v>0.7</v>
      </c>
      <c r="T1021" s="45">
        <v>0.06</v>
      </c>
      <c r="U1021" s="45">
        <f t="shared" si="31"/>
        <v>8.8200000000000001E-2</v>
      </c>
      <c r="V1021" t="s">
        <v>115</v>
      </c>
      <c r="W1021" t="s">
        <v>116</v>
      </c>
      <c r="X1021">
        <v>43841</v>
      </c>
      <c r="Y1021" t="s">
        <v>110</v>
      </c>
      <c r="Z1021">
        <v>43844</v>
      </c>
      <c r="AA1021">
        <v>1</v>
      </c>
      <c r="AB1021">
        <v>4</v>
      </c>
      <c r="AC1021" t="s">
        <v>111</v>
      </c>
      <c r="AD1021" t="s">
        <v>112</v>
      </c>
      <c r="AE1021" t="s">
        <v>349</v>
      </c>
      <c r="AF1021">
        <v>43844</v>
      </c>
    </row>
    <row r="1022" spans="1:32" x14ac:dyDescent="0.35">
      <c r="A1022">
        <v>3900028595</v>
      </c>
      <c r="B1022" t="s">
        <v>4074</v>
      </c>
      <c r="D1022" t="s">
        <v>134</v>
      </c>
      <c r="E1022" t="s">
        <v>4070</v>
      </c>
      <c r="F1022" t="s">
        <v>4075</v>
      </c>
      <c r="G1022" t="s">
        <v>4072</v>
      </c>
      <c r="H1022" t="s">
        <v>4073</v>
      </c>
      <c r="J1022" t="s">
        <v>176</v>
      </c>
      <c r="K1022" s="11">
        <v>1</v>
      </c>
      <c r="L1022" s="11">
        <v>0.5</v>
      </c>
      <c r="M1022" s="11">
        <v>0.2</v>
      </c>
      <c r="N1022" s="11">
        <f t="shared" si="30"/>
        <v>0.1</v>
      </c>
      <c r="O1022" t="s">
        <v>122</v>
      </c>
      <c r="P1022" t="s">
        <v>116</v>
      </c>
      <c r="Q1022" t="s">
        <v>176</v>
      </c>
      <c r="R1022" s="45">
        <v>1</v>
      </c>
      <c r="S1022" s="45">
        <v>0.9</v>
      </c>
      <c r="T1022" s="45">
        <v>0.1</v>
      </c>
      <c r="U1022" s="45">
        <f t="shared" si="31"/>
        <v>9.0000000000000011E-2</v>
      </c>
      <c r="V1022" t="s">
        <v>122</v>
      </c>
      <c r="W1022" t="s">
        <v>116</v>
      </c>
      <c r="X1022">
        <v>43841</v>
      </c>
      <c r="Y1022" t="s">
        <v>110</v>
      </c>
      <c r="Z1022">
        <v>43844</v>
      </c>
      <c r="AA1022">
        <v>1</v>
      </c>
      <c r="AB1022">
        <v>4</v>
      </c>
      <c r="AC1022" t="s">
        <v>111</v>
      </c>
    </row>
    <row r="1023" spans="1:32" x14ac:dyDescent="0.35">
      <c r="A1023" t="s">
        <v>5183</v>
      </c>
      <c r="B1023" t="s">
        <v>5184</v>
      </c>
      <c r="D1023" t="s">
        <v>134</v>
      </c>
      <c r="E1023" t="s">
        <v>947</v>
      </c>
      <c r="F1023" t="s">
        <v>5185</v>
      </c>
      <c r="G1023" t="s">
        <v>5186</v>
      </c>
      <c r="H1023" t="s">
        <v>5187</v>
      </c>
      <c r="J1023" t="s">
        <v>176</v>
      </c>
      <c r="K1023" s="11">
        <v>0.8</v>
      </c>
      <c r="L1023" s="11">
        <v>0.4</v>
      </c>
      <c r="M1023" s="11">
        <v>0.3</v>
      </c>
      <c r="N1023" s="11">
        <f t="shared" si="30"/>
        <v>9.6000000000000002E-2</v>
      </c>
      <c r="O1023" t="s">
        <v>108</v>
      </c>
      <c r="P1023" t="s">
        <v>215</v>
      </c>
      <c r="Q1023" t="s">
        <v>176</v>
      </c>
      <c r="R1023" s="45">
        <v>0.8</v>
      </c>
      <c r="S1023" s="45">
        <v>0.4</v>
      </c>
      <c r="T1023" s="45">
        <v>0.3</v>
      </c>
      <c r="U1023" s="45">
        <f t="shared" si="31"/>
        <v>9.6000000000000002E-2</v>
      </c>
      <c r="V1023" t="s">
        <v>108</v>
      </c>
      <c r="W1023" t="s">
        <v>215</v>
      </c>
      <c r="X1023">
        <v>43841</v>
      </c>
      <c r="Y1023" t="s">
        <v>110</v>
      </c>
      <c r="Z1023">
        <v>43841</v>
      </c>
      <c r="AA1023">
        <v>0</v>
      </c>
      <c r="AB1023">
        <v>0</v>
      </c>
      <c r="AC1023" t="s">
        <v>111</v>
      </c>
      <c r="AD1023" t="s">
        <v>241</v>
      </c>
      <c r="AE1023" t="s">
        <v>349</v>
      </c>
      <c r="AF1023">
        <v>43846</v>
      </c>
    </row>
    <row r="1024" spans="1:32" x14ac:dyDescent="0.35">
      <c r="A1024" t="s">
        <v>5342</v>
      </c>
      <c r="B1024" t="s">
        <v>5351</v>
      </c>
      <c r="E1024" t="s">
        <v>816</v>
      </c>
      <c r="F1024" t="s">
        <v>5352</v>
      </c>
      <c r="G1024" t="s">
        <v>5345</v>
      </c>
      <c r="H1024" t="s">
        <v>5346</v>
      </c>
      <c r="J1024" t="s">
        <v>176</v>
      </c>
      <c r="K1024" s="11">
        <v>1.6</v>
      </c>
      <c r="L1024" s="11">
        <v>0.6</v>
      </c>
      <c r="M1024" s="11">
        <v>0.3</v>
      </c>
      <c r="N1024" s="11">
        <f t="shared" si="30"/>
        <v>0.28799999999999998</v>
      </c>
      <c r="O1024" t="s">
        <v>108</v>
      </c>
      <c r="P1024" t="s">
        <v>215</v>
      </c>
      <c r="Q1024" t="s">
        <v>176</v>
      </c>
      <c r="R1024" s="45">
        <v>1.6</v>
      </c>
      <c r="S1024" s="45">
        <v>0.6</v>
      </c>
      <c r="T1024" s="45">
        <v>0.1</v>
      </c>
      <c r="U1024" s="45">
        <f t="shared" si="31"/>
        <v>9.6000000000000002E-2</v>
      </c>
      <c r="V1024" t="s">
        <v>108</v>
      </c>
      <c r="W1024" t="s">
        <v>215</v>
      </c>
      <c r="X1024">
        <v>43841</v>
      </c>
      <c r="Y1024" t="s">
        <v>110</v>
      </c>
      <c r="Z1024">
        <v>43844</v>
      </c>
      <c r="AA1024">
        <v>1</v>
      </c>
      <c r="AB1024">
        <v>4</v>
      </c>
      <c r="AC1024" t="s">
        <v>111</v>
      </c>
      <c r="AD1024" t="s">
        <v>592</v>
      </c>
      <c r="AE1024" t="s">
        <v>232</v>
      </c>
      <c r="AF1024">
        <v>43845</v>
      </c>
    </row>
    <row r="1025" spans="1:32" x14ac:dyDescent="0.35">
      <c r="A1025" t="s">
        <v>5342</v>
      </c>
      <c r="B1025" t="s">
        <v>5349</v>
      </c>
      <c r="E1025" t="s">
        <v>816</v>
      </c>
      <c r="F1025" t="s">
        <v>5350</v>
      </c>
      <c r="G1025" t="s">
        <v>5345</v>
      </c>
      <c r="H1025" t="s">
        <v>5346</v>
      </c>
      <c r="J1025" t="s">
        <v>176</v>
      </c>
      <c r="K1025" s="11">
        <v>1.2</v>
      </c>
      <c r="L1025" s="11">
        <v>0.8</v>
      </c>
      <c r="M1025" s="11">
        <v>0.6</v>
      </c>
      <c r="N1025" s="11">
        <f t="shared" si="30"/>
        <v>0.57599999999999996</v>
      </c>
      <c r="O1025" t="s">
        <v>235</v>
      </c>
      <c r="P1025" t="s">
        <v>180</v>
      </c>
      <c r="Q1025" t="s">
        <v>176</v>
      </c>
      <c r="R1025" s="45">
        <v>1.2</v>
      </c>
      <c r="S1025" s="45">
        <v>0.8</v>
      </c>
      <c r="T1025" s="45">
        <v>0.1</v>
      </c>
      <c r="U1025" s="45">
        <f t="shared" si="31"/>
        <v>9.6000000000000016E-2</v>
      </c>
      <c r="V1025" t="s">
        <v>235</v>
      </c>
      <c r="W1025" t="s">
        <v>180</v>
      </c>
      <c r="X1025">
        <v>43841</v>
      </c>
      <c r="Y1025" t="s">
        <v>110</v>
      </c>
      <c r="Z1025">
        <v>43844</v>
      </c>
      <c r="AA1025">
        <v>1</v>
      </c>
      <c r="AB1025">
        <v>4</v>
      </c>
      <c r="AC1025" t="s">
        <v>111</v>
      </c>
      <c r="AD1025" t="s">
        <v>592</v>
      </c>
      <c r="AE1025" t="s">
        <v>232</v>
      </c>
      <c r="AF1025">
        <v>43845</v>
      </c>
    </row>
    <row r="1026" spans="1:32" x14ac:dyDescent="0.35">
      <c r="A1026">
        <v>3900028595</v>
      </c>
      <c r="B1026" t="s">
        <v>4086</v>
      </c>
      <c r="D1026" t="s">
        <v>134</v>
      </c>
      <c r="E1026" t="s">
        <v>4070</v>
      </c>
      <c r="F1026" t="s">
        <v>4087</v>
      </c>
      <c r="G1026" t="s">
        <v>4072</v>
      </c>
      <c r="H1026" t="s">
        <v>4073</v>
      </c>
      <c r="J1026" t="s">
        <v>176</v>
      </c>
      <c r="K1026" s="11">
        <v>2.8</v>
      </c>
      <c r="L1026" s="11">
        <v>0.2</v>
      </c>
      <c r="M1026" s="11">
        <v>0.2</v>
      </c>
      <c r="N1026" s="11">
        <f t="shared" si="30"/>
        <v>0.11200000000000002</v>
      </c>
      <c r="O1026" t="s">
        <v>130</v>
      </c>
      <c r="P1026" t="s">
        <v>180</v>
      </c>
      <c r="Q1026" t="s">
        <v>176</v>
      </c>
      <c r="R1026" s="45">
        <v>2.8</v>
      </c>
      <c r="S1026" s="45">
        <v>0.2</v>
      </c>
      <c r="T1026" s="45">
        <v>0.2</v>
      </c>
      <c r="U1026" s="45">
        <f t="shared" si="31"/>
        <v>0.11200000000000002</v>
      </c>
      <c r="V1026" t="s">
        <v>130</v>
      </c>
      <c r="W1026" t="s">
        <v>180</v>
      </c>
      <c r="X1026">
        <v>43841</v>
      </c>
      <c r="Y1026" t="s">
        <v>110</v>
      </c>
      <c r="Z1026">
        <v>43844</v>
      </c>
      <c r="AA1026">
        <v>1</v>
      </c>
      <c r="AB1026">
        <v>4</v>
      </c>
      <c r="AC1026" t="s">
        <v>111</v>
      </c>
    </row>
    <row r="1027" spans="1:32" x14ac:dyDescent="0.35">
      <c r="A1027">
        <v>3900028595</v>
      </c>
      <c r="B1027" t="s">
        <v>4069</v>
      </c>
      <c r="D1027" t="s">
        <v>134</v>
      </c>
      <c r="E1027" t="s">
        <v>4070</v>
      </c>
      <c r="F1027" t="s">
        <v>4071</v>
      </c>
      <c r="G1027" t="s">
        <v>4072</v>
      </c>
      <c r="H1027" t="s">
        <v>4073</v>
      </c>
      <c r="J1027" t="s">
        <v>176</v>
      </c>
      <c r="K1027" s="11">
        <v>1.4</v>
      </c>
      <c r="L1027" s="11">
        <v>0.5</v>
      </c>
      <c r="M1027" s="11">
        <v>0.9</v>
      </c>
      <c r="N1027" s="11">
        <f t="shared" si="30"/>
        <v>0.63</v>
      </c>
      <c r="O1027" t="s">
        <v>122</v>
      </c>
      <c r="P1027" t="s">
        <v>116</v>
      </c>
      <c r="Q1027" t="s">
        <v>176</v>
      </c>
      <c r="R1027" s="45">
        <v>1.5</v>
      </c>
      <c r="S1027" s="45">
        <v>0.9</v>
      </c>
      <c r="T1027" s="45">
        <v>0.1</v>
      </c>
      <c r="U1027" s="45">
        <f t="shared" si="31"/>
        <v>0.13500000000000001</v>
      </c>
      <c r="V1027" t="s">
        <v>122</v>
      </c>
      <c r="W1027" t="s">
        <v>116</v>
      </c>
      <c r="X1027">
        <v>43841</v>
      </c>
      <c r="Y1027" t="s">
        <v>110</v>
      </c>
      <c r="Z1027">
        <v>43844</v>
      </c>
      <c r="AA1027">
        <v>1</v>
      </c>
      <c r="AB1027">
        <v>4</v>
      </c>
      <c r="AC1027" t="s">
        <v>111</v>
      </c>
    </row>
    <row r="1028" spans="1:32" x14ac:dyDescent="0.35">
      <c r="A1028">
        <v>3900028595</v>
      </c>
      <c r="B1028" t="s">
        <v>4076</v>
      </c>
      <c r="D1028" t="s">
        <v>134</v>
      </c>
      <c r="E1028" t="s">
        <v>4070</v>
      </c>
      <c r="F1028" t="s">
        <v>4077</v>
      </c>
      <c r="G1028" t="s">
        <v>4072</v>
      </c>
      <c r="H1028" t="s">
        <v>4073</v>
      </c>
      <c r="J1028" t="s">
        <v>176</v>
      </c>
      <c r="K1028" s="11">
        <v>1.5</v>
      </c>
      <c r="L1028" s="11">
        <v>0.5</v>
      </c>
      <c r="M1028" s="11">
        <v>0.8</v>
      </c>
      <c r="N1028" s="11">
        <f t="shared" ref="N1028:N1091" si="32">M1028*L1028*K1028</f>
        <v>0.60000000000000009</v>
      </c>
      <c r="O1028" t="s">
        <v>122</v>
      </c>
      <c r="P1028" t="s">
        <v>116</v>
      </c>
      <c r="Q1028" t="s">
        <v>176</v>
      </c>
      <c r="R1028" s="45">
        <v>1.5</v>
      </c>
      <c r="S1028" s="45">
        <v>0.9</v>
      </c>
      <c r="T1028" s="45">
        <v>0.1</v>
      </c>
      <c r="U1028" s="45">
        <f t="shared" ref="U1028:U1091" si="33">T1028*S1028*R1028</f>
        <v>0.13500000000000001</v>
      </c>
      <c r="V1028" t="s">
        <v>122</v>
      </c>
      <c r="W1028" t="s">
        <v>116</v>
      </c>
      <c r="X1028">
        <v>43841</v>
      </c>
      <c r="Y1028" t="s">
        <v>110</v>
      </c>
      <c r="Z1028">
        <v>43844</v>
      </c>
      <c r="AA1028">
        <v>1</v>
      </c>
      <c r="AB1028">
        <v>4</v>
      </c>
      <c r="AC1028" t="s">
        <v>111</v>
      </c>
    </row>
    <row r="1029" spans="1:32" x14ac:dyDescent="0.35">
      <c r="A1029">
        <v>3900028595</v>
      </c>
      <c r="B1029" t="s">
        <v>4090</v>
      </c>
      <c r="D1029" t="s">
        <v>134</v>
      </c>
      <c r="E1029" t="s">
        <v>4070</v>
      </c>
      <c r="F1029" t="s">
        <v>4091</v>
      </c>
      <c r="G1029" t="s">
        <v>4072</v>
      </c>
      <c r="H1029" t="s">
        <v>4073</v>
      </c>
      <c r="J1029" t="s">
        <v>176</v>
      </c>
      <c r="K1029" s="11">
        <v>1.5</v>
      </c>
      <c r="L1029" s="11">
        <v>0.5</v>
      </c>
      <c r="M1029" s="11">
        <v>0.8</v>
      </c>
      <c r="N1029" s="11">
        <f t="shared" si="32"/>
        <v>0.60000000000000009</v>
      </c>
      <c r="O1029" t="s">
        <v>122</v>
      </c>
      <c r="P1029" t="s">
        <v>116</v>
      </c>
      <c r="Q1029" t="s">
        <v>176</v>
      </c>
      <c r="R1029" s="45">
        <v>1.5</v>
      </c>
      <c r="S1029" s="45">
        <v>0.9</v>
      </c>
      <c r="T1029" s="45">
        <v>0.1</v>
      </c>
      <c r="U1029" s="45">
        <f t="shared" si="33"/>
        <v>0.13500000000000001</v>
      </c>
      <c r="V1029" t="s">
        <v>122</v>
      </c>
      <c r="W1029" t="s">
        <v>116</v>
      </c>
      <c r="X1029">
        <v>43841</v>
      </c>
      <c r="Y1029" t="s">
        <v>110</v>
      </c>
      <c r="Z1029">
        <v>43844</v>
      </c>
      <c r="AA1029">
        <v>1</v>
      </c>
      <c r="AB1029">
        <v>4</v>
      </c>
      <c r="AC1029" t="s">
        <v>111</v>
      </c>
    </row>
    <row r="1030" spans="1:32" x14ac:dyDescent="0.35">
      <c r="A1030" t="s">
        <v>5014</v>
      </c>
      <c r="B1030" t="s">
        <v>5015</v>
      </c>
      <c r="E1030" t="s">
        <v>781</v>
      </c>
      <c r="F1030" t="s">
        <v>5016</v>
      </c>
      <c r="G1030" t="s">
        <v>5017</v>
      </c>
      <c r="H1030" t="s">
        <v>2645</v>
      </c>
      <c r="I1030" t="s">
        <v>5018</v>
      </c>
      <c r="J1030" t="s">
        <v>107</v>
      </c>
      <c r="K1030" s="11">
        <v>3</v>
      </c>
      <c r="L1030" s="11">
        <v>0.3</v>
      </c>
      <c r="M1030" s="11">
        <v>0.4</v>
      </c>
      <c r="N1030" s="11">
        <f t="shared" si="32"/>
        <v>0.36</v>
      </c>
      <c r="O1030" t="s">
        <v>144</v>
      </c>
      <c r="P1030" t="s">
        <v>109</v>
      </c>
      <c r="Q1030" t="s">
        <v>107</v>
      </c>
      <c r="R1030" s="45">
        <v>3</v>
      </c>
      <c r="S1030" s="45">
        <v>0.5</v>
      </c>
      <c r="T1030" s="45">
        <v>0.1</v>
      </c>
      <c r="U1030" s="45">
        <f t="shared" si="33"/>
        <v>0.15000000000000002</v>
      </c>
      <c r="V1030" t="s">
        <v>144</v>
      </c>
      <c r="W1030" t="s">
        <v>109</v>
      </c>
      <c r="X1030">
        <v>43841</v>
      </c>
      <c r="Y1030" t="s">
        <v>110</v>
      </c>
      <c r="Z1030">
        <v>43845</v>
      </c>
      <c r="AA1030">
        <v>2</v>
      </c>
      <c r="AB1030">
        <v>5</v>
      </c>
      <c r="AC1030" t="s">
        <v>216</v>
      </c>
      <c r="AD1030" t="s">
        <v>208</v>
      </c>
      <c r="AE1030" t="s">
        <v>349</v>
      </c>
      <c r="AF1030">
        <v>43845</v>
      </c>
    </row>
    <row r="1031" spans="1:32" x14ac:dyDescent="0.35">
      <c r="A1031">
        <v>3900028595</v>
      </c>
      <c r="B1031" t="s">
        <v>4100</v>
      </c>
      <c r="D1031" t="s">
        <v>134</v>
      </c>
      <c r="E1031" t="s">
        <v>4070</v>
      </c>
      <c r="F1031" t="s">
        <v>4101</v>
      </c>
      <c r="G1031" t="s">
        <v>4072</v>
      </c>
      <c r="H1031" t="s">
        <v>4073</v>
      </c>
      <c r="J1031" t="s">
        <v>176</v>
      </c>
      <c r="K1031" s="11">
        <v>2.6</v>
      </c>
      <c r="L1031" s="11">
        <v>0.3</v>
      </c>
      <c r="M1031" s="11">
        <v>0.2</v>
      </c>
      <c r="N1031" s="11">
        <f t="shared" si="32"/>
        <v>0.156</v>
      </c>
      <c r="O1031" t="s">
        <v>598</v>
      </c>
      <c r="P1031" t="s">
        <v>180</v>
      </c>
      <c r="Q1031" t="s">
        <v>176</v>
      </c>
      <c r="R1031" s="45">
        <v>2.6</v>
      </c>
      <c r="S1031" s="45">
        <v>0.3</v>
      </c>
      <c r="T1031" s="45">
        <v>0.2</v>
      </c>
      <c r="U1031" s="45">
        <f t="shared" si="33"/>
        <v>0.156</v>
      </c>
      <c r="V1031" t="s">
        <v>598</v>
      </c>
      <c r="W1031" t="s">
        <v>180</v>
      </c>
      <c r="X1031">
        <v>43841</v>
      </c>
      <c r="Y1031" t="s">
        <v>110</v>
      </c>
      <c r="Z1031">
        <v>43844</v>
      </c>
      <c r="AA1031">
        <v>1</v>
      </c>
      <c r="AB1031">
        <v>4</v>
      </c>
      <c r="AC1031" t="s">
        <v>111</v>
      </c>
    </row>
    <row r="1032" spans="1:32" x14ac:dyDescent="0.35">
      <c r="A1032">
        <v>3900028595</v>
      </c>
      <c r="B1032" t="s">
        <v>4084</v>
      </c>
      <c r="D1032" t="s">
        <v>134</v>
      </c>
      <c r="E1032" t="s">
        <v>4070</v>
      </c>
      <c r="F1032" t="s">
        <v>4085</v>
      </c>
      <c r="G1032" t="s">
        <v>4072</v>
      </c>
      <c r="H1032" t="s">
        <v>4073</v>
      </c>
      <c r="J1032" t="s">
        <v>176</v>
      </c>
      <c r="K1032" s="11">
        <v>2</v>
      </c>
      <c r="L1032" s="11">
        <v>0.4</v>
      </c>
      <c r="M1032" s="11">
        <v>0.2</v>
      </c>
      <c r="N1032" s="11">
        <f t="shared" si="32"/>
        <v>0.16000000000000003</v>
      </c>
      <c r="O1032" t="s">
        <v>598</v>
      </c>
      <c r="P1032" t="s">
        <v>131</v>
      </c>
      <c r="Q1032" t="s">
        <v>176</v>
      </c>
      <c r="R1032" s="45">
        <v>2</v>
      </c>
      <c r="S1032" s="45">
        <v>0.4</v>
      </c>
      <c r="T1032" s="45">
        <v>0.2</v>
      </c>
      <c r="U1032" s="45">
        <f t="shared" si="33"/>
        <v>0.16000000000000003</v>
      </c>
      <c r="V1032" t="s">
        <v>598</v>
      </c>
      <c r="W1032" t="s">
        <v>131</v>
      </c>
      <c r="X1032">
        <v>43841</v>
      </c>
      <c r="Y1032" t="s">
        <v>110</v>
      </c>
      <c r="Z1032">
        <v>43844</v>
      </c>
      <c r="AA1032">
        <v>1</v>
      </c>
      <c r="AB1032">
        <v>4</v>
      </c>
      <c r="AC1032" t="s">
        <v>111</v>
      </c>
    </row>
    <row r="1033" spans="1:32" x14ac:dyDescent="0.35">
      <c r="A1033" t="s">
        <v>3086</v>
      </c>
      <c r="B1033" t="s">
        <v>3087</v>
      </c>
      <c r="E1033" t="s">
        <v>781</v>
      </c>
      <c r="F1033" t="s">
        <v>3088</v>
      </c>
      <c r="G1033" t="s">
        <v>3089</v>
      </c>
      <c r="H1033" t="s">
        <v>3090</v>
      </c>
      <c r="J1033" t="s">
        <v>107</v>
      </c>
      <c r="K1033" s="11">
        <v>2</v>
      </c>
      <c r="L1033" s="11">
        <v>1</v>
      </c>
      <c r="M1033" s="11">
        <v>0.5</v>
      </c>
      <c r="N1033" s="11">
        <f t="shared" si="32"/>
        <v>1</v>
      </c>
      <c r="O1033" t="s">
        <v>115</v>
      </c>
      <c r="P1033" t="s">
        <v>109</v>
      </c>
      <c r="Q1033" t="s">
        <v>107</v>
      </c>
      <c r="R1033" s="45">
        <v>2</v>
      </c>
      <c r="S1033" s="45">
        <v>1</v>
      </c>
      <c r="T1033" s="45">
        <v>0.1</v>
      </c>
      <c r="U1033" s="45">
        <f t="shared" si="33"/>
        <v>0.2</v>
      </c>
      <c r="V1033" t="s">
        <v>115</v>
      </c>
      <c r="W1033" t="s">
        <v>109</v>
      </c>
      <c r="X1033">
        <v>43841</v>
      </c>
      <c r="Y1033" t="s">
        <v>110</v>
      </c>
      <c r="Z1033">
        <v>43849</v>
      </c>
      <c r="AA1033">
        <v>5</v>
      </c>
      <c r="AB1033">
        <v>9</v>
      </c>
      <c r="AC1033" t="s">
        <v>111</v>
      </c>
      <c r="AD1033" t="s">
        <v>204</v>
      </c>
      <c r="AE1033" t="s">
        <v>349</v>
      </c>
      <c r="AF1033">
        <v>43849</v>
      </c>
    </row>
    <row r="1034" spans="1:32" x14ac:dyDescent="0.35">
      <c r="A1034" t="s">
        <v>3086</v>
      </c>
      <c r="B1034" t="s">
        <v>5165</v>
      </c>
      <c r="E1034" t="s">
        <v>781</v>
      </c>
      <c r="F1034" t="s">
        <v>3088</v>
      </c>
      <c r="G1034" t="s">
        <v>3089</v>
      </c>
      <c r="H1034" t="s">
        <v>3090</v>
      </c>
      <c r="J1034" t="s">
        <v>107</v>
      </c>
      <c r="K1034" s="11">
        <v>2</v>
      </c>
      <c r="L1034" s="11">
        <v>1</v>
      </c>
      <c r="M1034" s="11">
        <v>0.8</v>
      </c>
      <c r="N1034" s="11">
        <f t="shared" si="32"/>
        <v>1.6</v>
      </c>
      <c r="O1034" t="s">
        <v>115</v>
      </c>
      <c r="P1034" t="s">
        <v>131</v>
      </c>
      <c r="Q1034" t="s">
        <v>107</v>
      </c>
      <c r="R1034" s="45">
        <v>2</v>
      </c>
      <c r="S1034" s="45">
        <v>1</v>
      </c>
      <c r="T1034" s="45">
        <v>0.1</v>
      </c>
      <c r="U1034" s="45">
        <f t="shared" si="33"/>
        <v>0.2</v>
      </c>
      <c r="V1034" t="s">
        <v>130</v>
      </c>
      <c r="W1034" t="s">
        <v>131</v>
      </c>
      <c r="X1034">
        <v>43841</v>
      </c>
      <c r="Y1034" t="s">
        <v>110</v>
      </c>
      <c r="Z1034">
        <v>43848</v>
      </c>
      <c r="AA1034">
        <v>5</v>
      </c>
      <c r="AB1034">
        <v>8</v>
      </c>
      <c r="AC1034" t="s">
        <v>111</v>
      </c>
      <c r="AD1034" t="s">
        <v>204</v>
      </c>
      <c r="AE1034" t="s">
        <v>349</v>
      </c>
      <c r="AF1034">
        <v>43849</v>
      </c>
    </row>
    <row r="1035" spans="1:32" x14ac:dyDescent="0.35">
      <c r="A1035" t="s">
        <v>4260</v>
      </c>
      <c r="B1035" t="s">
        <v>4267</v>
      </c>
      <c r="E1035" t="s">
        <v>102</v>
      </c>
      <c r="F1035" t="s">
        <v>4268</v>
      </c>
      <c r="G1035" t="s">
        <v>4263</v>
      </c>
      <c r="H1035" t="s">
        <v>2611</v>
      </c>
      <c r="J1035" t="s">
        <v>176</v>
      </c>
      <c r="K1035" s="11">
        <v>5</v>
      </c>
      <c r="L1035" s="11">
        <v>0.35</v>
      </c>
      <c r="M1035" s="11">
        <v>0.5</v>
      </c>
      <c r="N1035" s="11">
        <f t="shared" si="32"/>
        <v>0.875</v>
      </c>
      <c r="O1035" t="s">
        <v>130</v>
      </c>
      <c r="P1035" t="s">
        <v>180</v>
      </c>
      <c r="Q1035" t="s">
        <v>176</v>
      </c>
      <c r="R1035" s="45">
        <v>5</v>
      </c>
      <c r="S1035" s="45">
        <v>0.4</v>
      </c>
      <c r="T1035" s="45">
        <v>0.1</v>
      </c>
      <c r="U1035" s="45">
        <f t="shared" si="33"/>
        <v>0.20000000000000004</v>
      </c>
      <c r="V1035" t="s">
        <v>130</v>
      </c>
      <c r="W1035" t="s">
        <v>180</v>
      </c>
      <c r="X1035">
        <v>43841</v>
      </c>
      <c r="Y1035" t="s">
        <v>110</v>
      </c>
      <c r="Z1035">
        <v>43844</v>
      </c>
      <c r="AA1035">
        <v>1</v>
      </c>
      <c r="AB1035">
        <v>4</v>
      </c>
      <c r="AC1035" t="s">
        <v>111</v>
      </c>
      <c r="AD1035" t="s">
        <v>112</v>
      </c>
      <c r="AE1035" t="s">
        <v>349</v>
      </c>
      <c r="AF1035">
        <v>43844</v>
      </c>
    </row>
    <row r="1036" spans="1:32" x14ac:dyDescent="0.35">
      <c r="A1036">
        <v>3900028595</v>
      </c>
      <c r="B1036" t="s">
        <v>4082</v>
      </c>
      <c r="D1036" t="s">
        <v>134</v>
      </c>
      <c r="E1036" t="s">
        <v>4070</v>
      </c>
      <c r="F1036" t="s">
        <v>4083</v>
      </c>
      <c r="G1036" t="s">
        <v>4072</v>
      </c>
      <c r="H1036" t="s">
        <v>4073</v>
      </c>
      <c r="J1036" t="s">
        <v>176</v>
      </c>
      <c r="K1036" s="11">
        <v>2.6</v>
      </c>
      <c r="L1036" s="11">
        <v>0.4</v>
      </c>
      <c r="M1036" s="11">
        <v>0.2</v>
      </c>
      <c r="N1036" s="11">
        <f t="shared" si="32"/>
        <v>0.20800000000000005</v>
      </c>
      <c r="O1036" t="s">
        <v>598</v>
      </c>
      <c r="P1036" t="s">
        <v>131</v>
      </c>
      <c r="Q1036" t="s">
        <v>176</v>
      </c>
      <c r="R1036" s="45">
        <v>2.6</v>
      </c>
      <c r="S1036" s="45">
        <v>0.4</v>
      </c>
      <c r="T1036" s="45">
        <v>0.2</v>
      </c>
      <c r="U1036" s="45">
        <f t="shared" si="33"/>
        <v>0.20800000000000005</v>
      </c>
      <c r="V1036" t="s">
        <v>598</v>
      </c>
      <c r="W1036" t="s">
        <v>131</v>
      </c>
      <c r="X1036">
        <v>43841</v>
      </c>
      <c r="Y1036" t="s">
        <v>110</v>
      </c>
      <c r="Z1036">
        <v>43844</v>
      </c>
      <c r="AA1036">
        <v>1</v>
      </c>
      <c r="AB1036">
        <v>4</v>
      </c>
      <c r="AC1036" t="s">
        <v>111</v>
      </c>
    </row>
    <row r="1037" spans="1:32" x14ac:dyDescent="0.35">
      <c r="A1037">
        <v>3900028595</v>
      </c>
      <c r="B1037" t="s">
        <v>4096</v>
      </c>
      <c r="D1037" t="s">
        <v>134</v>
      </c>
      <c r="E1037" t="s">
        <v>4070</v>
      </c>
      <c r="F1037" t="s">
        <v>4097</v>
      </c>
      <c r="G1037" t="s">
        <v>4072</v>
      </c>
      <c r="H1037" t="s">
        <v>4073</v>
      </c>
      <c r="J1037" t="s">
        <v>176</v>
      </c>
      <c r="K1037" s="11">
        <v>5.5</v>
      </c>
      <c r="L1037" s="11">
        <v>0.2</v>
      </c>
      <c r="M1037" s="11">
        <v>0.2</v>
      </c>
      <c r="N1037" s="11">
        <f t="shared" si="32"/>
        <v>0.22000000000000003</v>
      </c>
      <c r="O1037" t="s">
        <v>130</v>
      </c>
      <c r="P1037" t="s">
        <v>180</v>
      </c>
      <c r="Q1037" t="s">
        <v>176</v>
      </c>
      <c r="R1037" s="45">
        <v>5.5</v>
      </c>
      <c r="S1037" s="45">
        <v>0.2</v>
      </c>
      <c r="T1037" s="45">
        <v>0.2</v>
      </c>
      <c r="U1037" s="45">
        <f t="shared" si="33"/>
        <v>0.22000000000000003</v>
      </c>
      <c r="V1037" t="s">
        <v>130</v>
      </c>
      <c r="W1037" t="s">
        <v>180</v>
      </c>
      <c r="X1037">
        <v>43841</v>
      </c>
      <c r="Y1037" t="s">
        <v>110</v>
      </c>
      <c r="Z1037">
        <v>43844</v>
      </c>
      <c r="AA1037">
        <v>1</v>
      </c>
      <c r="AB1037">
        <v>4</v>
      </c>
      <c r="AC1037" t="s">
        <v>111</v>
      </c>
    </row>
    <row r="1038" spans="1:32" x14ac:dyDescent="0.35">
      <c r="A1038" t="s">
        <v>4664</v>
      </c>
      <c r="B1038" t="s">
        <v>4669</v>
      </c>
      <c r="D1038" t="s">
        <v>432</v>
      </c>
      <c r="E1038" t="s">
        <v>781</v>
      </c>
      <c r="F1038" t="s">
        <v>4670</v>
      </c>
      <c r="G1038" t="s">
        <v>4667</v>
      </c>
      <c r="H1038" t="s">
        <v>432</v>
      </c>
      <c r="I1038" t="s">
        <v>4668</v>
      </c>
      <c r="J1038" t="s">
        <v>107</v>
      </c>
      <c r="K1038" s="11">
        <v>3.5</v>
      </c>
      <c r="L1038" s="11">
        <v>0.7</v>
      </c>
      <c r="M1038" s="11">
        <v>0.7</v>
      </c>
      <c r="N1038" s="11">
        <f t="shared" si="32"/>
        <v>1.7149999999999999</v>
      </c>
      <c r="O1038" t="s">
        <v>115</v>
      </c>
      <c r="P1038" t="s">
        <v>116</v>
      </c>
      <c r="Q1038" t="s">
        <v>107</v>
      </c>
      <c r="R1038" s="45">
        <v>3.5</v>
      </c>
      <c r="S1038" s="45">
        <v>0.7</v>
      </c>
      <c r="T1038" s="45">
        <v>0.1</v>
      </c>
      <c r="U1038" s="45">
        <f t="shared" si="33"/>
        <v>0.24499999999999997</v>
      </c>
      <c r="V1038" t="s">
        <v>115</v>
      </c>
      <c r="W1038" t="s">
        <v>116</v>
      </c>
      <c r="X1038">
        <v>43841</v>
      </c>
      <c r="Y1038" t="s">
        <v>110</v>
      </c>
      <c r="Z1038">
        <v>43844</v>
      </c>
      <c r="AA1038">
        <v>1</v>
      </c>
      <c r="AB1038">
        <v>4</v>
      </c>
      <c r="AC1038" t="s">
        <v>111</v>
      </c>
    </row>
    <row r="1039" spans="1:32" x14ac:dyDescent="0.35">
      <c r="A1039">
        <v>3900028595</v>
      </c>
      <c r="B1039" t="s">
        <v>4078</v>
      </c>
      <c r="D1039" t="s">
        <v>134</v>
      </c>
      <c r="E1039" t="s">
        <v>4070</v>
      </c>
      <c r="F1039" t="s">
        <v>4079</v>
      </c>
      <c r="G1039" t="s">
        <v>4072</v>
      </c>
      <c r="H1039" t="s">
        <v>4073</v>
      </c>
      <c r="J1039" t="s">
        <v>176</v>
      </c>
      <c r="K1039" s="11">
        <v>2</v>
      </c>
      <c r="L1039" s="11">
        <v>0.5</v>
      </c>
      <c r="M1039" s="11">
        <v>0.6</v>
      </c>
      <c r="N1039" s="11">
        <f t="shared" si="32"/>
        <v>0.6</v>
      </c>
      <c r="O1039" t="s">
        <v>122</v>
      </c>
      <c r="P1039" t="s">
        <v>116</v>
      </c>
      <c r="Q1039" t="s">
        <v>176</v>
      </c>
      <c r="R1039" s="45">
        <v>2.2999999999999998</v>
      </c>
      <c r="S1039" s="45">
        <v>1.35</v>
      </c>
      <c r="T1039" s="45">
        <v>0.1</v>
      </c>
      <c r="U1039" s="45">
        <f t="shared" si="33"/>
        <v>0.3105</v>
      </c>
      <c r="V1039" t="s">
        <v>122</v>
      </c>
      <c r="W1039" t="s">
        <v>116</v>
      </c>
      <c r="X1039">
        <v>43841</v>
      </c>
      <c r="Y1039" t="s">
        <v>110</v>
      </c>
      <c r="Z1039">
        <v>43844</v>
      </c>
      <c r="AA1039">
        <v>1</v>
      </c>
      <c r="AB1039">
        <v>4</v>
      </c>
      <c r="AC1039" t="s">
        <v>111</v>
      </c>
    </row>
    <row r="1040" spans="1:32" x14ac:dyDescent="0.35">
      <c r="A1040">
        <v>3900028595</v>
      </c>
      <c r="B1040" t="s">
        <v>4092</v>
      </c>
      <c r="D1040" t="s">
        <v>134</v>
      </c>
      <c r="E1040" t="s">
        <v>4070</v>
      </c>
      <c r="F1040" t="s">
        <v>4093</v>
      </c>
      <c r="G1040" t="s">
        <v>4072</v>
      </c>
      <c r="H1040" t="s">
        <v>4073</v>
      </c>
      <c r="J1040" t="s">
        <v>176</v>
      </c>
      <c r="K1040" s="11">
        <v>7.5</v>
      </c>
      <c r="L1040" s="11">
        <v>0.3</v>
      </c>
      <c r="M1040" s="11">
        <v>0.2</v>
      </c>
      <c r="N1040" s="11">
        <f t="shared" si="32"/>
        <v>0.44999999999999996</v>
      </c>
      <c r="O1040" t="s">
        <v>130</v>
      </c>
      <c r="P1040" t="s">
        <v>180</v>
      </c>
      <c r="Q1040" t="s">
        <v>176</v>
      </c>
      <c r="R1040" s="45">
        <v>7.5</v>
      </c>
      <c r="S1040" s="45">
        <v>0.3</v>
      </c>
      <c r="T1040" s="45">
        <v>0.2</v>
      </c>
      <c r="U1040" s="45">
        <f t="shared" si="33"/>
        <v>0.44999999999999996</v>
      </c>
      <c r="V1040" t="s">
        <v>130</v>
      </c>
      <c r="W1040" t="s">
        <v>180</v>
      </c>
      <c r="X1040">
        <v>43841</v>
      </c>
      <c r="Y1040" t="s">
        <v>110</v>
      </c>
      <c r="Z1040">
        <v>43844</v>
      </c>
      <c r="AA1040">
        <v>1</v>
      </c>
      <c r="AB1040">
        <v>4</v>
      </c>
      <c r="AC1040" t="s">
        <v>111</v>
      </c>
    </row>
    <row r="1041" spans="1:32" x14ac:dyDescent="0.35">
      <c r="A1041">
        <v>3900028595</v>
      </c>
      <c r="B1041" t="s">
        <v>4088</v>
      </c>
      <c r="D1041" t="s">
        <v>134</v>
      </c>
      <c r="E1041" t="s">
        <v>4070</v>
      </c>
      <c r="F1041" t="s">
        <v>4089</v>
      </c>
      <c r="G1041" t="s">
        <v>4072</v>
      </c>
      <c r="H1041" t="s">
        <v>4073</v>
      </c>
      <c r="J1041" t="s">
        <v>176</v>
      </c>
      <c r="K1041" s="11">
        <v>7.9</v>
      </c>
      <c r="L1041" s="11">
        <v>0.3</v>
      </c>
      <c r="M1041" s="11">
        <v>0.02</v>
      </c>
      <c r="N1041" s="11">
        <f t="shared" si="32"/>
        <v>4.7400000000000005E-2</v>
      </c>
      <c r="O1041" t="s">
        <v>130</v>
      </c>
      <c r="P1041" t="s">
        <v>180</v>
      </c>
      <c r="Q1041" t="s">
        <v>176</v>
      </c>
      <c r="R1041" s="45">
        <v>7.9</v>
      </c>
      <c r="S1041" s="45">
        <v>0.3</v>
      </c>
      <c r="T1041" s="45">
        <v>0.2</v>
      </c>
      <c r="U1041" s="45">
        <f t="shared" si="33"/>
        <v>0.47399999999999998</v>
      </c>
      <c r="V1041" t="s">
        <v>130</v>
      </c>
      <c r="W1041" t="s">
        <v>180</v>
      </c>
      <c r="X1041">
        <v>43841</v>
      </c>
      <c r="Y1041" t="s">
        <v>110</v>
      </c>
      <c r="Z1041">
        <v>43844</v>
      </c>
      <c r="AA1041">
        <v>1</v>
      </c>
      <c r="AB1041">
        <v>4</v>
      </c>
      <c r="AC1041" t="s">
        <v>111</v>
      </c>
    </row>
    <row r="1042" spans="1:32" x14ac:dyDescent="0.35">
      <c r="A1042" t="s">
        <v>5183</v>
      </c>
      <c r="B1042" t="s">
        <v>5196</v>
      </c>
      <c r="E1042" t="s">
        <v>816</v>
      </c>
      <c r="F1042" t="s">
        <v>5195</v>
      </c>
      <c r="G1042" t="s">
        <v>5186</v>
      </c>
      <c r="H1042" t="s">
        <v>5187</v>
      </c>
      <c r="J1042" t="s">
        <v>176</v>
      </c>
      <c r="K1042" s="11">
        <v>1.8</v>
      </c>
      <c r="L1042" s="11">
        <v>0.6</v>
      </c>
      <c r="M1042" s="11">
        <v>0.5</v>
      </c>
      <c r="N1042" s="11">
        <f t="shared" si="32"/>
        <v>0.54</v>
      </c>
      <c r="O1042" t="s">
        <v>179</v>
      </c>
      <c r="P1042" t="s">
        <v>180</v>
      </c>
      <c r="Q1042" t="s">
        <v>176</v>
      </c>
      <c r="R1042" s="45">
        <v>1.8</v>
      </c>
      <c r="S1042" s="45">
        <v>0.6</v>
      </c>
      <c r="T1042" s="45">
        <v>0.5</v>
      </c>
      <c r="U1042" s="45">
        <f t="shared" si="33"/>
        <v>0.54</v>
      </c>
      <c r="V1042" t="s">
        <v>179</v>
      </c>
      <c r="W1042" t="s">
        <v>180</v>
      </c>
      <c r="X1042">
        <v>43841</v>
      </c>
      <c r="Y1042" t="s">
        <v>110</v>
      </c>
      <c r="Z1042">
        <v>43846</v>
      </c>
      <c r="AA1042">
        <v>3</v>
      </c>
      <c r="AB1042">
        <v>6</v>
      </c>
      <c r="AC1042" t="s">
        <v>111</v>
      </c>
      <c r="AD1042" t="s">
        <v>241</v>
      </c>
      <c r="AE1042" t="s">
        <v>349</v>
      </c>
      <c r="AF1042">
        <v>43846</v>
      </c>
    </row>
    <row r="1043" spans="1:32" x14ac:dyDescent="0.35">
      <c r="A1043">
        <v>3900028595</v>
      </c>
      <c r="B1043" t="s">
        <v>4094</v>
      </c>
      <c r="D1043" t="s">
        <v>134</v>
      </c>
      <c r="E1043" t="s">
        <v>4070</v>
      </c>
      <c r="F1043" t="s">
        <v>4095</v>
      </c>
      <c r="G1043" t="s">
        <v>4072</v>
      </c>
      <c r="H1043" t="s">
        <v>4073</v>
      </c>
      <c r="J1043" t="s">
        <v>176</v>
      </c>
      <c r="K1043" s="11">
        <v>9.4</v>
      </c>
      <c r="L1043" s="11">
        <v>0.3</v>
      </c>
      <c r="M1043" s="11">
        <v>0.2</v>
      </c>
      <c r="N1043" s="11">
        <f t="shared" si="32"/>
        <v>0.56399999999999995</v>
      </c>
      <c r="O1043" t="s">
        <v>130</v>
      </c>
      <c r="P1043" t="s">
        <v>180</v>
      </c>
      <c r="Q1043" t="s">
        <v>176</v>
      </c>
      <c r="R1043" s="45">
        <v>9.4</v>
      </c>
      <c r="S1043" s="45">
        <v>0.3</v>
      </c>
      <c r="T1043" s="45">
        <v>0.2</v>
      </c>
      <c r="U1043" s="45">
        <f t="shared" si="33"/>
        <v>0.56399999999999995</v>
      </c>
      <c r="V1043" t="s">
        <v>130</v>
      </c>
      <c r="W1043" t="s">
        <v>180</v>
      </c>
      <c r="X1043">
        <v>43841</v>
      </c>
      <c r="Y1043" t="s">
        <v>110</v>
      </c>
      <c r="Z1043">
        <v>43844</v>
      </c>
      <c r="AA1043">
        <v>1</v>
      </c>
      <c r="AB1043">
        <v>4</v>
      </c>
      <c r="AC1043" t="s">
        <v>111</v>
      </c>
    </row>
    <row r="1044" spans="1:32" x14ac:dyDescent="0.35">
      <c r="A1044" t="s">
        <v>5403</v>
      </c>
      <c r="B1044" t="s">
        <v>5408</v>
      </c>
      <c r="D1044" t="s">
        <v>893</v>
      </c>
      <c r="E1044" t="s">
        <v>947</v>
      </c>
      <c r="F1044" t="s">
        <v>5409</v>
      </c>
      <c r="G1044" t="s">
        <v>5406</v>
      </c>
      <c r="H1044" t="s">
        <v>495</v>
      </c>
      <c r="I1044" t="s">
        <v>5407</v>
      </c>
      <c r="J1044" t="s">
        <v>176</v>
      </c>
      <c r="K1044" s="11">
        <v>1.6</v>
      </c>
      <c r="L1044" s="11">
        <v>0.6</v>
      </c>
      <c r="M1044" s="11">
        <v>0.6</v>
      </c>
      <c r="N1044" s="11">
        <f t="shared" si="32"/>
        <v>0.57599999999999996</v>
      </c>
      <c r="O1044" t="s">
        <v>235</v>
      </c>
      <c r="P1044" t="s">
        <v>180</v>
      </c>
      <c r="Q1044" t="s">
        <v>176</v>
      </c>
      <c r="R1044" s="45">
        <v>1.6</v>
      </c>
      <c r="S1044" s="45">
        <v>0.6</v>
      </c>
      <c r="T1044" s="45">
        <v>0.6</v>
      </c>
      <c r="U1044" s="45">
        <f t="shared" si="33"/>
        <v>0.57599999999999996</v>
      </c>
      <c r="V1044" t="s">
        <v>235</v>
      </c>
      <c r="W1044" t="s">
        <v>180</v>
      </c>
      <c r="X1044">
        <v>43841</v>
      </c>
      <c r="Y1044" t="s">
        <v>110</v>
      </c>
      <c r="Z1044">
        <v>43845</v>
      </c>
      <c r="AA1044">
        <v>2</v>
      </c>
      <c r="AB1044">
        <v>5</v>
      </c>
      <c r="AC1044" t="s">
        <v>111</v>
      </c>
      <c r="AD1044" t="s">
        <v>495</v>
      </c>
      <c r="AE1044" t="s">
        <v>349</v>
      </c>
      <c r="AF1044">
        <v>43846</v>
      </c>
    </row>
    <row r="1045" spans="1:32" x14ac:dyDescent="0.35">
      <c r="A1045" t="s">
        <v>5183</v>
      </c>
      <c r="B1045" t="s">
        <v>5194</v>
      </c>
      <c r="E1045" t="s">
        <v>816</v>
      </c>
      <c r="F1045" t="s">
        <v>5195</v>
      </c>
      <c r="G1045" t="s">
        <v>5186</v>
      </c>
      <c r="H1045" t="s">
        <v>5187</v>
      </c>
      <c r="J1045" t="s">
        <v>176</v>
      </c>
      <c r="K1045" s="11">
        <v>1.2</v>
      </c>
      <c r="L1045" s="11">
        <v>0.6</v>
      </c>
      <c r="M1045" s="11">
        <v>0.9</v>
      </c>
      <c r="N1045" s="11">
        <f t="shared" si="32"/>
        <v>0.64800000000000002</v>
      </c>
      <c r="O1045" t="s">
        <v>179</v>
      </c>
      <c r="P1045" t="s">
        <v>180</v>
      </c>
      <c r="Q1045" t="s">
        <v>176</v>
      </c>
      <c r="R1045" s="45">
        <v>1.2</v>
      </c>
      <c r="S1045" s="45">
        <v>0.6</v>
      </c>
      <c r="T1045" s="45">
        <v>0.9</v>
      </c>
      <c r="U1045" s="45">
        <f t="shared" si="33"/>
        <v>0.64800000000000002</v>
      </c>
      <c r="V1045" t="s">
        <v>179</v>
      </c>
      <c r="W1045" t="s">
        <v>180</v>
      </c>
      <c r="X1045">
        <v>43841</v>
      </c>
      <c r="Y1045" t="s">
        <v>110</v>
      </c>
      <c r="Z1045">
        <v>43846</v>
      </c>
      <c r="AA1045">
        <v>3</v>
      </c>
      <c r="AB1045">
        <v>6</v>
      </c>
      <c r="AC1045" t="s">
        <v>111</v>
      </c>
      <c r="AD1045" t="s">
        <v>241</v>
      </c>
      <c r="AE1045" t="s">
        <v>349</v>
      </c>
      <c r="AF1045">
        <v>43846</v>
      </c>
    </row>
    <row r="1046" spans="1:32" x14ac:dyDescent="0.35">
      <c r="A1046" t="s">
        <v>5342</v>
      </c>
      <c r="B1046" t="s">
        <v>5347</v>
      </c>
      <c r="E1046" t="s">
        <v>816</v>
      </c>
      <c r="F1046" t="s">
        <v>5348</v>
      </c>
      <c r="G1046" t="s">
        <v>5345</v>
      </c>
      <c r="H1046" t="s">
        <v>5346</v>
      </c>
      <c r="J1046" t="s">
        <v>176</v>
      </c>
      <c r="K1046" s="11">
        <v>0.9</v>
      </c>
      <c r="L1046" s="11">
        <v>0.9</v>
      </c>
      <c r="M1046" s="11">
        <v>0.8</v>
      </c>
      <c r="N1046" s="11">
        <f t="shared" si="32"/>
        <v>0.64800000000000013</v>
      </c>
      <c r="O1046" t="s">
        <v>115</v>
      </c>
      <c r="P1046" t="s">
        <v>215</v>
      </c>
      <c r="Q1046" t="s">
        <v>176</v>
      </c>
      <c r="R1046" s="45">
        <v>0.9</v>
      </c>
      <c r="S1046" s="45">
        <v>0.9</v>
      </c>
      <c r="T1046" s="45">
        <v>0.8</v>
      </c>
      <c r="U1046" s="45">
        <f t="shared" si="33"/>
        <v>0.64800000000000013</v>
      </c>
      <c r="V1046" t="s">
        <v>115</v>
      </c>
      <c r="W1046" t="s">
        <v>215</v>
      </c>
      <c r="X1046">
        <v>43841</v>
      </c>
      <c r="Y1046" t="s">
        <v>110</v>
      </c>
      <c r="Z1046">
        <v>43845</v>
      </c>
      <c r="AA1046">
        <v>2</v>
      </c>
      <c r="AB1046">
        <v>5</v>
      </c>
      <c r="AC1046" t="s">
        <v>111</v>
      </c>
      <c r="AD1046" t="s">
        <v>592</v>
      </c>
      <c r="AE1046" t="s">
        <v>232</v>
      </c>
      <c r="AF1046">
        <v>43845</v>
      </c>
    </row>
    <row r="1047" spans="1:32" x14ac:dyDescent="0.35">
      <c r="A1047" t="s">
        <v>5183</v>
      </c>
      <c r="B1047" t="s">
        <v>5188</v>
      </c>
      <c r="D1047" t="s">
        <v>134</v>
      </c>
      <c r="E1047" t="s">
        <v>947</v>
      </c>
      <c r="F1047" t="s">
        <v>5189</v>
      </c>
      <c r="G1047" t="s">
        <v>5186</v>
      </c>
      <c r="H1047" t="s">
        <v>5187</v>
      </c>
      <c r="J1047" t="s">
        <v>107</v>
      </c>
      <c r="K1047" s="11">
        <v>1</v>
      </c>
      <c r="L1047" s="11">
        <v>0.9</v>
      </c>
      <c r="M1047" s="11">
        <v>0.8</v>
      </c>
      <c r="N1047" s="11">
        <f t="shared" si="32"/>
        <v>0.72000000000000008</v>
      </c>
      <c r="O1047" t="s">
        <v>130</v>
      </c>
      <c r="P1047" t="s">
        <v>131</v>
      </c>
      <c r="Q1047" t="s">
        <v>107</v>
      </c>
      <c r="R1047" s="45">
        <v>1</v>
      </c>
      <c r="S1047" s="45">
        <v>0.9</v>
      </c>
      <c r="T1047" s="45">
        <v>0.8</v>
      </c>
      <c r="U1047" s="45">
        <f t="shared" si="33"/>
        <v>0.72000000000000008</v>
      </c>
      <c r="V1047" t="s">
        <v>130</v>
      </c>
      <c r="W1047" t="s">
        <v>131</v>
      </c>
      <c r="X1047">
        <v>43841</v>
      </c>
      <c r="Y1047" t="s">
        <v>110</v>
      </c>
      <c r="Z1047">
        <v>43839</v>
      </c>
      <c r="AA1047">
        <v>0</v>
      </c>
      <c r="AB1047">
        <v>-2</v>
      </c>
      <c r="AC1047" t="s">
        <v>111</v>
      </c>
      <c r="AD1047" t="s">
        <v>241</v>
      </c>
      <c r="AE1047" t="s">
        <v>349</v>
      </c>
      <c r="AF1047">
        <v>43846</v>
      </c>
    </row>
    <row r="1048" spans="1:32" x14ac:dyDescent="0.35">
      <c r="A1048" t="s">
        <v>5342</v>
      </c>
      <c r="B1048" t="s">
        <v>5343</v>
      </c>
      <c r="E1048" t="s">
        <v>816</v>
      </c>
      <c r="F1048" t="s">
        <v>5344</v>
      </c>
      <c r="G1048" t="s">
        <v>5345</v>
      </c>
      <c r="H1048" t="s">
        <v>5346</v>
      </c>
      <c r="J1048" t="s">
        <v>107</v>
      </c>
      <c r="K1048" s="11">
        <v>2</v>
      </c>
      <c r="L1048" s="11">
        <v>0.8</v>
      </c>
      <c r="M1048" s="11">
        <v>0.7</v>
      </c>
      <c r="N1048" s="11">
        <f t="shared" si="32"/>
        <v>1.1199999999999999</v>
      </c>
      <c r="O1048" t="s">
        <v>115</v>
      </c>
      <c r="P1048" t="s">
        <v>116</v>
      </c>
      <c r="Q1048" t="s">
        <v>107</v>
      </c>
      <c r="R1048" s="45">
        <v>2</v>
      </c>
      <c r="S1048" s="45">
        <v>0.8</v>
      </c>
      <c r="T1048" s="45">
        <v>0.7</v>
      </c>
      <c r="U1048" s="45">
        <f t="shared" si="33"/>
        <v>1.1199999999999999</v>
      </c>
      <c r="V1048" t="s">
        <v>115</v>
      </c>
      <c r="W1048" t="s">
        <v>116</v>
      </c>
      <c r="X1048">
        <v>43841</v>
      </c>
      <c r="Y1048" t="s">
        <v>110</v>
      </c>
      <c r="Z1048">
        <v>43845</v>
      </c>
      <c r="AA1048">
        <v>2</v>
      </c>
      <c r="AB1048">
        <v>5</v>
      </c>
      <c r="AC1048" t="s">
        <v>111</v>
      </c>
      <c r="AD1048" t="s">
        <v>592</v>
      </c>
      <c r="AE1048" t="s">
        <v>232</v>
      </c>
      <c r="AF1048">
        <v>43845</v>
      </c>
    </row>
    <row r="1049" spans="1:32" x14ac:dyDescent="0.35">
      <c r="A1049">
        <v>3900028595</v>
      </c>
      <c r="B1049" t="s">
        <v>4098</v>
      </c>
      <c r="D1049" t="s">
        <v>134</v>
      </c>
      <c r="E1049" t="s">
        <v>4070</v>
      </c>
      <c r="F1049" t="s">
        <v>4099</v>
      </c>
      <c r="G1049" t="s">
        <v>4072</v>
      </c>
      <c r="H1049" t="s">
        <v>4073</v>
      </c>
      <c r="J1049" t="s">
        <v>176</v>
      </c>
      <c r="K1049" s="11">
        <v>13.2</v>
      </c>
      <c r="L1049" s="11">
        <v>0.3</v>
      </c>
      <c r="M1049" s="11">
        <v>0.3</v>
      </c>
      <c r="N1049" s="11">
        <f t="shared" si="32"/>
        <v>1.1879999999999999</v>
      </c>
      <c r="O1049" t="s">
        <v>130</v>
      </c>
      <c r="P1049" t="s">
        <v>180</v>
      </c>
      <c r="Q1049" t="s">
        <v>176</v>
      </c>
      <c r="R1049" s="45">
        <v>13.2</v>
      </c>
      <c r="S1049" s="45">
        <v>0.3</v>
      </c>
      <c r="T1049" s="45">
        <v>0.3</v>
      </c>
      <c r="U1049" s="45">
        <f t="shared" si="33"/>
        <v>1.1879999999999999</v>
      </c>
      <c r="V1049" t="s">
        <v>130</v>
      </c>
      <c r="W1049" t="s">
        <v>180</v>
      </c>
      <c r="X1049">
        <v>43841</v>
      </c>
      <c r="Y1049" t="s">
        <v>110</v>
      </c>
      <c r="Z1049">
        <v>43844</v>
      </c>
      <c r="AA1049">
        <v>1</v>
      </c>
      <c r="AB1049">
        <v>4</v>
      </c>
      <c r="AC1049" t="s">
        <v>111</v>
      </c>
    </row>
    <row r="1050" spans="1:32" x14ac:dyDescent="0.35">
      <c r="A1050" t="s">
        <v>5183</v>
      </c>
      <c r="B1050" t="s">
        <v>5192</v>
      </c>
      <c r="E1050" t="s">
        <v>816</v>
      </c>
      <c r="F1050" t="s">
        <v>5193</v>
      </c>
      <c r="G1050" t="s">
        <v>5186</v>
      </c>
      <c r="H1050" t="s">
        <v>5187</v>
      </c>
      <c r="J1050" t="s">
        <v>107</v>
      </c>
      <c r="K1050" s="11">
        <v>1.5</v>
      </c>
      <c r="L1050" s="11">
        <v>1</v>
      </c>
      <c r="M1050" s="11">
        <v>0.8</v>
      </c>
      <c r="N1050" s="11">
        <f t="shared" si="32"/>
        <v>1.2000000000000002</v>
      </c>
      <c r="O1050" t="s">
        <v>130</v>
      </c>
      <c r="P1050" t="s">
        <v>131</v>
      </c>
      <c r="Q1050" t="s">
        <v>107</v>
      </c>
      <c r="R1050" s="45">
        <v>1.5</v>
      </c>
      <c r="S1050" s="45">
        <v>1</v>
      </c>
      <c r="T1050" s="45">
        <v>0.8</v>
      </c>
      <c r="U1050" s="45">
        <f t="shared" si="33"/>
        <v>1.2000000000000002</v>
      </c>
      <c r="V1050" t="s">
        <v>130</v>
      </c>
      <c r="W1050" t="s">
        <v>131</v>
      </c>
      <c r="X1050">
        <v>43841</v>
      </c>
      <c r="Y1050" t="s">
        <v>110</v>
      </c>
      <c r="Z1050">
        <v>43846</v>
      </c>
      <c r="AA1050">
        <v>3</v>
      </c>
      <c r="AB1050">
        <v>6</v>
      </c>
      <c r="AC1050" t="s">
        <v>111</v>
      </c>
      <c r="AD1050" t="s">
        <v>241</v>
      </c>
      <c r="AE1050" t="s">
        <v>349</v>
      </c>
      <c r="AF1050">
        <v>43846</v>
      </c>
    </row>
    <row r="1051" spans="1:32" x14ac:dyDescent="0.35">
      <c r="A1051" t="s">
        <v>4664</v>
      </c>
      <c r="B1051" t="s">
        <v>4665</v>
      </c>
      <c r="D1051" t="s">
        <v>432</v>
      </c>
      <c r="E1051" t="s">
        <v>781</v>
      </c>
      <c r="F1051" t="s">
        <v>4666</v>
      </c>
      <c r="G1051" t="s">
        <v>4667</v>
      </c>
      <c r="H1051" t="s">
        <v>432</v>
      </c>
      <c r="I1051" t="s">
        <v>4668</v>
      </c>
      <c r="J1051" t="s">
        <v>107</v>
      </c>
      <c r="K1051" s="11">
        <v>2.6</v>
      </c>
      <c r="L1051" s="11">
        <v>3.4</v>
      </c>
      <c r="M1051" s="11">
        <v>1</v>
      </c>
      <c r="N1051" s="11">
        <f t="shared" si="32"/>
        <v>8.84</v>
      </c>
      <c r="O1051" t="s">
        <v>144</v>
      </c>
      <c r="P1051" t="s">
        <v>109</v>
      </c>
      <c r="Q1051" t="s">
        <v>107</v>
      </c>
      <c r="R1051" s="45">
        <v>2.6</v>
      </c>
      <c r="S1051" s="45">
        <v>3.4</v>
      </c>
      <c r="T1051" s="45">
        <v>0.35</v>
      </c>
      <c r="U1051" s="45">
        <f t="shared" si="33"/>
        <v>3.0939999999999999</v>
      </c>
      <c r="V1051" t="s">
        <v>144</v>
      </c>
      <c r="W1051" t="s">
        <v>109</v>
      </c>
      <c r="X1051">
        <v>43841</v>
      </c>
      <c r="Y1051" t="s">
        <v>110</v>
      </c>
      <c r="Z1051">
        <v>43844</v>
      </c>
      <c r="AA1051">
        <v>1</v>
      </c>
      <c r="AB1051">
        <v>4</v>
      </c>
      <c r="AC1051" t="s">
        <v>111</v>
      </c>
    </row>
    <row r="1052" spans="1:32" x14ac:dyDescent="0.35">
      <c r="A1052" t="s">
        <v>5183</v>
      </c>
      <c r="B1052" t="s">
        <v>5190</v>
      </c>
      <c r="E1052" t="s">
        <v>816</v>
      </c>
      <c r="F1052" t="s">
        <v>5191</v>
      </c>
      <c r="G1052" t="s">
        <v>5186</v>
      </c>
      <c r="H1052" t="s">
        <v>5187</v>
      </c>
      <c r="J1052" t="s">
        <v>107</v>
      </c>
      <c r="K1052" s="11">
        <v>4</v>
      </c>
      <c r="L1052" s="11">
        <v>1.5</v>
      </c>
      <c r="M1052" s="11">
        <v>0.8</v>
      </c>
      <c r="N1052" s="11">
        <f t="shared" si="32"/>
        <v>4.8000000000000007</v>
      </c>
      <c r="O1052" t="s">
        <v>130</v>
      </c>
      <c r="P1052" t="s">
        <v>131</v>
      </c>
      <c r="Q1052" t="s">
        <v>107</v>
      </c>
      <c r="R1052" s="45">
        <v>4</v>
      </c>
      <c r="S1052" s="45">
        <v>1.5</v>
      </c>
      <c r="T1052" s="45">
        <v>0.8</v>
      </c>
      <c r="U1052" s="45">
        <f t="shared" si="33"/>
        <v>4.8000000000000007</v>
      </c>
      <c r="V1052" t="s">
        <v>130</v>
      </c>
      <c r="W1052" t="s">
        <v>131</v>
      </c>
      <c r="X1052">
        <v>43841</v>
      </c>
      <c r="Y1052" t="s">
        <v>110</v>
      </c>
      <c r="Z1052">
        <v>43846</v>
      </c>
      <c r="AA1052">
        <v>3</v>
      </c>
      <c r="AB1052">
        <v>6</v>
      </c>
      <c r="AC1052" t="s">
        <v>111</v>
      </c>
      <c r="AD1052" t="s">
        <v>241</v>
      </c>
      <c r="AE1052" t="s">
        <v>349</v>
      </c>
      <c r="AF1052">
        <v>43846</v>
      </c>
    </row>
    <row r="1053" spans="1:32" x14ac:dyDescent="0.35">
      <c r="A1053" t="s">
        <v>5483</v>
      </c>
      <c r="B1053" t="s">
        <v>5487</v>
      </c>
      <c r="D1053" t="s">
        <v>208</v>
      </c>
      <c r="E1053" t="s">
        <v>816</v>
      </c>
      <c r="F1053" t="s">
        <v>5488</v>
      </c>
      <c r="G1053" t="s">
        <v>5485</v>
      </c>
      <c r="H1053" t="s">
        <v>208</v>
      </c>
      <c r="I1053" t="s">
        <v>5486</v>
      </c>
      <c r="J1053" t="s">
        <v>176</v>
      </c>
      <c r="K1053" s="11">
        <v>0.35</v>
      </c>
      <c r="L1053" s="11">
        <v>0.35</v>
      </c>
      <c r="M1053" s="11">
        <v>0.3</v>
      </c>
      <c r="N1053" s="11">
        <f t="shared" si="32"/>
        <v>3.6749999999999998E-2</v>
      </c>
      <c r="O1053" t="s">
        <v>108</v>
      </c>
      <c r="P1053" t="s">
        <v>215</v>
      </c>
      <c r="Q1053" t="s">
        <v>176</v>
      </c>
      <c r="R1053" s="45">
        <v>0.35</v>
      </c>
      <c r="S1053" s="45">
        <v>0.35</v>
      </c>
      <c r="T1053" s="45">
        <v>0.1</v>
      </c>
      <c r="U1053" s="45">
        <f t="shared" si="33"/>
        <v>1.2249999999999999E-2</v>
      </c>
      <c r="V1053" t="s">
        <v>108</v>
      </c>
      <c r="W1053" t="s">
        <v>215</v>
      </c>
      <c r="X1053">
        <v>43842</v>
      </c>
      <c r="Y1053" t="s">
        <v>110</v>
      </c>
      <c r="Z1053">
        <v>43844</v>
      </c>
      <c r="AA1053">
        <v>1</v>
      </c>
      <c r="AB1053">
        <v>3</v>
      </c>
      <c r="AC1053" t="s">
        <v>111</v>
      </c>
      <c r="AD1053" t="s">
        <v>208</v>
      </c>
      <c r="AE1053" t="s">
        <v>349</v>
      </c>
      <c r="AF1053">
        <v>43845</v>
      </c>
    </row>
    <row r="1054" spans="1:32" x14ac:dyDescent="0.35">
      <c r="A1054" t="s">
        <v>5259</v>
      </c>
      <c r="B1054" t="s">
        <v>5264</v>
      </c>
      <c r="D1054" t="s">
        <v>893</v>
      </c>
      <c r="E1054" t="s">
        <v>781</v>
      </c>
      <c r="F1054" t="s">
        <v>5265</v>
      </c>
      <c r="G1054" t="s">
        <v>5262</v>
      </c>
      <c r="H1054" t="s">
        <v>495</v>
      </c>
      <c r="I1054" t="s">
        <v>5263</v>
      </c>
      <c r="J1054" t="s">
        <v>107</v>
      </c>
      <c r="K1054" s="11">
        <v>0.6</v>
      </c>
      <c r="L1054" s="11">
        <v>0.6</v>
      </c>
      <c r="M1054" s="11">
        <v>0.1</v>
      </c>
      <c r="N1054" s="11">
        <f t="shared" si="32"/>
        <v>3.5999999999999997E-2</v>
      </c>
      <c r="O1054" t="s">
        <v>144</v>
      </c>
      <c r="P1054" t="s">
        <v>109</v>
      </c>
      <c r="Q1054" t="s">
        <v>107</v>
      </c>
      <c r="R1054" s="45">
        <v>0.6</v>
      </c>
      <c r="S1054" s="45">
        <v>0.6</v>
      </c>
      <c r="T1054" s="45">
        <v>0.1</v>
      </c>
      <c r="U1054" s="45">
        <f t="shared" si="33"/>
        <v>3.5999999999999997E-2</v>
      </c>
      <c r="V1054" t="s">
        <v>144</v>
      </c>
      <c r="W1054" t="s">
        <v>109</v>
      </c>
      <c r="X1054">
        <v>43842</v>
      </c>
      <c r="Y1054" t="s">
        <v>110</v>
      </c>
      <c r="Z1054">
        <v>43845</v>
      </c>
      <c r="AA1054">
        <v>2</v>
      </c>
      <c r="AB1054">
        <v>4</v>
      </c>
      <c r="AC1054" t="s">
        <v>111</v>
      </c>
      <c r="AD1054" t="s">
        <v>495</v>
      </c>
      <c r="AE1054" t="s">
        <v>349</v>
      </c>
      <c r="AF1054">
        <v>43845</v>
      </c>
    </row>
    <row r="1055" spans="1:32" x14ac:dyDescent="0.35">
      <c r="A1055" t="s">
        <v>5259</v>
      </c>
      <c r="B1055" t="s">
        <v>5269</v>
      </c>
      <c r="D1055" t="s">
        <v>893</v>
      </c>
      <c r="E1055" t="s">
        <v>781</v>
      </c>
      <c r="F1055" t="s">
        <v>5265</v>
      </c>
      <c r="G1055" t="s">
        <v>5262</v>
      </c>
      <c r="H1055" t="s">
        <v>495</v>
      </c>
      <c r="I1055" t="s">
        <v>5263</v>
      </c>
      <c r="J1055" t="s">
        <v>107</v>
      </c>
      <c r="K1055" s="11">
        <v>0.6</v>
      </c>
      <c r="L1055" s="11">
        <v>0.6</v>
      </c>
      <c r="M1055" s="11">
        <v>0.1</v>
      </c>
      <c r="N1055" s="11">
        <f t="shared" si="32"/>
        <v>3.5999999999999997E-2</v>
      </c>
      <c r="O1055" t="s">
        <v>144</v>
      </c>
      <c r="P1055" t="s">
        <v>109</v>
      </c>
      <c r="Q1055" t="s">
        <v>107</v>
      </c>
      <c r="R1055" s="45">
        <v>0.6</v>
      </c>
      <c r="S1055" s="45">
        <v>0.6</v>
      </c>
      <c r="T1055" s="45">
        <v>0.1</v>
      </c>
      <c r="U1055" s="45">
        <f t="shared" si="33"/>
        <v>3.5999999999999997E-2</v>
      </c>
      <c r="V1055" t="s">
        <v>144</v>
      </c>
      <c r="W1055" t="s">
        <v>109</v>
      </c>
      <c r="X1055">
        <v>43842</v>
      </c>
      <c r="Y1055" t="s">
        <v>110</v>
      </c>
      <c r="Z1055">
        <v>43845</v>
      </c>
      <c r="AA1055">
        <v>2</v>
      </c>
      <c r="AB1055">
        <v>4</v>
      </c>
      <c r="AC1055" t="s">
        <v>111</v>
      </c>
      <c r="AD1055" t="s">
        <v>495</v>
      </c>
      <c r="AE1055" t="s">
        <v>349</v>
      </c>
      <c r="AF1055">
        <v>43845</v>
      </c>
    </row>
    <row r="1056" spans="1:32" x14ac:dyDescent="0.35">
      <c r="A1056">
        <v>5100034351</v>
      </c>
      <c r="B1056" t="s">
        <v>5357</v>
      </c>
      <c r="D1056" t="s">
        <v>208</v>
      </c>
      <c r="E1056" t="s">
        <v>816</v>
      </c>
      <c r="F1056" t="s">
        <v>5358</v>
      </c>
      <c r="G1056" t="s">
        <v>5359</v>
      </c>
      <c r="H1056" t="s">
        <v>208</v>
      </c>
      <c r="I1056" t="s">
        <v>5360</v>
      </c>
      <c r="J1056" t="s">
        <v>176</v>
      </c>
      <c r="K1056" s="11">
        <v>0.8</v>
      </c>
      <c r="L1056" s="11">
        <v>0.6</v>
      </c>
      <c r="M1056" s="11">
        <v>0.5</v>
      </c>
      <c r="N1056" s="11">
        <f t="shared" si="32"/>
        <v>0.24</v>
      </c>
      <c r="O1056" t="s">
        <v>122</v>
      </c>
      <c r="P1056" t="s">
        <v>180</v>
      </c>
      <c r="Q1056" t="s">
        <v>176</v>
      </c>
      <c r="R1056" s="45">
        <v>0.8</v>
      </c>
      <c r="S1056" s="45">
        <v>0.6</v>
      </c>
      <c r="T1056" s="45">
        <v>0.1</v>
      </c>
      <c r="U1056" s="45">
        <f t="shared" si="33"/>
        <v>4.8000000000000001E-2</v>
      </c>
      <c r="V1056" t="s">
        <v>122</v>
      </c>
      <c r="W1056" t="s">
        <v>180</v>
      </c>
      <c r="X1056">
        <v>43842</v>
      </c>
      <c r="Y1056" t="s">
        <v>110</v>
      </c>
      <c r="Z1056">
        <v>43843</v>
      </c>
      <c r="AA1056">
        <v>0</v>
      </c>
      <c r="AB1056">
        <v>0</v>
      </c>
      <c r="AC1056" t="s">
        <v>111</v>
      </c>
    </row>
    <row r="1057" spans="1:32" x14ac:dyDescent="0.35">
      <c r="A1057" t="s">
        <v>5499</v>
      </c>
      <c r="B1057" t="s">
        <v>5500</v>
      </c>
      <c r="D1057" t="s">
        <v>148</v>
      </c>
      <c r="E1057" t="s">
        <v>816</v>
      </c>
      <c r="F1057" t="s">
        <v>5501</v>
      </c>
      <c r="G1057" t="s">
        <v>5502</v>
      </c>
      <c r="H1057" t="s">
        <v>5503</v>
      </c>
      <c r="I1057" t="s">
        <v>5504</v>
      </c>
      <c r="J1057" t="s">
        <v>107</v>
      </c>
      <c r="K1057" s="11">
        <v>1.2</v>
      </c>
      <c r="L1057" s="11">
        <v>0.8</v>
      </c>
      <c r="M1057" s="11">
        <v>0.5</v>
      </c>
      <c r="N1057" s="11">
        <f t="shared" si="32"/>
        <v>0.48</v>
      </c>
      <c r="O1057" t="s">
        <v>115</v>
      </c>
      <c r="P1057" t="s">
        <v>116</v>
      </c>
      <c r="Q1057" t="s">
        <v>107</v>
      </c>
      <c r="R1057" s="45">
        <v>1.2</v>
      </c>
      <c r="S1057" s="45">
        <v>0.7</v>
      </c>
      <c r="T1057" s="45">
        <v>0.06</v>
      </c>
      <c r="U1057" s="45">
        <f t="shared" si="33"/>
        <v>5.0399999999999993E-2</v>
      </c>
      <c r="V1057" t="s">
        <v>115</v>
      </c>
      <c r="W1057" t="s">
        <v>116</v>
      </c>
      <c r="X1057">
        <v>43842</v>
      </c>
      <c r="Y1057" t="s">
        <v>110</v>
      </c>
      <c r="Z1057">
        <v>43845</v>
      </c>
      <c r="AA1057">
        <v>2</v>
      </c>
      <c r="AB1057">
        <v>4</v>
      </c>
      <c r="AC1057" t="s">
        <v>111</v>
      </c>
      <c r="AD1057" t="s">
        <v>196</v>
      </c>
      <c r="AE1057" t="s">
        <v>349</v>
      </c>
      <c r="AF1057">
        <v>43845</v>
      </c>
    </row>
    <row r="1058" spans="1:32" x14ac:dyDescent="0.35">
      <c r="A1058" t="s">
        <v>5483</v>
      </c>
      <c r="B1058" t="s">
        <v>5491</v>
      </c>
      <c r="D1058" t="s">
        <v>208</v>
      </c>
      <c r="E1058" t="s">
        <v>816</v>
      </c>
      <c r="F1058" t="s">
        <v>5490</v>
      </c>
      <c r="G1058" t="s">
        <v>5485</v>
      </c>
      <c r="H1058" t="s">
        <v>208</v>
      </c>
      <c r="I1058" t="s">
        <v>5486</v>
      </c>
      <c r="J1058" t="s">
        <v>176</v>
      </c>
      <c r="K1058" s="11">
        <v>1.3</v>
      </c>
      <c r="L1058" s="11">
        <v>0.4</v>
      </c>
      <c r="M1058" s="11">
        <v>0.77</v>
      </c>
      <c r="N1058" s="11">
        <f t="shared" si="32"/>
        <v>0.40040000000000009</v>
      </c>
      <c r="O1058" t="s">
        <v>179</v>
      </c>
      <c r="P1058" t="s">
        <v>215</v>
      </c>
      <c r="Q1058" t="s">
        <v>176</v>
      </c>
      <c r="R1058" s="45">
        <v>1.3</v>
      </c>
      <c r="S1058" s="45">
        <v>0.4</v>
      </c>
      <c r="T1058" s="45">
        <v>0.1</v>
      </c>
      <c r="U1058" s="45">
        <f t="shared" si="33"/>
        <v>5.2000000000000011E-2</v>
      </c>
      <c r="V1058" t="s">
        <v>179</v>
      </c>
      <c r="W1058" t="s">
        <v>215</v>
      </c>
      <c r="X1058">
        <v>43842</v>
      </c>
      <c r="Y1058" t="s">
        <v>110</v>
      </c>
      <c r="Z1058">
        <v>43844</v>
      </c>
      <c r="AA1058">
        <v>1</v>
      </c>
      <c r="AB1058">
        <v>3</v>
      </c>
      <c r="AC1058" t="s">
        <v>111</v>
      </c>
      <c r="AD1058" t="s">
        <v>208</v>
      </c>
      <c r="AE1058" t="s">
        <v>349</v>
      </c>
      <c r="AF1058">
        <v>43845</v>
      </c>
    </row>
    <row r="1059" spans="1:32" x14ac:dyDescent="0.35">
      <c r="A1059" t="s">
        <v>5483</v>
      </c>
      <c r="B1059" t="s">
        <v>5492</v>
      </c>
      <c r="D1059" t="s">
        <v>208</v>
      </c>
      <c r="E1059" t="s">
        <v>816</v>
      </c>
      <c r="F1059" t="s">
        <v>5493</v>
      </c>
      <c r="G1059" t="s">
        <v>5485</v>
      </c>
      <c r="H1059" t="s">
        <v>208</v>
      </c>
      <c r="I1059" t="s">
        <v>5486</v>
      </c>
      <c r="J1059" t="s">
        <v>176</v>
      </c>
      <c r="K1059" s="11">
        <v>1.25</v>
      </c>
      <c r="L1059" s="11">
        <v>0.5</v>
      </c>
      <c r="M1059" s="11">
        <v>0.77</v>
      </c>
      <c r="N1059" s="11">
        <f t="shared" si="32"/>
        <v>0.48125000000000001</v>
      </c>
      <c r="O1059" t="s">
        <v>108</v>
      </c>
      <c r="P1059" t="s">
        <v>215</v>
      </c>
      <c r="Q1059" t="s">
        <v>176</v>
      </c>
      <c r="R1059" s="45">
        <v>1.25</v>
      </c>
      <c r="S1059" s="45">
        <v>0.5</v>
      </c>
      <c r="T1059" s="45">
        <v>0.1</v>
      </c>
      <c r="U1059" s="45">
        <f t="shared" si="33"/>
        <v>6.25E-2</v>
      </c>
      <c r="V1059" t="s">
        <v>108</v>
      </c>
      <c r="W1059" t="s">
        <v>215</v>
      </c>
      <c r="X1059">
        <v>43842</v>
      </c>
      <c r="Y1059" t="s">
        <v>110</v>
      </c>
      <c r="Z1059">
        <v>43844</v>
      </c>
      <c r="AA1059">
        <v>1</v>
      </c>
      <c r="AB1059">
        <v>3</v>
      </c>
      <c r="AC1059" t="s">
        <v>111</v>
      </c>
      <c r="AD1059" t="s">
        <v>208</v>
      </c>
      <c r="AE1059" t="s">
        <v>349</v>
      </c>
      <c r="AF1059">
        <v>43845</v>
      </c>
    </row>
    <row r="1060" spans="1:32" x14ac:dyDescent="0.35">
      <c r="A1060">
        <v>5100034351</v>
      </c>
      <c r="B1060" t="s">
        <v>5361</v>
      </c>
      <c r="D1060" t="s">
        <v>208</v>
      </c>
      <c r="E1060" t="s">
        <v>816</v>
      </c>
      <c r="F1060" t="s">
        <v>5358</v>
      </c>
      <c r="G1060" t="s">
        <v>5359</v>
      </c>
      <c r="H1060" t="s">
        <v>208</v>
      </c>
      <c r="I1060" t="s">
        <v>5360</v>
      </c>
      <c r="J1060" t="s">
        <v>176</v>
      </c>
      <c r="K1060" s="11">
        <v>0.8</v>
      </c>
      <c r="L1060" s="11">
        <v>0.6</v>
      </c>
      <c r="M1060" s="11">
        <v>0</v>
      </c>
      <c r="N1060" s="11">
        <f t="shared" si="32"/>
        <v>0</v>
      </c>
      <c r="O1060" t="s">
        <v>122</v>
      </c>
      <c r="P1060" t="s">
        <v>180</v>
      </c>
      <c r="Q1060" t="s">
        <v>176</v>
      </c>
      <c r="R1060" s="45">
        <v>1.2</v>
      </c>
      <c r="S1060" s="45">
        <v>0.8</v>
      </c>
      <c r="T1060" s="45">
        <v>0.1</v>
      </c>
      <c r="U1060" s="45">
        <f t="shared" si="33"/>
        <v>9.6000000000000016E-2</v>
      </c>
      <c r="V1060" t="s">
        <v>122</v>
      </c>
      <c r="W1060" t="s">
        <v>180</v>
      </c>
      <c r="X1060">
        <v>43842</v>
      </c>
      <c r="Y1060" t="s">
        <v>110</v>
      </c>
      <c r="Z1060">
        <v>43843</v>
      </c>
      <c r="AA1060">
        <v>0</v>
      </c>
      <c r="AB1060">
        <v>0</v>
      </c>
      <c r="AC1060" t="s">
        <v>111</v>
      </c>
    </row>
    <row r="1061" spans="1:32" x14ac:dyDescent="0.35">
      <c r="A1061" t="s">
        <v>5483</v>
      </c>
      <c r="B1061" t="s">
        <v>5484</v>
      </c>
      <c r="D1061" t="s">
        <v>208</v>
      </c>
      <c r="E1061" t="s">
        <v>816</v>
      </c>
      <c r="F1061" t="s">
        <v>2048</v>
      </c>
      <c r="G1061" t="s">
        <v>5485</v>
      </c>
      <c r="H1061" t="s">
        <v>208</v>
      </c>
      <c r="I1061" t="s">
        <v>5486</v>
      </c>
      <c r="J1061" t="s">
        <v>107</v>
      </c>
      <c r="K1061" s="11">
        <v>1.28</v>
      </c>
      <c r="L1061" s="11">
        <v>0.8</v>
      </c>
      <c r="M1061" s="11">
        <v>0.6</v>
      </c>
      <c r="N1061" s="11">
        <f t="shared" si="32"/>
        <v>0.61439999999999995</v>
      </c>
      <c r="O1061" t="s">
        <v>115</v>
      </c>
      <c r="P1061" t="s">
        <v>116</v>
      </c>
      <c r="Q1061" t="s">
        <v>107</v>
      </c>
      <c r="R1061" s="45">
        <v>1.3</v>
      </c>
      <c r="S1061" s="45">
        <v>0.8</v>
      </c>
      <c r="T1061" s="45">
        <v>0.1</v>
      </c>
      <c r="U1061" s="45">
        <f t="shared" si="33"/>
        <v>0.10400000000000002</v>
      </c>
      <c r="V1061" t="s">
        <v>115</v>
      </c>
      <c r="W1061" t="s">
        <v>116</v>
      </c>
      <c r="X1061">
        <v>43842</v>
      </c>
      <c r="Y1061" t="s">
        <v>110</v>
      </c>
      <c r="Z1061">
        <v>43845</v>
      </c>
      <c r="AA1061">
        <v>2</v>
      </c>
      <c r="AB1061">
        <v>4</v>
      </c>
      <c r="AC1061" t="s">
        <v>111</v>
      </c>
      <c r="AD1061" t="s">
        <v>208</v>
      </c>
      <c r="AE1061" t="s">
        <v>349</v>
      </c>
      <c r="AF1061">
        <v>43845</v>
      </c>
    </row>
    <row r="1062" spans="1:32" x14ac:dyDescent="0.35">
      <c r="A1062" t="s">
        <v>4722</v>
      </c>
      <c r="B1062" t="s">
        <v>4723</v>
      </c>
      <c r="E1062" t="s">
        <v>781</v>
      </c>
      <c r="F1062" t="s">
        <v>4724</v>
      </c>
      <c r="G1062" t="s">
        <v>4725</v>
      </c>
      <c r="H1062" t="s">
        <v>4676</v>
      </c>
      <c r="J1062" t="s">
        <v>107</v>
      </c>
      <c r="K1062" s="11">
        <v>1.2</v>
      </c>
      <c r="L1062" s="11">
        <v>1</v>
      </c>
      <c r="M1062" s="11">
        <v>0.8</v>
      </c>
      <c r="N1062" s="11">
        <f t="shared" si="32"/>
        <v>0.96</v>
      </c>
      <c r="O1062" t="s">
        <v>115</v>
      </c>
      <c r="P1062" t="s">
        <v>116</v>
      </c>
      <c r="Q1062" t="s">
        <v>107</v>
      </c>
      <c r="R1062" s="45">
        <v>1.2</v>
      </c>
      <c r="S1062" s="45">
        <v>1</v>
      </c>
      <c r="T1062" s="45">
        <v>0.1</v>
      </c>
      <c r="U1062" s="45">
        <f t="shared" si="33"/>
        <v>0.12</v>
      </c>
      <c r="V1062" t="s">
        <v>115</v>
      </c>
      <c r="W1062" t="s">
        <v>116</v>
      </c>
      <c r="X1062">
        <v>43842</v>
      </c>
      <c r="Y1062" t="s">
        <v>110</v>
      </c>
      <c r="Z1062">
        <v>43845</v>
      </c>
      <c r="AA1062">
        <v>2</v>
      </c>
      <c r="AB1062">
        <v>4</v>
      </c>
      <c r="AC1062" t="s">
        <v>111</v>
      </c>
      <c r="AD1062" t="s">
        <v>208</v>
      </c>
      <c r="AE1062" t="s">
        <v>604</v>
      </c>
      <c r="AF1062">
        <v>43846</v>
      </c>
    </row>
    <row r="1063" spans="1:32" x14ac:dyDescent="0.35">
      <c r="A1063" t="s">
        <v>5483</v>
      </c>
      <c r="B1063" t="s">
        <v>5489</v>
      </c>
      <c r="D1063" t="s">
        <v>208</v>
      </c>
      <c r="E1063" t="s">
        <v>816</v>
      </c>
      <c r="F1063" t="s">
        <v>5490</v>
      </c>
      <c r="G1063" t="s">
        <v>5485</v>
      </c>
      <c r="H1063" t="s">
        <v>208</v>
      </c>
      <c r="I1063" t="s">
        <v>5486</v>
      </c>
      <c r="J1063" t="s">
        <v>176</v>
      </c>
      <c r="K1063" s="11">
        <v>2.2000000000000002</v>
      </c>
      <c r="L1063" s="11">
        <v>0.8</v>
      </c>
      <c r="M1063" s="11">
        <v>0.3</v>
      </c>
      <c r="N1063" s="11">
        <f t="shared" si="32"/>
        <v>0.52800000000000002</v>
      </c>
      <c r="O1063" t="s">
        <v>108</v>
      </c>
      <c r="P1063" t="s">
        <v>215</v>
      </c>
      <c r="Q1063" t="s">
        <v>176</v>
      </c>
      <c r="R1063" s="45">
        <v>2.2000000000000002</v>
      </c>
      <c r="S1063" s="45">
        <v>0.8</v>
      </c>
      <c r="T1063" s="45">
        <v>0.1</v>
      </c>
      <c r="U1063" s="45">
        <f t="shared" si="33"/>
        <v>0.17600000000000005</v>
      </c>
      <c r="V1063" t="s">
        <v>108</v>
      </c>
      <c r="W1063" t="s">
        <v>215</v>
      </c>
      <c r="X1063">
        <v>43842</v>
      </c>
      <c r="Y1063" t="s">
        <v>110</v>
      </c>
      <c r="Z1063">
        <v>43844</v>
      </c>
      <c r="AA1063">
        <v>1</v>
      </c>
      <c r="AB1063">
        <v>3</v>
      </c>
      <c r="AC1063" t="s">
        <v>111</v>
      </c>
      <c r="AD1063" t="s">
        <v>208</v>
      </c>
      <c r="AE1063" t="s">
        <v>349</v>
      </c>
      <c r="AF1063">
        <v>43845</v>
      </c>
    </row>
    <row r="1064" spans="1:32" x14ac:dyDescent="0.35">
      <c r="A1064" t="s">
        <v>4146</v>
      </c>
      <c r="B1064" t="s">
        <v>4149</v>
      </c>
      <c r="E1064" t="s">
        <v>245</v>
      </c>
      <c r="F1064">
        <v>5</v>
      </c>
      <c r="G1064" t="s">
        <v>4148</v>
      </c>
      <c r="H1064" t="s">
        <v>1735</v>
      </c>
      <c r="J1064" t="s">
        <v>107</v>
      </c>
      <c r="K1064" s="11">
        <v>2.5</v>
      </c>
      <c r="L1064" s="11">
        <v>1.5</v>
      </c>
      <c r="M1064" s="11">
        <v>0.5</v>
      </c>
      <c r="N1064" s="11">
        <f t="shared" si="32"/>
        <v>1.875</v>
      </c>
      <c r="O1064" t="s">
        <v>115</v>
      </c>
      <c r="P1064" t="s">
        <v>116</v>
      </c>
      <c r="Q1064" t="s">
        <v>107</v>
      </c>
      <c r="R1064" s="45">
        <v>2.5</v>
      </c>
      <c r="S1064" s="45">
        <v>1.5</v>
      </c>
      <c r="T1064" s="45">
        <v>0.06</v>
      </c>
      <c r="U1064" s="45">
        <f t="shared" si="33"/>
        <v>0.22499999999999998</v>
      </c>
      <c r="V1064" t="s">
        <v>115</v>
      </c>
      <c r="W1064" t="s">
        <v>116</v>
      </c>
      <c r="X1064">
        <v>43842</v>
      </c>
      <c r="Y1064" t="s">
        <v>110</v>
      </c>
      <c r="Z1064">
        <v>43845</v>
      </c>
      <c r="AA1064">
        <v>2</v>
      </c>
      <c r="AB1064">
        <v>4</v>
      </c>
      <c r="AC1064" t="s">
        <v>111</v>
      </c>
      <c r="AD1064" t="s">
        <v>204</v>
      </c>
      <c r="AE1064" t="s">
        <v>349</v>
      </c>
      <c r="AF1064">
        <v>43845</v>
      </c>
    </row>
    <row r="1065" spans="1:32" x14ac:dyDescent="0.35">
      <c r="A1065" t="s">
        <v>4887</v>
      </c>
      <c r="B1065" t="s">
        <v>4888</v>
      </c>
      <c r="E1065" t="s">
        <v>781</v>
      </c>
      <c r="F1065" t="s">
        <v>4889</v>
      </c>
      <c r="G1065" t="s">
        <v>4890</v>
      </c>
      <c r="H1065" t="s">
        <v>864</v>
      </c>
      <c r="I1065" t="s">
        <v>4891</v>
      </c>
      <c r="J1065" t="s">
        <v>107</v>
      </c>
      <c r="K1065" s="11">
        <v>2.5</v>
      </c>
      <c r="L1065" s="11">
        <v>0.5</v>
      </c>
      <c r="M1065" s="11">
        <v>0.5</v>
      </c>
      <c r="N1065" s="11">
        <f t="shared" si="32"/>
        <v>0.625</v>
      </c>
      <c r="O1065" t="s">
        <v>130</v>
      </c>
      <c r="P1065" t="s">
        <v>131</v>
      </c>
      <c r="Q1065" t="s">
        <v>107</v>
      </c>
      <c r="R1065" s="45">
        <v>3</v>
      </c>
      <c r="S1065" s="45">
        <v>1</v>
      </c>
      <c r="T1065" s="45">
        <v>0.1</v>
      </c>
      <c r="U1065" s="45">
        <f t="shared" si="33"/>
        <v>0.30000000000000004</v>
      </c>
      <c r="V1065" t="s">
        <v>130</v>
      </c>
      <c r="W1065" t="s">
        <v>131</v>
      </c>
      <c r="X1065">
        <v>43842</v>
      </c>
      <c r="Y1065" t="s">
        <v>110</v>
      </c>
      <c r="Z1065">
        <v>43843</v>
      </c>
      <c r="AA1065">
        <v>0</v>
      </c>
      <c r="AB1065">
        <v>0</v>
      </c>
      <c r="AC1065" t="s">
        <v>111</v>
      </c>
      <c r="AD1065" t="s">
        <v>208</v>
      </c>
      <c r="AE1065" t="s">
        <v>232</v>
      </c>
      <c r="AF1065">
        <v>43844</v>
      </c>
    </row>
    <row r="1066" spans="1:32" x14ac:dyDescent="0.35">
      <c r="A1066" t="s">
        <v>4146</v>
      </c>
      <c r="B1066" t="s">
        <v>4147</v>
      </c>
      <c r="E1066" t="s">
        <v>245</v>
      </c>
      <c r="F1066">
        <v>5</v>
      </c>
      <c r="G1066" t="s">
        <v>4148</v>
      </c>
      <c r="H1066" t="s">
        <v>1735</v>
      </c>
      <c r="J1066" t="s">
        <v>107</v>
      </c>
      <c r="K1066" s="11">
        <v>8</v>
      </c>
      <c r="L1066" s="11">
        <v>1</v>
      </c>
      <c r="M1066" s="11">
        <v>0.4</v>
      </c>
      <c r="N1066" s="11">
        <f t="shared" si="32"/>
        <v>3.2</v>
      </c>
      <c r="O1066" t="s">
        <v>115</v>
      </c>
      <c r="P1066" t="s">
        <v>116</v>
      </c>
      <c r="Q1066" t="s">
        <v>107</v>
      </c>
      <c r="R1066" s="45">
        <v>8</v>
      </c>
      <c r="S1066" s="45">
        <v>1</v>
      </c>
      <c r="T1066" s="45">
        <v>0.06</v>
      </c>
      <c r="U1066" s="45">
        <f t="shared" si="33"/>
        <v>0.48</v>
      </c>
      <c r="V1066" t="s">
        <v>115</v>
      </c>
      <c r="W1066" t="s">
        <v>116</v>
      </c>
      <c r="X1066">
        <v>43842</v>
      </c>
      <c r="Y1066" t="s">
        <v>110</v>
      </c>
      <c r="Z1066">
        <v>43845</v>
      </c>
      <c r="AA1066">
        <v>2</v>
      </c>
      <c r="AB1066">
        <v>4</v>
      </c>
      <c r="AC1066" t="s">
        <v>111</v>
      </c>
      <c r="AD1066" t="s">
        <v>204</v>
      </c>
      <c r="AE1066" t="s">
        <v>349</v>
      </c>
      <c r="AF1066">
        <v>43845</v>
      </c>
    </row>
    <row r="1067" spans="1:32" x14ac:dyDescent="0.35">
      <c r="A1067" t="s">
        <v>4599</v>
      </c>
      <c r="B1067" t="s">
        <v>4600</v>
      </c>
      <c r="E1067" t="s">
        <v>781</v>
      </c>
      <c r="F1067" t="s">
        <v>4601</v>
      </c>
      <c r="G1067" t="s">
        <v>4602</v>
      </c>
      <c r="H1067" t="s">
        <v>4603</v>
      </c>
      <c r="J1067" t="s">
        <v>107</v>
      </c>
      <c r="K1067" s="11">
        <v>1.6</v>
      </c>
      <c r="L1067" s="11">
        <v>1.4</v>
      </c>
      <c r="M1067" s="11">
        <v>0.7</v>
      </c>
      <c r="N1067" s="11">
        <f t="shared" si="32"/>
        <v>1.5679999999999998</v>
      </c>
      <c r="O1067" t="s">
        <v>144</v>
      </c>
      <c r="P1067" t="s">
        <v>109</v>
      </c>
      <c r="Q1067" t="s">
        <v>107</v>
      </c>
      <c r="R1067" s="45">
        <v>1.6</v>
      </c>
      <c r="S1067" s="45">
        <v>1.4</v>
      </c>
      <c r="T1067" s="45">
        <v>0.3</v>
      </c>
      <c r="U1067" s="45">
        <f t="shared" si="33"/>
        <v>0.67200000000000004</v>
      </c>
      <c r="V1067" t="s">
        <v>144</v>
      </c>
      <c r="W1067" t="s">
        <v>109</v>
      </c>
      <c r="X1067">
        <v>43842</v>
      </c>
      <c r="Y1067" t="s">
        <v>110</v>
      </c>
      <c r="Z1067">
        <v>43844</v>
      </c>
      <c r="AA1067">
        <v>1</v>
      </c>
      <c r="AB1067">
        <v>3</v>
      </c>
      <c r="AC1067" t="s">
        <v>730</v>
      </c>
      <c r="AD1067" t="s">
        <v>326</v>
      </c>
      <c r="AE1067" t="s">
        <v>604</v>
      </c>
      <c r="AF1067">
        <v>43844</v>
      </c>
    </row>
    <row r="1068" spans="1:32" x14ac:dyDescent="0.35">
      <c r="A1068" t="s">
        <v>5259</v>
      </c>
      <c r="B1068" t="s">
        <v>5266</v>
      </c>
      <c r="D1068" t="s">
        <v>893</v>
      </c>
      <c r="E1068" t="s">
        <v>781</v>
      </c>
      <c r="F1068" t="s">
        <v>5267</v>
      </c>
      <c r="G1068" t="s">
        <v>5262</v>
      </c>
      <c r="H1068" t="s">
        <v>495</v>
      </c>
      <c r="I1068" t="s">
        <v>5263</v>
      </c>
      <c r="J1068" t="s">
        <v>107</v>
      </c>
      <c r="K1068" s="11">
        <v>1.1000000000000001</v>
      </c>
      <c r="L1068" s="11">
        <v>0.9</v>
      </c>
      <c r="M1068" s="11">
        <v>0.7</v>
      </c>
      <c r="N1068" s="11">
        <f t="shared" si="32"/>
        <v>0.69300000000000006</v>
      </c>
      <c r="O1068" t="s">
        <v>115</v>
      </c>
      <c r="P1068" t="s">
        <v>116</v>
      </c>
      <c r="Q1068" t="s">
        <v>107</v>
      </c>
      <c r="R1068" s="45">
        <v>1.1000000000000001</v>
      </c>
      <c r="S1068" s="45">
        <v>0.9</v>
      </c>
      <c r="T1068" s="45">
        <v>0.7</v>
      </c>
      <c r="U1068" s="45">
        <f t="shared" si="33"/>
        <v>0.69300000000000006</v>
      </c>
      <c r="V1068" t="s">
        <v>115</v>
      </c>
      <c r="W1068" t="s">
        <v>116</v>
      </c>
      <c r="X1068">
        <v>43842</v>
      </c>
      <c r="Y1068" t="s">
        <v>110</v>
      </c>
      <c r="Z1068">
        <v>43845</v>
      </c>
      <c r="AA1068">
        <v>2</v>
      </c>
      <c r="AB1068">
        <v>4</v>
      </c>
      <c r="AC1068" t="s">
        <v>111</v>
      </c>
      <c r="AD1068" t="s">
        <v>495</v>
      </c>
      <c r="AE1068" t="s">
        <v>349</v>
      </c>
      <c r="AF1068">
        <v>43845</v>
      </c>
    </row>
    <row r="1069" spans="1:32" x14ac:dyDescent="0.35">
      <c r="A1069" t="s">
        <v>5259</v>
      </c>
      <c r="B1069" t="s">
        <v>5270</v>
      </c>
      <c r="D1069" t="s">
        <v>893</v>
      </c>
      <c r="E1069" t="s">
        <v>781</v>
      </c>
      <c r="F1069" t="s">
        <v>5267</v>
      </c>
      <c r="G1069" t="s">
        <v>5262</v>
      </c>
      <c r="H1069" t="s">
        <v>495</v>
      </c>
      <c r="I1069" t="s">
        <v>5263</v>
      </c>
      <c r="J1069" t="s">
        <v>107</v>
      </c>
      <c r="K1069" s="11">
        <v>1.1000000000000001</v>
      </c>
      <c r="L1069" s="11">
        <v>0.9</v>
      </c>
      <c r="M1069" s="11">
        <v>0.7</v>
      </c>
      <c r="N1069" s="11">
        <f t="shared" si="32"/>
        <v>0.69300000000000006</v>
      </c>
      <c r="O1069" t="s">
        <v>115</v>
      </c>
      <c r="P1069" t="s">
        <v>116</v>
      </c>
      <c r="Q1069" t="s">
        <v>107</v>
      </c>
      <c r="R1069" s="45">
        <v>1.1000000000000001</v>
      </c>
      <c r="S1069" s="45">
        <v>0.9</v>
      </c>
      <c r="T1069" s="45">
        <v>0.7</v>
      </c>
      <c r="U1069" s="45">
        <f t="shared" si="33"/>
        <v>0.69300000000000006</v>
      </c>
      <c r="V1069" t="s">
        <v>115</v>
      </c>
      <c r="W1069" t="s">
        <v>116</v>
      </c>
      <c r="X1069">
        <v>43842</v>
      </c>
      <c r="Y1069" t="s">
        <v>110</v>
      </c>
      <c r="Z1069">
        <v>43845</v>
      </c>
      <c r="AA1069">
        <v>2</v>
      </c>
      <c r="AB1069">
        <v>4</v>
      </c>
      <c r="AC1069" t="s">
        <v>111</v>
      </c>
      <c r="AD1069" t="s">
        <v>495</v>
      </c>
      <c r="AE1069" t="s">
        <v>349</v>
      </c>
      <c r="AF1069">
        <v>43845</v>
      </c>
    </row>
    <row r="1070" spans="1:32" x14ac:dyDescent="0.35">
      <c r="A1070" t="s">
        <v>5259</v>
      </c>
      <c r="B1070" t="s">
        <v>5260</v>
      </c>
      <c r="D1070" t="s">
        <v>893</v>
      </c>
      <c r="E1070" t="s">
        <v>781</v>
      </c>
      <c r="F1070" t="s">
        <v>5261</v>
      </c>
      <c r="G1070" t="s">
        <v>5262</v>
      </c>
      <c r="H1070" t="s">
        <v>495</v>
      </c>
      <c r="I1070" t="s">
        <v>5263</v>
      </c>
      <c r="J1070" t="s">
        <v>107</v>
      </c>
      <c r="K1070" s="11">
        <v>1.5</v>
      </c>
      <c r="L1070" s="11">
        <v>0.7</v>
      </c>
      <c r="M1070" s="11">
        <v>0.7</v>
      </c>
      <c r="N1070" s="11">
        <f t="shared" si="32"/>
        <v>0.73499999999999988</v>
      </c>
      <c r="O1070" t="s">
        <v>115</v>
      </c>
      <c r="P1070" t="s">
        <v>116</v>
      </c>
      <c r="Q1070" t="s">
        <v>107</v>
      </c>
      <c r="R1070" s="45">
        <v>1.5</v>
      </c>
      <c r="S1070" s="45">
        <v>0.7</v>
      </c>
      <c r="T1070" s="45">
        <v>0.7</v>
      </c>
      <c r="U1070" s="45">
        <f t="shared" si="33"/>
        <v>0.73499999999999988</v>
      </c>
      <c r="V1070" t="s">
        <v>115</v>
      </c>
      <c r="W1070" t="s">
        <v>116</v>
      </c>
      <c r="X1070">
        <v>43842</v>
      </c>
      <c r="Y1070" t="s">
        <v>110</v>
      </c>
      <c r="Z1070">
        <v>43845</v>
      </c>
      <c r="AA1070">
        <v>2</v>
      </c>
      <c r="AB1070">
        <v>4</v>
      </c>
      <c r="AC1070" t="s">
        <v>111</v>
      </c>
      <c r="AD1070" t="s">
        <v>495</v>
      </c>
      <c r="AE1070" t="s">
        <v>349</v>
      </c>
      <c r="AF1070">
        <v>43845</v>
      </c>
    </row>
    <row r="1071" spans="1:32" x14ac:dyDescent="0.35">
      <c r="A1071" t="s">
        <v>5259</v>
      </c>
      <c r="B1071" t="s">
        <v>5268</v>
      </c>
      <c r="D1071" t="s">
        <v>893</v>
      </c>
      <c r="E1071" t="s">
        <v>781</v>
      </c>
      <c r="F1071" t="s">
        <v>5261</v>
      </c>
      <c r="G1071" t="s">
        <v>5262</v>
      </c>
      <c r="H1071" t="s">
        <v>495</v>
      </c>
      <c r="I1071" t="s">
        <v>5263</v>
      </c>
      <c r="J1071" t="s">
        <v>107</v>
      </c>
      <c r="K1071" s="11">
        <v>1.5</v>
      </c>
      <c r="L1071" s="11">
        <v>0.7</v>
      </c>
      <c r="M1071" s="11">
        <v>0.7</v>
      </c>
      <c r="N1071" s="11">
        <f t="shared" si="32"/>
        <v>0.73499999999999988</v>
      </c>
      <c r="O1071" t="s">
        <v>115</v>
      </c>
      <c r="P1071" t="s">
        <v>116</v>
      </c>
      <c r="Q1071" t="s">
        <v>107</v>
      </c>
      <c r="R1071" s="45">
        <v>1.5</v>
      </c>
      <c r="S1071" s="45">
        <v>0.7</v>
      </c>
      <c r="T1071" s="45">
        <v>0.7</v>
      </c>
      <c r="U1071" s="45">
        <f t="shared" si="33"/>
        <v>0.73499999999999988</v>
      </c>
      <c r="V1071" t="s">
        <v>115</v>
      </c>
      <c r="W1071" t="s">
        <v>116</v>
      </c>
      <c r="X1071">
        <v>43842</v>
      </c>
      <c r="Y1071" t="s">
        <v>110</v>
      </c>
      <c r="Z1071">
        <v>43845</v>
      </c>
      <c r="AA1071">
        <v>2</v>
      </c>
      <c r="AB1071">
        <v>4</v>
      </c>
      <c r="AC1071" t="s">
        <v>111</v>
      </c>
      <c r="AD1071" t="s">
        <v>495</v>
      </c>
      <c r="AE1071" t="s">
        <v>349</v>
      </c>
      <c r="AF1071">
        <v>43845</v>
      </c>
    </row>
    <row r="1072" spans="1:32" x14ac:dyDescent="0.35">
      <c r="A1072" t="s">
        <v>5478</v>
      </c>
      <c r="B1072" t="s">
        <v>5479</v>
      </c>
      <c r="D1072" t="s">
        <v>160</v>
      </c>
      <c r="E1072" t="s">
        <v>781</v>
      </c>
      <c r="F1072" t="s">
        <v>5480</v>
      </c>
      <c r="G1072" t="s">
        <v>5481</v>
      </c>
      <c r="H1072" t="s">
        <v>3673</v>
      </c>
      <c r="I1072" t="s">
        <v>5482</v>
      </c>
      <c r="J1072" t="s">
        <v>107</v>
      </c>
      <c r="K1072" s="11">
        <v>1.7</v>
      </c>
      <c r="L1072" s="11">
        <v>1.1000000000000001</v>
      </c>
      <c r="M1072" s="11">
        <v>1</v>
      </c>
      <c r="N1072" s="11">
        <f t="shared" si="32"/>
        <v>1.87</v>
      </c>
      <c r="O1072" t="s">
        <v>115</v>
      </c>
      <c r="P1072" t="s">
        <v>109</v>
      </c>
      <c r="Q1072" t="s">
        <v>107</v>
      </c>
      <c r="R1072" s="45">
        <v>1.7</v>
      </c>
      <c r="S1072" s="45">
        <v>1.1000000000000001</v>
      </c>
      <c r="T1072" s="45">
        <v>1</v>
      </c>
      <c r="U1072" s="45">
        <f t="shared" si="33"/>
        <v>1.87</v>
      </c>
      <c r="V1072" t="s">
        <v>144</v>
      </c>
      <c r="W1072" t="s">
        <v>109</v>
      </c>
      <c r="X1072">
        <v>43842</v>
      </c>
      <c r="Y1072" t="s">
        <v>110</v>
      </c>
      <c r="Z1072">
        <v>43846</v>
      </c>
      <c r="AA1072">
        <v>3</v>
      </c>
      <c r="AB1072">
        <v>5</v>
      </c>
      <c r="AC1072" t="s">
        <v>111</v>
      </c>
      <c r="AD1072" t="s">
        <v>495</v>
      </c>
      <c r="AE1072" t="s">
        <v>349</v>
      </c>
      <c r="AF1072">
        <v>43849</v>
      </c>
    </row>
    <row r="1073" spans="1:32" x14ac:dyDescent="0.35">
      <c r="A1073" t="s">
        <v>4161</v>
      </c>
      <c r="B1073" t="s">
        <v>4185</v>
      </c>
      <c r="E1073" t="s">
        <v>245</v>
      </c>
      <c r="F1073" t="s">
        <v>4163</v>
      </c>
      <c r="G1073" t="s">
        <v>4164</v>
      </c>
      <c r="H1073" t="s">
        <v>2325</v>
      </c>
      <c r="I1073" t="s">
        <v>4165</v>
      </c>
      <c r="J1073" t="s">
        <v>107</v>
      </c>
      <c r="K1073" s="11">
        <v>2</v>
      </c>
      <c r="L1073" s="11">
        <v>0</v>
      </c>
      <c r="M1073" s="11">
        <v>0.7</v>
      </c>
      <c r="N1073" s="11">
        <f t="shared" si="32"/>
        <v>0</v>
      </c>
      <c r="O1073" t="s">
        <v>115</v>
      </c>
      <c r="P1073" t="s">
        <v>116</v>
      </c>
      <c r="Q1073" t="s">
        <v>107</v>
      </c>
      <c r="R1073" s="45">
        <v>2</v>
      </c>
      <c r="S1073" s="45">
        <v>0</v>
      </c>
      <c r="T1073" s="45">
        <v>0.7</v>
      </c>
      <c r="U1073" s="45">
        <f t="shared" si="33"/>
        <v>0</v>
      </c>
      <c r="V1073" t="s">
        <v>115</v>
      </c>
      <c r="W1073" t="s">
        <v>116</v>
      </c>
      <c r="X1073">
        <v>43843</v>
      </c>
      <c r="Y1073" t="s">
        <v>110</v>
      </c>
      <c r="Z1073">
        <v>43844</v>
      </c>
      <c r="AA1073">
        <v>1</v>
      </c>
      <c r="AB1073">
        <v>0</v>
      </c>
      <c r="AC1073" t="s">
        <v>111</v>
      </c>
      <c r="AD1073" t="s">
        <v>208</v>
      </c>
      <c r="AE1073" t="s">
        <v>604</v>
      </c>
      <c r="AF1073">
        <v>43844</v>
      </c>
    </row>
    <row r="1074" spans="1:32" x14ac:dyDescent="0.35">
      <c r="A1074" t="s">
        <v>4161</v>
      </c>
      <c r="B1074" t="s">
        <v>4175</v>
      </c>
      <c r="E1074" t="s">
        <v>245</v>
      </c>
      <c r="F1074" t="s">
        <v>4163</v>
      </c>
      <c r="G1074" t="s">
        <v>4164</v>
      </c>
      <c r="H1074" t="s">
        <v>2325</v>
      </c>
      <c r="I1074" t="s">
        <v>4165</v>
      </c>
      <c r="J1074" t="s">
        <v>107</v>
      </c>
      <c r="K1074" s="11">
        <v>0.6</v>
      </c>
      <c r="L1074" s="11">
        <v>0.5</v>
      </c>
      <c r="M1074" s="11">
        <v>0.6</v>
      </c>
      <c r="N1074" s="11">
        <f t="shared" si="32"/>
        <v>0.18</v>
      </c>
      <c r="O1074" t="s">
        <v>187</v>
      </c>
      <c r="P1074" t="s">
        <v>109</v>
      </c>
      <c r="Q1074" t="s">
        <v>107</v>
      </c>
      <c r="R1074" s="45">
        <v>0.6</v>
      </c>
      <c r="S1074" s="45">
        <v>0.6</v>
      </c>
      <c r="T1074" s="45">
        <v>0.01</v>
      </c>
      <c r="U1074" s="45">
        <f t="shared" si="33"/>
        <v>3.5999999999999999E-3</v>
      </c>
      <c r="V1074" t="s">
        <v>115</v>
      </c>
      <c r="W1074" t="s">
        <v>109</v>
      </c>
      <c r="X1074">
        <v>43843</v>
      </c>
      <c r="Y1074" t="s">
        <v>110</v>
      </c>
      <c r="Z1074">
        <v>43843</v>
      </c>
      <c r="AA1074">
        <v>0</v>
      </c>
      <c r="AB1074">
        <v>0</v>
      </c>
      <c r="AC1074" t="s">
        <v>111</v>
      </c>
      <c r="AD1074" t="s">
        <v>208</v>
      </c>
      <c r="AE1074" t="s">
        <v>604</v>
      </c>
      <c r="AF1074">
        <v>43844</v>
      </c>
    </row>
    <row r="1075" spans="1:32" x14ac:dyDescent="0.35">
      <c r="A1075" t="s">
        <v>4161</v>
      </c>
      <c r="B1075" t="s">
        <v>4172</v>
      </c>
      <c r="E1075" t="s">
        <v>245</v>
      </c>
      <c r="F1075" t="s">
        <v>4163</v>
      </c>
      <c r="G1075" t="s">
        <v>4164</v>
      </c>
      <c r="H1075" t="s">
        <v>2325</v>
      </c>
      <c r="I1075" t="s">
        <v>4165</v>
      </c>
      <c r="J1075" t="s">
        <v>107</v>
      </c>
      <c r="K1075" s="11">
        <v>1</v>
      </c>
      <c r="L1075" s="11">
        <v>0.5</v>
      </c>
      <c r="M1075" s="11">
        <v>0.8</v>
      </c>
      <c r="N1075" s="11">
        <f t="shared" si="32"/>
        <v>0.4</v>
      </c>
      <c r="O1075" t="s">
        <v>187</v>
      </c>
      <c r="P1075" t="s">
        <v>109</v>
      </c>
      <c r="Q1075" t="s">
        <v>107</v>
      </c>
      <c r="R1075" s="45">
        <v>1</v>
      </c>
      <c r="S1075" s="45">
        <v>0.5</v>
      </c>
      <c r="T1075" s="45">
        <v>0.01</v>
      </c>
      <c r="U1075" s="45">
        <f t="shared" si="33"/>
        <v>5.0000000000000001E-3</v>
      </c>
      <c r="V1075" t="s">
        <v>115</v>
      </c>
      <c r="W1075" t="s">
        <v>109</v>
      </c>
      <c r="X1075">
        <v>43843</v>
      </c>
      <c r="Y1075" t="s">
        <v>110</v>
      </c>
      <c r="Z1075">
        <v>43843</v>
      </c>
      <c r="AA1075">
        <v>0</v>
      </c>
      <c r="AB1075">
        <v>0</v>
      </c>
      <c r="AC1075" t="s">
        <v>111</v>
      </c>
      <c r="AD1075" t="s">
        <v>208</v>
      </c>
      <c r="AE1075" t="s">
        <v>604</v>
      </c>
      <c r="AF1075">
        <v>43844</v>
      </c>
    </row>
    <row r="1076" spans="1:32" x14ac:dyDescent="0.35">
      <c r="A1076" t="s">
        <v>4161</v>
      </c>
      <c r="B1076" t="s">
        <v>4173</v>
      </c>
      <c r="E1076" t="s">
        <v>245</v>
      </c>
      <c r="F1076" t="s">
        <v>4163</v>
      </c>
      <c r="G1076" t="s">
        <v>4164</v>
      </c>
      <c r="H1076" t="s">
        <v>2325</v>
      </c>
      <c r="I1076" t="s">
        <v>4165</v>
      </c>
      <c r="J1076" t="s">
        <v>107</v>
      </c>
      <c r="K1076" s="11">
        <v>0.8</v>
      </c>
      <c r="L1076" s="11">
        <v>1.2</v>
      </c>
      <c r="M1076" s="11">
        <v>0.8</v>
      </c>
      <c r="N1076" s="11">
        <f t="shared" si="32"/>
        <v>0.76800000000000002</v>
      </c>
      <c r="O1076" t="s">
        <v>187</v>
      </c>
      <c r="P1076" t="s">
        <v>109</v>
      </c>
      <c r="Q1076" t="s">
        <v>107</v>
      </c>
      <c r="R1076" s="45">
        <v>1.2</v>
      </c>
      <c r="S1076" s="45">
        <v>0.8</v>
      </c>
      <c r="T1076" s="45">
        <v>0.01</v>
      </c>
      <c r="U1076" s="45">
        <f t="shared" si="33"/>
        <v>9.5999999999999992E-3</v>
      </c>
      <c r="V1076" t="s">
        <v>115</v>
      </c>
      <c r="W1076" t="s">
        <v>109</v>
      </c>
      <c r="X1076">
        <v>43843</v>
      </c>
      <c r="Y1076" t="s">
        <v>110</v>
      </c>
      <c r="Z1076">
        <v>43843</v>
      </c>
      <c r="AA1076">
        <v>0</v>
      </c>
      <c r="AB1076">
        <v>0</v>
      </c>
      <c r="AC1076" t="s">
        <v>111</v>
      </c>
      <c r="AD1076" t="s">
        <v>208</v>
      </c>
      <c r="AE1076" t="s">
        <v>604</v>
      </c>
      <c r="AF1076">
        <v>43844</v>
      </c>
    </row>
    <row r="1077" spans="1:32" x14ac:dyDescent="0.35">
      <c r="A1077" t="s">
        <v>4161</v>
      </c>
      <c r="B1077" t="s">
        <v>4166</v>
      </c>
      <c r="E1077" t="s">
        <v>245</v>
      </c>
      <c r="F1077" t="s">
        <v>4167</v>
      </c>
      <c r="G1077" t="s">
        <v>4164</v>
      </c>
      <c r="H1077" t="s">
        <v>2325</v>
      </c>
      <c r="I1077" t="s">
        <v>4165</v>
      </c>
      <c r="J1077" t="s">
        <v>107</v>
      </c>
      <c r="K1077" s="11">
        <v>0.9</v>
      </c>
      <c r="L1077" s="11">
        <v>1.1000000000000001</v>
      </c>
      <c r="M1077" s="11">
        <v>0.8</v>
      </c>
      <c r="N1077" s="11">
        <f t="shared" si="32"/>
        <v>0.79200000000000015</v>
      </c>
      <c r="O1077" t="s">
        <v>187</v>
      </c>
      <c r="P1077" t="s">
        <v>109</v>
      </c>
      <c r="Q1077" t="s">
        <v>107</v>
      </c>
      <c r="R1077" s="45">
        <v>1.2</v>
      </c>
      <c r="S1077" s="45">
        <v>1</v>
      </c>
      <c r="T1077" s="45">
        <v>0.01</v>
      </c>
      <c r="U1077" s="45">
        <f t="shared" si="33"/>
        <v>1.2E-2</v>
      </c>
      <c r="V1077" t="s">
        <v>115</v>
      </c>
      <c r="W1077" t="s">
        <v>109</v>
      </c>
      <c r="X1077">
        <v>43843</v>
      </c>
      <c r="Y1077" t="s">
        <v>110</v>
      </c>
      <c r="Z1077">
        <v>43843</v>
      </c>
      <c r="AA1077">
        <v>0</v>
      </c>
      <c r="AB1077">
        <v>0</v>
      </c>
      <c r="AC1077" t="s">
        <v>111</v>
      </c>
      <c r="AD1077" t="s">
        <v>208</v>
      </c>
      <c r="AE1077" t="s">
        <v>604</v>
      </c>
      <c r="AF1077">
        <v>43844</v>
      </c>
    </row>
    <row r="1078" spans="1:32" x14ac:dyDescent="0.35">
      <c r="A1078" t="s">
        <v>4161</v>
      </c>
      <c r="B1078" t="s">
        <v>4168</v>
      </c>
      <c r="E1078" t="s">
        <v>245</v>
      </c>
      <c r="F1078" t="s">
        <v>4163</v>
      </c>
      <c r="G1078" t="s">
        <v>4164</v>
      </c>
      <c r="H1078" t="s">
        <v>2325</v>
      </c>
      <c r="I1078" t="s">
        <v>4165</v>
      </c>
      <c r="J1078" t="s">
        <v>107</v>
      </c>
      <c r="K1078" s="11">
        <v>1</v>
      </c>
      <c r="L1078" s="11">
        <v>1.2</v>
      </c>
      <c r="M1078" s="11">
        <v>0.8</v>
      </c>
      <c r="N1078" s="11">
        <f t="shared" si="32"/>
        <v>0.96</v>
      </c>
      <c r="O1078" t="s">
        <v>187</v>
      </c>
      <c r="P1078" t="s">
        <v>109</v>
      </c>
      <c r="Q1078" t="s">
        <v>107</v>
      </c>
      <c r="R1078" s="45">
        <v>1.2</v>
      </c>
      <c r="S1078" s="45">
        <v>1</v>
      </c>
      <c r="T1078" s="45">
        <v>0.01</v>
      </c>
      <c r="U1078" s="45">
        <f t="shared" si="33"/>
        <v>1.2E-2</v>
      </c>
      <c r="V1078" t="s">
        <v>115</v>
      </c>
      <c r="W1078" t="s">
        <v>109</v>
      </c>
      <c r="X1078">
        <v>43843</v>
      </c>
      <c r="Y1078" t="s">
        <v>110</v>
      </c>
      <c r="Z1078">
        <v>43843</v>
      </c>
      <c r="AA1078">
        <v>0</v>
      </c>
      <c r="AB1078">
        <v>0</v>
      </c>
      <c r="AC1078" t="s">
        <v>111</v>
      </c>
      <c r="AD1078" t="s">
        <v>208</v>
      </c>
      <c r="AE1078" t="s">
        <v>604</v>
      </c>
      <c r="AF1078">
        <v>43844</v>
      </c>
    </row>
    <row r="1079" spans="1:32" x14ac:dyDescent="0.35">
      <c r="A1079" t="s">
        <v>4161</v>
      </c>
      <c r="B1079" t="s">
        <v>4169</v>
      </c>
      <c r="E1079" t="s">
        <v>245</v>
      </c>
      <c r="F1079" t="s">
        <v>4167</v>
      </c>
      <c r="G1079" t="s">
        <v>4164</v>
      </c>
      <c r="H1079" t="s">
        <v>2325</v>
      </c>
      <c r="I1079" t="s">
        <v>4165</v>
      </c>
      <c r="J1079" t="s">
        <v>107</v>
      </c>
      <c r="K1079" s="11">
        <v>1</v>
      </c>
      <c r="L1079" s="11">
        <v>1.2</v>
      </c>
      <c r="M1079" s="11">
        <v>0.8</v>
      </c>
      <c r="N1079" s="11">
        <f t="shared" si="32"/>
        <v>0.96</v>
      </c>
      <c r="O1079" t="s">
        <v>187</v>
      </c>
      <c r="P1079" t="s">
        <v>109</v>
      </c>
      <c r="Q1079" t="s">
        <v>107</v>
      </c>
      <c r="R1079" s="45">
        <v>1.2</v>
      </c>
      <c r="S1079" s="45">
        <v>1</v>
      </c>
      <c r="T1079" s="45">
        <v>0.01</v>
      </c>
      <c r="U1079" s="45">
        <f t="shared" si="33"/>
        <v>1.2E-2</v>
      </c>
      <c r="V1079" t="s">
        <v>115</v>
      </c>
      <c r="W1079" t="s">
        <v>109</v>
      </c>
      <c r="X1079">
        <v>43843</v>
      </c>
      <c r="Y1079" t="s">
        <v>110</v>
      </c>
      <c r="Z1079">
        <v>43843</v>
      </c>
      <c r="AA1079">
        <v>0</v>
      </c>
      <c r="AB1079">
        <v>0</v>
      </c>
      <c r="AC1079" t="s">
        <v>111</v>
      </c>
      <c r="AD1079" t="s">
        <v>208</v>
      </c>
      <c r="AE1079" t="s">
        <v>604</v>
      </c>
      <c r="AF1079">
        <v>43844</v>
      </c>
    </row>
    <row r="1080" spans="1:32" x14ac:dyDescent="0.35">
      <c r="A1080" t="s">
        <v>4161</v>
      </c>
      <c r="B1080" t="s">
        <v>4170</v>
      </c>
      <c r="E1080" t="s">
        <v>245</v>
      </c>
      <c r="F1080" t="s">
        <v>4163</v>
      </c>
      <c r="G1080" t="s">
        <v>4164</v>
      </c>
      <c r="H1080" t="s">
        <v>2325</v>
      </c>
      <c r="I1080" t="s">
        <v>4165</v>
      </c>
      <c r="J1080" t="s">
        <v>107</v>
      </c>
      <c r="K1080" s="11">
        <v>1.2</v>
      </c>
      <c r="L1080" s="11">
        <v>1.4</v>
      </c>
      <c r="M1080" s="11">
        <v>0.8</v>
      </c>
      <c r="N1080" s="11">
        <f t="shared" si="32"/>
        <v>1.3439999999999999</v>
      </c>
      <c r="O1080" t="s">
        <v>187</v>
      </c>
      <c r="P1080" t="s">
        <v>109</v>
      </c>
      <c r="Q1080" t="s">
        <v>107</v>
      </c>
      <c r="R1080" s="45">
        <v>1.4</v>
      </c>
      <c r="S1080" s="45">
        <v>1</v>
      </c>
      <c r="T1080" s="45">
        <v>0.01</v>
      </c>
      <c r="U1080" s="45">
        <f t="shared" si="33"/>
        <v>1.3999999999999999E-2</v>
      </c>
      <c r="V1080" t="s">
        <v>115</v>
      </c>
      <c r="W1080" t="s">
        <v>109</v>
      </c>
      <c r="X1080">
        <v>43843</v>
      </c>
      <c r="Y1080" t="s">
        <v>110</v>
      </c>
      <c r="Z1080">
        <v>43843</v>
      </c>
      <c r="AA1080">
        <v>0</v>
      </c>
      <c r="AB1080">
        <v>0</v>
      </c>
      <c r="AC1080" t="s">
        <v>111</v>
      </c>
      <c r="AD1080" t="s">
        <v>208</v>
      </c>
      <c r="AE1080" t="s">
        <v>604</v>
      </c>
      <c r="AF1080">
        <v>43844</v>
      </c>
    </row>
    <row r="1081" spans="1:32" x14ac:dyDescent="0.35">
      <c r="A1081" t="s">
        <v>4220</v>
      </c>
      <c r="B1081" t="s">
        <v>4226</v>
      </c>
      <c r="E1081" t="s">
        <v>102</v>
      </c>
      <c r="F1081" t="s">
        <v>4227</v>
      </c>
      <c r="G1081" t="s">
        <v>4223</v>
      </c>
      <c r="H1081" t="s">
        <v>4224</v>
      </c>
      <c r="I1081" t="s">
        <v>4225</v>
      </c>
      <c r="J1081" t="s">
        <v>107</v>
      </c>
      <c r="K1081" s="11">
        <v>0.5</v>
      </c>
      <c r="L1081" s="11">
        <v>0.3</v>
      </c>
      <c r="M1081" s="11">
        <v>0.2</v>
      </c>
      <c r="N1081" s="11">
        <f t="shared" si="32"/>
        <v>0.03</v>
      </c>
      <c r="O1081" t="s">
        <v>108</v>
      </c>
      <c r="P1081" t="s">
        <v>116</v>
      </c>
      <c r="Q1081" t="s">
        <v>107</v>
      </c>
      <c r="R1081" s="45">
        <v>0.5</v>
      </c>
      <c r="S1081" s="45">
        <v>0.3</v>
      </c>
      <c r="T1081" s="45">
        <v>0.1</v>
      </c>
      <c r="U1081" s="45">
        <f t="shared" si="33"/>
        <v>1.4999999999999999E-2</v>
      </c>
      <c r="V1081" t="s">
        <v>108</v>
      </c>
      <c r="W1081" t="s">
        <v>116</v>
      </c>
      <c r="X1081">
        <v>43843</v>
      </c>
      <c r="Y1081" t="s">
        <v>110</v>
      </c>
      <c r="Z1081">
        <v>43844</v>
      </c>
      <c r="AA1081">
        <v>1</v>
      </c>
      <c r="AB1081">
        <v>0</v>
      </c>
      <c r="AC1081" t="s">
        <v>111</v>
      </c>
      <c r="AD1081" t="s">
        <v>255</v>
      </c>
      <c r="AE1081" t="s">
        <v>232</v>
      </c>
      <c r="AF1081">
        <v>43846</v>
      </c>
    </row>
    <row r="1082" spans="1:32" x14ac:dyDescent="0.35">
      <c r="A1082" t="s">
        <v>5689</v>
      </c>
      <c r="B1082" t="s">
        <v>5693</v>
      </c>
      <c r="E1082" t="s">
        <v>5677</v>
      </c>
      <c r="F1082" t="s">
        <v>5694</v>
      </c>
      <c r="G1082" t="s">
        <v>5692</v>
      </c>
      <c r="H1082" t="s">
        <v>3420</v>
      </c>
      <c r="J1082" t="s">
        <v>107</v>
      </c>
      <c r="K1082" s="11">
        <v>0.5</v>
      </c>
      <c r="L1082" s="11">
        <v>0.3</v>
      </c>
      <c r="M1082" s="11">
        <v>0.3</v>
      </c>
      <c r="N1082" s="11">
        <f t="shared" si="32"/>
        <v>4.4999999999999998E-2</v>
      </c>
      <c r="O1082" t="s">
        <v>108</v>
      </c>
      <c r="P1082" t="s">
        <v>116</v>
      </c>
      <c r="Q1082" t="s">
        <v>107</v>
      </c>
      <c r="R1082" s="45">
        <v>0.5</v>
      </c>
      <c r="S1082" s="45">
        <v>0.3</v>
      </c>
      <c r="T1082" s="45">
        <v>0.1</v>
      </c>
      <c r="U1082" s="45">
        <f t="shared" si="33"/>
        <v>1.4999999999999999E-2</v>
      </c>
      <c r="V1082" t="s">
        <v>108</v>
      </c>
      <c r="W1082" t="s">
        <v>116</v>
      </c>
      <c r="X1082">
        <v>43843</v>
      </c>
      <c r="Y1082" t="s">
        <v>110</v>
      </c>
      <c r="Z1082">
        <v>43844</v>
      </c>
      <c r="AA1082">
        <v>1</v>
      </c>
      <c r="AB1082">
        <v>0</v>
      </c>
      <c r="AC1082" t="s">
        <v>111</v>
      </c>
      <c r="AD1082" t="s">
        <v>489</v>
      </c>
      <c r="AE1082" t="s">
        <v>349</v>
      </c>
      <c r="AF1082">
        <v>43846</v>
      </c>
    </row>
    <row r="1083" spans="1:32" x14ac:dyDescent="0.35">
      <c r="A1083">
        <v>5100033673</v>
      </c>
      <c r="B1083" t="s">
        <v>5227</v>
      </c>
      <c r="D1083" t="s">
        <v>101</v>
      </c>
      <c r="E1083" t="s">
        <v>1022</v>
      </c>
      <c r="F1083" t="s">
        <v>5228</v>
      </c>
      <c r="G1083" t="s">
        <v>5226</v>
      </c>
      <c r="H1083" t="s">
        <v>460</v>
      </c>
      <c r="J1083" t="s">
        <v>176</v>
      </c>
      <c r="K1083" s="11">
        <v>0.4</v>
      </c>
      <c r="L1083" s="11">
        <v>0.2</v>
      </c>
      <c r="M1083" s="11">
        <v>0.1</v>
      </c>
      <c r="N1083" s="11">
        <f t="shared" si="32"/>
        <v>8.0000000000000019E-3</v>
      </c>
      <c r="O1083" t="s">
        <v>108</v>
      </c>
      <c r="P1083" t="s">
        <v>116</v>
      </c>
      <c r="Q1083" t="s">
        <v>176</v>
      </c>
      <c r="R1083" s="45">
        <v>0.45</v>
      </c>
      <c r="S1083" s="45">
        <v>0.4</v>
      </c>
      <c r="T1083" s="45">
        <v>0.1</v>
      </c>
      <c r="U1083" s="45">
        <f t="shared" si="33"/>
        <v>1.8000000000000006E-2</v>
      </c>
      <c r="V1083" t="s">
        <v>108</v>
      </c>
      <c r="W1083" t="s">
        <v>116</v>
      </c>
      <c r="X1083">
        <v>43843</v>
      </c>
      <c r="Y1083" t="s">
        <v>110</v>
      </c>
      <c r="Z1083">
        <v>43844</v>
      </c>
      <c r="AA1083">
        <v>1</v>
      </c>
      <c r="AB1083">
        <v>0</v>
      </c>
      <c r="AC1083" t="s">
        <v>111</v>
      </c>
    </row>
    <row r="1084" spans="1:32" x14ac:dyDescent="0.35">
      <c r="A1084" t="s">
        <v>5518</v>
      </c>
      <c r="B1084" t="s">
        <v>5526</v>
      </c>
      <c r="E1084" t="s">
        <v>947</v>
      </c>
      <c r="F1084" t="s">
        <v>5525</v>
      </c>
      <c r="G1084" t="s">
        <v>5521</v>
      </c>
      <c r="H1084" t="s">
        <v>2116</v>
      </c>
      <c r="J1084" t="s">
        <v>107</v>
      </c>
      <c r="K1084" s="11">
        <v>0.8</v>
      </c>
      <c r="L1084" s="11">
        <v>0.4</v>
      </c>
      <c r="M1084" s="11">
        <v>0.3</v>
      </c>
      <c r="N1084" s="11">
        <f t="shared" si="32"/>
        <v>9.6000000000000002E-2</v>
      </c>
      <c r="O1084" t="s">
        <v>115</v>
      </c>
      <c r="P1084" t="s">
        <v>116</v>
      </c>
      <c r="Q1084" t="s">
        <v>107</v>
      </c>
      <c r="R1084" s="45">
        <v>0.8</v>
      </c>
      <c r="S1084" s="45">
        <v>0.4</v>
      </c>
      <c r="T1084" s="45">
        <v>0.06</v>
      </c>
      <c r="U1084" s="45">
        <f t="shared" si="33"/>
        <v>1.9200000000000002E-2</v>
      </c>
      <c r="V1084" t="s">
        <v>115</v>
      </c>
      <c r="W1084" t="s">
        <v>116</v>
      </c>
      <c r="X1084">
        <v>43843</v>
      </c>
      <c r="Y1084" t="s">
        <v>1029</v>
      </c>
      <c r="Z1084">
        <v>43847</v>
      </c>
      <c r="AA1084">
        <v>4</v>
      </c>
      <c r="AB1084">
        <v>5</v>
      </c>
      <c r="AC1084" t="s">
        <v>111</v>
      </c>
      <c r="AD1084" t="s">
        <v>377</v>
      </c>
      <c r="AE1084">
        <v>0</v>
      </c>
      <c r="AF1084">
        <v>43868</v>
      </c>
    </row>
    <row r="1085" spans="1:32" x14ac:dyDescent="0.35">
      <c r="A1085" t="s">
        <v>4161</v>
      </c>
      <c r="B1085" t="s">
        <v>4171</v>
      </c>
      <c r="E1085" t="s">
        <v>245</v>
      </c>
      <c r="F1085" t="s">
        <v>4163</v>
      </c>
      <c r="G1085" t="s">
        <v>4164</v>
      </c>
      <c r="H1085" t="s">
        <v>2325</v>
      </c>
      <c r="I1085" t="s">
        <v>4165</v>
      </c>
      <c r="J1085" t="s">
        <v>107</v>
      </c>
      <c r="K1085" s="11">
        <v>1.4</v>
      </c>
      <c r="L1085" s="11">
        <v>1</v>
      </c>
      <c r="M1085" s="11">
        <v>0.8</v>
      </c>
      <c r="N1085" s="11">
        <f t="shared" si="32"/>
        <v>1.1199999999999999</v>
      </c>
      <c r="O1085" t="s">
        <v>187</v>
      </c>
      <c r="P1085" t="s">
        <v>109</v>
      </c>
      <c r="Q1085" t="s">
        <v>107</v>
      </c>
      <c r="R1085" s="45">
        <v>2</v>
      </c>
      <c r="S1085" s="45">
        <v>1.2</v>
      </c>
      <c r="T1085" s="45">
        <v>0.01</v>
      </c>
      <c r="U1085" s="45">
        <f t="shared" si="33"/>
        <v>2.4E-2</v>
      </c>
      <c r="V1085" t="s">
        <v>115</v>
      </c>
      <c r="W1085" t="s">
        <v>109</v>
      </c>
      <c r="X1085">
        <v>43843</v>
      </c>
      <c r="Y1085" t="s">
        <v>110</v>
      </c>
      <c r="Z1085">
        <v>43843</v>
      </c>
      <c r="AA1085">
        <v>0</v>
      </c>
      <c r="AB1085">
        <v>0</v>
      </c>
      <c r="AC1085" t="s">
        <v>111</v>
      </c>
      <c r="AD1085" t="s">
        <v>208</v>
      </c>
      <c r="AE1085" t="s">
        <v>604</v>
      </c>
      <c r="AF1085">
        <v>43844</v>
      </c>
    </row>
    <row r="1086" spans="1:32" x14ac:dyDescent="0.35">
      <c r="A1086" t="s">
        <v>4833</v>
      </c>
      <c r="B1086" t="s">
        <v>4842</v>
      </c>
      <c r="E1086" t="s">
        <v>781</v>
      </c>
      <c r="F1086" t="s">
        <v>4843</v>
      </c>
      <c r="G1086" t="s">
        <v>4836</v>
      </c>
      <c r="H1086" t="s">
        <v>4837</v>
      </c>
      <c r="J1086" t="s">
        <v>107</v>
      </c>
      <c r="K1086" s="11">
        <v>0.6</v>
      </c>
      <c r="L1086" s="11">
        <v>0.6</v>
      </c>
      <c r="M1086" s="11">
        <v>0.9</v>
      </c>
      <c r="N1086" s="11">
        <f t="shared" si="32"/>
        <v>0.32400000000000001</v>
      </c>
      <c r="O1086" t="s">
        <v>115</v>
      </c>
      <c r="P1086" t="s">
        <v>109</v>
      </c>
      <c r="Q1086" t="s">
        <v>107</v>
      </c>
      <c r="R1086" s="45">
        <v>0.6</v>
      </c>
      <c r="S1086" s="45">
        <v>0.6</v>
      </c>
      <c r="T1086" s="45">
        <v>0.1</v>
      </c>
      <c r="U1086" s="45">
        <f t="shared" si="33"/>
        <v>3.5999999999999997E-2</v>
      </c>
      <c r="V1086" t="s">
        <v>115</v>
      </c>
      <c r="W1086" t="s">
        <v>109</v>
      </c>
      <c r="X1086">
        <v>43843</v>
      </c>
      <c r="Y1086" t="s">
        <v>110</v>
      </c>
      <c r="Z1086">
        <v>43845</v>
      </c>
      <c r="AA1086">
        <v>2</v>
      </c>
      <c r="AB1086">
        <v>3</v>
      </c>
      <c r="AC1086" t="s">
        <v>111</v>
      </c>
      <c r="AD1086" t="s">
        <v>204</v>
      </c>
      <c r="AE1086" t="s">
        <v>349</v>
      </c>
      <c r="AF1086">
        <v>43845</v>
      </c>
    </row>
    <row r="1087" spans="1:32" x14ac:dyDescent="0.35">
      <c r="A1087" t="s">
        <v>4833</v>
      </c>
      <c r="B1087" t="s">
        <v>4838</v>
      </c>
      <c r="E1087" t="s">
        <v>781</v>
      </c>
      <c r="F1087" t="s">
        <v>4839</v>
      </c>
      <c r="G1087" t="s">
        <v>4836</v>
      </c>
      <c r="H1087" t="s">
        <v>4837</v>
      </c>
      <c r="J1087" t="s">
        <v>107</v>
      </c>
      <c r="K1087" s="11">
        <v>1.1000000000000001</v>
      </c>
      <c r="L1087" s="11">
        <v>0.7</v>
      </c>
      <c r="M1087" s="11">
        <v>0.5</v>
      </c>
      <c r="N1087" s="11">
        <f t="shared" si="32"/>
        <v>0.38500000000000001</v>
      </c>
      <c r="O1087" t="s">
        <v>115</v>
      </c>
      <c r="P1087" t="s">
        <v>116</v>
      </c>
      <c r="Q1087" t="s">
        <v>107</v>
      </c>
      <c r="R1087" s="45">
        <v>1.1000000000000001</v>
      </c>
      <c r="S1087" s="45">
        <v>0.7</v>
      </c>
      <c r="T1087" s="45">
        <v>0.06</v>
      </c>
      <c r="U1087" s="45">
        <f t="shared" si="33"/>
        <v>4.6199999999999998E-2</v>
      </c>
      <c r="V1087" t="s">
        <v>115</v>
      </c>
      <c r="W1087" t="s">
        <v>116</v>
      </c>
      <c r="X1087">
        <v>43843</v>
      </c>
      <c r="Y1087" t="s">
        <v>110</v>
      </c>
      <c r="Z1087">
        <v>43845</v>
      </c>
      <c r="AA1087">
        <v>2</v>
      </c>
      <c r="AB1087">
        <v>3</v>
      </c>
      <c r="AC1087" t="s">
        <v>111</v>
      </c>
      <c r="AD1087" t="s">
        <v>204</v>
      </c>
      <c r="AE1087" t="s">
        <v>349</v>
      </c>
      <c r="AF1087">
        <v>43845</v>
      </c>
    </row>
    <row r="1088" spans="1:32" x14ac:dyDescent="0.35">
      <c r="A1088" t="s">
        <v>5457</v>
      </c>
      <c r="B1088" t="s">
        <v>5461</v>
      </c>
      <c r="E1088" t="s">
        <v>1560</v>
      </c>
      <c r="F1088" t="s">
        <v>5462</v>
      </c>
      <c r="G1088" t="s">
        <v>5460</v>
      </c>
      <c r="H1088" t="s">
        <v>3148</v>
      </c>
      <c r="J1088" t="s">
        <v>176</v>
      </c>
      <c r="K1088" s="11">
        <v>1</v>
      </c>
      <c r="L1088" s="11">
        <v>0.5</v>
      </c>
      <c r="M1088" s="11">
        <v>0.5</v>
      </c>
      <c r="N1088" s="11">
        <f t="shared" si="32"/>
        <v>0.25</v>
      </c>
      <c r="O1088" t="s">
        <v>108</v>
      </c>
      <c r="P1088" t="s">
        <v>180</v>
      </c>
      <c r="Q1088" t="s">
        <v>176</v>
      </c>
      <c r="R1088" s="45">
        <v>1</v>
      </c>
      <c r="S1088" s="45">
        <v>0.5</v>
      </c>
      <c r="T1088" s="45">
        <v>0.1</v>
      </c>
      <c r="U1088" s="45">
        <f t="shared" si="33"/>
        <v>0.05</v>
      </c>
      <c r="V1088" t="s">
        <v>108</v>
      </c>
      <c r="W1088" t="s">
        <v>180</v>
      </c>
      <c r="X1088">
        <v>43843</v>
      </c>
      <c r="Y1088" t="s">
        <v>110</v>
      </c>
      <c r="Z1088">
        <v>43844</v>
      </c>
      <c r="AA1088">
        <v>1</v>
      </c>
      <c r="AB1088">
        <v>0</v>
      </c>
      <c r="AC1088" t="s">
        <v>111</v>
      </c>
      <c r="AD1088" t="s">
        <v>419</v>
      </c>
      <c r="AE1088" t="s">
        <v>841</v>
      </c>
      <c r="AF1088">
        <v>43845</v>
      </c>
    </row>
    <row r="1089" spans="1:32" x14ac:dyDescent="0.35">
      <c r="A1089" t="s">
        <v>5463</v>
      </c>
      <c r="B1089" t="s">
        <v>5464</v>
      </c>
      <c r="D1089" t="s">
        <v>208</v>
      </c>
      <c r="E1089" t="s">
        <v>1022</v>
      </c>
      <c r="F1089" t="s">
        <v>5465</v>
      </c>
      <c r="G1089" t="s">
        <v>5466</v>
      </c>
      <c r="H1089" t="s">
        <v>212</v>
      </c>
      <c r="I1089" t="s">
        <v>5467</v>
      </c>
      <c r="J1089" t="s">
        <v>107</v>
      </c>
      <c r="K1089" s="11">
        <v>0.5</v>
      </c>
      <c r="L1089" s="11">
        <v>0.5</v>
      </c>
      <c r="M1089" s="11">
        <v>0.5</v>
      </c>
      <c r="N1089" s="11">
        <f t="shared" si="32"/>
        <v>0.125</v>
      </c>
      <c r="O1089" t="s">
        <v>115</v>
      </c>
      <c r="P1089" t="s">
        <v>116</v>
      </c>
      <c r="Q1089" t="s">
        <v>107</v>
      </c>
      <c r="R1089" s="45">
        <v>1</v>
      </c>
      <c r="S1089" s="45">
        <v>0.5</v>
      </c>
      <c r="T1089" s="45">
        <v>0.1</v>
      </c>
      <c r="U1089" s="45">
        <f t="shared" si="33"/>
        <v>0.05</v>
      </c>
      <c r="V1089" t="s">
        <v>115</v>
      </c>
      <c r="W1089" t="s">
        <v>116</v>
      </c>
      <c r="X1089">
        <v>43843</v>
      </c>
      <c r="Y1089" t="s">
        <v>110</v>
      </c>
      <c r="Z1089">
        <v>43845</v>
      </c>
      <c r="AA1089">
        <v>2</v>
      </c>
      <c r="AB1089">
        <v>3</v>
      </c>
      <c r="AC1089" t="s">
        <v>216</v>
      </c>
      <c r="AD1089" t="s">
        <v>208</v>
      </c>
      <c r="AE1089" t="s">
        <v>349</v>
      </c>
      <c r="AF1089">
        <v>43845</v>
      </c>
    </row>
    <row r="1090" spans="1:32" x14ac:dyDescent="0.35">
      <c r="A1090">
        <v>5100022416</v>
      </c>
      <c r="B1090" t="s">
        <v>4704</v>
      </c>
      <c r="D1090" t="s">
        <v>432</v>
      </c>
      <c r="E1090" t="s">
        <v>987</v>
      </c>
      <c r="F1090" t="s">
        <v>4705</v>
      </c>
      <c r="G1090" t="s">
        <v>4702</v>
      </c>
      <c r="H1090" t="s">
        <v>1556</v>
      </c>
      <c r="I1090" t="s">
        <v>4703</v>
      </c>
      <c r="J1090" t="s">
        <v>176</v>
      </c>
      <c r="K1090" s="11">
        <v>0.9</v>
      </c>
      <c r="L1090" s="11">
        <v>0.6</v>
      </c>
      <c r="M1090" s="11">
        <v>0.6</v>
      </c>
      <c r="N1090" s="11">
        <f t="shared" si="32"/>
        <v>0.32400000000000001</v>
      </c>
      <c r="O1090" t="s">
        <v>122</v>
      </c>
      <c r="P1090" t="s">
        <v>116</v>
      </c>
      <c r="Q1090" t="s">
        <v>176</v>
      </c>
      <c r="R1090" s="45">
        <v>0.9</v>
      </c>
      <c r="S1090" s="45">
        <v>0.6</v>
      </c>
      <c r="T1090" s="45">
        <v>0.1</v>
      </c>
      <c r="U1090" s="45">
        <f t="shared" si="33"/>
        <v>5.3999999999999999E-2</v>
      </c>
      <c r="V1090" t="s">
        <v>122</v>
      </c>
      <c r="W1090" t="s">
        <v>116</v>
      </c>
      <c r="X1090">
        <v>43843</v>
      </c>
      <c r="Y1090" t="s">
        <v>110</v>
      </c>
      <c r="Z1090">
        <v>43844</v>
      </c>
      <c r="AA1090">
        <v>1</v>
      </c>
      <c r="AB1090">
        <v>0</v>
      </c>
      <c r="AC1090" t="s">
        <v>216</v>
      </c>
    </row>
    <row r="1091" spans="1:32" x14ac:dyDescent="0.35">
      <c r="A1091">
        <v>5100022416</v>
      </c>
      <c r="B1091" t="s">
        <v>4706</v>
      </c>
      <c r="D1091" t="s">
        <v>432</v>
      </c>
      <c r="E1091" t="s">
        <v>987</v>
      </c>
      <c r="F1091" t="s">
        <v>4707</v>
      </c>
      <c r="G1091" t="s">
        <v>4702</v>
      </c>
      <c r="H1091" t="s">
        <v>1556</v>
      </c>
      <c r="I1091" t="s">
        <v>4703</v>
      </c>
      <c r="J1091" t="s">
        <v>176</v>
      </c>
      <c r="K1091" s="11">
        <v>0.9</v>
      </c>
      <c r="L1091" s="11">
        <v>0.6</v>
      </c>
      <c r="M1091" s="11">
        <v>0.5</v>
      </c>
      <c r="N1091" s="11">
        <f t="shared" si="32"/>
        <v>0.27</v>
      </c>
      <c r="O1091" t="s">
        <v>122</v>
      </c>
      <c r="P1091" t="s">
        <v>116</v>
      </c>
      <c r="Q1091" t="s">
        <v>176</v>
      </c>
      <c r="R1091" s="45">
        <v>0.9</v>
      </c>
      <c r="S1091" s="45">
        <v>0.6</v>
      </c>
      <c r="T1091" s="45">
        <v>0.1</v>
      </c>
      <c r="U1091" s="45">
        <f t="shared" si="33"/>
        <v>5.3999999999999999E-2</v>
      </c>
      <c r="V1091" t="s">
        <v>122</v>
      </c>
      <c r="W1091" t="s">
        <v>116</v>
      </c>
      <c r="X1091">
        <v>43843</v>
      </c>
      <c r="Y1091" t="s">
        <v>110</v>
      </c>
      <c r="Z1091">
        <v>43844</v>
      </c>
      <c r="AA1091">
        <v>1</v>
      </c>
      <c r="AB1091">
        <v>0</v>
      </c>
      <c r="AC1091" t="s">
        <v>216</v>
      </c>
    </row>
    <row r="1092" spans="1:32" x14ac:dyDescent="0.35">
      <c r="A1092" t="s">
        <v>2438</v>
      </c>
      <c r="B1092" t="s">
        <v>2439</v>
      </c>
      <c r="E1092" t="s">
        <v>102</v>
      </c>
      <c r="F1092" t="s">
        <v>2440</v>
      </c>
      <c r="G1092" t="s">
        <v>2441</v>
      </c>
      <c r="H1092" t="s">
        <v>2442</v>
      </c>
      <c r="J1092" t="s">
        <v>107</v>
      </c>
      <c r="K1092" s="11">
        <v>0.8</v>
      </c>
      <c r="L1092" s="11">
        <v>0.7</v>
      </c>
      <c r="M1092" s="11">
        <v>0.6</v>
      </c>
      <c r="N1092" s="11">
        <f t="shared" ref="N1092:N1155" si="34">M1092*L1092*K1092</f>
        <v>0.33600000000000002</v>
      </c>
      <c r="O1092" t="s">
        <v>130</v>
      </c>
      <c r="P1092" t="s">
        <v>131</v>
      </c>
      <c r="Q1092" t="s">
        <v>107</v>
      </c>
      <c r="R1092" s="45">
        <v>0.8</v>
      </c>
      <c r="S1092" s="45">
        <v>0.7</v>
      </c>
      <c r="T1092" s="45">
        <v>0.1</v>
      </c>
      <c r="U1092" s="45">
        <f t="shared" ref="U1092:U1155" si="35">T1092*S1092*R1092</f>
        <v>5.5999999999999994E-2</v>
      </c>
      <c r="V1092" t="s">
        <v>130</v>
      </c>
      <c r="W1092" t="s">
        <v>131</v>
      </c>
      <c r="X1092">
        <v>43843</v>
      </c>
      <c r="Y1092" t="s">
        <v>110</v>
      </c>
      <c r="Z1092">
        <v>43847</v>
      </c>
      <c r="AA1092">
        <v>4</v>
      </c>
      <c r="AB1092">
        <v>5</v>
      </c>
      <c r="AC1092" t="s">
        <v>111</v>
      </c>
      <c r="AD1092" t="s">
        <v>204</v>
      </c>
      <c r="AE1092" t="s">
        <v>349</v>
      </c>
      <c r="AF1092">
        <v>43847</v>
      </c>
    </row>
    <row r="1093" spans="1:32" x14ac:dyDescent="0.35">
      <c r="A1093" t="s">
        <v>5423</v>
      </c>
      <c r="B1093" t="s">
        <v>5424</v>
      </c>
      <c r="E1093" t="s">
        <v>781</v>
      </c>
      <c r="F1093" t="s">
        <v>5425</v>
      </c>
      <c r="G1093" t="s">
        <v>5426</v>
      </c>
      <c r="H1093" t="s">
        <v>1924</v>
      </c>
      <c r="I1093" t="s">
        <v>5427</v>
      </c>
      <c r="J1093" t="s">
        <v>107</v>
      </c>
      <c r="K1093" s="11">
        <v>1</v>
      </c>
      <c r="L1093" s="11">
        <v>0.9</v>
      </c>
      <c r="M1093" s="11">
        <v>0.7</v>
      </c>
      <c r="N1093" s="11">
        <f t="shared" si="34"/>
        <v>0.63</v>
      </c>
      <c r="O1093" t="s">
        <v>115</v>
      </c>
      <c r="P1093" t="s">
        <v>116</v>
      </c>
      <c r="Q1093" t="s">
        <v>107</v>
      </c>
      <c r="R1093" s="45">
        <v>1</v>
      </c>
      <c r="S1093" s="45">
        <v>1</v>
      </c>
      <c r="T1093" s="45">
        <v>0.06</v>
      </c>
      <c r="U1093" s="45">
        <f t="shared" si="35"/>
        <v>0.06</v>
      </c>
      <c r="V1093" t="s">
        <v>115</v>
      </c>
      <c r="W1093" t="s">
        <v>116</v>
      </c>
      <c r="X1093">
        <v>43843</v>
      </c>
      <c r="Y1093" t="s">
        <v>110</v>
      </c>
      <c r="Z1093">
        <v>43845</v>
      </c>
      <c r="AA1093">
        <v>2</v>
      </c>
      <c r="AB1093">
        <v>3</v>
      </c>
      <c r="AC1093" t="s">
        <v>111</v>
      </c>
      <c r="AD1093" t="s">
        <v>255</v>
      </c>
      <c r="AE1093" t="s">
        <v>349</v>
      </c>
      <c r="AF1093">
        <v>43846</v>
      </c>
    </row>
    <row r="1094" spans="1:32" x14ac:dyDescent="0.35">
      <c r="A1094" t="s">
        <v>5527</v>
      </c>
      <c r="B1094" t="s">
        <v>5528</v>
      </c>
      <c r="E1094" t="s">
        <v>816</v>
      </c>
      <c r="F1094" t="s">
        <v>5529</v>
      </c>
      <c r="G1094" t="s">
        <v>5530</v>
      </c>
      <c r="H1094" t="s">
        <v>5531</v>
      </c>
      <c r="J1094" t="s">
        <v>176</v>
      </c>
      <c r="K1094" s="11">
        <v>1</v>
      </c>
      <c r="L1094" s="11">
        <v>0.6</v>
      </c>
      <c r="M1094" s="11">
        <v>0.5</v>
      </c>
      <c r="N1094" s="11">
        <f t="shared" si="34"/>
        <v>0.3</v>
      </c>
      <c r="O1094" t="s">
        <v>122</v>
      </c>
      <c r="P1094" t="s">
        <v>215</v>
      </c>
      <c r="Q1094" t="s">
        <v>176</v>
      </c>
      <c r="R1094" s="45">
        <v>1</v>
      </c>
      <c r="S1094" s="45">
        <v>0.6</v>
      </c>
      <c r="T1094" s="45">
        <v>0.1</v>
      </c>
      <c r="U1094" s="45">
        <f t="shared" si="35"/>
        <v>0.06</v>
      </c>
      <c r="V1094" t="s">
        <v>122</v>
      </c>
      <c r="W1094" t="s">
        <v>215</v>
      </c>
      <c r="X1094">
        <v>43843</v>
      </c>
      <c r="Y1094" t="s">
        <v>110</v>
      </c>
      <c r="Z1094">
        <v>43846</v>
      </c>
      <c r="AA1094">
        <v>3</v>
      </c>
      <c r="AB1094">
        <v>4</v>
      </c>
      <c r="AC1094" t="s">
        <v>111</v>
      </c>
      <c r="AD1094" t="s">
        <v>112</v>
      </c>
      <c r="AE1094" t="s">
        <v>349</v>
      </c>
      <c r="AF1094">
        <v>43846</v>
      </c>
    </row>
    <row r="1095" spans="1:32" x14ac:dyDescent="0.35">
      <c r="A1095">
        <v>5200028143</v>
      </c>
      <c r="B1095" t="s">
        <v>5729</v>
      </c>
      <c r="D1095" t="s">
        <v>432</v>
      </c>
      <c r="E1095" t="s">
        <v>2113</v>
      </c>
      <c r="F1095" t="s">
        <v>5730</v>
      </c>
      <c r="G1095" t="s">
        <v>5731</v>
      </c>
      <c r="H1095" t="s">
        <v>432</v>
      </c>
      <c r="I1095" t="s">
        <v>5732</v>
      </c>
      <c r="J1095" t="s">
        <v>176</v>
      </c>
      <c r="K1095" s="11">
        <v>1</v>
      </c>
      <c r="L1095" s="11">
        <v>0.6</v>
      </c>
      <c r="M1095" s="11">
        <v>0.5</v>
      </c>
      <c r="N1095" s="11">
        <f t="shared" si="34"/>
        <v>0.3</v>
      </c>
      <c r="O1095" t="s">
        <v>122</v>
      </c>
      <c r="P1095" t="s">
        <v>116</v>
      </c>
      <c r="Q1095" t="s">
        <v>176</v>
      </c>
      <c r="R1095" s="45">
        <v>1</v>
      </c>
      <c r="S1095" s="45">
        <v>0.6</v>
      </c>
      <c r="T1095" s="45">
        <v>0.1</v>
      </c>
      <c r="U1095" s="45">
        <f t="shared" si="35"/>
        <v>0.06</v>
      </c>
      <c r="V1095" t="s">
        <v>406</v>
      </c>
      <c r="W1095" t="s">
        <v>116</v>
      </c>
      <c r="X1095">
        <v>43843</v>
      </c>
      <c r="Y1095" t="s">
        <v>110</v>
      </c>
      <c r="Z1095">
        <v>43844</v>
      </c>
      <c r="AA1095">
        <v>1</v>
      </c>
      <c r="AB1095">
        <v>0</v>
      </c>
      <c r="AC1095" t="s">
        <v>111</v>
      </c>
    </row>
    <row r="1096" spans="1:32" x14ac:dyDescent="0.35">
      <c r="A1096">
        <v>5100033673</v>
      </c>
      <c r="B1096" t="s">
        <v>5224</v>
      </c>
      <c r="D1096" t="s">
        <v>101</v>
      </c>
      <c r="E1096" t="s">
        <v>1022</v>
      </c>
      <c r="F1096" t="s">
        <v>5225</v>
      </c>
      <c r="G1096" t="s">
        <v>5226</v>
      </c>
      <c r="H1096" t="s">
        <v>460</v>
      </c>
      <c r="J1096" t="s">
        <v>176</v>
      </c>
      <c r="K1096" s="11">
        <v>1.5</v>
      </c>
      <c r="L1096" s="11">
        <v>0.4</v>
      </c>
      <c r="M1096" s="11">
        <v>0.3</v>
      </c>
      <c r="N1096" s="11">
        <f t="shared" si="34"/>
        <v>0.18</v>
      </c>
      <c r="O1096" t="s">
        <v>108</v>
      </c>
      <c r="P1096" t="s">
        <v>215</v>
      </c>
      <c r="Q1096" t="s">
        <v>176</v>
      </c>
      <c r="R1096" s="45">
        <v>1.5</v>
      </c>
      <c r="S1096" s="45">
        <v>0.4</v>
      </c>
      <c r="T1096" s="45">
        <v>0.1</v>
      </c>
      <c r="U1096" s="45">
        <f t="shared" si="35"/>
        <v>6.0000000000000012E-2</v>
      </c>
      <c r="V1096" t="s">
        <v>108</v>
      </c>
      <c r="W1096" t="s">
        <v>215</v>
      </c>
      <c r="X1096">
        <v>43843</v>
      </c>
      <c r="Y1096" t="s">
        <v>110</v>
      </c>
      <c r="Z1096">
        <v>43844</v>
      </c>
      <c r="AA1096">
        <v>1</v>
      </c>
      <c r="AB1096">
        <v>0</v>
      </c>
      <c r="AC1096" t="s">
        <v>111</v>
      </c>
    </row>
    <row r="1097" spans="1:32" x14ac:dyDescent="0.35">
      <c r="A1097">
        <v>5100022416</v>
      </c>
      <c r="B1097" t="s">
        <v>4700</v>
      </c>
      <c r="D1097" t="s">
        <v>432</v>
      </c>
      <c r="E1097" t="s">
        <v>987</v>
      </c>
      <c r="F1097" t="s">
        <v>4701</v>
      </c>
      <c r="G1097" t="s">
        <v>4702</v>
      </c>
      <c r="H1097" t="s">
        <v>1556</v>
      </c>
      <c r="I1097" t="s">
        <v>4703</v>
      </c>
      <c r="J1097" t="s">
        <v>176</v>
      </c>
      <c r="K1097" s="11">
        <v>1</v>
      </c>
      <c r="L1097" s="11">
        <v>0.7</v>
      </c>
      <c r="M1097" s="11">
        <v>0.6</v>
      </c>
      <c r="N1097" s="11">
        <f t="shared" si="34"/>
        <v>0.42</v>
      </c>
      <c r="O1097" t="s">
        <v>115</v>
      </c>
      <c r="P1097" t="s">
        <v>215</v>
      </c>
      <c r="Q1097" t="s">
        <v>176</v>
      </c>
      <c r="R1097" s="45">
        <v>1</v>
      </c>
      <c r="S1097" s="45">
        <v>0.7</v>
      </c>
      <c r="T1097" s="45">
        <v>0.1</v>
      </c>
      <c r="U1097" s="45">
        <f t="shared" si="35"/>
        <v>6.9999999999999993E-2</v>
      </c>
      <c r="V1097" t="s">
        <v>115</v>
      </c>
      <c r="W1097" t="s">
        <v>215</v>
      </c>
      <c r="X1097">
        <v>43843</v>
      </c>
      <c r="Y1097" t="s">
        <v>110</v>
      </c>
      <c r="Z1097">
        <v>43845</v>
      </c>
      <c r="AA1097">
        <v>2</v>
      </c>
      <c r="AB1097">
        <v>3</v>
      </c>
      <c r="AC1097" t="s">
        <v>216</v>
      </c>
    </row>
    <row r="1098" spans="1:32" x14ac:dyDescent="0.35">
      <c r="A1098" t="s">
        <v>5457</v>
      </c>
      <c r="B1098" t="s">
        <v>5458</v>
      </c>
      <c r="E1098" t="s">
        <v>1560</v>
      </c>
      <c r="F1098" t="s">
        <v>5459</v>
      </c>
      <c r="G1098" t="s">
        <v>5460</v>
      </c>
      <c r="H1098" t="s">
        <v>3148</v>
      </c>
      <c r="J1098" t="s">
        <v>107</v>
      </c>
      <c r="K1098" s="11">
        <v>1</v>
      </c>
      <c r="L1098" s="11">
        <v>0.7</v>
      </c>
      <c r="M1098" s="11">
        <v>0.5</v>
      </c>
      <c r="N1098" s="11">
        <f t="shared" si="34"/>
        <v>0.35</v>
      </c>
      <c r="O1098" t="s">
        <v>108</v>
      </c>
      <c r="P1098" t="s">
        <v>116</v>
      </c>
      <c r="Q1098" t="s">
        <v>107</v>
      </c>
      <c r="R1098" s="45">
        <v>1</v>
      </c>
      <c r="S1098" s="45">
        <v>0.7</v>
      </c>
      <c r="T1098" s="45">
        <v>0.1</v>
      </c>
      <c r="U1098" s="45">
        <f t="shared" si="35"/>
        <v>6.9999999999999993E-2</v>
      </c>
      <c r="V1098" t="s">
        <v>108</v>
      </c>
      <c r="W1098" t="s">
        <v>116</v>
      </c>
      <c r="X1098">
        <v>43843</v>
      </c>
      <c r="Y1098" t="s">
        <v>110</v>
      </c>
      <c r="Z1098">
        <v>43844</v>
      </c>
      <c r="AA1098">
        <v>1</v>
      </c>
      <c r="AB1098">
        <v>0</v>
      </c>
      <c r="AC1098" t="s">
        <v>111</v>
      </c>
      <c r="AD1098" t="s">
        <v>419</v>
      </c>
      <c r="AE1098" t="s">
        <v>841</v>
      </c>
      <c r="AF1098">
        <v>43845</v>
      </c>
    </row>
    <row r="1099" spans="1:32" x14ac:dyDescent="0.35">
      <c r="A1099" t="s">
        <v>5518</v>
      </c>
      <c r="B1099" t="s">
        <v>5519</v>
      </c>
      <c r="E1099" t="s">
        <v>947</v>
      </c>
      <c r="F1099" t="s">
        <v>5520</v>
      </c>
      <c r="G1099" t="s">
        <v>5521</v>
      </c>
      <c r="H1099" t="s">
        <v>2116</v>
      </c>
      <c r="J1099" t="s">
        <v>107</v>
      </c>
      <c r="K1099" s="11">
        <v>1.2</v>
      </c>
      <c r="L1099" s="11">
        <v>0.7</v>
      </c>
      <c r="M1099" s="11">
        <v>0.6</v>
      </c>
      <c r="N1099" s="11">
        <f t="shared" si="34"/>
        <v>0.504</v>
      </c>
      <c r="O1099" t="s">
        <v>144</v>
      </c>
      <c r="P1099" t="s">
        <v>109</v>
      </c>
      <c r="Q1099" t="s">
        <v>107</v>
      </c>
      <c r="R1099" s="45">
        <v>1</v>
      </c>
      <c r="S1099" s="45">
        <v>0.7</v>
      </c>
      <c r="T1099" s="45">
        <v>0.1</v>
      </c>
      <c r="U1099" s="45">
        <f t="shared" si="35"/>
        <v>6.9999999999999993E-2</v>
      </c>
      <c r="V1099" t="s">
        <v>144</v>
      </c>
      <c r="W1099" t="s">
        <v>109</v>
      </c>
      <c r="X1099">
        <v>43843</v>
      </c>
      <c r="Y1099" t="s">
        <v>110</v>
      </c>
      <c r="Z1099">
        <v>43846</v>
      </c>
      <c r="AA1099">
        <v>3</v>
      </c>
      <c r="AB1099">
        <v>4</v>
      </c>
      <c r="AC1099" t="s">
        <v>111</v>
      </c>
      <c r="AD1099" t="s">
        <v>377</v>
      </c>
      <c r="AE1099">
        <v>0</v>
      </c>
      <c r="AF1099">
        <v>43868</v>
      </c>
    </row>
    <row r="1100" spans="1:32" x14ac:dyDescent="0.35">
      <c r="A1100" t="s">
        <v>5527</v>
      </c>
      <c r="B1100" t="s">
        <v>5532</v>
      </c>
      <c r="E1100" t="s">
        <v>816</v>
      </c>
      <c r="F1100" t="s">
        <v>5529</v>
      </c>
      <c r="G1100" t="s">
        <v>5530</v>
      </c>
      <c r="H1100" t="s">
        <v>5531</v>
      </c>
      <c r="J1100" t="s">
        <v>107</v>
      </c>
      <c r="K1100" s="11">
        <v>1</v>
      </c>
      <c r="L1100" s="11">
        <v>1</v>
      </c>
      <c r="M1100" s="11">
        <v>0.5</v>
      </c>
      <c r="N1100" s="11">
        <f t="shared" si="34"/>
        <v>0.5</v>
      </c>
      <c r="O1100" t="s">
        <v>115</v>
      </c>
      <c r="P1100" t="s">
        <v>116</v>
      </c>
      <c r="Q1100" t="s">
        <v>107</v>
      </c>
      <c r="R1100" s="45">
        <v>1.2</v>
      </c>
      <c r="S1100" s="45">
        <v>1</v>
      </c>
      <c r="T1100" s="45">
        <v>0.06</v>
      </c>
      <c r="U1100" s="45">
        <f t="shared" si="35"/>
        <v>7.1999999999999995E-2</v>
      </c>
      <c r="V1100" t="s">
        <v>115</v>
      </c>
      <c r="W1100" t="s">
        <v>116</v>
      </c>
      <c r="X1100">
        <v>43843</v>
      </c>
      <c r="Y1100" t="s">
        <v>110</v>
      </c>
      <c r="Z1100">
        <v>43846</v>
      </c>
      <c r="AA1100">
        <v>3</v>
      </c>
      <c r="AB1100">
        <v>4</v>
      </c>
      <c r="AC1100" t="s">
        <v>111</v>
      </c>
      <c r="AD1100" t="s">
        <v>112</v>
      </c>
      <c r="AE1100" t="s">
        <v>349</v>
      </c>
      <c r="AF1100">
        <v>43846</v>
      </c>
    </row>
    <row r="1101" spans="1:32" x14ac:dyDescent="0.35">
      <c r="A1101" t="s">
        <v>4536</v>
      </c>
      <c r="B1101" t="s">
        <v>4537</v>
      </c>
      <c r="E1101" t="s">
        <v>102</v>
      </c>
      <c r="F1101" t="s">
        <v>4538</v>
      </c>
      <c r="G1101" t="s">
        <v>4539</v>
      </c>
      <c r="H1101" t="s">
        <v>4540</v>
      </c>
      <c r="J1101" t="s">
        <v>176</v>
      </c>
      <c r="K1101" s="11">
        <v>1.7</v>
      </c>
      <c r="L1101" s="11">
        <v>0.5</v>
      </c>
      <c r="M1101" s="11">
        <v>0.5</v>
      </c>
      <c r="N1101" s="11">
        <f t="shared" si="34"/>
        <v>0.42499999999999999</v>
      </c>
      <c r="O1101" t="s">
        <v>108</v>
      </c>
      <c r="P1101" t="s">
        <v>116</v>
      </c>
      <c r="Q1101" t="s">
        <v>176</v>
      </c>
      <c r="R1101" s="45">
        <v>1.7</v>
      </c>
      <c r="S1101" s="45">
        <v>0.5</v>
      </c>
      <c r="T1101" s="45">
        <v>0.1</v>
      </c>
      <c r="U1101" s="45">
        <f t="shared" si="35"/>
        <v>8.5000000000000006E-2</v>
      </c>
      <c r="V1101" t="s">
        <v>108</v>
      </c>
      <c r="W1101" t="s">
        <v>116</v>
      </c>
      <c r="X1101">
        <v>43843</v>
      </c>
      <c r="Y1101" t="s">
        <v>110</v>
      </c>
      <c r="Z1101">
        <v>43844</v>
      </c>
      <c r="AA1101">
        <v>1</v>
      </c>
      <c r="AB1101">
        <v>0</v>
      </c>
      <c r="AC1101" t="s">
        <v>111</v>
      </c>
      <c r="AD1101" t="s">
        <v>377</v>
      </c>
      <c r="AE1101" t="s">
        <v>349</v>
      </c>
      <c r="AF1101">
        <v>43850</v>
      </c>
    </row>
    <row r="1102" spans="1:32" x14ac:dyDescent="0.35">
      <c r="A1102" t="s">
        <v>4910</v>
      </c>
      <c r="B1102" t="s">
        <v>4915</v>
      </c>
      <c r="E1102" t="s">
        <v>781</v>
      </c>
      <c r="F1102" t="s">
        <v>4916</v>
      </c>
      <c r="G1102" t="s">
        <v>4913</v>
      </c>
      <c r="H1102" t="s">
        <v>4914</v>
      </c>
      <c r="J1102" t="s">
        <v>107</v>
      </c>
      <c r="K1102" s="11">
        <v>1.2</v>
      </c>
      <c r="L1102" s="11">
        <v>0.8</v>
      </c>
      <c r="M1102" s="11">
        <v>0.9</v>
      </c>
      <c r="N1102" s="11">
        <f t="shared" si="34"/>
        <v>0.8640000000000001</v>
      </c>
      <c r="O1102" t="s">
        <v>115</v>
      </c>
      <c r="P1102" t="s">
        <v>116</v>
      </c>
      <c r="Q1102" t="s">
        <v>107</v>
      </c>
      <c r="R1102" s="45">
        <v>1.2</v>
      </c>
      <c r="S1102" s="45">
        <v>0.8</v>
      </c>
      <c r="T1102" s="45">
        <v>0.1</v>
      </c>
      <c r="U1102" s="45">
        <f t="shared" si="35"/>
        <v>9.6000000000000016E-2</v>
      </c>
      <c r="V1102" t="s">
        <v>115</v>
      </c>
      <c r="W1102" t="s">
        <v>116</v>
      </c>
      <c r="X1102">
        <v>43843</v>
      </c>
      <c r="Y1102" t="s">
        <v>110</v>
      </c>
      <c r="Z1102">
        <v>43845</v>
      </c>
      <c r="AA1102">
        <v>2</v>
      </c>
      <c r="AB1102">
        <v>3</v>
      </c>
      <c r="AC1102" t="s">
        <v>111</v>
      </c>
      <c r="AD1102" t="s">
        <v>208</v>
      </c>
      <c r="AE1102" t="s">
        <v>232</v>
      </c>
      <c r="AF1102">
        <v>43846</v>
      </c>
    </row>
    <row r="1103" spans="1:32" x14ac:dyDescent="0.35">
      <c r="A1103" t="s">
        <v>4161</v>
      </c>
      <c r="B1103" t="s">
        <v>4162</v>
      </c>
      <c r="E1103" t="s">
        <v>245</v>
      </c>
      <c r="F1103" t="s">
        <v>4163</v>
      </c>
      <c r="G1103" t="s">
        <v>4164</v>
      </c>
      <c r="H1103" t="s">
        <v>2325</v>
      </c>
      <c r="I1103" t="s">
        <v>4165</v>
      </c>
      <c r="J1103" t="s">
        <v>107</v>
      </c>
      <c r="K1103" s="11">
        <v>0.9</v>
      </c>
      <c r="L1103" s="11">
        <v>1.1000000000000001</v>
      </c>
      <c r="M1103" s="11">
        <v>0.8</v>
      </c>
      <c r="N1103" s="11">
        <f t="shared" si="34"/>
        <v>0.79200000000000015</v>
      </c>
      <c r="O1103" t="s">
        <v>187</v>
      </c>
      <c r="P1103" t="s">
        <v>109</v>
      </c>
      <c r="Q1103" t="s">
        <v>107</v>
      </c>
      <c r="R1103" s="45">
        <v>0.9</v>
      </c>
      <c r="S1103" s="45">
        <v>1.1000000000000001</v>
      </c>
      <c r="T1103" s="45">
        <v>0.1</v>
      </c>
      <c r="U1103" s="45">
        <f t="shared" si="35"/>
        <v>9.9000000000000019E-2</v>
      </c>
      <c r="V1103" t="s">
        <v>115</v>
      </c>
      <c r="W1103" t="s">
        <v>109</v>
      </c>
      <c r="X1103">
        <v>43843</v>
      </c>
      <c r="Y1103" t="s">
        <v>110</v>
      </c>
      <c r="Z1103">
        <v>43843</v>
      </c>
      <c r="AA1103">
        <v>0</v>
      </c>
      <c r="AB1103">
        <v>0</v>
      </c>
      <c r="AC1103" t="s">
        <v>111</v>
      </c>
      <c r="AD1103" t="s">
        <v>208</v>
      </c>
      <c r="AE1103" t="s">
        <v>604</v>
      </c>
      <c r="AF1103">
        <v>43844</v>
      </c>
    </row>
    <row r="1104" spans="1:32" x14ac:dyDescent="0.35">
      <c r="A1104" t="s">
        <v>4102</v>
      </c>
      <c r="B1104" t="s">
        <v>4103</v>
      </c>
      <c r="E1104" t="s">
        <v>102</v>
      </c>
      <c r="F1104">
        <v>95</v>
      </c>
      <c r="G1104" t="s">
        <v>4104</v>
      </c>
      <c r="H1104" t="s">
        <v>4105</v>
      </c>
      <c r="I1104" t="s">
        <v>4106</v>
      </c>
      <c r="J1104" t="s">
        <v>107</v>
      </c>
      <c r="K1104" s="11">
        <v>1</v>
      </c>
      <c r="L1104" s="11">
        <v>1</v>
      </c>
      <c r="M1104" s="11">
        <v>0.75</v>
      </c>
      <c r="N1104" s="11">
        <f t="shared" si="34"/>
        <v>0.75</v>
      </c>
      <c r="O1104" t="s">
        <v>115</v>
      </c>
      <c r="P1104" t="s">
        <v>116</v>
      </c>
      <c r="Q1104" t="s">
        <v>107</v>
      </c>
      <c r="R1104" s="45">
        <v>1</v>
      </c>
      <c r="S1104" s="45">
        <v>1</v>
      </c>
      <c r="T1104" s="45">
        <v>0.1</v>
      </c>
      <c r="U1104" s="45">
        <f t="shared" si="35"/>
        <v>0.1</v>
      </c>
      <c r="V1104" t="s">
        <v>115</v>
      </c>
      <c r="W1104" t="s">
        <v>116</v>
      </c>
      <c r="X1104">
        <v>43843</v>
      </c>
      <c r="Y1104" t="s">
        <v>110</v>
      </c>
      <c r="Z1104">
        <v>43844</v>
      </c>
      <c r="AA1104">
        <v>1</v>
      </c>
      <c r="AB1104">
        <v>0</v>
      </c>
      <c r="AC1104" t="s">
        <v>111</v>
      </c>
      <c r="AD1104" t="s">
        <v>3341</v>
      </c>
      <c r="AE1104" t="s">
        <v>604</v>
      </c>
      <c r="AF1104">
        <v>43844</v>
      </c>
    </row>
    <row r="1105" spans="1:32" x14ac:dyDescent="0.35">
      <c r="A1105" t="s">
        <v>5518</v>
      </c>
      <c r="B1105" t="s">
        <v>5524</v>
      </c>
      <c r="E1105" t="s">
        <v>947</v>
      </c>
      <c r="F1105" t="s">
        <v>5525</v>
      </c>
      <c r="G1105" t="s">
        <v>5521</v>
      </c>
      <c r="H1105" t="s">
        <v>2116</v>
      </c>
      <c r="J1105" t="s">
        <v>107</v>
      </c>
      <c r="K1105" s="11">
        <v>1.7</v>
      </c>
      <c r="L1105" s="11">
        <v>0.6</v>
      </c>
      <c r="M1105" s="11">
        <v>0.3</v>
      </c>
      <c r="N1105" s="11">
        <f t="shared" si="34"/>
        <v>0.30599999999999999</v>
      </c>
      <c r="O1105" t="s">
        <v>122</v>
      </c>
      <c r="P1105" t="s">
        <v>116</v>
      </c>
      <c r="Q1105" t="s">
        <v>107</v>
      </c>
      <c r="R1105" s="45">
        <v>1.7</v>
      </c>
      <c r="S1105" s="45">
        <v>0.6</v>
      </c>
      <c r="T1105" s="45">
        <v>0.1</v>
      </c>
      <c r="U1105" s="45">
        <f t="shared" si="35"/>
        <v>0.10199999999999999</v>
      </c>
      <c r="V1105" t="s">
        <v>122</v>
      </c>
      <c r="W1105" t="s">
        <v>116</v>
      </c>
      <c r="X1105">
        <v>43843</v>
      </c>
      <c r="Y1105" t="s">
        <v>110</v>
      </c>
      <c r="Z1105">
        <v>43846</v>
      </c>
      <c r="AA1105">
        <v>3</v>
      </c>
      <c r="AB1105">
        <v>4</v>
      </c>
      <c r="AC1105" t="s">
        <v>111</v>
      </c>
      <c r="AD1105" t="s">
        <v>377</v>
      </c>
      <c r="AE1105">
        <v>0</v>
      </c>
      <c r="AF1105">
        <v>43868</v>
      </c>
    </row>
    <row r="1106" spans="1:32" x14ac:dyDescent="0.35">
      <c r="A1106" t="s">
        <v>5518</v>
      </c>
      <c r="B1106" t="s">
        <v>5522</v>
      </c>
      <c r="E1106" t="s">
        <v>947</v>
      </c>
      <c r="F1106" t="s">
        <v>5523</v>
      </c>
      <c r="G1106" t="s">
        <v>5521</v>
      </c>
      <c r="H1106" t="s">
        <v>2116</v>
      </c>
      <c r="J1106" t="s">
        <v>176</v>
      </c>
      <c r="K1106" s="11">
        <v>1.3</v>
      </c>
      <c r="L1106" s="11">
        <v>0.5</v>
      </c>
      <c r="M1106" s="11">
        <v>0.3</v>
      </c>
      <c r="N1106" s="11">
        <f t="shared" si="34"/>
        <v>0.19500000000000001</v>
      </c>
      <c r="O1106" t="s">
        <v>254</v>
      </c>
      <c r="P1106" t="s">
        <v>215</v>
      </c>
      <c r="Q1106" t="s">
        <v>176</v>
      </c>
      <c r="R1106" s="45">
        <v>1.3</v>
      </c>
      <c r="S1106" s="45">
        <v>0.8</v>
      </c>
      <c r="T1106" s="45">
        <v>0.1</v>
      </c>
      <c r="U1106" s="45">
        <f t="shared" si="35"/>
        <v>0.10400000000000002</v>
      </c>
      <c r="V1106" t="s">
        <v>316</v>
      </c>
      <c r="W1106" t="s">
        <v>215</v>
      </c>
      <c r="X1106">
        <v>43843</v>
      </c>
      <c r="Y1106" t="s">
        <v>110</v>
      </c>
      <c r="Z1106">
        <v>43846</v>
      </c>
      <c r="AA1106">
        <v>3</v>
      </c>
      <c r="AB1106">
        <v>4</v>
      </c>
      <c r="AC1106" t="s">
        <v>111</v>
      </c>
      <c r="AD1106" t="s">
        <v>377</v>
      </c>
      <c r="AE1106">
        <v>0</v>
      </c>
      <c r="AF1106">
        <v>43868</v>
      </c>
    </row>
    <row r="1107" spans="1:32" x14ac:dyDescent="0.35">
      <c r="A1107" t="s">
        <v>4220</v>
      </c>
      <c r="B1107" t="s">
        <v>4221</v>
      </c>
      <c r="E1107" t="s">
        <v>102</v>
      </c>
      <c r="F1107" t="s">
        <v>4222</v>
      </c>
      <c r="G1107" t="s">
        <v>4223</v>
      </c>
      <c r="H1107" t="s">
        <v>4224</v>
      </c>
      <c r="I1107" t="s">
        <v>4225</v>
      </c>
      <c r="J1107" t="s">
        <v>107</v>
      </c>
      <c r="K1107" s="11">
        <v>1.2</v>
      </c>
      <c r="L1107" s="11">
        <v>0.9</v>
      </c>
      <c r="M1107" s="11">
        <v>0.8</v>
      </c>
      <c r="N1107" s="11">
        <f t="shared" si="34"/>
        <v>0.8640000000000001</v>
      </c>
      <c r="O1107" t="s">
        <v>115</v>
      </c>
      <c r="P1107" t="s">
        <v>109</v>
      </c>
      <c r="Q1107" t="s">
        <v>107</v>
      </c>
      <c r="R1107" s="45">
        <v>1.2</v>
      </c>
      <c r="S1107" s="45">
        <v>0.9</v>
      </c>
      <c r="T1107" s="45">
        <v>0.1</v>
      </c>
      <c r="U1107" s="45">
        <f t="shared" si="35"/>
        <v>0.10800000000000001</v>
      </c>
      <c r="V1107" t="s">
        <v>115</v>
      </c>
      <c r="W1107" t="s">
        <v>109</v>
      </c>
      <c r="X1107">
        <v>43843</v>
      </c>
      <c r="Y1107" t="s">
        <v>110</v>
      </c>
      <c r="Z1107">
        <v>43845</v>
      </c>
      <c r="AA1107">
        <v>2</v>
      </c>
      <c r="AB1107">
        <v>3</v>
      </c>
      <c r="AC1107" t="s">
        <v>111</v>
      </c>
      <c r="AD1107" t="s">
        <v>255</v>
      </c>
      <c r="AE1107" t="s">
        <v>232</v>
      </c>
      <c r="AF1107">
        <v>43846</v>
      </c>
    </row>
    <row r="1108" spans="1:32" x14ac:dyDescent="0.35">
      <c r="A1108" t="s">
        <v>5219</v>
      </c>
      <c r="B1108" t="s">
        <v>5223</v>
      </c>
      <c r="E1108" t="s">
        <v>781</v>
      </c>
      <c r="F1108" t="s">
        <v>5221</v>
      </c>
      <c r="G1108" t="s">
        <v>5222</v>
      </c>
      <c r="H1108" t="s">
        <v>1220</v>
      </c>
      <c r="J1108" t="s">
        <v>107</v>
      </c>
      <c r="K1108" s="11">
        <v>1.1000000000000001</v>
      </c>
      <c r="L1108" s="11">
        <v>1</v>
      </c>
      <c r="M1108" s="11">
        <v>0.7</v>
      </c>
      <c r="N1108" s="11">
        <f t="shared" si="34"/>
        <v>0.77</v>
      </c>
      <c r="O1108" t="s">
        <v>115</v>
      </c>
      <c r="P1108" t="s">
        <v>116</v>
      </c>
      <c r="Q1108" t="s">
        <v>107</v>
      </c>
      <c r="R1108" s="45">
        <v>1.4</v>
      </c>
      <c r="S1108" s="45">
        <v>1.3</v>
      </c>
      <c r="T1108" s="45">
        <v>0.06</v>
      </c>
      <c r="U1108" s="45">
        <f t="shared" si="35"/>
        <v>0.10919999999999999</v>
      </c>
      <c r="V1108" t="s">
        <v>115</v>
      </c>
      <c r="W1108" t="s">
        <v>116</v>
      </c>
      <c r="X1108">
        <v>43843</v>
      </c>
      <c r="Y1108" t="s">
        <v>110</v>
      </c>
      <c r="Z1108">
        <v>43844</v>
      </c>
      <c r="AA1108">
        <v>1</v>
      </c>
      <c r="AB1108">
        <v>0</v>
      </c>
      <c r="AC1108" t="s">
        <v>111</v>
      </c>
      <c r="AD1108" t="s">
        <v>261</v>
      </c>
      <c r="AE1108" t="s">
        <v>349</v>
      </c>
      <c r="AF1108">
        <v>43844</v>
      </c>
    </row>
    <row r="1109" spans="1:32" x14ac:dyDescent="0.35">
      <c r="A1109" t="s">
        <v>4833</v>
      </c>
      <c r="B1109" t="s">
        <v>4834</v>
      </c>
      <c r="E1109" t="s">
        <v>781</v>
      </c>
      <c r="F1109" t="s">
        <v>4835</v>
      </c>
      <c r="G1109" t="s">
        <v>4836</v>
      </c>
      <c r="H1109" t="s">
        <v>4837</v>
      </c>
      <c r="J1109" t="s">
        <v>176</v>
      </c>
      <c r="K1109" s="11">
        <v>2.4</v>
      </c>
      <c r="L1109" s="11">
        <v>0.4</v>
      </c>
      <c r="M1109" s="11">
        <v>0.2</v>
      </c>
      <c r="N1109" s="11">
        <f t="shared" si="34"/>
        <v>0.19200000000000003</v>
      </c>
      <c r="O1109" t="s">
        <v>254</v>
      </c>
      <c r="P1109" t="s">
        <v>180</v>
      </c>
      <c r="Q1109" t="s">
        <v>176</v>
      </c>
      <c r="R1109" s="45">
        <v>2.4</v>
      </c>
      <c r="S1109" s="45">
        <v>0.5</v>
      </c>
      <c r="T1109" s="45">
        <v>0.1</v>
      </c>
      <c r="U1109" s="45">
        <f t="shared" si="35"/>
        <v>0.12</v>
      </c>
      <c r="V1109" t="s">
        <v>316</v>
      </c>
      <c r="W1109" t="s">
        <v>180</v>
      </c>
      <c r="X1109">
        <v>43843</v>
      </c>
      <c r="Y1109" t="s">
        <v>110</v>
      </c>
      <c r="Z1109">
        <v>43845</v>
      </c>
      <c r="AA1109">
        <v>2</v>
      </c>
      <c r="AB1109">
        <v>3</v>
      </c>
      <c r="AC1109" t="s">
        <v>111</v>
      </c>
      <c r="AD1109" t="s">
        <v>204</v>
      </c>
      <c r="AE1109" t="s">
        <v>349</v>
      </c>
      <c r="AF1109">
        <v>43845</v>
      </c>
    </row>
    <row r="1110" spans="1:32" x14ac:dyDescent="0.35">
      <c r="A1110" t="s">
        <v>4522</v>
      </c>
      <c r="B1110" t="s">
        <v>4526</v>
      </c>
      <c r="F1110" t="s">
        <v>4527</v>
      </c>
      <c r="G1110" t="s">
        <v>4525</v>
      </c>
      <c r="H1110" t="s">
        <v>1999</v>
      </c>
      <c r="N1110" s="11">
        <f t="shared" si="34"/>
        <v>0</v>
      </c>
      <c r="Q1110" t="s">
        <v>176</v>
      </c>
      <c r="R1110" s="45">
        <v>1.35</v>
      </c>
      <c r="S1110" s="45">
        <v>0.9</v>
      </c>
      <c r="T1110" s="45">
        <v>0.1</v>
      </c>
      <c r="U1110" s="45">
        <f t="shared" si="35"/>
        <v>0.12150000000000002</v>
      </c>
      <c r="V1110" t="s">
        <v>122</v>
      </c>
      <c r="W1110" t="s">
        <v>180</v>
      </c>
      <c r="X1110">
        <v>43843</v>
      </c>
      <c r="Y1110" t="s">
        <v>110</v>
      </c>
      <c r="Z1110">
        <v>43845</v>
      </c>
      <c r="AA1110">
        <v>2</v>
      </c>
      <c r="AB1110">
        <v>3</v>
      </c>
      <c r="AC1110" t="s">
        <v>111</v>
      </c>
      <c r="AD1110" t="s">
        <v>241</v>
      </c>
      <c r="AE1110">
        <v>0</v>
      </c>
      <c r="AF1110">
        <v>43846</v>
      </c>
    </row>
    <row r="1111" spans="1:32" x14ac:dyDescent="0.35">
      <c r="A1111" t="s">
        <v>5219</v>
      </c>
      <c r="B1111" t="s">
        <v>5220</v>
      </c>
      <c r="E1111" t="s">
        <v>781</v>
      </c>
      <c r="F1111" t="s">
        <v>5221</v>
      </c>
      <c r="G1111" t="s">
        <v>5222</v>
      </c>
      <c r="H1111" t="s">
        <v>1220</v>
      </c>
      <c r="J1111" t="s">
        <v>107</v>
      </c>
      <c r="K1111" s="11">
        <v>1.3</v>
      </c>
      <c r="L1111" s="11">
        <v>1.1000000000000001</v>
      </c>
      <c r="M1111" s="11">
        <v>0.7</v>
      </c>
      <c r="N1111" s="11">
        <f t="shared" si="34"/>
        <v>1.0010000000000001</v>
      </c>
      <c r="O1111" t="s">
        <v>115</v>
      </c>
      <c r="P1111" t="s">
        <v>116</v>
      </c>
      <c r="Q1111" t="s">
        <v>107</v>
      </c>
      <c r="R1111" s="45">
        <v>1.6</v>
      </c>
      <c r="S1111" s="45">
        <v>1.3</v>
      </c>
      <c r="T1111" s="45">
        <v>0.06</v>
      </c>
      <c r="U1111" s="45">
        <f t="shared" si="35"/>
        <v>0.12480000000000001</v>
      </c>
      <c r="V1111" t="s">
        <v>115</v>
      </c>
      <c r="W1111" t="s">
        <v>116</v>
      </c>
      <c r="X1111">
        <v>43843</v>
      </c>
      <c r="Y1111" t="s">
        <v>110</v>
      </c>
      <c r="Z1111">
        <v>43844</v>
      </c>
      <c r="AA1111">
        <v>1</v>
      </c>
      <c r="AB1111">
        <v>0</v>
      </c>
      <c r="AC1111" t="s">
        <v>111</v>
      </c>
      <c r="AD1111" t="s">
        <v>261</v>
      </c>
      <c r="AE1111" t="s">
        <v>349</v>
      </c>
      <c r="AF1111">
        <v>43844</v>
      </c>
    </row>
    <row r="1112" spans="1:32" x14ac:dyDescent="0.35">
      <c r="A1112" t="s">
        <v>5854</v>
      </c>
      <c r="B1112" t="s">
        <v>5855</v>
      </c>
      <c r="D1112" t="s">
        <v>893</v>
      </c>
      <c r="E1112" t="s">
        <v>816</v>
      </c>
      <c r="F1112" t="s">
        <v>5856</v>
      </c>
      <c r="G1112" t="s">
        <v>5857</v>
      </c>
      <c r="H1112" t="s">
        <v>1755</v>
      </c>
      <c r="J1112" t="s">
        <v>107</v>
      </c>
      <c r="K1112" s="11">
        <v>0.5</v>
      </c>
      <c r="L1112" s="11">
        <v>0.5</v>
      </c>
      <c r="M1112" s="11">
        <v>0.5</v>
      </c>
      <c r="N1112" s="11">
        <f t="shared" si="34"/>
        <v>0.125</v>
      </c>
      <c r="O1112" t="s">
        <v>144</v>
      </c>
      <c r="P1112" t="s">
        <v>109</v>
      </c>
      <c r="Q1112" t="s">
        <v>107</v>
      </c>
      <c r="R1112" s="45">
        <v>0.5</v>
      </c>
      <c r="S1112" s="45">
        <v>0.5</v>
      </c>
      <c r="T1112" s="45">
        <v>0.5</v>
      </c>
      <c r="U1112" s="45">
        <f t="shared" si="35"/>
        <v>0.125</v>
      </c>
      <c r="V1112" t="s">
        <v>144</v>
      </c>
      <c r="W1112" t="s">
        <v>109</v>
      </c>
      <c r="X1112">
        <v>43843</v>
      </c>
      <c r="Y1112" t="s">
        <v>110</v>
      </c>
      <c r="Z1112">
        <v>43845</v>
      </c>
      <c r="AA1112">
        <v>2</v>
      </c>
      <c r="AB1112">
        <v>3</v>
      </c>
      <c r="AC1112" t="s">
        <v>111</v>
      </c>
      <c r="AD1112" t="s">
        <v>377</v>
      </c>
      <c r="AE1112" t="s">
        <v>349</v>
      </c>
      <c r="AF1112">
        <v>43845</v>
      </c>
    </row>
    <row r="1113" spans="1:32" x14ac:dyDescent="0.35">
      <c r="A1113" t="s">
        <v>5471</v>
      </c>
      <c r="B1113" t="s">
        <v>5472</v>
      </c>
      <c r="E1113" t="s">
        <v>816</v>
      </c>
      <c r="F1113" t="s">
        <v>5473</v>
      </c>
      <c r="G1113" t="s">
        <v>5474</v>
      </c>
      <c r="H1113" t="s">
        <v>5475</v>
      </c>
      <c r="I1113" t="s">
        <v>5476</v>
      </c>
      <c r="J1113" t="s">
        <v>107</v>
      </c>
      <c r="K1113" s="11">
        <v>2.2000000000000002</v>
      </c>
      <c r="L1113" s="11">
        <v>0.6</v>
      </c>
      <c r="M1113" s="11">
        <v>0.5</v>
      </c>
      <c r="N1113" s="11">
        <f t="shared" si="34"/>
        <v>0.66</v>
      </c>
      <c r="O1113" t="s">
        <v>122</v>
      </c>
      <c r="P1113" t="s">
        <v>116</v>
      </c>
      <c r="Q1113" t="s">
        <v>107</v>
      </c>
      <c r="R1113" s="45">
        <v>2.4</v>
      </c>
      <c r="S1113" s="45">
        <v>0.6</v>
      </c>
      <c r="T1113" s="45">
        <v>0.1</v>
      </c>
      <c r="U1113" s="45">
        <f t="shared" si="35"/>
        <v>0.14399999999999999</v>
      </c>
      <c r="V1113" t="s">
        <v>122</v>
      </c>
      <c r="W1113" t="s">
        <v>116</v>
      </c>
      <c r="X1113">
        <v>43843</v>
      </c>
      <c r="Y1113" t="s">
        <v>110</v>
      </c>
      <c r="Z1113">
        <v>43844</v>
      </c>
      <c r="AA1113">
        <v>1</v>
      </c>
      <c r="AB1113">
        <v>0</v>
      </c>
      <c r="AC1113" t="s">
        <v>111</v>
      </c>
      <c r="AD1113" t="s">
        <v>592</v>
      </c>
      <c r="AE1113" t="s">
        <v>232</v>
      </c>
      <c r="AF1113">
        <v>43845</v>
      </c>
    </row>
    <row r="1114" spans="1:32" x14ac:dyDescent="0.35">
      <c r="A1114" t="s">
        <v>4833</v>
      </c>
      <c r="B1114" t="s">
        <v>4840</v>
      </c>
      <c r="E1114" t="s">
        <v>781</v>
      </c>
      <c r="F1114" t="s">
        <v>4841</v>
      </c>
      <c r="G1114" t="s">
        <v>4836</v>
      </c>
      <c r="H1114" t="s">
        <v>4837</v>
      </c>
      <c r="J1114" t="s">
        <v>107</v>
      </c>
      <c r="K1114" s="11">
        <v>1.8</v>
      </c>
      <c r="L1114" s="11">
        <v>0.8</v>
      </c>
      <c r="M1114" s="11">
        <v>1</v>
      </c>
      <c r="N1114" s="11">
        <f t="shared" si="34"/>
        <v>1.4400000000000002</v>
      </c>
      <c r="O1114" t="s">
        <v>115</v>
      </c>
      <c r="P1114" t="s">
        <v>109</v>
      </c>
      <c r="Q1114" t="s">
        <v>107</v>
      </c>
      <c r="R1114" s="45">
        <v>1.8</v>
      </c>
      <c r="S1114" s="45">
        <v>0.8</v>
      </c>
      <c r="T1114" s="45">
        <v>0.1</v>
      </c>
      <c r="U1114" s="45">
        <f t="shared" si="35"/>
        <v>0.14400000000000004</v>
      </c>
      <c r="V1114" t="s">
        <v>115</v>
      </c>
      <c r="W1114" t="s">
        <v>109</v>
      </c>
      <c r="X1114">
        <v>43843</v>
      </c>
      <c r="Y1114" t="s">
        <v>110</v>
      </c>
      <c r="Z1114">
        <v>43845</v>
      </c>
      <c r="AA1114">
        <v>2</v>
      </c>
      <c r="AB1114">
        <v>3</v>
      </c>
      <c r="AC1114" t="s">
        <v>111</v>
      </c>
      <c r="AD1114" t="s">
        <v>204</v>
      </c>
      <c r="AE1114" t="s">
        <v>349</v>
      </c>
      <c r="AF1114">
        <v>43845</v>
      </c>
    </row>
    <row r="1115" spans="1:32" x14ac:dyDescent="0.35">
      <c r="A1115" t="s">
        <v>4161</v>
      </c>
      <c r="B1115" t="s">
        <v>4174</v>
      </c>
      <c r="E1115" t="s">
        <v>245</v>
      </c>
      <c r="F1115" t="s">
        <v>4163</v>
      </c>
      <c r="G1115" t="s">
        <v>4164</v>
      </c>
      <c r="H1115" t="s">
        <v>2325</v>
      </c>
      <c r="I1115" t="s">
        <v>4165</v>
      </c>
      <c r="J1115" t="s">
        <v>107</v>
      </c>
      <c r="K1115" s="11">
        <v>1.4</v>
      </c>
      <c r="L1115" s="11">
        <v>1.2</v>
      </c>
      <c r="M1115" s="11">
        <v>0.8</v>
      </c>
      <c r="N1115" s="11">
        <f t="shared" si="34"/>
        <v>1.3439999999999999</v>
      </c>
      <c r="O1115" t="s">
        <v>187</v>
      </c>
      <c r="P1115" t="s">
        <v>109</v>
      </c>
      <c r="Q1115" t="s">
        <v>107</v>
      </c>
      <c r="R1115" s="45">
        <v>1.4</v>
      </c>
      <c r="S1115" s="45">
        <v>1.2</v>
      </c>
      <c r="T1115" s="45">
        <v>0.1</v>
      </c>
      <c r="U1115" s="45">
        <f t="shared" si="35"/>
        <v>0.16799999999999998</v>
      </c>
      <c r="V1115" t="s">
        <v>115</v>
      </c>
      <c r="W1115" t="s">
        <v>109</v>
      </c>
      <c r="X1115">
        <v>43843</v>
      </c>
      <c r="Y1115" t="s">
        <v>110</v>
      </c>
      <c r="Z1115">
        <v>43843</v>
      </c>
      <c r="AA1115">
        <v>0</v>
      </c>
      <c r="AB1115">
        <v>0</v>
      </c>
      <c r="AC1115" t="s">
        <v>111</v>
      </c>
      <c r="AD1115" t="s">
        <v>208</v>
      </c>
      <c r="AE1115" t="s">
        <v>604</v>
      </c>
      <c r="AF1115">
        <v>43844</v>
      </c>
    </row>
    <row r="1116" spans="1:32" x14ac:dyDescent="0.35">
      <c r="A1116" t="s">
        <v>2438</v>
      </c>
      <c r="B1116" t="s">
        <v>2443</v>
      </c>
      <c r="E1116" t="s">
        <v>102</v>
      </c>
      <c r="F1116" t="s">
        <v>2444</v>
      </c>
      <c r="G1116" t="s">
        <v>2441</v>
      </c>
      <c r="H1116" t="s">
        <v>2442</v>
      </c>
      <c r="J1116" t="s">
        <v>107</v>
      </c>
      <c r="K1116" s="11">
        <v>4.5</v>
      </c>
      <c r="L1116" s="11">
        <v>0.4</v>
      </c>
      <c r="M1116" s="11">
        <v>0.5</v>
      </c>
      <c r="N1116" s="11">
        <f t="shared" si="34"/>
        <v>0.9</v>
      </c>
      <c r="O1116" t="s">
        <v>130</v>
      </c>
      <c r="P1116" t="s">
        <v>131</v>
      </c>
      <c r="Q1116" t="s">
        <v>107</v>
      </c>
      <c r="R1116" s="45">
        <v>4.5</v>
      </c>
      <c r="S1116" s="45">
        <v>0.4</v>
      </c>
      <c r="T1116" s="45">
        <v>0.1</v>
      </c>
      <c r="U1116" s="45">
        <f t="shared" si="35"/>
        <v>0.18000000000000005</v>
      </c>
      <c r="V1116" t="s">
        <v>130</v>
      </c>
      <c r="W1116" t="s">
        <v>131</v>
      </c>
      <c r="X1116">
        <v>43843</v>
      </c>
      <c r="Y1116" t="s">
        <v>110</v>
      </c>
      <c r="Z1116">
        <v>43847</v>
      </c>
      <c r="AA1116">
        <v>4</v>
      </c>
      <c r="AB1116">
        <v>5</v>
      </c>
      <c r="AC1116" t="s">
        <v>111</v>
      </c>
      <c r="AD1116" t="s">
        <v>204</v>
      </c>
      <c r="AE1116" t="s">
        <v>349</v>
      </c>
      <c r="AF1116">
        <v>43847</v>
      </c>
    </row>
    <row r="1117" spans="1:32" x14ac:dyDescent="0.35">
      <c r="A1117" t="s">
        <v>5229</v>
      </c>
      <c r="B1117" t="s">
        <v>5233</v>
      </c>
      <c r="E1117" t="s">
        <v>1109</v>
      </c>
      <c r="F1117" t="s">
        <v>5234</v>
      </c>
      <c r="G1117" t="s">
        <v>5232</v>
      </c>
      <c r="H1117" t="s">
        <v>5127</v>
      </c>
      <c r="J1117" t="s">
        <v>107</v>
      </c>
      <c r="K1117" s="11">
        <v>1</v>
      </c>
      <c r="L1117" s="11">
        <v>1</v>
      </c>
      <c r="M1117" s="11">
        <v>0.6</v>
      </c>
      <c r="N1117" s="11">
        <f t="shared" si="34"/>
        <v>0.6</v>
      </c>
      <c r="O1117" t="s">
        <v>108</v>
      </c>
      <c r="P1117" t="s">
        <v>116</v>
      </c>
      <c r="Q1117" t="s">
        <v>107</v>
      </c>
      <c r="R1117" s="45">
        <v>1.7</v>
      </c>
      <c r="S1117" s="45">
        <v>1.2</v>
      </c>
      <c r="T1117" s="45">
        <v>0.1</v>
      </c>
      <c r="U1117" s="45">
        <f t="shared" si="35"/>
        <v>0.20399999999999999</v>
      </c>
      <c r="V1117" t="s">
        <v>108</v>
      </c>
      <c r="W1117" t="s">
        <v>116</v>
      </c>
      <c r="X1117">
        <v>43843</v>
      </c>
      <c r="Y1117" t="s">
        <v>110</v>
      </c>
      <c r="Z1117">
        <v>43844</v>
      </c>
      <c r="AA1117">
        <v>1</v>
      </c>
      <c r="AB1117">
        <v>0</v>
      </c>
      <c r="AC1117" t="s">
        <v>111</v>
      </c>
      <c r="AD1117" t="s">
        <v>112</v>
      </c>
      <c r="AE1117" t="s">
        <v>349</v>
      </c>
      <c r="AF1117">
        <v>43845</v>
      </c>
    </row>
    <row r="1118" spans="1:32" x14ac:dyDescent="0.35">
      <c r="A1118">
        <v>5100034832</v>
      </c>
      <c r="B1118" t="s">
        <v>5468</v>
      </c>
      <c r="D1118" t="s">
        <v>199</v>
      </c>
      <c r="E1118" t="s">
        <v>1022</v>
      </c>
      <c r="F1118" t="s">
        <v>5469</v>
      </c>
      <c r="G1118" t="s">
        <v>5470</v>
      </c>
      <c r="H1118" t="s">
        <v>2363</v>
      </c>
      <c r="J1118" t="s">
        <v>176</v>
      </c>
      <c r="K1118" s="11">
        <v>1.2</v>
      </c>
      <c r="L1118" s="11">
        <v>2</v>
      </c>
      <c r="M1118" s="11">
        <v>0.5</v>
      </c>
      <c r="N1118" s="11">
        <f t="shared" si="34"/>
        <v>1.2</v>
      </c>
      <c r="O1118" t="s">
        <v>108</v>
      </c>
      <c r="P1118" t="s">
        <v>215</v>
      </c>
      <c r="Q1118" t="s">
        <v>176</v>
      </c>
      <c r="R1118" s="45">
        <v>1.2</v>
      </c>
      <c r="S1118" s="45">
        <v>2</v>
      </c>
      <c r="T1118" s="45">
        <v>0.1</v>
      </c>
      <c r="U1118" s="45">
        <f t="shared" si="35"/>
        <v>0.24</v>
      </c>
      <c r="V1118" t="s">
        <v>108</v>
      </c>
      <c r="W1118" t="s">
        <v>215</v>
      </c>
      <c r="X1118">
        <v>43843</v>
      </c>
      <c r="Y1118" t="s">
        <v>110</v>
      </c>
      <c r="Z1118">
        <v>43845</v>
      </c>
      <c r="AA1118">
        <v>2</v>
      </c>
      <c r="AB1118">
        <v>3</v>
      </c>
      <c r="AC1118" t="s">
        <v>111</v>
      </c>
    </row>
    <row r="1119" spans="1:32" x14ac:dyDescent="0.35">
      <c r="A1119">
        <v>5100034413</v>
      </c>
      <c r="B1119" t="s">
        <v>5396</v>
      </c>
      <c r="D1119" t="s">
        <v>893</v>
      </c>
      <c r="E1119" t="s">
        <v>816</v>
      </c>
      <c r="F1119" t="s">
        <v>5397</v>
      </c>
      <c r="G1119" t="s">
        <v>5394</v>
      </c>
      <c r="H1119" t="s">
        <v>2053</v>
      </c>
      <c r="I1119" t="s">
        <v>5395</v>
      </c>
      <c r="J1119" t="s">
        <v>176</v>
      </c>
      <c r="K1119" s="11">
        <v>1.01</v>
      </c>
      <c r="L1119" s="11">
        <v>0.04</v>
      </c>
      <c r="M1119" s="11">
        <v>7.0000000000000007E-2</v>
      </c>
      <c r="N1119" s="11">
        <f t="shared" si="34"/>
        <v>2.8280000000000002E-3</v>
      </c>
      <c r="O1119" t="s">
        <v>179</v>
      </c>
      <c r="P1119" t="s">
        <v>180</v>
      </c>
      <c r="Q1119" t="s">
        <v>176</v>
      </c>
      <c r="R1119" s="45">
        <v>1.1000000000000001</v>
      </c>
      <c r="S1119" s="45">
        <v>0.4</v>
      </c>
      <c r="T1119" s="45">
        <v>0.7</v>
      </c>
      <c r="U1119" s="45">
        <f t="shared" si="35"/>
        <v>0.308</v>
      </c>
      <c r="V1119" t="s">
        <v>179</v>
      </c>
      <c r="W1119" t="s">
        <v>180</v>
      </c>
      <c r="X1119">
        <v>43843</v>
      </c>
      <c r="Y1119" t="s">
        <v>110</v>
      </c>
      <c r="Z1119">
        <v>43844</v>
      </c>
      <c r="AA1119">
        <v>1</v>
      </c>
      <c r="AB1119">
        <v>0</v>
      </c>
      <c r="AC1119" t="s">
        <v>111</v>
      </c>
    </row>
    <row r="1120" spans="1:32" x14ac:dyDescent="0.35">
      <c r="A1120" t="s">
        <v>4522</v>
      </c>
      <c r="B1120" t="s">
        <v>4523</v>
      </c>
      <c r="E1120" t="s">
        <v>102</v>
      </c>
      <c r="F1120" t="s">
        <v>4524</v>
      </c>
      <c r="G1120" t="s">
        <v>4525</v>
      </c>
      <c r="H1120" t="s">
        <v>1999</v>
      </c>
      <c r="J1120" t="s">
        <v>176</v>
      </c>
      <c r="K1120" s="11">
        <v>3.28</v>
      </c>
      <c r="L1120" s="11">
        <v>0.55000000000000004</v>
      </c>
      <c r="M1120" s="11">
        <v>0.4</v>
      </c>
      <c r="N1120" s="11">
        <f t="shared" si="34"/>
        <v>0.72160000000000002</v>
      </c>
      <c r="O1120" t="s">
        <v>122</v>
      </c>
      <c r="P1120" t="s">
        <v>180</v>
      </c>
      <c r="Q1120" t="s">
        <v>176</v>
      </c>
      <c r="R1120" s="45">
        <v>3.5</v>
      </c>
      <c r="S1120" s="45">
        <v>0.9</v>
      </c>
      <c r="T1120" s="45">
        <v>0.1</v>
      </c>
      <c r="U1120" s="45">
        <f t="shared" si="35"/>
        <v>0.31500000000000006</v>
      </c>
      <c r="V1120" t="s">
        <v>122</v>
      </c>
      <c r="W1120" t="s">
        <v>180</v>
      </c>
      <c r="X1120">
        <v>43843</v>
      </c>
      <c r="Y1120" t="s">
        <v>110</v>
      </c>
      <c r="Z1120">
        <v>43845</v>
      </c>
      <c r="AA1120">
        <v>2</v>
      </c>
      <c r="AB1120">
        <v>3</v>
      </c>
      <c r="AC1120" t="s">
        <v>111</v>
      </c>
      <c r="AD1120" t="s">
        <v>241</v>
      </c>
      <c r="AE1120">
        <v>0</v>
      </c>
      <c r="AF1120">
        <v>43846</v>
      </c>
    </row>
    <row r="1121" spans="1:32" x14ac:dyDescent="0.35">
      <c r="A1121" t="s">
        <v>4161</v>
      </c>
      <c r="B1121" t="s">
        <v>4183</v>
      </c>
      <c r="E1121" t="s">
        <v>245</v>
      </c>
      <c r="F1121" t="s">
        <v>4163</v>
      </c>
      <c r="G1121" t="s">
        <v>4164</v>
      </c>
      <c r="H1121" t="s">
        <v>2325</v>
      </c>
      <c r="I1121" t="s">
        <v>4165</v>
      </c>
      <c r="J1121" t="s">
        <v>107</v>
      </c>
      <c r="K1121" s="11">
        <v>1.4</v>
      </c>
      <c r="L1121" s="11">
        <v>0.4</v>
      </c>
      <c r="M1121" s="11">
        <v>0.6</v>
      </c>
      <c r="N1121" s="11">
        <f t="shared" si="34"/>
        <v>0.33599999999999997</v>
      </c>
      <c r="O1121" t="s">
        <v>115</v>
      </c>
      <c r="P1121" t="s">
        <v>116</v>
      </c>
      <c r="Q1121" t="s">
        <v>107</v>
      </c>
      <c r="R1121" s="45">
        <v>1.4</v>
      </c>
      <c r="S1121" s="45">
        <v>0.4</v>
      </c>
      <c r="T1121" s="45">
        <v>0.6</v>
      </c>
      <c r="U1121" s="45">
        <f t="shared" si="35"/>
        <v>0.33599999999999997</v>
      </c>
      <c r="V1121" t="s">
        <v>115</v>
      </c>
      <c r="W1121" t="s">
        <v>116</v>
      </c>
      <c r="X1121">
        <v>43843</v>
      </c>
      <c r="Y1121" t="s">
        <v>110</v>
      </c>
      <c r="Z1121">
        <v>43844</v>
      </c>
      <c r="AA1121">
        <v>1</v>
      </c>
      <c r="AB1121">
        <v>0</v>
      </c>
      <c r="AC1121" t="s">
        <v>111</v>
      </c>
      <c r="AD1121" t="s">
        <v>208</v>
      </c>
      <c r="AE1121" t="s">
        <v>604</v>
      </c>
      <c r="AF1121">
        <v>43844</v>
      </c>
    </row>
    <row r="1122" spans="1:32" x14ac:dyDescent="0.35">
      <c r="A1122" t="s">
        <v>4150</v>
      </c>
      <c r="B1122" t="s">
        <v>4159</v>
      </c>
      <c r="E1122" t="s">
        <v>102</v>
      </c>
      <c r="F1122" t="s">
        <v>4160</v>
      </c>
      <c r="G1122" t="s">
        <v>4153</v>
      </c>
      <c r="H1122" t="s">
        <v>4154</v>
      </c>
      <c r="I1122" t="s">
        <v>4155</v>
      </c>
      <c r="J1122" t="s">
        <v>176</v>
      </c>
      <c r="K1122" s="11">
        <v>5</v>
      </c>
      <c r="L1122" s="11">
        <v>0.7</v>
      </c>
      <c r="M1122" s="11">
        <v>0.6</v>
      </c>
      <c r="N1122" s="11">
        <f t="shared" si="34"/>
        <v>2.1</v>
      </c>
      <c r="O1122" t="s">
        <v>130</v>
      </c>
      <c r="P1122" t="s">
        <v>116</v>
      </c>
      <c r="Q1122" t="s">
        <v>176</v>
      </c>
      <c r="R1122" s="45">
        <v>5</v>
      </c>
      <c r="S1122" s="45">
        <v>0.7</v>
      </c>
      <c r="T1122" s="45">
        <v>0.1</v>
      </c>
      <c r="U1122" s="45">
        <f t="shared" si="35"/>
        <v>0.35</v>
      </c>
      <c r="V1122" t="s">
        <v>139</v>
      </c>
      <c r="W1122" t="s">
        <v>116</v>
      </c>
      <c r="X1122">
        <v>43843</v>
      </c>
      <c r="Y1122" t="s">
        <v>110</v>
      </c>
      <c r="Z1122">
        <v>43845</v>
      </c>
      <c r="AA1122">
        <v>2</v>
      </c>
      <c r="AB1122">
        <v>3</v>
      </c>
      <c r="AC1122" t="s">
        <v>111</v>
      </c>
      <c r="AD1122" t="s">
        <v>112</v>
      </c>
      <c r="AE1122" t="s">
        <v>4156</v>
      </c>
      <c r="AF1122">
        <v>43845</v>
      </c>
    </row>
    <row r="1123" spans="1:32" x14ac:dyDescent="0.35">
      <c r="A1123" t="s">
        <v>4910</v>
      </c>
      <c r="B1123" t="s">
        <v>4911</v>
      </c>
      <c r="E1123" t="s">
        <v>781</v>
      </c>
      <c r="F1123" t="s">
        <v>4912</v>
      </c>
      <c r="G1123" t="s">
        <v>4913</v>
      </c>
      <c r="H1123" t="s">
        <v>4914</v>
      </c>
      <c r="J1123" t="s">
        <v>107</v>
      </c>
      <c r="K1123" s="11">
        <v>1.2</v>
      </c>
      <c r="L1123" s="11">
        <v>0.35</v>
      </c>
      <c r="M1123" s="11">
        <v>0.9</v>
      </c>
      <c r="N1123" s="11">
        <f t="shared" si="34"/>
        <v>0.378</v>
      </c>
      <c r="O1123" t="s">
        <v>130</v>
      </c>
      <c r="P1123" t="s">
        <v>131</v>
      </c>
      <c r="Q1123" t="s">
        <v>107</v>
      </c>
      <c r="R1123" s="45">
        <v>2</v>
      </c>
      <c r="S1123" s="45">
        <v>1.8</v>
      </c>
      <c r="T1123" s="45">
        <v>0.1</v>
      </c>
      <c r="U1123" s="45">
        <f t="shared" si="35"/>
        <v>0.36000000000000004</v>
      </c>
      <c r="V1123" t="s">
        <v>130</v>
      </c>
      <c r="W1123" t="s">
        <v>131</v>
      </c>
      <c r="X1123">
        <v>43843</v>
      </c>
      <c r="Y1123" t="s">
        <v>110</v>
      </c>
      <c r="Z1123">
        <v>43845</v>
      </c>
      <c r="AA1123">
        <v>2</v>
      </c>
      <c r="AB1123">
        <v>3</v>
      </c>
      <c r="AC1123" t="s">
        <v>111</v>
      </c>
      <c r="AD1123" t="s">
        <v>208</v>
      </c>
      <c r="AE1123" t="s">
        <v>232</v>
      </c>
      <c r="AF1123">
        <v>43846</v>
      </c>
    </row>
    <row r="1124" spans="1:32" x14ac:dyDescent="0.35">
      <c r="A1124" t="s">
        <v>4634</v>
      </c>
      <c r="B1124" t="s">
        <v>4635</v>
      </c>
      <c r="E1124" t="s">
        <v>781</v>
      </c>
      <c r="F1124" t="s">
        <v>4636</v>
      </c>
      <c r="G1124" t="s">
        <v>4637</v>
      </c>
      <c r="H1124" t="s">
        <v>717</v>
      </c>
      <c r="J1124" t="s">
        <v>107</v>
      </c>
      <c r="K1124" s="11">
        <v>1.1000000000000001</v>
      </c>
      <c r="L1124" s="11">
        <v>1</v>
      </c>
      <c r="M1124" s="11">
        <v>0.6</v>
      </c>
      <c r="N1124" s="11">
        <f t="shared" si="34"/>
        <v>0.66</v>
      </c>
      <c r="O1124" t="s">
        <v>115</v>
      </c>
      <c r="P1124" t="s">
        <v>109</v>
      </c>
      <c r="Q1124" t="s">
        <v>107</v>
      </c>
      <c r="R1124" s="45">
        <v>1.1000000000000001</v>
      </c>
      <c r="S1124" s="45">
        <v>1</v>
      </c>
      <c r="T1124" s="45">
        <v>0.35</v>
      </c>
      <c r="U1124" s="45">
        <f t="shared" si="35"/>
        <v>0.38500000000000001</v>
      </c>
      <c r="V1124" t="s">
        <v>144</v>
      </c>
      <c r="W1124" t="s">
        <v>109</v>
      </c>
      <c r="X1124">
        <v>43843</v>
      </c>
      <c r="Y1124" t="s">
        <v>110</v>
      </c>
      <c r="Z1124">
        <v>43845</v>
      </c>
      <c r="AA1124">
        <v>2</v>
      </c>
      <c r="AB1124">
        <v>3</v>
      </c>
      <c r="AC1124" t="s">
        <v>111</v>
      </c>
      <c r="AD1124" t="s">
        <v>208</v>
      </c>
      <c r="AE1124" t="s">
        <v>841</v>
      </c>
      <c r="AF1124">
        <v>43846</v>
      </c>
    </row>
    <row r="1125" spans="1:32" x14ac:dyDescent="0.35">
      <c r="A1125" t="s">
        <v>4355</v>
      </c>
      <c r="B1125" t="s">
        <v>4356</v>
      </c>
      <c r="E1125" t="s">
        <v>102</v>
      </c>
      <c r="F1125" t="s">
        <v>4357</v>
      </c>
      <c r="G1125" t="s">
        <v>4358</v>
      </c>
      <c r="H1125" t="s">
        <v>4359</v>
      </c>
      <c r="J1125" t="s">
        <v>107</v>
      </c>
      <c r="K1125" s="11">
        <v>2</v>
      </c>
      <c r="L1125" s="11">
        <v>0.4</v>
      </c>
      <c r="M1125" s="11">
        <v>0.5</v>
      </c>
      <c r="N1125" s="11">
        <f t="shared" si="34"/>
        <v>0.4</v>
      </c>
      <c r="O1125" t="s">
        <v>115</v>
      </c>
      <c r="P1125" t="s">
        <v>116</v>
      </c>
      <c r="Q1125" t="s">
        <v>107</v>
      </c>
      <c r="R1125" s="45">
        <v>2</v>
      </c>
      <c r="S1125" s="45">
        <v>0.4</v>
      </c>
      <c r="T1125" s="45">
        <v>0.5</v>
      </c>
      <c r="U1125" s="45">
        <f t="shared" si="35"/>
        <v>0.4</v>
      </c>
      <c r="V1125" t="s">
        <v>115</v>
      </c>
      <c r="W1125" t="s">
        <v>116</v>
      </c>
      <c r="X1125">
        <v>43843</v>
      </c>
      <c r="Y1125" t="s">
        <v>110</v>
      </c>
      <c r="Z1125">
        <v>43846</v>
      </c>
      <c r="AA1125">
        <v>3</v>
      </c>
      <c r="AB1125">
        <v>4</v>
      </c>
      <c r="AC1125" t="s">
        <v>615</v>
      </c>
      <c r="AD1125" t="s">
        <v>241</v>
      </c>
      <c r="AE1125" t="s">
        <v>349</v>
      </c>
      <c r="AF1125">
        <v>43846</v>
      </c>
    </row>
    <row r="1126" spans="1:32" x14ac:dyDescent="0.35">
      <c r="A1126">
        <v>5100034413</v>
      </c>
      <c r="B1126" t="s">
        <v>5392</v>
      </c>
      <c r="D1126" t="s">
        <v>893</v>
      </c>
      <c r="E1126" t="s">
        <v>816</v>
      </c>
      <c r="F1126" t="s">
        <v>5393</v>
      </c>
      <c r="G1126" t="s">
        <v>5394</v>
      </c>
      <c r="H1126" t="s">
        <v>2053</v>
      </c>
      <c r="I1126" t="s">
        <v>5395</v>
      </c>
      <c r="J1126" t="s">
        <v>176</v>
      </c>
      <c r="K1126" s="11">
        <v>1</v>
      </c>
      <c r="L1126" s="11">
        <v>0.05</v>
      </c>
      <c r="M1126" s="11">
        <v>0.08</v>
      </c>
      <c r="N1126" s="11">
        <f t="shared" si="34"/>
        <v>4.0000000000000001E-3</v>
      </c>
      <c r="O1126" t="s">
        <v>179</v>
      </c>
      <c r="P1126" t="s">
        <v>180</v>
      </c>
      <c r="Q1126" t="s">
        <v>176</v>
      </c>
      <c r="R1126" s="45">
        <v>1</v>
      </c>
      <c r="S1126" s="45">
        <v>0.5</v>
      </c>
      <c r="T1126" s="45">
        <v>0.8</v>
      </c>
      <c r="U1126" s="45">
        <f t="shared" si="35"/>
        <v>0.4</v>
      </c>
      <c r="V1126" t="s">
        <v>179</v>
      </c>
      <c r="W1126" t="s">
        <v>180</v>
      </c>
      <c r="X1126">
        <v>43843</v>
      </c>
      <c r="Y1126" t="s">
        <v>110</v>
      </c>
      <c r="Z1126">
        <v>43844</v>
      </c>
      <c r="AA1126">
        <v>1</v>
      </c>
      <c r="AB1126">
        <v>0</v>
      </c>
      <c r="AC1126" t="s">
        <v>111</v>
      </c>
    </row>
    <row r="1127" spans="1:32" x14ac:dyDescent="0.35">
      <c r="A1127" t="s">
        <v>4161</v>
      </c>
      <c r="B1127" t="s">
        <v>4180</v>
      </c>
      <c r="E1127" t="s">
        <v>245</v>
      </c>
      <c r="F1127" t="s">
        <v>4163</v>
      </c>
      <c r="G1127" t="s">
        <v>4164</v>
      </c>
      <c r="H1127" t="s">
        <v>2325</v>
      </c>
      <c r="I1127" t="s">
        <v>4165</v>
      </c>
      <c r="J1127" t="s">
        <v>107</v>
      </c>
      <c r="K1127" s="11">
        <v>1</v>
      </c>
      <c r="L1127" s="11">
        <v>0.6</v>
      </c>
      <c r="M1127" s="11">
        <v>0.7</v>
      </c>
      <c r="N1127" s="11">
        <f t="shared" si="34"/>
        <v>0.42</v>
      </c>
      <c r="O1127" t="s">
        <v>115</v>
      </c>
      <c r="P1127" t="s">
        <v>116</v>
      </c>
      <c r="Q1127" t="s">
        <v>107</v>
      </c>
      <c r="R1127" s="45">
        <v>1</v>
      </c>
      <c r="S1127" s="45">
        <v>0.6</v>
      </c>
      <c r="T1127" s="45">
        <v>0.7</v>
      </c>
      <c r="U1127" s="45">
        <f t="shared" si="35"/>
        <v>0.42</v>
      </c>
      <c r="V1127" t="s">
        <v>115</v>
      </c>
      <c r="W1127" t="s">
        <v>116</v>
      </c>
      <c r="X1127">
        <v>43843</v>
      </c>
      <c r="Y1127" t="s">
        <v>110</v>
      </c>
      <c r="Z1127">
        <v>43844</v>
      </c>
      <c r="AA1127">
        <v>1</v>
      </c>
      <c r="AB1127">
        <v>0</v>
      </c>
      <c r="AC1127" t="s">
        <v>111</v>
      </c>
      <c r="AD1127" t="s">
        <v>208</v>
      </c>
      <c r="AE1127" t="s">
        <v>604</v>
      </c>
      <c r="AF1127">
        <v>43844</v>
      </c>
    </row>
    <row r="1128" spans="1:32" x14ac:dyDescent="0.35">
      <c r="A1128" t="s">
        <v>5505</v>
      </c>
      <c r="B1128" t="s">
        <v>5506</v>
      </c>
      <c r="E1128" t="s">
        <v>2082</v>
      </c>
      <c r="F1128" t="s">
        <v>5507</v>
      </c>
      <c r="G1128" t="s">
        <v>5508</v>
      </c>
      <c r="H1128" t="s">
        <v>5509</v>
      </c>
      <c r="J1128" t="s">
        <v>107</v>
      </c>
      <c r="K1128" s="11">
        <v>1.2</v>
      </c>
      <c r="L1128" s="11">
        <v>0.9</v>
      </c>
      <c r="M1128" s="11">
        <v>0.4</v>
      </c>
      <c r="N1128" s="11">
        <f t="shared" si="34"/>
        <v>0.43200000000000005</v>
      </c>
      <c r="O1128" t="s">
        <v>130</v>
      </c>
      <c r="P1128" t="s">
        <v>131</v>
      </c>
      <c r="Q1128" t="s">
        <v>107</v>
      </c>
      <c r="R1128" s="45">
        <v>1.2</v>
      </c>
      <c r="S1128" s="45">
        <v>0.9</v>
      </c>
      <c r="T1128" s="45">
        <v>0.4</v>
      </c>
      <c r="U1128" s="45">
        <f t="shared" si="35"/>
        <v>0.43200000000000005</v>
      </c>
      <c r="V1128" t="s">
        <v>130</v>
      </c>
      <c r="W1128" t="s">
        <v>131</v>
      </c>
      <c r="X1128">
        <v>43843</v>
      </c>
      <c r="Y1128" t="s">
        <v>110</v>
      </c>
      <c r="Z1128">
        <v>43844</v>
      </c>
      <c r="AA1128">
        <v>1</v>
      </c>
      <c r="AB1128">
        <v>0</v>
      </c>
      <c r="AC1128" t="s">
        <v>111</v>
      </c>
      <c r="AD1128" t="s">
        <v>711</v>
      </c>
      <c r="AE1128" t="s">
        <v>232</v>
      </c>
      <c r="AF1128">
        <v>43844</v>
      </c>
    </row>
    <row r="1129" spans="1:32" x14ac:dyDescent="0.35">
      <c r="A1129" t="s">
        <v>5428</v>
      </c>
      <c r="B1129" t="s">
        <v>5429</v>
      </c>
      <c r="D1129" t="s">
        <v>199</v>
      </c>
      <c r="E1129" t="s">
        <v>781</v>
      </c>
      <c r="F1129" t="s">
        <v>5430</v>
      </c>
      <c r="G1129" t="s">
        <v>5431</v>
      </c>
      <c r="H1129" t="s">
        <v>5432</v>
      </c>
      <c r="I1129" t="s">
        <v>5433</v>
      </c>
      <c r="J1129" t="s">
        <v>107</v>
      </c>
      <c r="K1129" s="11">
        <v>2.4</v>
      </c>
      <c r="L1129" s="11">
        <v>1.1000000000000001</v>
      </c>
      <c r="M1129" s="11">
        <v>1</v>
      </c>
      <c r="N1129" s="11">
        <f t="shared" si="34"/>
        <v>2.64</v>
      </c>
      <c r="O1129" t="s">
        <v>115</v>
      </c>
      <c r="P1129" t="s">
        <v>109</v>
      </c>
      <c r="Q1129" t="s">
        <v>107</v>
      </c>
      <c r="R1129" s="45">
        <v>2.5</v>
      </c>
      <c r="S1129" s="45">
        <v>1.2</v>
      </c>
      <c r="T1129" s="45">
        <v>0.15</v>
      </c>
      <c r="U1129" s="45">
        <f t="shared" si="35"/>
        <v>0.44999999999999996</v>
      </c>
      <c r="V1129" t="s">
        <v>115</v>
      </c>
      <c r="W1129" t="s">
        <v>109</v>
      </c>
      <c r="X1129">
        <v>43843</v>
      </c>
      <c r="Y1129" t="s">
        <v>110</v>
      </c>
      <c r="Z1129">
        <v>43845</v>
      </c>
      <c r="AA1129">
        <v>2</v>
      </c>
      <c r="AB1129">
        <v>3</v>
      </c>
      <c r="AC1129" t="s">
        <v>111</v>
      </c>
      <c r="AD1129" t="s">
        <v>5434</v>
      </c>
      <c r="AE1129" t="s">
        <v>232</v>
      </c>
      <c r="AF1129">
        <v>43845</v>
      </c>
    </row>
    <row r="1130" spans="1:32" x14ac:dyDescent="0.35">
      <c r="A1130" t="s">
        <v>4150</v>
      </c>
      <c r="B1130" t="s">
        <v>4151</v>
      </c>
      <c r="E1130" t="s">
        <v>102</v>
      </c>
      <c r="F1130" t="s">
        <v>4152</v>
      </c>
      <c r="G1130" t="s">
        <v>4153</v>
      </c>
      <c r="H1130" t="s">
        <v>4154</v>
      </c>
      <c r="I1130" t="s">
        <v>4155</v>
      </c>
      <c r="J1130" t="s">
        <v>107</v>
      </c>
      <c r="K1130" s="11">
        <v>10</v>
      </c>
      <c r="L1130" s="11">
        <v>0.45</v>
      </c>
      <c r="M1130" s="11">
        <v>0.6</v>
      </c>
      <c r="N1130" s="11">
        <f t="shared" si="34"/>
        <v>2.7</v>
      </c>
      <c r="O1130" t="s">
        <v>406</v>
      </c>
      <c r="P1130" t="s">
        <v>109</v>
      </c>
      <c r="Q1130" t="s">
        <v>107</v>
      </c>
      <c r="R1130" s="45">
        <v>10</v>
      </c>
      <c r="S1130" s="45">
        <v>0.5</v>
      </c>
      <c r="T1130" s="45">
        <v>0.1</v>
      </c>
      <c r="U1130" s="45">
        <f t="shared" si="35"/>
        <v>0.5</v>
      </c>
      <c r="V1130" t="s">
        <v>139</v>
      </c>
      <c r="W1130" t="s">
        <v>109</v>
      </c>
      <c r="X1130">
        <v>43843</v>
      </c>
      <c r="Y1130" t="s">
        <v>110</v>
      </c>
      <c r="Z1130">
        <v>43845</v>
      </c>
      <c r="AA1130">
        <v>2</v>
      </c>
      <c r="AB1130">
        <v>3</v>
      </c>
      <c r="AC1130" t="s">
        <v>111</v>
      </c>
      <c r="AD1130" t="s">
        <v>112</v>
      </c>
      <c r="AE1130" t="s">
        <v>4156</v>
      </c>
      <c r="AF1130">
        <v>43845</v>
      </c>
    </row>
    <row r="1131" spans="1:32" x14ac:dyDescent="0.35">
      <c r="A1131" t="s">
        <v>4161</v>
      </c>
      <c r="B1131" t="s">
        <v>4184</v>
      </c>
      <c r="E1131" t="s">
        <v>245</v>
      </c>
      <c r="F1131" t="s">
        <v>4163</v>
      </c>
      <c r="G1131" t="s">
        <v>4164</v>
      </c>
      <c r="H1131" t="s">
        <v>2325</v>
      </c>
      <c r="I1131" t="s">
        <v>4165</v>
      </c>
      <c r="J1131" t="s">
        <v>107</v>
      </c>
      <c r="K1131" s="11">
        <v>1.2</v>
      </c>
      <c r="L1131" s="11">
        <v>0.6</v>
      </c>
      <c r="M1131" s="11">
        <v>0.7</v>
      </c>
      <c r="N1131" s="11">
        <f t="shared" si="34"/>
        <v>0.504</v>
      </c>
      <c r="O1131" t="s">
        <v>115</v>
      </c>
      <c r="P1131" t="s">
        <v>116</v>
      </c>
      <c r="Q1131" t="s">
        <v>107</v>
      </c>
      <c r="R1131" s="45">
        <v>1.2</v>
      </c>
      <c r="S1131" s="45">
        <v>0.6</v>
      </c>
      <c r="T1131" s="45">
        <v>0.7</v>
      </c>
      <c r="U1131" s="45">
        <f t="shared" si="35"/>
        <v>0.504</v>
      </c>
      <c r="V1131" t="s">
        <v>115</v>
      </c>
      <c r="W1131" t="s">
        <v>116</v>
      </c>
      <c r="X1131">
        <v>43843</v>
      </c>
      <c r="Y1131" t="s">
        <v>110</v>
      </c>
      <c r="Z1131">
        <v>43844</v>
      </c>
      <c r="AA1131">
        <v>1</v>
      </c>
      <c r="AB1131">
        <v>0</v>
      </c>
      <c r="AC1131" t="s">
        <v>111</v>
      </c>
      <c r="AD1131" t="s">
        <v>208</v>
      </c>
      <c r="AE1131" t="s">
        <v>604</v>
      </c>
      <c r="AF1131">
        <v>43844</v>
      </c>
    </row>
    <row r="1132" spans="1:32" x14ac:dyDescent="0.35">
      <c r="A1132">
        <v>5300002820</v>
      </c>
      <c r="B1132" t="s">
        <v>3911</v>
      </c>
      <c r="D1132" t="s">
        <v>160</v>
      </c>
      <c r="E1132" t="s">
        <v>209</v>
      </c>
      <c r="F1132" t="s">
        <v>3912</v>
      </c>
      <c r="G1132" t="s">
        <v>3913</v>
      </c>
      <c r="H1132" t="s">
        <v>3914</v>
      </c>
      <c r="I1132" t="s">
        <v>3915</v>
      </c>
      <c r="J1132" t="s">
        <v>176</v>
      </c>
      <c r="K1132" s="11">
        <v>3</v>
      </c>
      <c r="L1132" s="11">
        <v>0.4</v>
      </c>
      <c r="M1132" s="11">
        <v>0.45</v>
      </c>
      <c r="N1132" s="11">
        <f t="shared" si="34"/>
        <v>0.54</v>
      </c>
      <c r="O1132" t="s">
        <v>139</v>
      </c>
      <c r="P1132" t="s">
        <v>116</v>
      </c>
      <c r="Q1132" t="s">
        <v>176</v>
      </c>
      <c r="R1132" s="45">
        <v>3</v>
      </c>
      <c r="S1132" s="45">
        <v>0.4</v>
      </c>
      <c r="T1132" s="45">
        <v>0.45</v>
      </c>
      <c r="U1132" s="45">
        <f t="shared" si="35"/>
        <v>0.54</v>
      </c>
      <c r="V1132" t="s">
        <v>139</v>
      </c>
      <c r="W1132" t="s">
        <v>116</v>
      </c>
      <c r="X1132">
        <v>43843</v>
      </c>
      <c r="Y1132" t="s">
        <v>110</v>
      </c>
      <c r="Z1132">
        <v>43846</v>
      </c>
      <c r="AA1132">
        <v>3</v>
      </c>
      <c r="AB1132">
        <v>4</v>
      </c>
      <c r="AC1132" t="s">
        <v>111</v>
      </c>
    </row>
    <row r="1133" spans="1:32" x14ac:dyDescent="0.35">
      <c r="A1133" t="s">
        <v>4522</v>
      </c>
      <c r="B1133" t="s">
        <v>4528</v>
      </c>
      <c r="E1133" t="s">
        <v>102</v>
      </c>
      <c r="F1133" t="s">
        <v>4529</v>
      </c>
      <c r="G1133" t="s">
        <v>4525</v>
      </c>
      <c r="H1133" t="s">
        <v>1999</v>
      </c>
      <c r="J1133" t="s">
        <v>107</v>
      </c>
      <c r="K1133" s="11">
        <v>1.95</v>
      </c>
      <c r="L1133" s="11">
        <v>0.45</v>
      </c>
      <c r="M1133" s="11">
        <v>0.8</v>
      </c>
      <c r="N1133" s="11">
        <f t="shared" si="34"/>
        <v>0.70200000000000007</v>
      </c>
      <c r="O1133" t="s">
        <v>115</v>
      </c>
      <c r="P1133" t="s">
        <v>116</v>
      </c>
      <c r="Q1133" t="s">
        <v>107</v>
      </c>
      <c r="R1133" s="45">
        <v>1.95</v>
      </c>
      <c r="S1133" s="45">
        <v>0.45</v>
      </c>
      <c r="T1133" s="45">
        <v>0.8</v>
      </c>
      <c r="U1133" s="45">
        <f t="shared" si="35"/>
        <v>0.70200000000000007</v>
      </c>
      <c r="V1133" t="s">
        <v>115</v>
      </c>
      <c r="W1133" t="s">
        <v>116</v>
      </c>
      <c r="X1133">
        <v>43843</v>
      </c>
      <c r="Y1133" t="s">
        <v>110</v>
      </c>
      <c r="Z1133">
        <v>43846</v>
      </c>
      <c r="AA1133">
        <v>3</v>
      </c>
      <c r="AB1133">
        <v>4</v>
      </c>
      <c r="AC1133" t="s">
        <v>111</v>
      </c>
      <c r="AD1133" t="s">
        <v>241</v>
      </c>
      <c r="AE1133">
        <v>0</v>
      </c>
      <c r="AF1133">
        <v>43846</v>
      </c>
    </row>
    <row r="1134" spans="1:32" x14ac:dyDescent="0.35">
      <c r="A1134" t="s">
        <v>4355</v>
      </c>
      <c r="B1134" t="s">
        <v>4362</v>
      </c>
      <c r="E1134" t="s">
        <v>102</v>
      </c>
      <c r="F1134" t="s">
        <v>4363</v>
      </c>
      <c r="G1134" t="s">
        <v>4358</v>
      </c>
      <c r="H1134" t="s">
        <v>4359</v>
      </c>
      <c r="J1134" t="s">
        <v>107</v>
      </c>
      <c r="K1134" s="11">
        <v>2.5</v>
      </c>
      <c r="L1134" s="11">
        <v>0.45</v>
      </c>
      <c r="M1134" s="11">
        <v>0.7</v>
      </c>
      <c r="N1134" s="11">
        <f t="shared" si="34"/>
        <v>0.78749999999999998</v>
      </c>
      <c r="O1134" t="s">
        <v>115</v>
      </c>
      <c r="P1134" t="s">
        <v>109</v>
      </c>
      <c r="Q1134" t="s">
        <v>107</v>
      </c>
      <c r="R1134" s="45">
        <v>2.5</v>
      </c>
      <c r="S1134" s="45">
        <v>0.45</v>
      </c>
      <c r="T1134" s="45">
        <v>0.7</v>
      </c>
      <c r="U1134" s="45">
        <f t="shared" si="35"/>
        <v>0.78749999999999998</v>
      </c>
      <c r="V1134" t="s">
        <v>115</v>
      </c>
      <c r="W1134" t="s">
        <v>109</v>
      </c>
      <c r="X1134">
        <v>43843</v>
      </c>
      <c r="Y1134" t="s">
        <v>110</v>
      </c>
      <c r="Z1134">
        <v>43846</v>
      </c>
      <c r="AA1134">
        <v>3</v>
      </c>
      <c r="AB1134">
        <v>4</v>
      </c>
      <c r="AC1134" t="s">
        <v>615</v>
      </c>
      <c r="AD1134" t="s">
        <v>241</v>
      </c>
      <c r="AE1134" t="s">
        <v>349</v>
      </c>
      <c r="AF1134">
        <v>43846</v>
      </c>
    </row>
    <row r="1135" spans="1:32" x14ac:dyDescent="0.35">
      <c r="A1135" t="s">
        <v>4355</v>
      </c>
      <c r="B1135" t="s">
        <v>4360</v>
      </c>
      <c r="E1135" t="s">
        <v>102</v>
      </c>
      <c r="F1135" t="s">
        <v>4361</v>
      </c>
      <c r="G1135" t="s">
        <v>4358</v>
      </c>
      <c r="H1135" t="s">
        <v>4359</v>
      </c>
      <c r="J1135" t="s">
        <v>107</v>
      </c>
      <c r="K1135" s="11">
        <v>5</v>
      </c>
      <c r="L1135" s="11">
        <v>0.4</v>
      </c>
      <c r="M1135" s="11">
        <v>0.5</v>
      </c>
      <c r="N1135" s="11">
        <f t="shared" si="34"/>
        <v>1</v>
      </c>
      <c r="O1135" t="s">
        <v>115</v>
      </c>
      <c r="P1135" t="s">
        <v>116</v>
      </c>
      <c r="Q1135" t="s">
        <v>107</v>
      </c>
      <c r="R1135" s="45">
        <v>5</v>
      </c>
      <c r="S1135" s="45">
        <v>0.4</v>
      </c>
      <c r="T1135" s="45">
        <v>0.4</v>
      </c>
      <c r="U1135" s="45">
        <f t="shared" si="35"/>
        <v>0.80000000000000016</v>
      </c>
      <c r="V1135" t="s">
        <v>115</v>
      </c>
      <c r="W1135" t="s">
        <v>116</v>
      </c>
      <c r="X1135">
        <v>43843</v>
      </c>
      <c r="Y1135" t="s">
        <v>110</v>
      </c>
      <c r="Z1135">
        <v>43846</v>
      </c>
      <c r="AA1135">
        <v>3</v>
      </c>
      <c r="AB1135">
        <v>4</v>
      </c>
      <c r="AC1135" t="s">
        <v>615</v>
      </c>
      <c r="AD1135" t="s">
        <v>241</v>
      </c>
      <c r="AE1135" t="s">
        <v>349</v>
      </c>
      <c r="AF1135">
        <v>43846</v>
      </c>
    </row>
    <row r="1136" spans="1:32" x14ac:dyDescent="0.35">
      <c r="A1136" t="s">
        <v>4161</v>
      </c>
      <c r="B1136" t="s">
        <v>4176</v>
      </c>
      <c r="E1136" t="s">
        <v>245</v>
      </c>
      <c r="F1136" t="s">
        <v>4163</v>
      </c>
      <c r="G1136" t="s">
        <v>4164</v>
      </c>
      <c r="H1136" t="s">
        <v>2325</v>
      </c>
      <c r="I1136" t="s">
        <v>4165</v>
      </c>
      <c r="J1136" t="s">
        <v>107</v>
      </c>
      <c r="K1136" s="11">
        <v>2</v>
      </c>
      <c r="L1136" s="11">
        <v>0.6</v>
      </c>
      <c r="M1136" s="11">
        <v>0.7</v>
      </c>
      <c r="N1136" s="11">
        <f t="shared" si="34"/>
        <v>0.84</v>
      </c>
      <c r="O1136" t="s">
        <v>115</v>
      </c>
      <c r="P1136" t="s">
        <v>116</v>
      </c>
      <c r="Q1136" t="s">
        <v>107</v>
      </c>
      <c r="R1136" s="45">
        <v>2</v>
      </c>
      <c r="S1136" s="45">
        <v>0.6</v>
      </c>
      <c r="T1136" s="45">
        <v>0.7</v>
      </c>
      <c r="U1136" s="45">
        <f t="shared" si="35"/>
        <v>0.84</v>
      </c>
      <c r="V1136" t="s">
        <v>115</v>
      </c>
      <c r="W1136" t="s">
        <v>116</v>
      </c>
      <c r="X1136">
        <v>43843</v>
      </c>
      <c r="Y1136" t="s">
        <v>110</v>
      </c>
      <c r="Z1136">
        <v>43844</v>
      </c>
      <c r="AA1136">
        <v>1</v>
      </c>
      <c r="AB1136">
        <v>0</v>
      </c>
      <c r="AC1136" t="s">
        <v>111</v>
      </c>
      <c r="AD1136" t="s">
        <v>208</v>
      </c>
      <c r="AE1136" t="s">
        <v>604</v>
      </c>
      <c r="AF1136">
        <v>43844</v>
      </c>
    </row>
    <row r="1137" spans="1:32" x14ac:dyDescent="0.35">
      <c r="A1137" t="s">
        <v>4161</v>
      </c>
      <c r="B1137" t="s">
        <v>4177</v>
      </c>
      <c r="E1137" t="s">
        <v>245</v>
      </c>
      <c r="F1137" t="s">
        <v>4163</v>
      </c>
      <c r="G1137" t="s">
        <v>4164</v>
      </c>
      <c r="H1137" t="s">
        <v>2325</v>
      </c>
      <c r="I1137" t="s">
        <v>4165</v>
      </c>
      <c r="J1137" t="s">
        <v>107</v>
      </c>
      <c r="K1137" s="11">
        <v>2</v>
      </c>
      <c r="L1137" s="11">
        <v>0.6</v>
      </c>
      <c r="M1137" s="11">
        <v>0.7</v>
      </c>
      <c r="N1137" s="11">
        <f t="shared" si="34"/>
        <v>0.84</v>
      </c>
      <c r="O1137" t="s">
        <v>115</v>
      </c>
      <c r="P1137" t="s">
        <v>116</v>
      </c>
      <c r="Q1137" t="s">
        <v>107</v>
      </c>
      <c r="R1137" s="45">
        <v>2</v>
      </c>
      <c r="S1137" s="45">
        <v>0.6</v>
      </c>
      <c r="T1137" s="45">
        <v>0.7</v>
      </c>
      <c r="U1137" s="45">
        <f t="shared" si="35"/>
        <v>0.84</v>
      </c>
      <c r="V1137" t="s">
        <v>115</v>
      </c>
      <c r="W1137" t="s">
        <v>116</v>
      </c>
      <c r="X1137">
        <v>43843</v>
      </c>
      <c r="Y1137" t="s">
        <v>110</v>
      </c>
      <c r="Z1137">
        <v>43844</v>
      </c>
      <c r="AA1137">
        <v>1</v>
      </c>
      <c r="AB1137">
        <v>0</v>
      </c>
      <c r="AC1137" t="s">
        <v>111</v>
      </c>
      <c r="AD1137" t="s">
        <v>208</v>
      </c>
      <c r="AE1137" t="s">
        <v>604</v>
      </c>
      <c r="AF1137">
        <v>43844</v>
      </c>
    </row>
    <row r="1138" spans="1:32" x14ac:dyDescent="0.35">
      <c r="A1138" t="s">
        <v>4161</v>
      </c>
      <c r="B1138" t="s">
        <v>4178</v>
      </c>
      <c r="E1138" t="s">
        <v>245</v>
      </c>
      <c r="F1138" t="s">
        <v>4163</v>
      </c>
      <c r="G1138" t="s">
        <v>4164</v>
      </c>
      <c r="H1138" t="s">
        <v>2325</v>
      </c>
      <c r="I1138" t="s">
        <v>4165</v>
      </c>
      <c r="J1138" t="s">
        <v>107</v>
      </c>
      <c r="K1138" s="11">
        <v>2</v>
      </c>
      <c r="L1138" s="11">
        <v>0.6</v>
      </c>
      <c r="M1138" s="11">
        <v>0.7</v>
      </c>
      <c r="N1138" s="11">
        <f t="shared" si="34"/>
        <v>0.84</v>
      </c>
      <c r="O1138" t="s">
        <v>115</v>
      </c>
      <c r="P1138" t="s">
        <v>116</v>
      </c>
      <c r="Q1138" t="s">
        <v>107</v>
      </c>
      <c r="R1138" s="45">
        <v>2</v>
      </c>
      <c r="S1138" s="45">
        <v>0.6</v>
      </c>
      <c r="T1138" s="45">
        <v>0.7</v>
      </c>
      <c r="U1138" s="45">
        <f t="shared" si="35"/>
        <v>0.84</v>
      </c>
      <c r="V1138" t="s">
        <v>115</v>
      </c>
      <c r="W1138" t="s">
        <v>116</v>
      </c>
      <c r="X1138">
        <v>43843</v>
      </c>
      <c r="Y1138" t="s">
        <v>110</v>
      </c>
      <c r="Z1138">
        <v>43844</v>
      </c>
      <c r="AA1138">
        <v>1</v>
      </c>
      <c r="AB1138">
        <v>0</v>
      </c>
      <c r="AC1138" t="s">
        <v>111</v>
      </c>
      <c r="AD1138" t="s">
        <v>208</v>
      </c>
      <c r="AE1138" t="s">
        <v>604</v>
      </c>
      <c r="AF1138">
        <v>43844</v>
      </c>
    </row>
    <row r="1139" spans="1:32" x14ac:dyDescent="0.35">
      <c r="A1139" t="s">
        <v>4161</v>
      </c>
      <c r="B1139" t="s">
        <v>4179</v>
      </c>
      <c r="E1139" t="s">
        <v>245</v>
      </c>
      <c r="F1139" t="s">
        <v>4163</v>
      </c>
      <c r="G1139" t="s">
        <v>4164</v>
      </c>
      <c r="H1139" t="s">
        <v>2325</v>
      </c>
      <c r="I1139" t="s">
        <v>4165</v>
      </c>
      <c r="J1139" t="s">
        <v>107</v>
      </c>
      <c r="K1139" s="11">
        <v>2</v>
      </c>
      <c r="L1139" s="11">
        <v>0.6</v>
      </c>
      <c r="M1139" s="11">
        <v>0.7</v>
      </c>
      <c r="N1139" s="11">
        <f t="shared" si="34"/>
        <v>0.84</v>
      </c>
      <c r="O1139" t="s">
        <v>115</v>
      </c>
      <c r="P1139" t="s">
        <v>116</v>
      </c>
      <c r="Q1139" t="s">
        <v>107</v>
      </c>
      <c r="R1139" s="45">
        <v>2</v>
      </c>
      <c r="S1139" s="45">
        <v>0.6</v>
      </c>
      <c r="T1139" s="45">
        <v>0.7</v>
      </c>
      <c r="U1139" s="45">
        <f t="shared" si="35"/>
        <v>0.84</v>
      </c>
      <c r="V1139" t="s">
        <v>115</v>
      </c>
      <c r="W1139" t="s">
        <v>116</v>
      </c>
      <c r="X1139">
        <v>43843</v>
      </c>
      <c r="Y1139" t="s">
        <v>110</v>
      </c>
      <c r="Z1139">
        <v>43844</v>
      </c>
      <c r="AA1139">
        <v>1</v>
      </c>
      <c r="AB1139">
        <v>0</v>
      </c>
      <c r="AC1139" t="s">
        <v>111</v>
      </c>
      <c r="AD1139" t="s">
        <v>208</v>
      </c>
      <c r="AE1139" t="s">
        <v>604</v>
      </c>
      <c r="AF1139">
        <v>43844</v>
      </c>
    </row>
    <row r="1140" spans="1:32" x14ac:dyDescent="0.35">
      <c r="A1140" t="s">
        <v>4161</v>
      </c>
      <c r="B1140" t="s">
        <v>4181</v>
      </c>
      <c r="E1140" t="s">
        <v>245</v>
      </c>
      <c r="F1140" t="s">
        <v>4163</v>
      </c>
      <c r="G1140" t="s">
        <v>4164</v>
      </c>
      <c r="H1140" t="s">
        <v>2325</v>
      </c>
      <c r="I1140" t="s">
        <v>4165</v>
      </c>
      <c r="J1140" t="s">
        <v>107</v>
      </c>
      <c r="K1140" s="11">
        <v>2</v>
      </c>
      <c r="L1140" s="11">
        <v>0.6</v>
      </c>
      <c r="M1140" s="11">
        <v>0.7</v>
      </c>
      <c r="N1140" s="11">
        <f t="shared" si="34"/>
        <v>0.84</v>
      </c>
      <c r="O1140" t="s">
        <v>115</v>
      </c>
      <c r="P1140" t="s">
        <v>116</v>
      </c>
      <c r="Q1140" t="s">
        <v>107</v>
      </c>
      <c r="R1140" s="45">
        <v>2</v>
      </c>
      <c r="S1140" s="45">
        <v>0.6</v>
      </c>
      <c r="T1140" s="45">
        <v>0.7</v>
      </c>
      <c r="U1140" s="45">
        <f t="shared" si="35"/>
        <v>0.84</v>
      </c>
      <c r="V1140" t="s">
        <v>115</v>
      </c>
      <c r="W1140" t="s">
        <v>116</v>
      </c>
      <c r="X1140">
        <v>43843</v>
      </c>
      <c r="Y1140" t="s">
        <v>110</v>
      </c>
      <c r="Z1140">
        <v>43844</v>
      </c>
      <c r="AA1140">
        <v>1</v>
      </c>
      <c r="AB1140">
        <v>0</v>
      </c>
      <c r="AC1140" t="s">
        <v>111</v>
      </c>
      <c r="AD1140" t="s">
        <v>208</v>
      </c>
      <c r="AE1140" t="s">
        <v>604</v>
      </c>
      <c r="AF1140">
        <v>43844</v>
      </c>
    </row>
    <row r="1141" spans="1:32" x14ac:dyDescent="0.35">
      <c r="A1141" t="s">
        <v>4161</v>
      </c>
      <c r="B1141" t="s">
        <v>4182</v>
      </c>
      <c r="E1141" t="s">
        <v>245</v>
      </c>
      <c r="F1141" t="s">
        <v>4163</v>
      </c>
      <c r="G1141" t="s">
        <v>4164</v>
      </c>
      <c r="H1141" t="s">
        <v>2325</v>
      </c>
      <c r="I1141" t="s">
        <v>4165</v>
      </c>
      <c r="J1141" t="s">
        <v>107</v>
      </c>
      <c r="K1141" s="11">
        <v>2</v>
      </c>
      <c r="L1141" s="11">
        <v>0.6</v>
      </c>
      <c r="M1141" s="11">
        <v>0.7</v>
      </c>
      <c r="N1141" s="11">
        <f t="shared" si="34"/>
        <v>0.84</v>
      </c>
      <c r="O1141" t="s">
        <v>115</v>
      </c>
      <c r="P1141" t="s">
        <v>116</v>
      </c>
      <c r="Q1141" t="s">
        <v>107</v>
      </c>
      <c r="R1141" s="45">
        <v>2</v>
      </c>
      <c r="S1141" s="45">
        <v>0.6</v>
      </c>
      <c r="T1141" s="45">
        <v>0.7</v>
      </c>
      <c r="U1141" s="45">
        <f t="shared" si="35"/>
        <v>0.84</v>
      </c>
      <c r="V1141" t="s">
        <v>115</v>
      </c>
      <c r="W1141" t="s">
        <v>116</v>
      </c>
      <c r="X1141">
        <v>43843</v>
      </c>
      <c r="Y1141" t="s">
        <v>110</v>
      </c>
      <c r="Z1141">
        <v>43844</v>
      </c>
      <c r="AA1141">
        <v>1</v>
      </c>
      <c r="AB1141">
        <v>0</v>
      </c>
      <c r="AC1141" t="s">
        <v>111</v>
      </c>
      <c r="AD1141" t="s">
        <v>208</v>
      </c>
      <c r="AE1141" t="s">
        <v>604</v>
      </c>
      <c r="AF1141">
        <v>43844</v>
      </c>
    </row>
    <row r="1142" spans="1:32" x14ac:dyDescent="0.35">
      <c r="A1142" t="s">
        <v>5229</v>
      </c>
      <c r="B1142" t="s">
        <v>5230</v>
      </c>
      <c r="E1142" t="s">
        <v>1109</v>
      </c>
      <c r="F1142" t="s">
        <v>5231</v>
      </c>
      <c r="G1142" t="s">
        <v>5232</v>
      </c>
      <c r="H1142" t="s">
        <v>5127</v>
      </c>
      <c r="J1142" t="s">
        <v>176</v>
      </c>
      <c r="K1142" s="11">
        <v>1.5</v>
      </c>
      <c r="L1142" s="11">
        <v>1</v>
      </c>
      <c r="M1142" s="11">
        <v>0.6</v>
      </c>
      <c r="N1142" s="11">
        <f t="shared" si="34"/>
        <v>0.89999999999999991</v>
      </c>
      <c r="O1142" t="s">
        <v>179</v>
      </c>
      <c r="P1142" t="s">
        <v>180</v>
      </c>
      <c r="Q1142" t="s">
        <v>176</v>
      </c>
      <c r="R1142" s="45">
        <v>1.5</v>
      </c>
      <c r="S1142" s="45">
        <v>1</v>
      </c>
      <c r="T1142" s="45">
        <v>0.6</v>
      </c>
      <c r="U1142" s="45">
        <f t="shared" si="35"/>
        <v>0.89999999999999991</v>
      </c>
      <c r="V1142" t="s">
        <v>179</v>
      </c>
      <c r="W1142" t="s">
        <v>180</v>
      </c>
      <c r="X1142">
        <v>43843</v>
      </c>
      <c r="Y1142" t="s">
        <v>110</v>
      </c>
      <c r="Z1142">
        <v>43844</v>
      </c>
      <c r="AA1142">
        <v>1</v>
      </c>
      <c r="AB1142">
        <v>0</v>
      </c>
      <c r="AC1142" t="s">
        <v>111</v>
      </c>
      <c r="AD1142" t="s">
        <v>112</v>
      </c>
      <c r="AE1142" t="s">
        <v>349</v>
      </c>
      <c r="AF1142">
        <v>43845</v>
      </c>
    </row>
    <row r="1143" spans="1:32" x14ac:dyDescent="0.35">
      <c r="A1143" t="s">
        <v>4150</v>
      </c>
      <c r="B1143" t="s">
        <v>4157</v>
      </c>
      <c r="E1143" t="s">
        <v>102</v>
      </c>
      <c r="F1143" t="s">
        <v>4158</v>
      </c>
      <c r="G1143" t="s">
        <v>4153</v>
      </c>
      <c r="H1143" t="s">
        <v>4154</v>
      </c>
      <c r="I1143" t="s">
        <v>4155</v>
      </c>
      <c r="J1143" t="s">
        <v>176</v>
      </c>
      <c r="K1143" s="11">
        <v>10</v>
      </c>
      <c r="L1143" s="11">
        <v>0.5</v>
      </c>
      <c r="M1143" s="11">
        <v>0.6</v>
      </c>
      <c r="N1143" s="11">
        <f t="shared" si="34"/>
        <v>3</v>
      </c>
      <c r="O1143" t="s">
        <v>139</v>
      </c>
      <c r="P1143" t="s">
        <v>116</v>
      </c>
      <c r="Q1143" t="s">
        <v>176</v>
      </c>
      <c r="R1143" s="45">
        <v>10</v>
      </c>
      <c r="S1143" s="45">
        <v>1</v>
      </c>
      <c r="T1143" s="45">
        <v>0.1</v>
      </c>
      <c r="U1143" s="45">
        <f t="shared" si="35"/>
        <v>1</v>
      </c>
      <c r="V1143" t="s">
        <v>139</v>
      </c>
      <c r="W1143" t="s">
        <v>116</v>
      </c>
      <c r="X1143">
        <v>43843</v>
      </c>
      <c r="Y1143" t="s">
        <v>110</v>
      </c>
      <c r="Z1143">
        <v>43845</v>
      </c>
      <c r="AA1143">
        <v>2</v>
      </c>
      <c r="AB1143">
        <v>3</v>
      </c>
      <c r="AC1143" t="s">
        <v>111</v>
      </c>
      <c r="AD1143" t="s">
        <v>112</v>
      </c>
      <c r="AE1143" t="s">
        <v>4156</v>
      </c>
      <c r="AF1143">
        <v>43845</v>
      </c>
    </row>
    <row r="1144" spans="1:32" x14ac:dyDescent="0.35">
      <c r="A1144" t="s">
        <v>5446</v>
      </c>
      <c r="B1144" t="s">
        <v>5447</v>
      </c>
      <c r="E1144" t="s">
        <v>816</v>
      </c>
      <c r="F1144" t="s">
        <v>5448</v>
      </c>
      <c r="G1144" t="s">
        <v>5449</v>
      </c>
      <c r="H1144" t="s">
        <v>5450</v>
      </c>
      <c r="J1144" t="s">
        <v>107</v>
      </c>
      <c r="K1144" s="11">
        <v>1.3</v>
      </c>
      <c r="L1144" s="11">
        <v>1.1000000000000001</v>
      </c>
      <c r="M1144" s="11">
        <v>0.8</v>
      </c>
      <c r="N1144" s="11">
        <f t="shared" si="34"/>
        <v>1.1440000000000001</v>
      </c>
      <c r="O1144" t="s">
        <v>115</v>
      </c>
      <c r="P1144" t="s">
        <v>116</v>
      </c>
      <c r="Q1144" t="s">
        <v>107</v>
      </c>
      <c r="R1144" s="45">
        <v>1.3</v>
      </c>
      <c r="S1144" s="45">
        <v>1.1000000000000001</v>
      </c>
      <c r="T1144" s="45">
        <v>0.8</v>
      </c>
      <c r="U1144" s="45">
        <f t="shared" si="35"/>
        <v>1.1440000000000001</v>
      </c>
      <c r="V1144" t="s">
        <v>115</v>
      </c>
      <c r="W1144" t="s">
        <v>116</v>
      </c>
      <c r="X1144">
        <v>43843</v>
      </c>
      <c r="Y1144" t="s">
        <v>110</v>
      </c>
      <c r="Z1144">
        <v>43846</v>
      </c>
      <c r="AA1144">
        <v>3</v>
      </c>
      <c r="AB1144">
        <v>4</v>
      </c>
      <c r="AC1144" t="s">
        <v>111</v>
      </c>
      <c r="AD1144" t="s">
        <v>140</v>
      </c>
      <c r="AE1144" t="s">
        <v>349</v>
      </c>
      <c r="AF1144">
        <v>43846</v>
      </c>
    </row>
    <row r="1145" spans="1:32" x14ac:dyDescent="0.35">
      <c r="A1145" t="s">
        <v>5689</v>
      </c>
      <c r="B1145" t="s">
        <v>5690</v>
      </c>
      <c r="E1145" t="s">
        <v>5677</v>
      </c>
      <c r="F1145" t="s">
        <v>5691</v>
      </c>
      <c r="G1145" t="s">
        <v>5692</v>
      </c>
      <c r="H1145" t="s">
        <v>3420</v>
      </c>
      <c r="J1145" t="s">
        <v>107</v>
      </c>
      <c r="K1145" s="11">
        <v>2</v>
      </c>
      <c r="L1145" s="11">
        <v>1</v>
      </c>
      <c r="M1145" s="11">
        <v>0.6</v>
      </c>
      <c r="N1145" s="11">
        <f t="shared" si="34"/>
        <v>1.2</v>
      </c>
      <c r="O1145" t="s">
        <v>115</v>
      </c>
      <c r="P1145" t="s">
        <v>116</v>
      </c>
      <c r="Q1145" t="s">
        <v>107</v>
      </c>
      <c r="R1145" s="45">
        <v>2</v>
      </c>
      <c r="S1145" s="45">
        <v>1</v>
      </c>
      <c r="T1145" s="45">
        <v>0.6</v>
      </c>
      <c r="U1145" s="45">
        <f t="shared" si="35"/>
        <v>1.2</v>
      </c>
      <c r="V1145" t="s">
        <v>115</v>
      </c>
      <c r="W1145" t="s">
        <v>116</v>
      </c>
      <c r="X1145">
        <v>43843</v>
      </c>
      <c r="Y1145" t="s">
        <v>110</v>
      </c>
      <c r="Z1145">
        <v>43845</v>
      </c>
      <c r="AA1145">
        <v>2</v>
      </c>
      <c r="AB1145">
        <v>3</v>
      </c>
      <c r="AC1145" t="s">
        <v>111</v>
      </c>
      <c r="AD1145" t="s">
        <v>489</v>
      </c>
      <c r="AE1145" t="s">
        <v>349</v>
      </c>
      <c r="AF1145">
        <v>43846</v>
      </c>
    </row>
    <row r="1146" spans="1:32" x14ac:dyDescent="0.35">
      <c r="A1146" t="s">
        <v>4565</v>
      </c>
      <c r="B1146" t="s">
        <v>4566</v>
      </c>
      <c r="E1146" t="s">
        <v>781</v>
      </c>
      <c r="F1146" t="s">
        <v>4567</v>
      </c>
      <c r="G1146" t="s">
        <v>4568</v>
      </c>
      <c r="H1146" t="s">
        <v>4569</v>
      </c>
      <c r="J1146" t="s">
        <v>107</v>
      </c>
      <c r="K1146" s="11">
        <v>6</v>
      </c>
      <c r="L1146" s="11">
        <v>2</v>
      </c>
      <c r="M1146" s="11">
        <v>0.8</v>
      </c>
      <c r="N1146" s="11">
        <f t="shared" si="34"/>
        <v>9.6000000000000014</v>
      </c>
      <c r="O1146" t="s">
        <v>144</v>
      </c>
      <c r="P1146" t="s">
        <v>109</v>
      </c>
      <c r="Q1146" t="s">
        <v>107</v>
      </c>
      <c r="R1146" s="45">
        <v>6</v>
      </c>
      <c r="S1146" s="45">
        <v>2</v>
      </c>
      <c r="T1146" s="45">
        <v>0.1</v>
      </c>
      <c r="U1146" s="45">
        <f t="shared" si="35"/>
        <v>1.2000000000000002</v>
      </c>
      <c r="V1146" t="s">
        <v>144</v>
      </c>
      <c r="W1146" t="s">
        <v>109</v>
      </c>
      <c r="X1146">
        <v>43843</v>
      </c>
      <c r="Y1146" t="s">
        <v>110</v>
      </c>
      <c r="Z1146">
        <v>43845</v>
      </c>
      <c r="AA1146">
        <v>2</v>
      </c>
      <c r="AB1146">
        <v>3</v>
      </c>
      <c r="AC1146" t="s">
        <v>111</v>
      </c>
      <c r="AD1146" t="s">
        <v>736</v>
      </c>
      <c r="AE1146" t="s">
        <v>349</v>
      </c>
      <c r="AF1146">
        <v>43846</v>
      </c>
    </row>
    <row r="1147" spans="1:32" x14ac:dyDescent="0.35">
      <c r="A1147" t="s">
        <v>4806</v>
      </c>
      <c r="B1147" t="s">
        <v>4807</v>
      </c>
      <c r="E1147" t="s">
        <v>781</v>
      </c>
      <c r="F1147" t="s">
        <v>4808</v>
      </c>
      <c r="G1147" t="s">
        <v>4809</v>
      </c>
      <c r="H1147" t="s">
        <v>2688</v>
      </c>
      <c r="J1147" t="s">
        <v>107</v>
      </c>
      <c r="K1147" s="11">
        <v>2.8</v>
      </c>
      <c r="L1147" s="11">
        <v>1.8</v>
      </c>
      <c r="M1147" s="11">
        <v>1</v>
      </c>
      <c r="N1147" s="11">
        <f t="shared" si="34"/>
        <v>5.04</v>
      </c>
      <c r="O1147" t="s">
        <v>115</v>
      </c>
      <c r="P1147" t="s">
        <v>109</v>
      </c>
      <c r="Q1147" t="s">
        <v>107</v>
      </c>
      <c r="R1147" s="45">
        <v>3.2</v>
      </c>
      <c r="S1147" s="45">
        <v>1.9</v>
      </c>
      <c r="T1147" s="45">
        <v>0.3</v>
      </c>
      <c r="U1147" s="45">
        <f t="shared" si="35"/>
        <v>1.8239999999999998</v>
      </c>
      <c r="V1147" t="s">
        <v>115</v>
      </c>
      <c r="W1147" t="s">
        <v>109</v>
      </c>
      <c r="X1147">
        <v>43843</v>
      </c>
      <c r="Y1147" t="s">
        <v>110</v>
      </c>
      <c r="Z1147">
        <v>43844</v>
      </c>
      <c r="AA1147">
        <v>1</v>
      </c>
      <c r="AB1147">
        <v>0</v>
      </c>
      <c r="AC1147" t="s">
        <v>111</v>
      </c>
      <c r="AD1147" t="s">
        <v>261</v>
      </c>
      <c r="AE1147" t="s">
        <v>604</v>
      </c>
      <c r="AF1147">
        <v>43844</v>
      </c>
    </row>
    <row r="1148" spans="1:32" x14ac:dyDescent="0.35">
      <c r="A1148">
        <v>3900032482</v>
      </c>
      <c r="B1148" t="s">
        <v>2805</v>
      </c>
      <c r="D1148" t="s">
        <v>160</v>
      </c>
      <c r="E1148" t="s">
        <v>102</v>
      </c>
      <c r="F1148" t="s">
        <v>2800</v>
      </c>
      <c r="G1148" t="s">
        <v>2801</v>
      </c>
      <c r="H1148" t="s">
        <v>736</v>
      </c>
      <c r="I1148" t="s">
        <v>2802</v>
      </c>
      <c r="J1148" t="s">
        <v>176</v>
      </c>
      <c r="K1148" s="11">
        <v>0.6</v>
      </c>
      <c r="L1148" s="11">
        <v>0.3</v>
      </c>
      <c r="M1148" s="11">
        <v>0.6</v>
      </c>
      <c r="N1148" s="11">
        <f t="shared" si="34"/>
        <v>0.108</v>
      </c>
      <c r="O1148" t="s">
        <v>130</v>
      </c>
      <c r="P1148" t="s">
        <v>131</v>
      </c>
      <c r="Q1148" t="s">
        <v>176</v>
      </c>
      <c r="R1148" s="45">
        <v>0.6</v>
      </c>
      <c r="S1148" s="45">
        <v>0.3</v>
      </c>
      <c r="T1148" s="45">
        <v>0</v>
      </c>
      <c r="U1148" s="45">
        <f t="shared" si="35"/>
        <v>0</v>
      </c>
      <c r="V1148" t="s">
        <v>130</v>
      </c>
      <c r="W1148" t="s">
        <v>131</v>
      </c>
      <c r="X1148">
        <v>43844</v>
      </c>
      <c r="Y1148" t="s">
        <v>110</v>
      </c>
      <c r="Z1148">
        <v>43845</v>
      </c>
      <c r="AA1148">
        <v>1</v>
      </c>
      <c r="AB1148">
        <v>0</v>
      </c>
      <c r="AC1148" t="s">
        <v>111</v>
      </c>
    </row>
    <row r="1149" spans="1:32" x14ac:dyDescent="0.35">
      <c r="A1149" t="s">
        <v>5533</v>
      </c>
      <c r="B1149" t="s">
        <v>5534</v>
      </c>
      <c r="D1149" t="s">
        <v>432</v>
      </c>
      <c r="E1149" t="s">
        <v>816</v>
      </c>
      <c r="F1149" t="s">
        <v>5535</v>
      </c>
      <c r="G1149" t="s">
        <v>5536</v>
      </c>
      <c r="H1149" t="s">
        <v>432</v>
      </c>
      <c r="I1149" t="s">
        <v>5537</v>
      </c>
      <c r="J1149" t="s">
        <v>107</v>
      </c>
      <c r="K1149" s="11">
        <v>1</v>
      </c>
      <c r="L1149" s="11">
        <v>0.6</v>
      </c>
      <c r="M1149" s="11">
        <v>0.7</v>
      </c>
      <c r="N1149" s="11">
        <f t="shared" si="34"/>
        <v>0.42</v>
      </c>
      <c r="O1149" t="s">
        <v>115</v>
      </c>
      <c r="P1149" t="s">
        <v>116</v>
      </c>
      <c r="Q1149" t="s">
        <v>107</v>
      </c>
      <c r="R1149" s="45">
        <v>1</v>
      </c>
      <c r="S1149" s="45">
        <v>0.06</v>
      </c>
      <c r="T1149" s="45">
        <v>0.06</v>
      </c>
      <c r="U1149" s="45">
        <f t="shared" si="35"/>
        <v>3.5999999999999999E-3</v>
      </c>
      <c r="V1149" t="s">
        <v>115</v>
      </c>
      <c r="W1149" t="s">
        <v>116</v>
      </c>
      <c r="X1149">
        <v>43844</v>
      </c>
      <c r="Y1149" t="s">
        <v>110</v>
      </c>
      <c r="Z1149">
        <v>43846</v>
      </c>
      <c r="AA1149">
        <v>2</v>
      </c>
      <c r="AB1149">
        <v>3</v>
      </c>
      <c r="AC1149" t="s">
        <v>111</v>
      </c>
      <c r="AD1149" t="s">
        <v>196</v>
      </c>
      <c r="AE1149" t="s">
        <v>349</v>
      </c>
      <c r="AF1149">
        <v>43846</v>
      </c>
    </row>
    <row r="1150" spans="1:32" x14ac:dyDescent="0.35">
      <c r="A1150" t="s">
        <v>3759</v>
      </c>
      <c r="B1150" t="s">
        <v>3760</v>
      </c>
      <c r="E1150" t="s">
        <v>2100</v>
      </c>
      <c r="F1150">
        <v>14</v>
      </c>
      <c r="G1150" t="s">
        <v>3761</v>
      </c>
      <c r="H1150" t="s">
        <v>3602</v>
      </c>
      <c r="J1150" t="s">
        <v>107</v>
      </c>
      <c r="K1150" s="11">
        <v>1</v>
      </c>
      <c r="L1150" s="11">
        <v>0.9</v>
      </c>
      <c r="M1150" s="11">
        <v>0.8</v>
      </c>
      <c r="N1150" s="11">
        <f t="shared" si="34"/>
        <v>0.72000000000000008</v>
      </c>
      <c r="O1150" t="s">
        <v>187</v>
      </c>
      <c r="P1150" t="s">
        <v>109</v>
      </c>
      <c r="Q1150" t="s">
        <v>107</v>
      </c>
      <c r="R1150" s="45">
        <v>1</v>
      </c>
      <c r="S1150" s="45">
        <v>1</v>
      </c>
      <c r="T1150" s="45">
        <v>0.01</v>
      </c>
      <c r="U1150" s="45">
        <f t="shared" si="35"/>
        <v>0.01</v>
      </c>
      <c r="V1150" t="s">
        <v>115</v>
      </c>
      <c r="W1150" t="s">
        <v>109</v>
      </c>
      <c r="X1150">
        <v>43844</v>
      </c>
      <c r="Y1150" t="s">
        <v>110</v>
      </c>
      <c r="Z1150">
        <v>43850</v>
      </c>
      <c r="AA1150">
        <v>4</v>
      </c>
      <c r="AB1150">
        <v>7</v>
      </c>
      <c r="AC1150" t="s">
        <v>111</v>
      </c>
      <c r="AD1150" t="s">
        <v>927</v>
      </c>
      <c r="AE1150" t="s">
        <v>349</v>
      </c>
      <c r="AF1150">
        <v>43850</v>
      </c>
    </row>
    <row r="1151" spans="1:32" x14ac:dyDescent="0.35">
      <c r="A1151" t="s">
        <v>4947</v>
      </c>
      <c r="B1151" t="s">
        <v>4948</v>
      </c>
      <c r="E1151" t="s">
        <v>781</v>
      </c>
      <c r="F1151" t="s">
        <v>4949</v>
      </c>
      <c r="G1151" t="s">
        <v>4950</v>
      </c>
      <c r="H1151" t="s">
        <v>4951</v>
      </c>
      <c r="J1151" t="s">
        <v>107</v>
      </c>
      <c r="K1151" s="11">
        <v>1.7</v>
      </c>
      <c r="L1151" s="11">
        <v>0.8</v>
      </c>
      <c r="M1151" s="11">
        <v>0.8</v>
      </c>
      <c r="N1151" s="11">
        <f t="shared" si="34"/>
        <v>1.0880000000000001</v>
      </c>
      <c r="O1151" t="s">
        <v>115</v>
      </c>
      <c r="P1151" t="s">
        <v>116</v>
      </c>
      <c r="Q1151" t="s">
        <v>107</v>
      </c>
      <c r="R1151" s="45">
        <v>1.8</v>
      </c>
      <c r="S1151" s="45">
        <v>0.8</v>
      </c>
      <c r="T1151" s="45">
        <v>0.01</v>
      </c>
      <c r="U1151" s="45">
        <f t="shared" si="35"/>
        <v>1.4400000000000001E-2</v>
      </c>
      <c r="V1151" t="s">
        <v>115</v>
      </c>
      <c r="W1151" t="s">
        <v>116</v>
      </c>
      <c r="X1151">
        <v>43844</v>
      </c>
      <c r="Y1151" t="s">
        <v>110</v>
      </c>
      <c r="Z1151">
        <v>43846</v>
      </c>
      <c r="AA1151">
        <v>2</v>
      </c>
      <c r="AB1151">
        <v>3</v>
      </c>
      <c r="AC1151" t="s">
        <v>111</v>
      </c>
      <c r="AD1151" t="s">
        <v>592</v>
      </c>
      <c r="AE1151" t="s">
        <v>232</v>
      </c>
      <c r="AF1151">
        <v>43846</v>
      </c>
    </row>
    <row r="1152" spans="1:32" x14ac:dyDescent="0.35">
      <c r="A1152" t="s">
        <v>4055</v>
      </c>
      <c r="B1152" t="s">
        <v>4056</v>
      </c>
      <c r="E1152" t="s">
        <v>102</v>
      </c>
      <c r="F1152" t="s">
        <v>4057</v>
      </c>
      <c r="G1152" t="s">
        <v>4058</v>
      </c>
      <c r="H1152" t="s">
        <v>504</v>
      </c>
      <c r="I1152" t="s">
        <v>4059</v>
      </c>
      <c r="J1152" t="s">
        <v>107</v>
      </c>
      <c r="K1152" s="11">
        <v>4</v>
      </c>
      <c r="L1152" s="11">
        <v>0.9</v>
      </c>
      <c r="M1152" s="11">
        <v>0.4</v>
      </c>
      <c r="N1152" s="11">
        <f t="shared" si="34"/>
        <v>1.4400000000000002</v>
      </c>
      <c r="O1152" t="s">
        <v>115</v>
      </c>
      <c r="P1152" t="s">
        <v>116</v>
      </c>
      <c r="Q1152" t="s">
        <v>107</v>
      </c>
      <c r="R1152" s="45">
        <v>4</v>
      </c>
      <c r="S1152" s="45">
        <v>0.09</v>
      </c>
      <c r="T1152" s="45">
        <v>0.06</v>
      </c>
      <c r="U1152" s="45">
        <f t="shared" si="35"/>
        <v>2.1599999999999998E-2</v>
      </c>
      <c r="V1152" t="s">
        <v>115</v>
      </c>
      <c r="W1152" t="s">
        <v>116</v>
      </c>
      <c r="X1152">
        <v>43844</v>
      </c>
      <c r="Y1152" t="s">
        <v>110</v>
      </c>
      <c r="Z1152">
        <v>43845</v>
      </c>
      <c r="AA1152">
        <v>1</v>
      </c>
      <c r="AB1152">
        <v>0</v>
      </c>
      <c r="AC1152" t="s">
        <v>111</v>
      </c>
      <c r="AD1152" t="s">
        <v>255</v>
      </c>
      <c r="AE1152" t="s">
        <v>349</v>
      </c>
      <c r="AF1152">
        <v>43845</v>
      </c>
    </row>
    <row r="1153" spans="1:32" x14ac:dyDescent="0.35">
      <c r="A1153">
        <v>3900030963</v>
      </c>
      <c r="B1153" t="s">
        <v>4421</v>
      </c>
      <c r="D1153" t="s">
        <v>208</v>
      </c>
      <c r="E1153" t="s">
        <v>102</v>
      </c>
      <c r="F1153" t="s">
        <v>4422</v>
      </c>
      <c r="G1153" t="s">
        <v>4423</v>
      </c>
      <c r="H1153" t="s">
        <v>4424</v>
      </c>
      <c r="J1153" t="s">
        <v>176</v>
      </c>
      <c r="K1153" s="11">
        <v>0.6</v>
      </c>
      <c r="L1153" s="11">
        <v>0.5</v>
      </c>
      <c r="M1153" s="11">
        <v>0.3</v>
      </c>
      <c r="N1153" s="11">
        <f t="shared" si="34"/>
        <v>0.09</v>
      </c>
      <c r="O1153" t="s">
        <v>254</v>
      </c>
      <c r="P1153" t="s">
        <v>215</v>
      </c>
      <c r="Q1153" t="s">
        <v>176</v>
      </c>
      <c r="R1153" s="45">
        <v>0.6</v>
      </c>
      <c r="S1153" s="45">
        <v>0.5</v>
      </c>
      <c r="T1153" s="45">
        <v>0.1</v>
      </c>
      <c r="U1153" s="45">
        <f t="shared" si="35"/>
        <v>0.03</v>
      </c>
      <c r="V1153" t="s">
        <v>254</v>
      </c>
      <c r="W1153" t="s">
        <v>215</v>
      </c>
      <c r="X1153">
        <v>43844</v>
      </c>
      <c r="Y1153" t="s">
        <v>110</v>
      </c>
      <c r="Z1153">
        <v>43845</v>
      </c>
      <c r="AA1153">
        <v>1</v>
      </c>
      <c r="AB1153">
        <v>0</v>
      </c>
      <c r="AC1153" t="s">
        <v>111</v>
      </c>
    </row>
    <row r="1154" spans="1:32" x14ac:dyDescent="0.35">
      <c r="A1154" t="s">
        <v>4856</v>
      </c>
      <c r="B1154" t="s">
        <v>4857</v>
      </c>
      <c r="E1154" t="s">
        <v>781</v>
      </c>
      <c r="F1154" t="s">
        <v>2617</v>
      </c>
      <c r="G1154" t="s">
        <v>4858</v>
      </c>
      <c r="H1154" t="s">
        <v>4208</v>
      </c>
      <c r="J1154" t="s">
        <v>107</v>
      </c>
      <c r="K1154" s="11">
        <v>1</v>
      </c>
      <c r="L1154" s="11">
        <v>0.3</v>
      </c>
      <c r="M1154" s="11">
        <v>0.2</v>
      </c>
      <c r="N1154" s="11">
        <f t="shared" si="34"/>
        <v>0.06</v>
      </c>
      <c r="O1154" t="s">
        <v>130</v>
      </c>
      <c r="P1154" t="s">
        <v>131</v>
      </c>
      <c r="Q1154" t="s">
        <v>107</v>
      </c>
      <c r="R1154" s="45">
        <v>1</v>
      </c>
      <c r="S1154" s="45">
        <v>0.3</v>
      </c>
      <c r="T1154" s="45">
        <v>0.1</v>
      </c>
      <c r="U1154" s="45">
        <f t="shared" si="35"/>
        <v>0.03</v>
      </c>
      <c r="V1154" t="s">
        <v>130</v>
      </c>
      <c r="W1154" t="s">
        <v>131</v>
      </c>
      <c r="X1154">
        <v>43844</v>
      </c>
      <c r="Y1154" t="s">
        <v>110</v>
      </c>
      <c r="Z1154">
        <v>43845</v>
      </c>
      <c r="AA1154">
        <v>1</v>
      </c>
      <c r="AB1154">
        <v>0</v>
      </c>
      <c r="AC1154" t="s">
        <v>111</v>
      </c>
      <c r="AD1154" t="s">
        <v>255</v>
      </c>
      <c r="AE1154" t="s">
        <v>604</v>
      </c>
      <c r="AF1154">
        <v>43846</v>
      </c>
    </row>
    <row r="1155" spans="1:32" x14ac:dyDescent="0.35">
      <c r="A1155" t="s">
        <v>5206</v>
      </c>
      <c r="B1155" t="s">
        <v>5207</v>
      </c>
      <c r="E1155" t="s">
        <v>816</v>
      </c>
      <c r="F1155" t="s">
        <v>5208</v>
      </c>
      <c r="G1155" t="s">
        <v>5209</v>
      </c>
      <c r="H1155" t="s">
        <v>5210</v>
      </c>
      <c r="J1155" t="s">
        <v>107</v>
      </c>
      <c r="K1155" s="11">
        <v>1</v>
      </c>
      <c r="L1155" s="11">
        <v>0.5</v>
      </c>
      <c r="M1155" s="11">
        <v>0.6</v>
      </c>
      <c r="N1155" s="11">
        <f t="shared" si="34"/>
        <v>0.3</v>
      </c>
      <c r="O1155" t="s">
        <v>115</v>
      </c>
      <c r="P1155" t="s">
        <v>116</v>
      </c>
      <c r="Q1155" t="s">
        <v>107</v>
      </c>
      <c r="R1155" s="45">
        <v>1</v>
      </c>
      <c r="S1155" s="45">
        <v>0.5</v>
      </c>
      <c r="T1155" s="45">
        <v>0.06</v>
      </c>
      <c r="U1155" s="45">
        <f t="shared" si="35"/>
        <v>0.03</v>
      </c>
      <c r="V1155" t="s">
        <v>115</v>
      </c>
      <c r="W1155" t="s">
        <v>116</v>
      </c>
      <c r="X1155">
        <v>43844</v>
      </c>
      <c r="Y1155" t="s">
        <v>110</v>
      </c>
      <c r="Z1155">
        <v>43845</v>
      </c>
      <c r="AA1155">
        <v>1</v>
      </c>
      <c r="AB1155">
        <v>0</v>
      </c>
      <c r="AC1155" t="s">
        <v>111</v>
      </c>
      <c r="AD1155" t="s">
        <v>255</v>
      </c>
      <c r="AE1155" t="s">
        <v>232</v>
      </c>
      <c r="AF1155">
        <v>43845</v>
      </c>
    </row>
    <row r="1156" spans="1:32" x14ac:dyDescent="0.35">
      <c r="A1156">
        <v>5300002735</v>
      </c>
      <c r="B1156" t="s">
        <v>5803</v>
      </c>
      <c r="D1156" t="s">
        <v>160</v>
      </c>
      <c r="E1156" t="s">
        <v>816</v>
      </c>
      <c r="F1156" t="s">
        <v>5800</v>
      </c>
      <c r="G1156" t="s">
        <v>5801</v>
      </c>
      <c r="H1156" t="s">
        <v>1698</v>
      </c>
      <c r="I1156" t="s">
        <v>5802</v>
      </c>
      <c r="J1156" t="s">
        <v>176</v>
      </c>
      <c r="K1156" s="11">
        <v>0.6</v>
      </c>
      <c r="L1156" s="11">
        <v>0.5</v>
      </c>
      <c r="M1156" s="11">
        <v>0.4</v>
      </c>
      <c r="N1156" s="11">
        <f t="shared" ref="N1156:N1219" si="36">M1156*L1156*K1156</f>
        <v>0.12</v>
      </c>
      <c r="O1156" t="s">
        <v>108</v>
      </c>
      <c r="P1156" t="s">
        <v>215</v>
      </c>
      <c r="Q1156" t="s">
        <v>176</v>
      </c>
      <c r="R1156" s="45">
        <v>0.6</v>
      </c>
      <c r="S1156" s="45">
        <v>0.5</v>
      </c>
      <c r="T1156" s="45">
        <v>0.1</v>
      </c>
      <c r="U1156" s="45">
        <f t="shared" ref="U1156:U1219" si="37">T1156*S1156*R1156</f>
        <v>0.03</v>
      </c>
      <c r="V1156" t="s">
        <v>108</v>
      </c>
      <c r="W1156" t="s">
        <v>215</v>
      </c>
      <c r="X1156">
        <v>43844</v>
      </c>
      <c r="Y1156" t="s">
        <v>110</v>
      </c>
      <c r="Z1156">
        <v>43845</v>
      </c>
      <c r="AA1156">
        <v>1</v>
      </c>
      <c r="AB1156">
        <v>0</v>
      </c>
      <c r="AC1156" t="s">
        <v>111</v>
      </c>
    </row>
    <row r="1157" spans="1:32" x14ac:dyDescent="0.35">
      <c r="A1157" t="s">
        <v>5372</v>
      </c>
      <c r="B1157" t="s">
        <v>5380</v>
      </c>
      <c r="E1157" t="s">
        <v>816</v>
      </c>
      <c r="F1157" t="s">
        <v>5381</v>
      </c>
      <c r="G1157" t="s">
        <v>5375</v>
      </c>
      <c r="H1157" t="s">
        <v>5376</v>
      </c>
      <c r="I1157" t="s">
        <v>5377</v>
      </c>
      <c r="J1157" t="s">
        <v>107</v>
      </c>
      <c r="K1157" s="11">
        <v>0.8</v>
      </c>
      <c r="L1157" s="11">
        <v>0.6</v>
      </c>
      <c r="M1157" s="11">
        <v>0.6</v>
      </c>
      <c r="N1157" s="11">
        <f t="shared" si="36"/>
        <v>0.28799999999999998</v>
      </c>
      <c r="O1157" t="s">
        <v>115</v>
      </c>
      <c r="P1157" t="s">
        <v>116</v>
      </c>
      <c r="Q1157" t="s">
        <v>107</v>
      </c>
      <c r="R1157" s="45">
        <v>1</v>
      </c>
      <c r="S1157" s="45">
        <v>0.6</v>
      </c>
      <c r="T1157" s="45">
        <v>0.06</v>
      </c>
      <c r="U1157" s="45">
        <f t="shared" si="37"/>
        <v>3.5999999999999997E-2</v>
      </c>
      <c r="V1157" t="s">
        <v>115</v>
      </c>
      <c r="W1157" t="s">
        <v>116</v>
      </c>
      <c r="X1157">
        <v>43844</v>
      </c>
      <c r="Y1157" t="s">
        <v>110</v>
      </c>
      <c r="Z1157">
        <v>43845</v>
      </c>
      <c r="AA1157">
        <v>1</v>
      </c>
      <c r="AB1157">
        <v>0</v>
      </c>
      <c r="AC1157" t="s">
        <v>111</v>
      </c>
      <c r="AD1157" t="s">
        <v>3341</v>
      </c>
      <c r="AE1157" t="s">
        <v>349</v>
      </c>
      <c r="AF1157">
        <v>43845</v>
      </c>
    </row>
    <row r="1158" spans="1:32" x14ac:dyDescent="0.35">
      <c r="A1158" t="s">
        <v>5553</v>
      </c>
      <c r="B1158" t="s">
        <v>5554</v>
      </c>
      <c r="E1158" t="s">
        <v>1022</v>
      </c>
      <c r="F1158" t="s">
        <v>5555</v>
      </c>
      <c r="G1158" t="s">
        <v>5556</v>
      </c>
      <c r="H1158" t="s">
        <v>811</v>
      </c>
      <c r="I1158" t="s">
        <v>5557</v>
      </c>
      <c r="J1158" t="s">
        <v>107</v>
      </c>
      <c r="K1158" s="11">
        <v>1</v>
      </c>
      <c r="L1158" s="11">
        <v>0.5</v>
      </c>
      <c r="M1158" s="11">
        <v>0.5</v>
      </c>
      <c r="N1158" s="11">
        <f t="shared" si="36"/>
        <v>0.25</v>
      </c>
      <c r="O1158" t="s">
        <v>115</v>
      </c>
      <c r="P1158" t="s">
        <v>116</v>
      </c>
      <c r="Q1158" t="s">
        <v>107</v>
      </c>
      <c r="R1158" s="45">
        <v>1</v>
      </c>
      <c r="S1158" s="45">
        <v>0.6</v>
      </c>
      <c r="T1158" s="45">
        <v>0.06</v>
      </c>
      <c r="U1158" s="45">
        <f t="shared" si="37"/>
        <v>3.5999999999999997E-2</v>
      </c>
      <c r="V1158" t="s">
        <v>115</v>
      </c>
      <c r="W1158" t="s">
        <v>116</v>
      </c>
      <c r="X1158">
        <v>43844</v>
      </c>
      <c r="Y1158" t="s">
        <v>110</v>
      </c>
      <c r="Z1158">
        <v>43847</v>
      </c>
      <c r="AA1158">
        <v>3</v>
      </c>
      <c r="AB1158">
        <v>4</v>
      </c>
      <c r="AC1158" t="s">
        <v>3275</v>
      </c>
      <c r="AD1158" t="s">
        <v>592</v>
      </c>
      <c r="AE1158" t="s">
        <v>232</v>
      </c>
      <c r="AF1158">
        <v>43847</v>
      </c>
    </row>
    <row r="1159" spans="1:32" x14ac:dyDescent="0.35">
      <c r="A1159" t="s">
        <v>5558</v>
      </c>
      <c r="B1159" t="s">
        <v>5559</v>
      </c>
      <c r="E1159" t="s">
        <v>816</v>
      </c>
      <c r="F1159" t="s">
        <v>1785</v>
      </c>
      <c r="G1159" t="s">
        <v>5560</v>
      </c>
      <c r="H1159" t="s">
        <v>4676</v>
      </c>
      <c r="J1159" t="s">
        <v>107</v>
      </c>
      <c r="K1159" s="11">
        <v>0.6</v>
      </c>
      <c r="L1159" s="11">
        <v>0.6</v>
      </c>
      <c r="M1159" s="11">
        <v>0.6</v>
      </c>
      <c r="N1159" s="11">
        <f t="shared" si="36"/>
        <v>0.216</v>
      </c>
      <c r="O1159" t="s">
        <v>115</v>
      </c>
      <c r="P1159" t="s">
        <v>116</v>
      </c>
      <c r="Q1159" t="s">
        <v>107</v>
      </c>
      <c r="R1159" s="45">
        <v>0.6</v>
      </c>
      <c r="S1159" s="45">
        <v>0.6</v>
      </c>
      <c r="T1159" s="45">
        <v>0.1</v>
      </c>
      <c r="U1159" s="45">
        <f t="shared" si="37"/>
        <v>3.5999999999999997E-2</v>
      </c>
      <c r="V1159" t="s">
        <v>115</v>
      </c>
      <c r="W1159" t="s">
        <v>116</v>
      </c>
      <c r="X1159">
        <v>43844</v>
      </c>
      <c r="Y1159" t="s">
        <v>110</v>
      </c>
      <c r="Z1159">
        <v>43845</v>
      </c>
      <c r="AA1159">
        <v>1</v>
      </c>
      <c r="AB1159">
        <v>0</v>
      </c>
      <c r="AC1159" t="s">
        <v>111</v>
      </c>
      <c r="AD1159" t="s">
        <v>208</v>
      </c>
      <c r="AE1159" t="s">
        <v>349</v>
      </c>
      <c r="AF1159">
        <v>43845</v>
      </c>
    </row>
    <row r="1160" spans="1:32" x14ac:dyDescent="0.35">
      <c r="A1160" t="s">
        <v>5372</v>
      </c>
      <c r="B1160" t="s">
        <v>5384</v>
      </c>
      <c r="D1160" t="s">
        <v>199</v>
      </c>
      <c r="E1160" t="s">
        <v>816</v>
      </c>
      <c r="F1160" t="s">
        <v>5383</v>
      </c>
      <c r="G1160" t="s">
        <v>5375</v>
      </c>
      <c r="H1160" t="s">
        <v>5376</v>
      </c>
      <c r="I1160" t="s">
        <v>5377</v>
      </c>
      <c r="J1160" t="s">
        <v>176</v>
      </c>
      <c r="K1160" s="11">
        <v>0.9</v>
      </c>
      <c r="L1160" s="11">
        <v>0.4</v>
      </c>
      <c r="M1160" s="11">
        <v>0.3</v>
      </c>
      <c r="N1160" s="11">
        <f t="shared" si="36"/>
        <v>0.108</v>
      </c>
      <c r="O1160" t="s">
        <v>108</v>
      </c>
      <c r="P1160" t="s">
        <v>215</v>
      </c>
      <c r="Q1160" t="s">
        <v>176</v>
      </c>
      <c r="R1160" s="45">
        <v>0.9</v>
      </c>
      <c r="S1160" s="45">
        <v>0.4</v>
      </c>
      <c r="T1160" s="45">
        <v>0.1</v>
      </c>
      <c r="U1160" s="45">
        <f t="shared" si="37"/>
        <v>3.6000000000000011E-2</v>
      </c>
      <c r="V1160" t="s">
        <v>108</v>
      </c>
      <c r="W1160" t="s">
        <v>215</v>
      </c>
      <c r="X1160">
        <v>43844</v>
      </c>
      <c r="Y1160" t="s">
        <v>110</v>
      </c>
      <c r="Z1160">
        <v>43844</v>
      </c>
      <c r="AA1160">
        <v>0</v>
      </c>
      <c r="AB1160">
        <v>0</v>
      </c>
      <c r="AC1160" t="s">
        <v>111</v>
      </c>
      <c r="AD1160" t="s">
        <v>3341</v>
      </c>
      <c r="AE1160" t="s">
        <v>349</v>
      </c>
      <c r="AF1160">
        <v>43845</v>
      </c>
    </row>
    <row r="1161" spans="1:32" x14ac:dyDescent="0.35">
      <c r="A1161" t="s">
        <v>3271</v>
      </c>
      <c r="B1161" t="s">
        <v>3272</v>
      </c>
      <c r="E1161" t="s">
        <v>816</v>
      </c>
      <c r="F1161" t="s">
        <v>3273</v>
      </c>
      <c r="G1161" t="s">
        <v>3274</v>
      </c>
      <c r="H1161" t="s">
        <v>221</v>
      </c>
      <c r="J1161" t="s">
        <v>107</v>
      </c>
      <c r="K1161" s="11">
        <v>0.7</v>
      </c>
      <c r="L1161" s="11">
        <v>0.7</v>
      </c>
      <c r="M1161" s="11">
        <v>0.7</v>
      </c>
      <c r="N1161" s="11">
        <f t="shared" si="36"/>
        <v>0.34299999999999992</v>
      </c>
      <c r="O1161" t="s">
        <v>115</v>
      </c>
      <c r="P1161" t="s">
        <v>116</v>
      </c>
      <c r="Q1161" t="s">
        <v>107</v>
      </c>
      <c r="R1161" s="45">
        <v>0.8</v>
      </c>
      <c r="S1161" s="45">
        <v>0.8</v>
      </c>
      <c r="T1161" s="45">
        <v>0.06</v>
      </c>
      <c r="U1161" s="45">
        <f t="shared" si="37"/>
        <v>3.8400000000000004E-2</v>
      </c>
      <c r="V1161" t="s">
        <v>115</v>
      </c>
      <c r="W1161" t="s">
        <v>116</v>
      </c>
      <c r="X1161">
        <v>43844</v>
      </c>
      <c r="Y1161" t="s">
        <v>110</v>
      </c>
      <c r="Z1161">
        <v>43850</v>
      </c>
      <c r="AA1161">
        <v>4</v>
      </c>
      <c r="AB1161">
        <v>7</v>
      </c>
      <c r="AC1161" t="s">
        <v>3275</v>
      </c>
      <c r="AD1161" t="s">
        <v>222</v>
      </c>
      <c r="AE1161" t="s">
        <v>349</v>
      </c>
      <c r="AF1161">
        <v>43850</v>
      </c>
    </row>
    <row r="1162" spans="1:32" x14ac:dyDescent="0.35">
      <c r="A1162" t="s">
        <v>5372</v>
      </c>
      <c r="B1162" t="s">
        <v>5378</v>
      </c>
      <c r="E1162" t="s">
        <v>816</v>
      </c>
      <c r="F1162" t="s">
        <v>5379</v>
      </c>
      <c r="G1162" t="s">
        <v>5375</v>
      </c>
      <c r="H1162" t="s">
        <v>5376</v>
      </c>
      <c r="I1162" t="s">
        <v>5377</v>
      </c>
      <c r="J1162" t="s">
        <v>107</v>
      </c>
      <c r="K1162" s="11">
        <v>0.6</v>
      </c>
      <c r="L1162" s="11">
        <v>0.6</v>
      </c>
      <c r="M1162" s="11">
        <v>0.6</v>
      </c>
      <c r="N1162" s="11">
        <f t="shared" si="36"/>
        <v>0.216</v>
      </c>
      <c r="O1162" t="s">
        <v>115</v>
      </c>
      <c r="P1162" t="s">
        <v>116</v>
      </c>
      <c r="Q1162" t="s">
        <v>107</v>
      </c>
      <c r="R1162" s="45">
        <v>0.8</v>
      </c>
      <c r="S1162" s="45">
        <v>0.8</v>
      </c>
      <c r="T1162" s="45">
        <v>0.06</v>
      </c>
      <c r="U1162" s="45">
        <f t="shared" si="37"/>
        <v>3.8400000000000004E-2</v>
      </c>
      <c r="V1162" t="s">
        <v>115</v>
      </c>
      <c r="W1162" t="s">
        <v>116</v>
      </c>
      <c r="X1162">
        <v>43844</v>
      </c>
      <c r="Y1162" t="s">
        <v>110</v>
      </c>
      <c r="Z1162">
        <v>43845</v>
      </c>
      <c r="AA1162">
        <v>1</v>
      </c>
      <c r="AB1162">
        <v>0</v>
      </c>
      <c r="AC1162" t="s">
        <v>111</v>
      </c>
      <c r="AD1162" t="s">
        <v>3341</v>
      </c>
      <c r="AE1162" t="s">
        <v>349</v>
      </c>
      <c r="AF1162">
        <v>43845</v>
      </c>
    </row>
    <row r="1163" spans="1:32" x14ac:dyDescent="0.35">
      <c r="A1163" t="s">
        <v>5123</v>
      </c>
      <c r="B1163" t="s">
        <v>7714</v>
      </c>
      <c r="E1163" t="s">
        <v>2100</v>
      </c>
      <c r="F1163" t="s">
        <v>7715</v>
      </c>
      <c r="G1163" t="s">
        <v>5126</v>
      </c>
      <c r="H1163" t="s">
        <v>5127</v>
      </c>
      <c r="J1163" t="s">
        <v>107</v>
      </c>
      <c r="K1163" s="11">
        <v>3.5</v>
      </c>
      <c r="L1163" s="11">
        <v>1.2</v>
      </c>
      <c r="M1163" s="11">
        <v>0.5</v>
      </c>
      <c r="N1163" s="11">
        <f t="shared" si="36"/>
        <v>2.1</v>
      </c>
      <c r="O1163" t="s">
        <v>130</v>
      </c>
      <c r="P1163" t="s">
        <v>131</v>
      </c>
      <c r="Q1163" t="s">
        <v>107</v>
      </c>
      <c r="R1163" s="45">
        <v>3.5</v>
      </c>
      <c r="S1163" s="45">
        <v>1.2</v>
      </c>
      <c r="T1163" s="45">
        <v>0.01</v>
      </c>
      <c r="U1163" s="45">
        <f t="shared" si="37"/>
        <v>4.2000000000000003E-2</v>
      </c>
      <c r="V1163" t="s">
        <v>130</v>
      </c>
      <c r="W1163" t="s">
        <v>131</v>
      </c>
      <c r="X1163" s="22">
        <v>43844</v>
      </c>
      <c r="Y1163" t="s">
        <v>110</v>
      </c>
      <c r="Z1163" s="22">
        <v>43838</v>
      </c>
      <c r="AA1163">
        <v>0</v>
      </c>
      <c r="AB1163">
        <v>-6</v>
      </c>
      <c r="AC1163" t="s">
        <v>111</v>
      </c>
      <c r="AD1163" t="s">
        <v>112</v>
      </c>
      <c r="AE1163" t="s">
        <v>349</v>
      </c>
      <c r="AF1163" s="22">
        <v>43845</v>
      </c>
    </row>
    <row r="1164" spans="1:32" x14ac:dyDescent="0.35">
      <c r="A1164" t="s">
        <v>5666</v>
      </c>
      <c r="B1164" t="s">
        <v>5670</v>
      </c>
      <c r="D1164" t="s">
        <v>893</v>
      </c>
      <c r="E1164" t="s">
        <v>2093</v>
      </c>
      <c r="F1164" t="s">
        <v>5671</v>
      </c>
      <c r="G1164" t="s">
        <v>5669</v>
      </c>
      <c r="H1164" t="s">
        <v>3777</v>
      </c>
      <c r="I1164" t="s">
        <v>3778</v>
      </c>
      <c r="J1164" t="s">
        <v>107</v>
      </c>
      <c r="K1164" s="11">
        <v>0.8</v>
      </c>
      <c r="L1164" s="11">
        <v>0.6</v>
      </c>
      <c r="M1164" s="11">
        <v>0.6</v>
      </c>
      <c r="N1164" s="11">
        <f t="shared" si="36"/>
        <v>0.28799999999999998</v>
      </c>
      <c r="O1164" t="s">
        <v>122</v>
      </c>
      <c r="P1164" t="s">
        <v>116</v>
      </c>
      <c r="Q1164" t="s">
        <v>107</v>
      </c>
      <c r="R1164" s="45">
        <v>0.8</v>
      </c>
      <c r="S1164" s="45">
        <v>0.6</v>
      </c>
      <c r="T1164" s="45">
        <v>0.1</v>
      </c>
      <c r="U1164" s="45">
        <f t="shared" si="37"/>
        <v>4.8000000000000001E-2</v>
      </c>
      <c r="V1164" t="s">
        <v>122</v>
      </c>
      <c r="W1164" t="s">
        <v>116</v>
      </c>
      <c r="X1164">
        <v>43844</v>
      </c>
      <c r="Y1164" t="s">
        <v>110</v>
      </c>
      <c r="Z1164">
        <v>43845</v>
      </c>
      <c r="AA1164">
        <v>1</v>
      </c>
      <c r="AB1164">
        <v>0</v>
      </c>
      <c r="AC1164" t="s">
        <v>111</v>
      </c>
    </row>
    <row r="1165" spans="1:32" x14ac:dyDescent="0.35">
      <c r="A1165" t="s">
        <v>5533</v>
      </c>
      <c r="B1165" t="s">
        <v>5540</v>
      </c>
      <c r="D1165" t="s">
        <v>432</v>
      </c>
      <c r="E1165" t="s">
        <v>816</v>
      </c>
      <c r="F1165" t="s">
        <v>5541</v>
      </c>
      <c r="G1165" t="s">
        <v>5536</v>
      </c>
      <c r="H1165" t="s">
        <v>432</v>
      </c>
      <c r="I1165" t="s">
        <v>5537</v>
      </c>
      <c r="J1165" t="s">
        <v>176</v>
      </c>
      <c r="K1165" s="11">
        <v>0.7</v>
      </c>
      <c r="L1165" s="11">
        <v>1.1000000000000001</v>
      </c>
      <c r="M1165" s="11">
        <v>0.45</v>
      </c>
      <c r="N1165" s="11">
        <f t="shared" si="36"/>
        <v>0.34650000000000003</v>
      </c>
      <c r="O1165" t="s">
        <v>115</v>
      </c>
      <c r="P1165" t="s">
        <v>215</v>
      </c>
      <c r="Q1165" t="s">
        <v>176</v>
      </c>
      <c r="R1165" s="45">
        <v>1.2</v>
      </c>
      <c r="S1165" s="45">
        <v>0.7</v>
      </c>
      <c r="T1165" s="45">
        <v>0.06</v>
      </c>
      <c r="U1165" s="45">
        <f t="shared" si="37"/>
        <v>5.0399999999999993E-2</v>
      </c>
      <c r="V1165" t="s">
        <v>115</v>
      </c>
      <c r="W1165" t="s">
        <v>215</v>
      </c>
      <c r="X1165">
        <v>43844</v>
      </c>
      <c r="Y1165" t="s">
        <v>110</v>
      </c>
      <c r="Z1165">
        <v>43846</v>
      </c>
      <c r="AA1165">
        <v>2</v>
      </c>
      <c r="AB1165">
        <v>3</v>
      </c>
      <c r="AC1165" t="s">
        <v>111</v>
      </c>
      <c r="AD1165" t="s">
        <v>196</v>
      </c>
      <c r="AE1165" t="s">
        <v>349</v>
      </c>
      <c r="AF1165">
        <v>43846</v>
      </c>
    </row>
    <row r="1166" spans="1:32" x14ac:dyDescent="0.35">
      <c r="A1166" t="s">
        <v>4642</v>
      </c>
      <c r="B1166" t="s">
        <v>4646</v>
      </c>
      <c r="E1166" t="s">
        <v>816</v>
      </c>
      <c r="F1166">
        <v>171</v>
      </c>
      <c r="G1166" t="s">
        <v>4645</v>
      </c>
      <c r="H1166" t="s">
        <v>2645</v>
      </c>
      <c r="J1166" t="s">
        <v>176</v>
      </c>
      <c r="K1166" s="11">
        <v>0.9</v>
      </c>
      <c r="L1166" s="11">
        <v>0.6</v>
      </c>
      <c r="M1166" s="11">
        <v>0.5</v>
      </c>
      <c r="N1166" s="11">
        <f t="shared" si="36"/>
        <v>0.27</v>
      </c>
      <c r="O1166" t="s">
        <v>122</v>
      </c>
      <c r="P1166" t="s">
        <v>180</v>
      </c>
      <c r="Q1166" t="s">
        <v>176</v>
      </c>
      <c r="R1166" s="45">
        <v>0.9</v>
      </c>
      <c r="S1166" s="45">
        <v>0.6</v>
      </c>
      <c r="T1166" s="45">
        <v>0.1</v>
      </c>
      <c r="U1166" s="45">
        <f t="shared" si="37"/>
        <v>5.3999999999999999E-2</v>
      </c>
      <c r="V1166" t="s">
        <v>122</v>
      </c>
      <c r="W1166" t="s">
        <v>180</v>
      </c>
      <c r="X1166">
        <v>43844</v>
      </c>
      <c r="Y1166" t="s">
        <v>110</v>
      </c>
      <c r="Z1166">
        <v>43845</v>
      </c>
      <c r="AA1166">
        <v>1</v>
      </c>
      <c r="AB1166">
        <v>0</v>
      </c>
      <c r="AC1166" t="s">
        <v>111</v>
      </c>
      <c r="AD1166" t="s">
        <v>208</v>
      </c>
      <c r="AE1166" t="s">
        <v>232</v>
      </c>
      <c r="AF1166">
        <v>43846</v>
      </c>
    </row>
    <row r="1167" spans="1:32" x14ac:dyDescent="0.35">
      <c r="A1167" t="s">
        <v>5666</v>
      </c>
      <c r="B1167" t="s">
        <v>5667</v>
      </c>
      <c r="D1167" t="s">
        <v>893</v>
      </c>
      <c r="E1167" t="s">
        <v>2093</v>
      </c>
      <c r="F1167" t="s">
        <v>5668</v>
      </c>
      <c r="G1167" t="s">
        <v>5669</v>
      </c>
      <c r="H1167" t="s">
        <v>3777</v>
      </c>
      <c r="I1167" t="s">
        <v>3778</v>
      </c>
      <c r="J1167" t="s">
        <v>107</v>
      </c>
      <c r="K1167" s="11">
        <v>0.9</v>
      </c>
      <c r="L1167" s="11">
        <v>0.6</v>
      </c>
      <c r="M1167" s="11">
        <v>0.6</v>
      </c>
      <c r="N1167" s="11">
        <f t="shared" si="36"/>
        <v>0.32400000000000001</v>
      </c>
      <c r="O1167" t="s">
        <v>122</v>
      </c>
      <c r="P1167" t="s">
        <v>116</v>
      </c>
      <c r="Q1167" t="s">
        <v>107</v>
      </c>
      <c r="R1167" s="45">
        <v>0.9</v>
      </c>
      <c r="S1167" s="45">
        <v>0.6</v>
      </c>
      <c r="T1167" s="45">
        <v>0.1</v>
      </c>
      <c r="U1167" s="45">
        <f t="shared" si="37"/>
        <v>5.3999999999999999E-2</v>
      </c>
      <c r="V1167" t="s">
        <v>122</v>
      </c>
      <c r="W1167" t="s">
        <v>116</v>
      </c>
      <c r="X1167">
        <v>43844</v>
      </c>
      <c r="Y1167" t="s">
        <v>110</v>
      </c>
      <c r="Z1167">
        <v>43845</v>
      </c>
      <c r="AA1167">
        <v>1</v>
      </c>
      <c r="AB1167">
        <v>0</v>
      </c>
      <c r="AC1167" t="s">
        <v>111</v>
      </c>
    </row>
    <row r="1168" spans="1:32" x14ac:dyDescent="0.35">
      <c r="A1168" t="s">
        <v>5685</v>
      </c>
      <c r="B1168" t="s">
        <v>5686</v>
      </c>
      <c r="E1168" t="s">
        <v>2113</v>
      </c>
      <c r="F1168" t="s">
        <v>5687</v>
      </c>
      <c r="G1168" t="s">
        <v>5688</v>
      </c>
      <c r="H1168" t="s">
        <v>295</v>
      </c>
      <c r="J1168" t="s">
        <v>107</v>
      </c>
      <c r="K1168" s="11">
        <v>0.9</v>
      </c>
      <c r="L1168" s="11">
        <v>0.6</v>
      </c>
      <c r="M1168" s="11">
        <v>0.4</v>
      </c>
      <c r="N1168" s="11">
        <f t="shared" si="36"/>
        <v>0.216</v>
      </c>
      <c r="O1168" t="s">
        <v>122</v>
      </c>
      <c r="P1168" t="s">
        <v>116</v>
      </c>
      <c r="Q1168" t="s">
        <v>107</v>
      </c>
      <c r="R1168" s="45">
        <v>0.9</v>
      </c>
      <c r="S1168" s="45">
        <v>0.6</v>
      </c>
      <c r="T1168" s="45">
        <v>0.1</v>
      </c>
      <c r="U1168" s="45">
        <f t="shared" si="37"/>
        <v>5.3999999999999999E-2</v>
      </c>
      <c r="V1168" t="s">
        <v>122</v>
      </c>
      <c r="W1168" t="s">
        <v>116</v>
      </c>
      <c r="X1168">
        <v>43844</v>
      </c>
      <c r="Y1168" t="s">
        <v>110</v>
      </c>
      <c r="Z1168">
        <v>43845</v>
      </c>
      <c r="AA1168">
        <v>1</v>
      </c>
      <c r="AB1168">
        <v>0</v>
      </c>
      <c r="AC1168" t="s">
        <v>111</v>
      </c>
      <c r="AD1168" t="s">
        <v>204</v>
      </c>
      <c r="AE1168" t="s">
        <v>349</v>
      </c>
      <c r="AF1168">
        <v>43845</v>
      </c>
    </row>
    <row r="1169" spans="1:32" x14ac:dyDescent="0.35">
      <c r="A1169">
        <v>5300002804</v>
      </c>
      <c r="B1169" t="s">
        <v>5804</v>
      </c>
      <c r="D1169" t="s">
        <v>160</v>
      </c>
      <c r="E1169" t="s">
        <v>209</v>
      </c>
      <c r="F1169" t="s">
        <v>5805</v>
      </c>
      <c r="G1169" t="s">
        <v>5806</v>
      </c>
      <c r="H1169" t="s">
        <v>3855</v>
      </c>
      <c r="I1169" t="s">
        <v>5807</v>
      </c>
      <c r="J1169" t="s">
        <v>176</v>
      </c>
      <c r="K1169" s="11">
        <v>0.9</v>
      </c>
      <c r="L1169" s="11">
        <v>0.6</v>
      </c>
      <c r="M1169" s="11">
        <v>0.3</v>
      </c>
      <c r="N1169" s="11">
        <f t="shared" si="36"/>
        <v>0.16200000000000001</v>
      </c>
      <c r="O1169" t="s">
        <v>316</v>
      </c>
      <c r="P1169" t="s">
        <v>215</v>
      </c>
      <c r="Q1169" t="s">
        <v>176</v>
      </c>
      <c r="R1169" s="45">
        <v>0.9</v>
      </c>
      <c r="S1169" s="45">
        <v>0.6</v>
      </c>
      <c r="T1169" s="45">
        <v>0.1</v>
      </c>
      <c r="U1169" s="45">
        <f t="shared" si="37"/>
        <v>5.3999999999999999E-2</v>
      </c>
      <c r="V1169" t="s">
        <v>316</v>
      </c>
      <c r="W1169" t="s">
        <v>215</v>
      </c>
      <c r="X1169">
        <v>43844</v>
      </c>
      <c r="Y1169" t="s">
        <v>110</v>
      </c>
      <c r="Z1169">
        <v>43845</v>
      </c>
      <c r="AA1169">
        <v>1</v>
      </c>
      <c r="AB1169">
        <v>0</v>
      </c>
      <c r="AC1169" t="s">
        <v>111</v>
      </c>
    </row>
    <row r="1170" spans="1:32" x14ac:dyDescent="0.35">
      <c r="A1170" t="s">
        <v>4249</v>
      </c>
      <c r="B1170" t="s">
        <v>4253</v>
      </c>
      <c r="E1170" t="s">
        <v>102</v>
      </c>
      <c r="F1170">
        <v>19</v>
      </c>
      <c r="G1170" t="s">
        <v>4251</v>
      </c>
      <c r="H1170" t="s">
        <v>4208</v>
      </c>
      <c r="I1170" t="s">
        <v>4252</v>
      </c>
      <c r="J1170" t="s">
        <v>176</v>
      </c>
      <c r="K1170" s="11">
        <v>0.6</v>
      </c>
      <c r="L1170" s="11">
        <v>0.9</v>
      </c>
      <c r="M1170" s="11">
        <v>0.65</v>
      </c>
      <c r="N1170" s="11">
        <f t="shared" si="36"/>
        <v>0.35100000000000003</v>
      </c>
      <c r="O1170" t="s">
        <v>122</v>
      </c>
      <c r="P1170" t="s">
        <v>180</v>
      </c>
      <c r="Q1170" t="s">
        <v>176</v>
      </c>
      <c r="R1170" s="45">
        <v>0.6</v>
      </c>
      <c r="S1170" s="45">
        <v>0.9</v>
      </c>
      <c r="T1170" s="45">
        <v>0.1</v>
      </c>
      <c r="U1170" s="45">
        <f t="shared" si="37"/>
        <v>5.4000000000000006E-2</v>
      </c>
      <c r="V1170" t="s">
        <v>122</v>
      </c>
      <c r="W1170" t="s">
        <v>180</v>
      </c>
      <c r="X1170">
        <v>43844</v>
      </c>
      <c r="Y1170" t="s">
        <v>110</v>
      </c>
      <c r="Z1170">
        <v>43845</v>
      </c>
      <c r="AA1170">
        <v>1</v>
      </c>
      <c r="AB1170">
        <v>0</v>
      </c>
      <c r="AC1170" t="s">
        <v>111</v>
      </c>
      <c r="AD1170" t="s">
        <v>255</v>
      </c>
      <c r="AE1170" t="s">
        <v>349</v>
      </c>
      <c r="AF1170">
        <v>43850</v>
      </c>
    </row>
    <row r="1171" spans="1:32" x14ac:dyDescent="0.35">
      <c r="A1171" t="s">
        <v>5533</v>
      </c>
      <c r="B1171" t="s">
        <v>5538</v>
      </c>
      <c r="D1171" t="s">
        <v>432</v>
      </c>
      <c r="E1171" t="s">
        <v>816</v>
      </c>
      <c r="F1171" t="s">
        <v>5539</v>
      </c>
      <c r="G1171" t="s">
        <v>5536</v>
      </c>
      <c r="H1171" t="s">
        <v>432</v>
      </c>
      <c r="I1171" t="s">
        <v>5537</v>
      </c>
      <c r="J1171" t="s">
        <v>176</v>
      </c>
      <c r="K1171" s="11">
        <v>0.8</v>
      </c>
      <c r="L1171" s="11">
        <v>1.2</v>
      </c>
      <c r="M1171" s="11">
        <v>0.5</v>
      </c>
      <c r="N1171" s="11">
        <f t="shared" si="36"/>
        <v>0.48</v>
      </c>
      <c r="O1171" t="s">
        <v>115</v>
      </c>
      <c r="P1171" t="s">
        <v>215</v>
      </c>
      <c r="Q1171" t="s">
        <v>176</v>
      </c>
      <c r="R1171" s="45">
        <v>1.2</v>
      </c>
      <c r="S1171" s="45">
        <v>0.8</v>
      </c>
      <c r="T1171" s="45">
        <v>0.06</v>
      </c>
      <c r="U1171" s="45">
        <f t="shared" si="37"/>
        <v>5.7599999999999998E-2</v>
      </c>
      <c r="V1171" t="s">
        <v>115</v>
      </c>
      <c r="W1171" t="s">
        <v>215</v>
      </c>
      <c r="X1171">
        <v>43844</v>
      </c>
      <c r="Y1171" t="s">
        <v>110</v>
      </c>
      <c r="Z1171">
        <v>43846</v>
      </c>
      <c r="AA1171">
        <v>2</v>
      </c>
      <c r="AB1171">
        <v>3</v>
      </c>
      <c r="AC1171" t="s">
        <v>111</v>
      </c>
      <c r="AD1171" t="s">
        <v>196</v>
      </c>
      <c r="AE1171" t="s">
        <v>349</v>
      </c>
      <c r="AF1171">
        <v>43846</v>
      </c>
    </row>
    <row r="1172" spans="1:32" x14ac:dyDescent="0.35">
      <c r="A1172" t="s">
        <v>4249</v>
      </c>
      <c r="B1172" t="s">
        <v>4250</v>
      </c>
      <c r="E1172" t="s">
        <v>102</v>
      </c>
      <c r="F1172">
        <v>19</v>
      </c>
      <c r="G1172" t="s">
        <v>4251</v>
      </c>
      <c r="H1172" t="s">
        <v>4208</v>
      </c>
      <c r="I1172" t="s">
        <v>4252</v>
      </c>
      <c r="J1172" t="s">
        <v>176</v>
      </c>
      <c r="K1172" s="11">
        <v>1</v>
      </c>
      <c r="L1172" s="11">
        <v>0.6</v>
      </c>
      <c r="M1172" s="11">
        <v>0.4</v>
      </c>
      <c r="N1172" s="11">
        <f t="shared" si="36"/>
        <v>0.24</v>
      </c>
      <c r="O1172" t="s">
        <v>122</v>
      </c>
      <c r="P1172" t="s">
        <v>116</v>
      </c>
      <c r="Q1172" t="s">
        <v>176</v>
      </c>
      <c r="R1172" s="45">
        <v>1</v>
      </c>
      <c r="S1172" s="45">
        <v>0.6</v>
      </c>
      <c r="T1172" s="45">
        <v>0.1</v>
      </c>
      <c r="U1172" s="45">
        <f t="shared" si="37"/>
        <v>0.06</v>
      </c>
      <c r="V1172" t="s">
        <v>122</v>
      </c>
      <c r="W1172" t="s">
        <v>116</v>
      </c>
      <c r="X1172">
        <v>43844</v>
      </c>
      <c r="Y1172" t="s">
        <v>110</v>
      </c>
      <c r="Z1172">
        <v>43845</v>
      </c>
      <c r="AA1172">
        <v>1</v>
      </c>
      <c r="AB1172">
        <v>0</v>
      </c>
      <c r="AC1172" t="s">
        <v>111</v>
      </c>
      <c r="AD1172" t="s">
        <v>255</v>
      </c>
      <c r="AE1172" t="s">
        <v>349</v>
      </c>
      <c r="AF1172">
        <v>43850</v>
      </c>
    </row>
    <row r="1173" spans="1:32" x14ac:dyDescent="0.35">
      <c r="A1173" t="s">
        <v>5372</v>
      </c>
      <c r="B1173" t="s">
        <v>5382</v>
      </c>
      <c r="D1173" t="s">
        <v>199</v>
      </c>
      <c r="E1173" t="s">
        <v>816</v>
      </c>
      <c r="F1173" t="s">
        <v>5383</v>
      </c>
      <c r="G1173" t="s">
        <v>5375</v>
      </c>
      <c r="H1173" t="s">
        <v>5376</v>
      </c>
      <c r="I1173" t="s">
        <v>5377</v>
      </c>
      <c r="J1173" t="s">
        <v>176</v>
      </c>
      <c r="K1173" s="11">
        <v>1</v>
      </c>
      <c r="L1173" s="11">
        <v>0.6</v>
      </c>
      <c r="M1173" s="11">
        <v>0.5</v>
      </c>
      <c r="N1173" s="11">
        <f t="shared" si="36"/>
        <v>0.3</v>
      </c>
      <c r="O1173" t="s">
        <v>108</v>
      </c>
      <c r="P1173" t="s">
        <v>215</v>
      </c>
      <c r="Q1173" t="s">
        <v>176</v>
      </c>
      <c r="R1173" s="45">
        <v>1</v>
      </c>
      <c r="S1173" s="45">
        <v>0.6</v>
      </c>
      <c r="T1173" s="45">
        <v>0.1</v>
      </c>
      <c r="U1173" s="45">
        <f t="shared" si="37"/>
        <v>0.06</v>
      </c>
      <c r="V1173" t="s">
        <v>108</v>
      </c>
      <c r="W1173" t="s">
        <v>215</v>
      </c>
      <c r="X1173">
        <v>43844</v>
      </c>
      <c r="Y1173" t="s">
        <v>110</v>
      </c>
      <c r="Z1173">
        <v>43844</v>
      </c>
      <c r="AA1173">
        <v>0</v>
      </c>
      <c r="AB1173">
        <v>0</v>
      </c>
      <c r="AC1173" t="s">
        <v>111</v>
      </c>
      <c r="AD1173" t="s">
        <v>3341</v>
      </c>
      <c r="AE1173" t="s">
        <v>349</v>
      </c>
      <c r="AF1173">
        <v>43845</v>
      </c>
    </row>
    <row r="1174" spans="1:32" x14ac:dyDescent="0.35">
      <c r="A1174">
        <v>5200024503</v>
      </c>
      <c r="B1174" t="s">
        <v>5716</v>
      </c>
      <c r="D1174" t="s">
        <v>893</v>
      </c>
      <c r="E1174" t="s">
        <v>1451</v>
      </c>
      <c r="F1174" t="s">
        <v>5717</v>
      </c>
      <c r="G1174" t="s">
        <v>5718</v>
      </c>
      <c r="H1174" t="s">
        <v>5719</v>
      </c>
      <c r="I1174" t="s">
        <v>5720</v>
      </c>
      <c r="J1174" t="s">
        <v>176</v>
      </c>
      <c r="K1174" s="11">
        <v>1</v>
      </c>
      <c r="L1174" s="11">
        <v>0.6</v>
      </c>
      <c r="M1174" s="11">
        <v>0.6</v>
      </c>
      <c r="N1174" s="11">
        <f t="shared" si="36"/>
        <v>0.36</v>
      </c>
      <c r="O1174" t="s">
        <v>108</v>
      </c>
      <c r="P1174" t="s">
        <v>180</v>
      </c>
      <c r="Q1174" t="s">
        <v>176</v>
      </c>
      <c r="R1174" s="45">
        <v>1</v>
      </c>
      <c r="S1174" s="45">
        <v>0.6</v>
      </c>
      <c r="T1174" s="45">
        <v>0.1</v>
      </c>
      <c r="U1174" s="45">
        <f t="shared" si="37"/>
        <v>0.06</v>
      </c>
      <c r="V1174" t="s">
        <v>108</v>
      </c>
      <c r="W1174" t="s">
        <v>180</v>
      </c>
      <c r="X1174">
        <v>43844</v>
      </c>
      <c r="Y1174" t="s">
        <v>110</v>
      </c>
      <c r="Z1174">
        <v>43844</v>
      </c>
      <c r="AA1174">
        <v>0</v>
      </c>
      <c r="AB1174">
        <v>0</v>
      </c>
      <c r="AC1174" t="s">
        <v>111</v>
      </c>
    </row>
    <row r="1175" spans="1:32" x14ac:dyDescent="0.35">
      <c r="A1175">
        <v>5100027067</v>
      </c>
      <c r="B1175" t="s">
        <v>4788</v>
      </c>
      <c r="D1175" t="s">
        <v>199</v>
      </c>
      <c r="E1175" t="s">
        <v>816</v>
      </c>
      <c r="F1175" t="s">
        <v>4789</v>
      </c>
      <c r="G1175" t="s">
        <v>4790</v>
      </c>
      <c r="H1175" t="s">
        <v>4791</v>
      </c>
      <c r="I1175" t="s">
        <v>4792</v>
      </c>
      <c r="J1175" t="s">
        <v>253</v>
      </c>
      <c r="K1175" s="11">
        <v>0.6</v>
      </c>
      <c r="L1175" s="11">
        <v>0.6</v>
      </c>
      <c r="M1175" s="11">
        <v>0.3</v>
      </c>
      <c r="N1175" s="11">
        <f t="shared" si="36"/>
        <v>0.108</v>
      </c>
      <c r="O1175" t="s">
        <v>108</v>
      </c>
      <c r="P1175" t="s">
        <v>215</v>
      </c>
      <c r="Q1175" t="s">
        <v>253</v>
      </c>
      <c r="R1175" s="45">
        <v>0.9</v>
      </c>
      <c r="S1175" s="45">
        <v>0.7</v>
      </c>
      <c r="T1175" s="45">
        <v>0.1</v>
      </c>
      <c r="U1175" s="45">
        <f t="shared" si="37"/>
        <v>6.3E-2</v>
      </c>
      <c r="V1175" t="s">
        <v>108</v>
      </c>
      <c r="W1175" t="s">
        <v>215</v>
      </c>
      <c r="X1175">
        <v>43844</v>
      </c>
      <c r="Y1175" t="s">
        <v>110</v>
      </c>
      <c r="Z1175">
        <v>43845</v>
      </c>
      <c r="AA1175">
        <v>1</v>
      </c>
      <c r="AB1175">
        <v>0</v>
      </c>
      <c r="AC1175" t="s">
        <v>111</v>
      </c>
    </row>
    <row r="1176" spans="1:32" x14ac:dyDescent="0.35">
      <c r="A1176" t="s">
        <v>5398</v>
      </c>
      <c r="B1176" t="s">
        <v>5399</v>
      </c>
      <c r="E1176" t="s">
        <v>816</v>
      </c>
      <c r="F1176" t="s">
        <v>5400</v>
      </c>
      <c r="G1176" t="s">
        <v>5401</v>
      </c>
      <c r="H1176" t="s">
        <v>5402</v>
      </c>
      <c r="J1176" t="s">
        <v>176</v>
      </c>
      <c r="K1176" s="11">
        <v>0.85</v>
      </c>
      <c r="L1176" s="11">
        <v>0.69</v>
      </c>
      <c r="M1176" s="11">
        <v>0.72</v>
      </c>
      <c r="N1176" s="11">
        <f t="shared" si="36"/>
        <v>0.42227999999999993</v>
      </c>
      <c r="O1176" t="s">
        <v>108</v>
      </c>
      <c r="P1176" t="s">
        <v>215</v>
      </c>
      <c r="Q1176" t="s">
        <v>176</v>
      </c>
      <c r="R1176" s="45">
        <v>0.9</v>
      </c>
      <c r="S1176" s="45">
        <v>0.7</v>
      </c>
      <c r="T1176" s="45">
        <v>0.1</v>
      </c>
      <c r="U1176" s="45">
        <f t="shared" si="37"/>
        <v>6.3E-2</v>
      </c>
      <c r="V1176" t="s">
        <v>108</v>
      </c>
      <c r="W1176" t="s">
        <v>215</v>
      </c>
      <c r="X1176">
        <v>43844</v>
      </c>
      <c r="Y1176" t="s">
        <v>110</v>
      </c>
      <c r="Z1176">
        <v>43846</v>
      </c>
      <c r="AA1176">
        <v>2</v>
      </c>
      <c r="AB1176">
        <v>3</v>
      </c>
      <c r="AC1176" t="s">
        <v>111</v>
      </c>
      <c r="AD1176" t="s">
        <v>489</v>
      </c>
      <c r="AE1176" t="s">
        <v>4156</v>
      </c>
      <c r="AF1176">
        <v>43850</v>
      </c>
    </row>
    <row r="1177" spans="1:32" x14ac:dyDescent="0.35">
      <c r="A1177" t="s">
        <v>5372</v>
      </c>
      <c r="B1177" t="s">
        <v>5373</v>
      </c>
      <c r="E1177" t="s">
        <v>816</v>
      </c>
      <c r="F1177" t="s">
        <v>5374</v>
      </c>
      <c r="G1177" t="s">
        <v>5375</v>
      </c>
      <c r="H1177" t="s">
        <v>5376</v>
      </c>
      <c r="I1177" t="s">
        <v>5377</v>
      </c>
      <c r="J1177" t="s">
        <v>176</v>
      </c>
      <c r="K1177" s="11">
        <v>0.7</v>
      </c>
      <c r="L1177" s="11">
        <v>0.6</v>
      </c>
      <c r="M1177" s="11">
        <v>0.6</v>
      </c>
      <c r="N1177" s="11">
        <f t="shared" si="36"/>
        <v>0.252</v>
      </c>
      <c r="O1177" t="s">
        <v>108</v>
      </c>
      <c r="P1177" t="s">
        <v>215</v>
      </c>
      <c r="Q1177" t="s">
        <v>176</v>
      </c>
      <c r="R1177" s="45">
        <v>0.8</v>
      </c>
      <c r="S1177" s="45">
        <v>0.8</v>
      </c>
      <c r="T1177" s="45">
        <v>0.1</v>
      </c>
      <c r="U1177" s="45">
        <f t="shared" si="37"/>
        <v>6.4000000000000015E-2</v>
      </c>
      <c r="V1177" t="s">
        <v>108</v>
      </c>
      <c r="W1177" t="s">
        <v>215</v>
      </c>
      <c r="X1177">
        <v>43844</v>
      </c>
      <c r="Y1177" t="s">
        <v>110</v>
      </c>
      <c r="Z1177">
        <v>43845</v>
      </c>
      <c r="AA1177">
        <v>1</v>
      </c>
      <c r="AB1177">
        <v>0</v>
      </c>
      <c r="AC1177" t="s">
        <v>111</v>
      </c>
      <c r="AD1177" t="s">
        <v>3341</v>
      </c>
      <c r="AE1177" t="s">
        <v>349</v>
      </c>
      <c r="AF1177">
        <v>43845</v>
      </c>
    </row>
    <row r="1178" spans="1:32" x14ac:dyDescent="0.35">
      <c r="A1178" t="s">
        <v>4407</v>
      </c>
      <c r="B1178" t="s">
        <v>4415</v>
      </c>
      <c r="E1178" t="s">
        <v>102</v>
      </c>
      <c r="F1178" t="s">
        <v>4416</v>
      </c>
      <c r="G1178" t="s">
        <v>4410</v>
      </c>
      <c r="H1178" t="s">
        <v>4411</v>
      </c>
      <c r="I1178" t="s">
        <v>4412</v>
      </c>
      <c r="J1178" t="s">
        <v>107</v>
      </c>
      <c r="K1178" s="11">
        <v>1.1000000000000001</v>
      </c>
      <c r="L1178" s="11">
        <v>0.6</v>
      </c>
      <c r="M1178" s="11">
        <v>0.5</v>
      </c>
      <c r="N1178" s="11">
        <f t="shared" si="36"/>
        <v>0.33</v>
      </c>
      <c r="O1178" t="s">
        <v>122</v>
      </c>
      <c r="P1178" t="s">
        <v>116</v>
      </c>
      <c r="Q1178" t="s">
        <v>107</v>
      </c>
      <c r="R1178" s="45">
        <v>1.1000000000000001</v>
      </c>
      <c r="S1178" s="45">
        <v>0.6</v>
      </c>
      <c r="T1178" s="45">
        <v>0.1</v>
      </c>
      <c r="U1178" s="45">
        <f t="shared" si="37"/>
        <v>6.6000000000000003E-2</v>
      </c>
      <c r="V1178" t="s">
        <v>122</v>
      </c>
      <c r="W1178" t="s">
        <v>116</v>
      </c>
      <c r="X1178">
        <v>43844</v>
      </c>
      <c r="Y1178" t="s">
        <v>110</v>
      </c>
      <c r="Z1178">
        <v>43846</v>
      </c>
      <c r="AA1178">
        <v>2</v>
      </c>
      <c r="AB1178">
        <v>3</v>
      </c>
      <c r="AC1178" t="s">
        <v>111</v>
      </c>
      <c r="AD1178" t="s">
        <v>495</v>
      </c>
      <c r="AE1178" t="s">
        <v>232</v>
      </c>
      <c r="AF1178">
        <v>43849</v>
      </c>
    </row>
    <row r="1179" spans="1:32" x14ac:dyDescent="0.35">
      <c r="A1179">
        <v>3900032580</v>
      </c>
      <c r="B1179" t="s">
        <v>4541</v>
      </c>
      <c r="D1179" t="s">
        <v>160</v>
      </c>
      <c r="E1179" t="s">
        <v>102</v>
      </c>
      <c r="F1179" t="s">
        <v>4542</v>
      </c>
      <c r="G1179" t="s">
        <v>4543</v>
      </c>
      <c r="H1179" t="s">
        <v>1066</v>
      </c>
      <c r="I1179" t="s">
        <v>4544</v>
      </c>
      <c r="J1179" t="s">
        <v>176</v>
      </c>
      <c r="K1179" s="11">
        <v>1.1000000000000001</v>
      </c>
      <c r="L1179" s="11">
        <v>0.6</v>
      </c>
      <c r="M1179" s="11">
        <v>0.7</v>
      </c>
      <c r="N1179" s="11">
        <f t="shared" si="36"/>
        <v>0.46200000000000002</v>
      </c>
      <c r="O1179" t="s">
        <v>122</v>
      </c>
      <c r="P1179" t="s">
        <v>215</v>
      </c>
      <c r="Q1179" t="s">
        <v>176</v>
      </c>
      <c r="R1179" s="45">
        <v>1.1000000000000001</v>
      </c>
      <c r="S1179" s="45">
        <v>0.6</v>
      </c>
      <c r="T1179" s="45">
        <v>0.1</v>
      </c>
      <c r="U1179" s="45">
        <f t="shared" si="37"/>
        <v>6.6000000000000003E-2</v>
      </c>
      <c r="V1179" t="s">
        <v>122</v>
      </c>
      <c r="W1179" t="s">
        <v>215</v>
      </c>
      <c r="X1179">
        <v>43844</v>
      </c>
      <c r="Y1179" t="s">
        <v>110</v>
      </c>
      <c r="Z1179">
        <v>43845</v>
      </c>
      <c r="AA1179">
        <v>1</v>
      </c>
      <c r="AB1179">
        <v>0</v>
      </c>
      <c r="AC1179" t="s">
        <v>111</v>
      </c>
    </row>
    <row r="1180" spans="1:32" x14ac:dyDescent="0.35">
      <c r="A1180" t="s">
        <v>4378</v>
      </c>
      <c r="B1180" t="s">
        <v>4379</v>
      </c>
      <c r="E1180" t="s">
        <v>102</v>
      </c>
      <c r="F1180" t="s">
        <v>4380</v>
      </c>
      <c r="G1180" t="s">
        <v>4381</v>
      </c>
      <c r="H1180" t="s">
        <v>4382</v>
      </c>
      <c r="J1180" t="s">
        <v>107</v>
      </c>
      <c r="K1180" s="11">
        <v>1.2</v>
      </c>
      <c r="L1180" s="11">
        <v>0.6</v>
      </c>
      <c r="M1180" s="11">
        <v>0.5</v>
      </c>
      <c r="N1180" s="11">
        <f t="shared" si="36"/>
        <v>0.36</v>
      </c>
      <c r="O1180" t="s">
        <v>254</v>
      </c>
      <c r="P1180" t="s">
        <v>116</v>
      </c>
      <c r="Q1180" t="s">
        <v>107</v>
      </c>
      <c r="R1180" s="45">
        <v>1.2</v>
      </c>
      <c r="S1180" s="45">
        <v>0.6</v>
      </c>
      <c r="T1180" s="45">
        <v>0.1</v>
      </c>
      <c r="U1180" s="45">
        <f t="shared" si="37"/>
        <v>7.1999999999999995E-2</v>
      </c>
      <c r="V1180" t="s">
        <v>254</v>
      </c>
      <c r="W1180" t="s">
        <v>116</v>
      </c>
      <c r="X1180">
        <v>43844</v>
      </c>
      <c r="Y1180" t="s">
        <v>110</v>
      </c>
      <c r="Z1180">
        <v>43845</v>
      </c>
      <c r="AA1180">
        <v>1</v>
      </c>
      <c r="AB1180">
        <v>0</v>
      </c>
      <c r="AC1180" t="s">
        <v>111</v>
      </c>
      <c r="AD1180" t="s">
        <v>377</v>
      </c>
      <c r="AE1180" t="s">
        <v>349</v>
      </c>
      <c r="AF1180">
        <v>43846</v>
      </c>
    </row>
    <row r="1181" spans="1:32" x14ac:dyDescent="0.35">
      <c r="A1181">
        <v>3900032482</v>
      </c>
      <c r="B1181" t="s">
        <v>4533</v>
      </c>
      <c r="D1181" t="s">
        <v>160</v>
      </c>
      <c r="E1181" t="s">
        <v>102</v>
      </c>
      <c r="F1181" t="s">
        <v>2800</v>
      </c>
      <c r="G1181" t="s">
        <v>2801</v>
      </c>
      <c r="H1181" t="s">
        <v>736</v>
      </c>
      <c r="I1181" t="s">
        <v>2802</v>
      </c>
      <c r="J1181" t="s">
        <v>176</v>
      </c>
      <c r="K1181" s="11">
        <v>1.2</v>
      </c>
      <c r="L1181" s="11">
        <v>0.6</v>
      </c>
      <c r="M1181" s="11">
        <v>0.6</v>
      </c>
      <c r="N1181" s="11">
        <f t="shared" si="36"/>
        <v>0.432</v>
      </c>
      <c r="O1181" t="s">
        <v>122</v>
      </c>
      <c r="P1181" t="s">
        <v>116</v>
      </c>
      <c r="Q1181" t="s">
        <v>176</v>
      </c>
      <c r="R1181" s="45">
        <v>1.2</v>
      </c>
      <c r="S1181" s="45">
        <v>0.6</v>
      </c>
      <c r="T1181" s="45">
        <v>0.1</v>
      </c>
      <c r="U1181" s="45">
        <f t="shared" si="37"/>
        <v>7.1999999999999995E-2</v>
      </c>
      <c r="V1181" t="s">
        <v>122</v>
      </c>
      <c r="W1181" t="s">
        <v>116</v>
      </c>
      <c r="X1181">
        <v>43844</v>
      </c>
      <c r="Y1181" t="s">
        <v>110</v>
      </c>
      <c r="Z1181">
        <v>43846</v>
      </c>
      <c r="AA1181">
        <v>2</v>
      </c>
      <c r="AB1181">
        <v>3</v>
      </c>
      <c r="AC1181" t="s">
        <v>111</v>
      </c>
    </row>
    <row r="1182" spans="1:32" x14ac:dyDescent="0.35">
      <c r="A1182">
        <v>3900032482</v>
      </c>
      <c r="B1182" t="s">
        <v>4535</v>
      </c>
      <c r="D1182" t="s">
        <v>160</v>
      </c>
      <c r="E1182" t="s">
        <v>102</v>
      </c>
      <c r="F1182" t="s">
        <v>2800</v>
      </c>
      <c r="G1182" t="s">
        <v>2801</v>
      </c>
      <c r="H1182" t="s">
        <v>736</v>
      </c>
      <c r="I1182" t="s">
        <v>2802</v>
      </c>
      <c r="J1182" t="s">
        <v>176</v>
      </c>
      <c r="K1182" s="11">
        <v>1.2</v>
      </c>
      <c r="L1182" s="11">
        <v>0.6</v>
      </c>
      <c r="M1182" s="11">
        <v>0.6</v>
      </c>
      <c r="N1182" s="11">
        <f t="shared" si="36"/>
        <v>0.432</v>
      </c>
      <c r="O1182" t="s">
        <v>122</v>
      </c>
      <c r="P1182" t="s">
        <v>116</v>
      </c>
      <c r="Q1182" t="s">
        <v>176</v>
      </c>
      <c r="R1182" s="45">
        <v>1.2</v>
      </c>
      <c r="S1182" s="45">
        <v>0.6</v>
      </c>
      <c r="T1182" s="45">
        <v>0.1</v>
      </c>
      <c r="U1182" s="45">
        <f t="shared" si="37"/>
        <v>7.1999999999999995E-2</v>
      </c>
      <c r="V1182" t="s">
        <v>122</v>
      </c>
      <c r="W1182" t="s">
        <v>116</v>
      </c>
      <c r="X1182">
        <v>43844</v>
      </c>
      <c r="Y1182" t="s">
        <v>110</v>
      </c>
      <c r="Z1182">
        <v>43846</v>
      </c>
      <c r="AA1182">
        <v>2</v>
      </c>
      <c r="AB1182">
        <v>3</v>
      </c>
      <c r="AC1182" t="s">
        <v>111</v>
      </c>
    </row>
    <row r="1183" spans="1:32" x14ac:dyDescent="0.35">
      <c r="A1183" t="s">
        <v>4856</v>
      </c>
      <c r="B1183" t="s">
        <v>4859</v>
      </c>
      <c r="E1183" t="s">
        <v>781</v>
      </c>
      <c r="F1183" t="s">
        <v>4860</v>
      </c>
      <c r="G1183" t="s">
        <v>4858</v>
      </c>
      <c r="H1183" t="s">
        <v>4208</v>
      </c>
      <c r="J1183" t="s">
        <v>107</v>
      </c>
      <c r="K1183" s="11">
        <v>1.2</v>
      </c>
      <c r="L1183" s="11">
        <v>0.6</v>
      </c>
      <c r="M1183" s="11">
        <v>0.3</v>
      </c>
      <c r="N1183" s="11">
        <f t="shared" si="36"/>
        <v>0.216</v>
      </c>
      <c r="O1183" t="s">
        <v>115</v>
      </c>
      <c r="P1183" t="s">
        <v>116</v>
      </c>
      <c r="Q1183" t="s">
        <v>107</v>
      </c>
      <c r="R1183" s="45">
        <v>1.2</v>
      </c>
      <c r="S1183" s="45">
        <v>1</v>
      </c>
      <c r="T1183" s="45">
        <v>0.06</v>
      </c>
      <c r="U1183" s="45">
        <f t="shared" si="37"/>
        <v>7.1999999999999995E-2</v>
      </c>
      <c r="V1183" t="s">
        <v>115</v>
      </c>
      <c r="W1183" t="s">
        <v>116</v>
      </c>
      <c r="X1183">
        <v>43844</v>
      </c>
      <c r="Y1183" t="s">
        <v>110</v>
      </c>
      <c r="Z1183">
        <v>43845</v>
      </c>
      <c r="AA1183">
        <v>1</v>
      </c>
      <c r="AB1183">
        <v>0</v>
      </c>
      <c r="AC1183" t="s">
        <v>111</v>
      </c>
      <c r="AD1183" t="s">
        <v>255</v>
      </c>
      <c r="AE1183" t="s">
        <v>604</v>
      </c>
      <c r="AF1183">
        <v>43846</v>
      </c>
    </row>
    <row r="1184" spans="1:32" x14ac:dyDescent="0.35">
      <c r="A1184" t="s">
        <v>4947</v>
      </c>
      <c r="B1184" t="s">
        <v>4952</v>
      </c>
      <c r="E1184" t="s">
        <v>781</v>
      </c>
      <c r="F1184" t="s">
        <v>4953</v>
      </c>
      <c r="G1184" t="s">
        <v>4950</v>
      </c>
      <c r="H1184" t="s">
        <v>4951</v>
      </c>
      <c r="J1184" t="s">
        <v>107</v>
      </c>
      <c r="K1184" s="11">
        <v>1.2</v>
      </c>
      <c r="L1184" s="11">
        <v>0.5</v>
      </c>
      <c r="M1184" s="11">
        <v>0.8</v>
      </c>
      <c r="N1184" s="11">
        <f t="shared" si="36"/>
        <v>0.48</v>
      </c>
      <c r="O1184" t="s">
        <v>144</v>
      </c>
      <c r="P1184" t="s">
        <v>109</v>
      </c>
      <c r="Q1184" t="s">
        <v>107</v>
      </c>
      <c r="R1184" s="45">
        <v>1.2</v>
      </c>
      <c r="S1184" s="45">
        <v>0.6</v>
      </c>
      <c r="T1184" s="45">
        <v>0.1</v>
      </c>
      <c r="U1184" s="45">
        <f t="shared" si="37"/>
        <v>7.1999999999999995E-2</v>
      </c>
      <c r="V1184" t="s">
        <v>115</v>
      </c>
      <c r="W1184" t="s">
        <v>109</v>
      </c>
      <c r="X1184">
        <v>43844</v>
      </c>
      <c r="Y1184" t="s">
        <v>110</v>
      </c>
      <c r="Z1184">
        <v>43846</v>
      </c>
      <c r="AA1184">
        <v>2</v>
      </c>
      <c r="AB1184">
        <v>3</v>
      </c>
      <c r="AC1184" t="s">
        <v>111</v>
      </c>
      <c r="AD1184" t="s">
        <v>592</v>
      </c>
      <c r="AE1184" t="s">
        <v>232</v>
      </c>
      <c r="AF1184">
        <v>43846</v>
      </c>
    </row>
    <row r="1185" spans="1:32" x14ac:dyDescent="0.35">
      <c r="A1185" t="s">
        <v>5533</v>
      </c>
      <c r="B1185" t="s">
        <v>5542</v>
      </c>
      <c r="D1185" t="s">
        <v>432</v>
      </c>
      <c r="E1185" t="s">
        <v>816</v>
      </c>
      <c r="F1185" t="s">
        <v>5541</v>
      </c>
      <c r="G1185" t="s">
        <v>5536</v>
      </c>
      <c r="H1185" t="s">
        <v>432</v>
      </c>
      <c r="I1185" t="s">
        <v>5537</v>
      </c>
      <c r="J1185" t="s">
        <v>176</v>
      </c>
      <c r="K1185" s="11">
        <v>0.5</v>
      </c>
      <c r="L1185" s="11">
        <v>1.5</v>
      </c>
      <c r="M1185" s="11">
        <v>0.5</v>
      </c>
      <c r="N1185" s="11">
        <f t="shared" si="36"/>
        <v>0.375</v>
      </c>
      <c r="O1185" t="s">
        <v>115</v>
      </c>
      <c r="P1185" t="s">
        <v>215</v>
      </c>
      <c r="Q1185" t="s">
        <v>176</v>
      </c>
      <c r="R1185" s="45">
        <v>1.3</v>
      </c>
      <c r="S1185" s="45">
        <v>1</v>
      </c>
      <c r="T1185" s="45">
        <v>0.06</v>
      </c>
      <c r="U1185" s="45">
        <f t="shared" si="37"/>
        <v>7.8E-2</v>
      </c>
      <c r="V1185" t="s">
        <v>115</v>
      </c>
      <c r="W1185" t="s">
        <v>215</v>
      </c>
      <c r="X1185">
        <v>43844</v>
      </c>
      <c r="Y1185" t="s">
        <v>110</v>
      </c>
      <c r="Z1185">
        <v>43846</v>
      </c>
      <c r="AA1185">
        <v>2</v>
      </c>
      <c r="AB1185">
        <v>3</v>
      </c>
      <c r="AC1185" t="s">
        <v>111</v>
      </c>
      <c r="AD1185" t="s">
        <v>196</v>
      </c>
      <c r="AE1185" t="s">
        <v>349</v>
      </c>
      <c r="AF1185">
        <v>43846</v>
      </c>
    </row>
    <row r="1186" spans="1:32" x14ac:dyDescent="0.35">
      <c r="A1186" t="s">
        <v>4987</v>
      </c>
      <c r="B1186" t="s">
        <v>4988</v>
      </c>
      <c r="E1186" t="s">
        <v>781</v>
      </c>
      <c r="F1186" t="s">
        <v>4989</v>
      </c>
      <c r="G1186" t="s">
        <v>4990</v>
      </c>
      <c r="H1186" t="s">
        <v>4921</v>
      </c>
      <c r="J1186" t="s">
        <v>107</v>
      </c>
      <c r="K1186" s="11">
        <v>1.2</v>
      </c>
      <c r="L1186" s="11">
        <v>0.9</v>
      </c>
      <c r="M1186" s="11">
        <v>0.5</v>
      </c>
      <c r="N1186" s="11">
        <f t="shared" si="36"/>
        <v>0.54</v>
      </c>
      <c r="O1186" t="s">
        <v>115</v>
      </c>
      <c r="P1186" t="s">
        <v>116</v>
      </c>
      <c r="Q1186" t="s">
        <v>107</v>
      </c>
      <c r="R1186" s="45">
        <v>2</v>
      </c>
      <c r="S1186" s="45">
        <v>0.7</v>
      </c>
      <c r="T1186" s="45">
        <v>0.06</v>
      </c>
      <c r="U1186" s="45">
        <f t="shared" si="37"/>
        <v>8.3999999999999991E-2</v>
      </c>
      <c r="V1186" t="s">
        <v>115</v>
      </c>
      <c r="W1186" t="s">
        <v>116</v>
      </c>
      <c r="X1186">
        <v>43844</v>
      </c>
      <c r="Y1186" t="s">
        <v>110</v>
      </c>
      <c r="Z1186">
        <v>43846</v>
      </c>
      <c r="AA1186">
        <v>2</v>
      </c>
      <c r="AB1186">
        <v>3</v>
      </c>
      <c r="AC1186" t="s">
        <v>111</v>
      </c>
      <c r="AD1186" t="s">
        <v>592</v>
      </c>
      <c r="AE1186" t="s">
        <v>349</v>
      </c>
      <c r="AF1186">
        <v>43846</v>
      </c>
    </row>
    <row r="1187" spans="1:32" x14ac:dyDescent="0.35">
      <c r="A1187" t="s">
        <v>4987</v>
      </c>
      <c r="B1187" t="s">
        <v>4991</v>
      </c>
      <c r="E1187" t="s">
        <v>781</v>
      </c>
      <c r="F1187" t="s">
        <v>4989</v>
      </c>
      <c r="G1187" t="s">
        <v>4990</v>
      </c>
      <c r="H1187" t="s">
        <v>4921</v>
      </c>
      <c r="J1187" t="s">
        <v>107</v>
      </c>
      <c r="K1187" s="11">
        <v>2</v>
      </c>
      <c r="L1187" s="11">
        <v>0.7</v>
      </c>
      <c r="M1187" s="11">
        <v>0.4</v>
      </c>
      <c r="N1187" s="11">
        <f t="shared" si="36"/>
        <v>0.55999999999999994</v>
      </c>
      <c r="O1187" t="s">
        <v>115</v>
      </c>
      <c r="P1187" t="s">
        <v>116</v>
      </c>
      <c r="Q1187" t="s">
        <v>107</v>
      </c>
      <c r="R1187" s="45">
        <v>2</v>
      </c>
      <c r="S1187" s="45">
        <v>0.7</v>
      </c>
      <c r="T1187" s="45">
        <v>0.06</v>
      </c>
      <c r="U1187" s="45">
        <f t="shared" si="37"/>
        <v>8.3999999999999991E-2</v>
      </c>
      <c r="V1187" t="s">
        <v>115</v>
      </c>
      <c r="W1187" t="s">
        <v>116</v>
      </c>
      <c r="X1187">
        <v>43844</v>
      </c>
      <c r="Y1187" t="s">
        <v>110</v>
      </c>
      <c r="Z1187">
        <v>43846</v>
      </c>
      <c r="AA1187">
        <v>2</v>
      </c>
      <c r="AB1187">
        <v>3</v>
      </c>
      <c r="AC1187" t="s">
        <v>111</v>
      </c>
      <c r="AD1187" t="s">
        <v>592</v>
      </c>
      <c r="AE1187" t="s">
        <v>349</v>
      </c>
      <c r="AF1187">
        <v>43846</v>
      </c>
    </row>
    <row r="1188" spans="1:32" x14ac:dyDescent="0.35">
      <c r="A1188" t="s">
        <v>4383</v>
      </c>
      <c r="B1188" t="s">
        <v>4384</v>
      </c>
      <c r="E1188" t="s">
        <v>102</v>
      </c>
      <c r="F1188" t="s">
        <v>4385</v>
      </c>
      <c r="G1188" t="s">
        <v>4386</v>
      </c>
      <c r="H1188" t="s">
        <v>1369</v>
      </c>
      <c r="J1188" t="s">
        <v>176</v>
      </c>
      <c r="K1188" s="11">
        <v>2</v>
      </c>
      <c r="L1188" s="11">
        <v>0.5</v>
      </c>
      <c r="M1188" s="11">
        <v>0.5</v>
      </c>
      <c r="N1188" s="11">
        <f t="shared" si="36"/>
        <v>0.5</v>
      </c>
      <c r="O1188" t="s">
        <v>235</v>
      </c>
      <c r="P1188" t="s">
        <v>180</v>
      </c>
      <c r="Q1188" t="s">
        <v>176</v>
      </c>
      <c r="R1188" s="45">
        <v>2</v>
      </c>
      <c r="S1188" s="45">
        <v>0.5</v>
      </c>
      <c r="T1188" s="45">
        <v>0.1</v>
      </c>
      <c r="U1188" s="45">
        <f t="shared" si="37"/>
        <v>0.1</v>
      </c>
      <c r="V1188" t="s">
        <v>235</v>
      </c>
      <c r="W1188" t="s">
        <v>180</v>
      </c>
      <c r="X1188">
        <v>43844</v>
      </c>
      <c r="Y1188" t="s">
        <v>110</v>
      </c>
      <c r="Z1188">
        <v>43845</v>
      </c>
      <c r="AA1188">
        <v>1</v>
      </c>
      <c r="AB1188">
        <v>0</v>
      </c>
      <c r="AC1188" t="s">
        <v>111</v>
      </c>
      <c r="AD1188" t="s">
        <v>208</v>
      </c>
      <c r="AE1188" t="s">
        <v>232</v>
      </c>
      <c r="AF1188">
        <v>43846</v>
      </c>
    </row>
    <row r="1189" spans="1:32" x14ac:dyDescent="0.35">
      <c r="A1189">
        <v>5100035575</v>
      </c>
      <c r="B1189" t="s">
        <v>5576</v>
      </c>
      <c r="D1189" t="s">
        <v>893</v>
      </c>
      <c r="E1189" t="s">
        <v>816</v>
      </c>
      <c r="F1189" t="s">
        <v>5577</v>
      </c>
      <c r="G1189" t="s">
        <v>5578</v>
      </c>
      <c r="H1189" t="s">
        <v>5579</v>
      </c>
      <c r="I1189" t="s">
        <v>5580</v>
      </c>
      <c r="J1189" t="s">
        <v>176</v>
      </c>
      <c r="K1189" s="11">
        <v>0.6</v>
      </c>
      <c r="L1189" s="11">
        <v>0.4</v>
      </c>
      <c r="M1189" s="11">
        <v>0.4</v>
      </c>
      <c r="N1189" s="11">
        <f t="shared" si="36"/>
        <v>9.6000000000000016E-2</v>
      </c>
      <c r="O1189" t="s">
        <v>254</v>
      </c>
      <c r="P1189" t="s">
        <v>215</v>
      </c>
      <c r="Q1189" t="s">
        <v>176</v>
      </c>
      <c r="R1189" s="45">
        <v>1</v>
      </c>
      <c r="S1189" s="45">
        <v>1</v>
      </c>
      <c r="T1189" s="45">
        <v>0.1</v>
      </c>
      <c r="U1189" s="45">
        <f t="shared" si="37"/>
        <v>0.1</v>
      </c>
      <c r="V1189" t="s">
        <v>254</v>
      </c>
      <c r="W1189" t="s">
        <v>215</v>
      </c>
      <c r="X1189">
        <v>43844</v>
      </c>
      <c r="Y1189" t="s">
        <v>110</v>
      </c>
      <c r="Z1189">
        <v>43846</v>
      </c>
      <c r="AA1189">
        <v>2</v>
      </c>
      <c r="AB1189">
        <v>3</v>
      </c>
      <c r="AC1189" t="s">
        <v>111</v>
      </c>
    </row>
    <row r="1190" spans="1:32" x14ac:dyDescent="0.35">
      <c r="A1190">
        <v>5100035605</v>
      </c>
      <c r="B1190" t="s">
        <v>3283</v>
      </c>
      <c r="D1190" t="s">
        <v>432</v>
      </c>
      <c r="E1190" t="s">
        <v>781</v>
      </c>
      <c r="F1190" t="s">
        <v>3284</v>
      </c>
      <c r="G1190" t="s">
        <v>3285</v>
      </c>
      <c r="H1190" t="s">
        <v>435</v>
      </c>
      <c r="I1190" t="s">
        <v>3286</v>
      </c>
      <c r="J1190" t="s">
        <v>176</v>
      </c>
      <c r="K1190" s="11">
        <v>1.9</v>
      </c>
      <c r="L1190" s="11">
        <v>0.9</v>
      </c>
      <c r="M1190" s="11">
        <v>0.6</v>
      </c>
      <c r="N1190" s="11">
        <f t="shared" si="36"/>
        <v>1.026</v>
      </c>
      <c r="O1190" t="s">
        <v>115</v>
      </c>
      <c r="P1190" t="s">
        <v>215</v>
      </c>
      <c r="Q1190" t="s">
        <v>176</v>
      </c>
      <c r="R1190" s="45">
        <v>1.9</v>
      </c>
      <c r="S1190" s="45">
        <v>0.9</v>
      </c>
      <c r="T1190" s="45">
        <v>0.06</v>
      </c>
      <c r="U1190" s="45">
        <f t="shared" si="37"/>
        <v>0.1026</v>
      </c>
      <c r="V1190" t="s">
        <v>115</v>
      </c>
      <c r="W1190" t="s">
        <v>215</v>
      </c>
      <c r="X1190">
        <v>43844</v>
      </c>
      <c r="Y1190" t="s">
        <v>110</v>
      </c>
      <c r="Z1190">
        <v>43851</v>
      </c>
      <c r="AA1190">
        <v>5</v>
      </c>
      <c r="AB1190">
        <v>8</v>
      </c>
      <c r="AC1190" t="s">
        <v>111</v>
      </c>
    </row>
    <row r="1191" spans="1:32" x14ac:dyDescent="0.35">
      <c r="A1191">
        <v>3900032482</v>
      </c>
      <c r="B1191" t="s">
        <v>4531</v>
      </c>
      <c r="D1191" t="s">
        <v>160</v>
      </c>
      <c r="E1191" t="s">
        <v>102</v>
      </c>
      <c r="F1191" t="s">
        <v>2800</v>
      </c>
      <c r="G1191" t="s">
        <v>2801</v>
      </c>
      <c r="H1191" t="s">
        <v>736</v>
      </c>
      <c r="I1191" t="s">
        <v>2802</v>
      </c>
      <c r="J1191" t="s">
        <v>176</v>
      </c>
      <c r="K1191" s="11">
        <v>1.8</v>
      </c>
      <c r="L1191" s="11">
        <v>0.6</v>
      </c>
      <c r="M1191" s="11">
        <v>0.6</v>
      </c>
      <c r="N1191" s="11">
        <f t="shared" si="36"/>
        <v>0.64800000000000002</v>
      </c>
      <c r="O1191" t="s">
        <v>122</v>
      </c>
      <c r="P1191" t="s">
        <v>116</v>
      </c>
      <c r="Q1191" t="s">
        <v>176</v>
      </c>
      <c r="R1191" s="45">
        <v>1.8</v>
      </c>
      <c r="S1191" s="45">
        <v>0.6</v>
      </c>
      <c r="T1191" s="45">
        <v>0.1</v>
      </c>
      <c r="U1191" s="45">
        <f t="shared" si="37"/>
        <v>0.108</v>
      </c>
      <c r="V1191" t="s">
        <v>122</v>
      </c>
      <c r="W1191" t="s">
        <v>116</v>
      </c>
      <c r="X1191">
        <v>43844</v>
      </c>
      <c r="Y1191" t="s">
        <v>110</v>
      </c>
      <c r="Z1191">
        <v>43846</v>
      </c>
      <c r="AA1191">
        <v>2</v>
      </c>
      <c r="AB1191">
        <v>3</v>
      </c>
      <c r="AC1191" t="s">
        <v>111</v>
      </c>
    </row>
    <row r="1192" spans="1:32" x14ac:dyDescent="0.35">
      <c r="A1192">
        <v>5300002735</v>
      </c>
      <c r="B1192" t="s">
        <v>5799</v>
      </c>
      <c r="D1192" t="s">
        <v>160</v>
      </c>
      <c r="E1192" t="s">
        <v>816</v>
      </c>
      <c r="F1192" t="s">
        <v>5800</v>
      </c>
      <c r="G1192" t="s">
        <v>5801</v>
      </c>
      <c r="H1192" t="s">
        <v>1698</v>
      </c>
      <c r="I1192" t="s">
        <v>5802</v>
      </c>
      <c r="J1192" t="s">
        <v>176</v>
      </c>
      <c r="K1192" s="11">
        <v>2.7</v>
      </c>
      <c r="L1192" s="11">
        <v>0.4</v>
      </c>
      <c r="M1192" s="11">
        <v>0.4</v>
      </c>
      <c r="N1192" s="11">
        <f t="shared" si="36"/>
        <v>0.43200000000000011</v>
      </c>
      <c r="O1192" t="s">
        <v>108</v>
      </c>
      <c r="P1192" t="s">
        <v>215</v>
      </c>
      <c r="Q1192" t="s">
        <v>176</v>
      </c>
      <c r="R1192" s="45">
        <v>2.7</v>
      </c>
      <c r="S1192" s="45">
        <v>0.4</v>
      </c>
      <c r="T1192" s="45">
        <v>0.1</v>
      </c>
      <c r="U1192" s="45">
        <f t="shared" si="37"/>
        <v>0.10800000000000003</v>
      </c>
      <c r="V1192" t="s">
        <v>108</v>
      </c>
      <c r="W1192" t="s">
        <v>215</v>
      </c>
      <c r="X1192">
        <v>43844</v>
      </c>
      <c r="Y1192" t="s">
        <v>110</v>
      </c>
      <c r="Z1192">
        <v>43845</v>
      </c>
      <c r="AA1192">
        <v>1</v>
      </c>
      <c r="AB1192">
        <v>0</v>
      </c>
      <c r="AC1192" t="s">
        <v>111</v>
      </c>
    </row>
    <row r="1193" spans="1:32" x14ac:dyDescent="0.35">
      <c r="A1193" t="s">
        <v>5581</v>
      </c>
      <c r="B1193" t="s">
        <v>5582</v>
      </c>
      <c r="D1193" t="s">
        <v>160</v>
      </c>
      <c r="E1193" t="s">
        <v>781</v>
      </c>
      <c r="F1193" t="s">
        <v>5583</v>
      </c>
      <c r="G1193" t="s">
        <v>5584</v>
      </c>
      <c r="H1193" t="s">
        <v>5585</v>
      </c>
      <c r="J1193" t="s">
        <v>107</v>
      </c>
      <c r="K1193" s="11">
        <v>1.6</v>
      </c>
      <c r="L1193" s="11">
        <v>1.2</v>
      </c>
      <c r="M1193" s="11">
        <v>0.5</v>
      </c>
      <c r="N1193" s="11">
        <f t="shared" si="36"/>
        <v>0.96</v>
      </c>
      <c r="O1193" t="s">
        <v>115</v>
      </c>
      <c r="P1193" t="s">
        <v>116</v>
      </c>
      <c r="Q1193" t="s">
        <v>107</v>
      </c>
      <c r="R1193" s="45">
        <v>1.6</v>
      </c>
      <c r="S1193" s="45">
        <v>1.2</v>
      </c>
      <c r="T1193" s="45">
        <v>0.06</v>
      </c>
      <c r="U1193" s="45">
        <f t="shared" si="37"/>
        <v>0.1152</v>
      </c>
      <c r="V1193" t="s">
        <v>115</v>
      </c>
      <c r="W1193" t="s">
        <v>116</v>
      </c>
      <c r="X1193">
        <v>43844</v>
      </c>
      <c r="Y1193" t="s">
        <v>110</v>
      </c>
      <c r="Z1193">
        <v>43847</v>
      </c>
      <c r="AA1193">
        <v>3</v>
      </c>
      <c r="AB1193">
        <v>4</v>
      </c>
      <c r="AC1193" t="s">
        <v>111</v>
      </c>
      <c r="AD1193" t="s">
        <v>711</v>
      </c>
      <c r="AE1193" t="s">
        <v>349</v>
      </c>
      <c r="AF1193">
        <v>43847</v>
      </c>
    </row>
    <row r="1194" spans="1:32" x14ac:dyDescent="0.35">
      <c r="A1194" t="s">
        <v>5372</v>
      </c>
      <c r="B1194" t="s">
        <v>5385</v>
      </c>
      <c r="D1194" t="s">
        <v>199</v>
      </c>
      <c r="E1194" t="s">
        <v>816</v>
      </c>
      <c r="F1194" t="s">
        <v>5386</v>
      </c>
      <c r="G1194" t="s">
        <v>5375</v>
      </c>
      <c r="H1194" t="s">
        <v>5376</v>
      </c>
      <c r="I1194" t="s">
        <v>5377</v>
      </c>
      <c r="J1194" t="s">
        <v>107</v>
      </c>
      <c r="K1194" s="11">
        <v>1</v>
      </c>
      <c r="L1194" s="11">
        <v>1</v>
      </c>
      <c r="M1194" s="11">
        <v>0.6</v>
      </c>
      <c r="N1194" s="11">
        <f t="shared" si="36"/>
        <v>0.6</v>
      </c>
      <c r="O1194" t="s">
        <v>115</v>
      </c>
      <c r="P1194" t="s">
        <v>116</v>
      </c>
      <c r="Q1194" t="s">
        <v>107</v>
      </c>
      <c r="R1194" s="45">
        <v>1</v>
      </c>
      <c r="S1194" s="45">
        <v>1.2</v>
      </c>
      <c r="T1194" s="45">
        <v>0.1</v>
      </c>
      <c r="U1194" s="45">
        <f t="shared" si="37"/>
        <v>0.12</v>
      </c>
      <c r="V1194" t="s">
        <v>115</v>
      </c>
      <c r="W1194" t="s">
        <v>116</v>
      </c>
      <c r="X1194">
        <v>43844</v>
      </c>
      <c r="Y1194" t="s">
        <v>110</v>
      </c>
      <c r="Z1194">
        <v>43844</v>
      </c>
      <c r="AA1194">
        <v>0</v>
      </c>
      <c r="AB1194">
        <v>0</v>
      </c>
      <c r="AC1194" t="s">
        <v>111</v>
      </c>
      <c r="AD1194" t="s">
        <v>3341</v>
      </c>
      <c r="AE1194" t="s">
        <v>349</v>
      </c>
      <c r="AF1194">
        <v>43845</v>
      </c>
    </row>
    <row r="1195" spans="1:32" x14ac:dyDescent="0.35">
      <c r="A1195" t="s">
        <v>5787</v>
      </c>
      <c r="B1195" t="s">
        <v>5795</v>
      </c>
      <c r="E1195" t="s">
        <v>1560</v>
      </c>
      <c r="F1195" t="s">
        <v>5796</v>
      </c>
      <c r="G1195" t="s">
        <v>5790</v>
      </c>
      <c r="H1195" t="s">
        <v>5791</v>
      </c>
      <c r="I1195" t="s">
        <v>5792</v>
      </c>
      <c r="J1195" t="s">
        <v>107</v>
      </c>
      <c r="K1195" s="11">
        <v>2</v>
      </c>
      <c r="L1195" s="11">
        <v>0.6</v>
      </c>
      <c r="M1195" s="11">
        <v>0.6</v>
      </c>
      <c r="N1195" s="11">
        <f t="shared" si="36"/>
        <v>0.72</v>
      </c>
      <c r="O1195" t="s">
        <v>115</v>
      </c>
      <c r="P1195" t="s">
        <v>116</v>
      </c>
      <c r="Q1195" t="s">
        <v>107</v>
      </c>
      <c r="R1195" s="45">
        <v>2</v>
      </c>
      <c r="S1195" s="45">
        <v>0.6</v>
      </c>
      <c r="T1195" s="45">
        <v>0.1</v>
      </c>
      <c r="U1195" s="45">
        <f t="shared" si="37"/>
        <v>0.12</v>
      </c>
      <c r="V1195" t="s">
        <v>115</v>
      </c>
      <c r="W1195" t="s">
        <v>116</v>
      </c>
      <c r="X1195">
        <v>43844</v>
      </c>
      <c r="Y1195" t="s">
        <v>110</v>
      </c>
      <c r="Z1195">
        <v>43845</v>
      </c>
      <c r="AA1195">
        <v>1</v>
      </c>
      <c r="AB1195">
        <v>0</v>
      </c>
      <c r="AC1195" t="s">
        <v>111</v>
      </c>
      <c r="AD1195" t="s">
        <v>1020</v>
      </c>
      <c r="AE1195" t="s">
        <v>349</v>
      </c>
      <c r="AF1195">
        <v>43847</v>
      </c>
    </row>
    <row r="1196" spans="1:32" x14ac:dyDescent="0.35">
      <c r="A1196" t="s">
        <v>3961</v>
      </c>
      <c r="B1196" t="s">
        <v>3962</v>
      </c>
      <c r="D1196" t="s">
        <v>101</v>
      </c>
      <c r="E1196" t="s">
        <v>102</v>
      </c>
      <c r="F1196" t="s">
        <v>3963</v>
      </c>
      <c r="G1196" t="s">
        <v>3964</v>
      </c>
      <c r="H1196" t="s">
        <v>2325</v>
      </c>
      <c r="J1196" t="s">
        <v>107</v>
      </c>
      <c r="K1196" s="11">
        <v>1.1000000000000001</v>
      </c>
      <c r="L1196" s="11">
        <v>1.1000000000000001</v>
      </c>
      <c r="M1196" s="11">
        <v>1</v>
      </c>
      <c r="N1196" s="11">
        <f t="shared" si="36"/>
        <v>1.2100000000000002</v>
      </c>
      <c r="O1196" t="s">
        <v>115</v>
      </c>
      <c r="P1196" t="s">
        <v>116</v>
      </c>
      <c r="Q1196" t="s">
        <v>107</v>
      </c>
      <c r="R1196" s="45">
        <v>1.1000000000000001</v>
      </c>
      <c r="S1196" s="45">
        <v>1.1000000000000001</v>
      </c>
      <c r="T1196" s="45">
        <v>0.1</v>
      </c>
      <c r="U1196" s="45">
        <f t="shared" si="37"/>
        <v>0.12100000000000002</v>
      </c>
      <c r="V1196" t="s">
        <v>115</v>
      </c>
      <c r="W1196" t="s">
        <v>116</v>
      </c>
      <c r="X1196">
        <v>43844</v>
      </c>
      <c r="Y1196" t="s">
        <v>110</v>
      </c>
      <c r="Z1196">
        <v>43846</v>
      </c>
      <c r="AA1196">
        <v>2</v>
      </c>
      <c r="AB1196">
        <v>3</v>
      </c>
      <c r="AC1196" t="s">
        <v>111</v>
      </c>
      <c r="AD1196" t="s">
        <v>208</v>
      </c>
      <c r="AE1196" t="s">
        <v>604</v>
      </c>
      <c r="AF1196">
        <v>43846</v>
      </c>
    </row>
    <row r="1197" spans="1:32" x14ac:dyDescent="0.35">
      <c r="A1197" t="s">
        <v>5494</v>
      </c>
      <c r="B1197" t="s">
        <v>5495</v>
      </c>
      <c r="D1197" t="s">
        <v>208</v>
      </c>
      <c r="E1197" t="s">
        <v>781</v>
      </c>
      <c r="F1197" t="s">
        <v>5496</v>
      </c>
      <c r="G1197" t="s">
        <v>5497</v>
      </c>
      <c r="H1197" t="s">
        <v>208</v>
      </c>
      <c r="I1197" t="s">
        <v>5498</v>
      </c>
      <c r="J1197" t="s">
        <v>107</v>
      </c>
      <c r="K1197" s="11">
        <v>1.3</v>
      </c>
      <c r="L1197" s="11">
        <v>0.9</v>
      </c>
      <c r="M1197" s="11">
        <v>0.8</v>
      </c>
      <c r="N1197" s="11">
        <f t="shared" si="36"/>
        <v>0.93600000000000017</v>
      </c>
      <c r="O1197" t="s">
        <v>130</v>
      </c>
      <c r="P1197" t="s">
        <v>131</v>
      </c>
      <c r="Q1197" t="s">
        <v>107</v>
      </c>
      <c r="R1197" s="45">
        <v>1.3</v>
      </c>
      <c r="S1197" s="45">
        <v>1</v>
      </c>
      <c r="T1197" s="45">
        <v>0.1</v>
      </c>
      <c r="U1197" s="45">
        <f t="shared" si="37"/>
        <v>0.13</v>
      </c>
      <c r="V1197" t="s">
        <v>130</v>
      </c>
      <c r="W1197" t="s">
        <v>131</v>
      </c>
      <c r="X1197">
        <v>43844</v>
      </c>
      <c r="Y1197" t="s">
        <v>110</v>
      </c>
      <c r="Z1197">
        <v>43845</v>
      </c>
      <c r="AA1197">
        <v>1</v>
      </c>
      <c r="AB1197">
        <v>0</v>
      </c>
      <c r="AC1197" t="s">
        <v>111</v>
      </c>
      <c r="AD1197" t="s">
        <v>208</v>
      </c>
      <c r="AE1197" t="s">
        <v>232</v>
      </c>
      <c r="AF1197">
        <v>43846</v>
      </c>
    </row>
    <row r="1198" spans="1:32" x14ac:dyDescent="0.35">
      <c r="A1198">
        <v>3900028807</v>
      </c>
      <c r="B1198" t="s">
        <v>4125</v>
      </c>
      <c r="D1198" t="s">
        <v>199</v>
      </c>
      <c r="E1198" t="s">
        <v>2093</v>
      </c>
      <c r="F1198" t="s">
        <v>4126</v>
      </c>
      <c r="G1198" t="s">
        <v>4127</v>
      </c>
      <c r="H1198" t="s">
        <v>2239</v>
      </c>
      <c r="I1198" t="s">
        <v>4128</v>
      </c>
      <c r="J1198" t="s">
        <v>253</v>
      </c>
      <c r="K1198" s="11">
        <v>1.1000000000000001</v>
      </c>
      <c r="L1198" s="11">
        <v>1</v>
      </c>
      <c r="M1198" s="11">
        <v>0.75</v>
      </c>
      <c r="N1198" s="11">
        <f t="shared" si="36"/>
        <v>0.82500000000000007</v>
      </c>
      <c r="O1198" t="s">
        <v>108</v>
      </c>
      <c r="P1198" t="s">
        <v>215</v>
      </c>
      <c r="Q1198" t="s">
        <v>253</v>
      </c>
      <c r="R1198" s="45">
        <v>1.2</v>
      </c>
      <c r="S1198" s="45">
        <v>1.2</v>
      </c>
      <c r="T1198" s="45">
        <v>0.1</v>
      </c>
      <c r="U1198" s="45">
        <f t="shared" si="37"/>
        <v>0.14399999999999999</v>
      </c>
      <c r="V1198" t="s">
        <v>108</v>
      </c>
      <c r="W1198" t="s">
        <v>215</v>
      </c>
      <c r="X1198">
        <v>43844</v>
      </c>
      <c r="Y1198" t="s">
        <v>110</v>
      </c>
      <c r="Z1198">
        <v>43845</v>
      </c>
      <c r="AA1198">
        <v>1</v>
      </c>
      <c r="AB1198">
        <v>0</v>
      </c>
      <c r="AC1198" t="s">
        <v>111</v>
      </c>
    </row>
    <row r="1199" spans="1:32" x14ac:dyDescent="0.35">
      <c r="A1199">
        <v>3900032482</v>
      </c>
      <c r="B1199" t="s">
        <v>4534</v>
      </c>
      <c r="D1199" t="s">
        <v>160</v>
      </c>
      <c r="E1199" t="s">
        <v>102</v>
      </c>
      <c r="F1199" t="s">
        <v>2800</v>
      </c>
      <c r="G1199" t="s">
        <v>2801</v>
      </c>
      <c r="H1199" t="s">
        <v>736</v>
      </c>
      <c r="I1199" t="s">
        <v>2802</v>
      </c>
      <c r="J1199" t="s">
        <v>176</v>
      </c>
      <c r="K1199" s="11">
        <v>1.2</v>
      </c>
      <c r="L1199" s="11">
        <v>1.2</v>
      </c>
      <c r="M1199" s="11">
        <v>0.6</v>
      </c>
      <c r="N1199" s="11">
        <f t="shared" si="36"/>
        <v>0.86399999999999999</v>
      </c>
      <c r="O1199" t="s">
        <v>122</v>
      </c>
      <c r="P1199" t="s">
        <v>116</v>
      </c>
      <c r="Q1199" t="s">
        <v>176</v>
      </c>
      <c r="R1199" s="45">
        <v>1.2</v>
      </c>
      <c r="S1199" s="45">
        <v>1.2</v>
      </c>
      <c r="T1199" s="45">
        <v>0.1</v>
      </c>
      <c r="U1199" s="45">
        <f t="shared" si="37"/>
        <v>0.14399999999999999</v>
      </c>
      <c r="V1199" t="s">
        <v>122</v>
      </c>
      <c r="W1199" t="s">
        <v>116</v>
      </c>
      <c r="X1199">
        <v>43844</v>
      </c>
      <c r="Y1199" t="s">
        <v>110</v>
      </c>
      <c r="Z1199">
        <v>43846</v>
      </c>
      <c r="AA1199">
        <v>2</v>
      </c>
      <c r="AB1199">
        <v>3</v>
      </c>
      <c r="AC1199" t="s">
        <v>111</v>
      </c>
    </row>
    <row r="1200" spans="1:32" x14ac:dyDescent="0.35">
      <c r="A1200" t="s">
        <v>5123</v>
      </c>
      <c r="B1200" t="s">
        <v>5124</v>
      </c>
      <c r="E1200" t="s">
        <v>2100</v>
      </c>
      <c r="F1200" t="s">
        <v>5125</v>
      </c>
      <c r="G1200" t="s">
        <v>5126</v>
      </c>
      <c r="H1200" t="s">
        <v>5127</v>
      </c>
      <c r="J1200" t="s">
        <v>107</v>
      </c>
      <c r="K1200" s="11">
        <v>1.5</v>
      </c>
      <c r="L1200" s="11">
        <v>1</v>
      </c>
      <c r="M1200" s="11">
        <v>0.7</v>
      </c>
      <c r="N1200" s="11">
        <f t="shared" si="36"/>
        <v>1.0499999999999998</v>
      </c>
      <c r="O1200" t="s">
        <v>130</v>
      </c>
      <c r="P1200" t="s">
        <v>131</v>
      </c>
      <c r="Q1200" t="s">
        <v>107</v>
      </c>
      <c r="R1200" s="45">
        <v>1.5</v>
      </c>
      <c r="S1200" s="45">
        <v>1</v>
      </c>
      <c r="T1200" s="45">
        <v>0.1</v>
      </c>
      <c r="U1200" s="45">
        <f t="shared" si="37"/>
        <v>0.15000000000000002</v>
      </c>
      <c r="V1200" t="s">
        <v>130</v>
      </c>
      <c r="W1200" t="s">
        <v>131</v>
      </c>
      <c r="X1200">
        <v>43844</v>
      </c>
      <c r="Y1200" t="s">
        <v>110</v>
      </c>
      <c r="Z1200">
        <v>43844</v>
      </c>
      <c r="AA1200">
        <v>0</v>
      </c>
      <c r="AB1200">
        <v>0</v>
      </c>
      <c r="AC1200" t="s">
        <v>111</v>
      </c>
      <c r="AD1200" t="s">
        <v>112</v>
      </c>
      <c r="AE1200" t="s">
        <v>349</v>
      </c>
      <c r="AF1200">
        <v>43845</v>
      </c>
    </row>
    <row r="1201" spans="1:32" x14ac:dyDescent="0.35">
      <c r="A1201" t="s">
        <v>5787</v>
      </c>
      <c r="B1201" t="s">
        <v>5788</v>
      </c>
      <c r="E1201" t="s">
        <v>1560</v>
      </c>
      <c r="F1201" t="s">
        <v>5789</v>
      </c>
      <c r="G1201" t="s">
        <v>5790</v>
      </c>
      <c r="H1201" t="s">
        <v>5791</v>
      </c>
      <c r="I1201" t="s">
        <v>5792</v>
      </c>
      <c r="J1201" t="s">
        <v>176</v>
      </c>
      <c r="K1201" s="11">
        <v>2.7</v>
      </c>
      <c r="L1201" s="11">
        <v>0.6</v>
      </c>
      <c r="M1201" s="11">
        <v>0.5</v>
      </c>
      <c r="N1201" s="11">
        <f t="shared" si="36"/>
        <v>0.81</v>
      </c>
      <c r="O1201" t="s">
        <v>316</v>
      </c>
      <c r="P1201" t="s">
        <v>116</v>
      </c>
      <c r="Q1201" t="s">
        <v>176</v>
      </c>
      <c r="R1201" s="45">
        <v>2.7</v>
      </c>
      <c r="S1201" s="45">
        <v>0.6</v>
      </c>
      <c r="T1201" s="45">
        <v>0.1</v>
      </c>
      <c r="U1201" s="45">
        <f t="shared" si="37"/>
        <v>0.16200000000000001</v>
      </c>
      <c r="V1201" t="s">
        <v>316</v>
      </c>
      <c r="W1201" t="s">
        <v>116</v>
      </c>
      <c r="X1201">
        <v>43844</v>
      </c>
      <c r="Y1201" t="s">
        <v>110</v>
      </c>
      <c r="Z1201">
        <v>43845</v>
      </c>
      <c r="AA1201">
        <v>1</v>
      </c>
      <c r="AB1201">
        <v>0</v>
      </c>
      <c r="AC1201" t="s">
        <v>111</v>
      </c>
      <c r="AD1201" t="s">
        <v>1020</v>
      </c>
      <c r="AE1201" t="s">
        <v>349</v>
      </c>
      <c r="AF1201">
        <v>43847</v>
      </c>
    </row>
    <row r="1202" spans="1:32" x14ac:dyDescent="0.35">
      <c r="A1202" t="s">
        <v>5787</v>
      </c>
      <c r="B1202" t="s">
        <v>5793</v>
      </c>
      <c r="E1202" t="s">
        <v>1560</v>
      </c>
      <c r="F1202" t="s">
        <v>5794</v>
      </c>
      <c r="G1202" t="s">
        <v>5790</v>
      </c>
      <c r="H1202" t="s">
        <v>5791</v>
      </c>
      <c r="I1202" t="s">
        <v>5792</v>
      </c>
      <c r="J1202" t="s">
        <v>107</v>
      </c>
      <c r="K1202" s="11">
        <v>1.9</v>
      </c>
      <c r="L1202" s="11">
        <v>0.9</v>
      </c>
      <c r="M1202" s="11">
        <v>0.7</v>
      </c>
      <c r="N1202" s="11">
        <f t="shared" si="36"/>
        <v>1.1969999999999998</v>
      </c>
      <c r="O1202" t="s">
        <v>115</v>
      </c>
      <c r="P1202" t="s">
        <v>109</v>
      </c>
      <c r="Q1202" t="s">
        <v>107</v>
      </c>
      <c r="R1202" s="45">
        <v>1.9</v>
      </c>
      <c r="S1202" s="45">
        <v>0.9</v>
      </c>
      <c r="T1202" s="45">
        <v>0.1</v>
      </c>
      <c r="U1202" s="45">
        <f t="shared" si="37"/>
        <v>0.17100000000000001</v>
      </c>
      <c r="V1202" t="s">
        <v>144</v>
      </c>
      <c r="W1202" t="s">
        <v>109</v>
      </c>
      <c r="X1202">
        <v>43844</v>
      </c>
      <c r="Y1202" t="s">
        <v>110</v>
      </c>
      <c r="Z1202">
        <v>43845</v>
      </c>
      <c r="AA1202">
        <v>1</v>
      </c>
      <c r="AB1202">
        <v>0</v>
      </c>
      <c r="AC1202" t="s">
        <v>111</v>
      </c>
      <c r="AD1202" t="s">
        <v>1020</v>
      </c>
      <c r="AE1202" t="s">
        <v>349</v>
      </c>
      <c r="AF1202">
        <v>43847</v>
      </c>
    </row>
    <row r="1203" spans="1:32" x14ac:dyDescent="0.35">
      <c r="A1203">
        <v>3900032482</v>
      </c>
      <c r="B1203" t="s">
        <v>4530</v>
      </c>
      <c r="D1203" t="s">
        <v>160</v>
      </c>
      <c r="E1203" t="s">
        <v>102</v>
      </c>
      <c r="F1203" t="s">
        <v>2800</v>
      </c>
      <c r="G1203" t="s">
        <v>2801</v>
      </c>
      <c r="H1203" t="s">
        <v>736</v>
      </c>
      <c r="I1203" t="s">
        <v>2802</v>
      </c>
      <c r="J1203" t="s">
        <v>176</v>
      </c>
      <c r="K1203" s="11">
        <v>3</v>
      </c>
      <c r="L1203" s="11">
        <v>0.6</v>
      </c>
      <c r="M1203" s="11">
        <v>0.4</v>
      </c>
      <c r="N1203" s="11">
        <f t="shared" si="36"/>
        <v>0.72</v>
      </c>
      <c r="O1203" t="s">
        <v>254</v>
      </c>
      <c r="P1203" t="s">
        <v>116</v>
      </c>
      <c r="Q1203" t="s">
        <v>176</v>
      </c>
      <c r="R1203" s="45">
        <v>3</v>
      </c>
      <c r="S1203" s="45">
        <v>0.6</v>
      </c>
      <c r="T1203" s="45">
        <v>0.1</v>
      </c>
      <c r="U1203" s="45">
        <f t="shared" si="37"/>
        <v>0.18</v>
      </c>
      <c r="V1203" t="s">
        <v>254</v>
      </c>
      <c r="W1203" t="s">
        <v>116</v>
      </c>
      <c r="X1203">
        <v>43844</v>
      </c>
      <c r="Y1203" t="s">
        <v>110</v>
      </c>
      <c r="Z1203">
        <v>43846</v>
      </c>
      <c r="AA1203">
        <v>2</v>
      </c>
      <c r="AB1203">
        <v>3</v>
      </c>
      <c r="AC1203" t="s">
        <v>111</v>
      </c>
    </row>
    <row r="1204" spans="1:32" x14ac:dyDescent="0.35">
      <c r="A1204">
        <v>3900032482</v>
      </c>
      <c r="B1204" t="s">
        <v>4532</v>
      </c>
      <c r="D1204" t="s">
        <v>160</v>
      </c>
      <c r="E1204" t="s">
        <v>102</v>
      </c>
      <c r="F1204" t="s">
        <v>2800</v>
      </c>
      <c r="G1204" t="s">
        <v>2801</v>
      </c>
      <c r="H1204" t="s">
        <v>736</v>
      </c>
      <c r="I1204" t="s">
        <v>2802</v>
      </c>
      <c r="J1204" t="s">
        <v>176</v>
      </c>
      <c r="K1204" s="11">
        <v>3.2</v>
      </c>
      <c r="L1204" s="11">
        <v>0.6</v>
      </c>
      <c r="M1204" s="11">
        <v>0.6</v>
      </c>
      <c r="N1204" s="11">
        <f t="shared" si="36"/>
        <v>1.1519999999999999</v>
      </c>
      <c r="O1204" t="s">
        <v>122</v>
      </c>
      <c r="P1204" t="s">
        <v>116</v>
      </c>
      <c r="Q1204" t="s">
        <v>176</v>
      </c>
      <c r="R1204" s="45">
        <v>3.2</v>
      </c>
      <c r="S1204" s="45">
        <v>0.6</v>
      </c>
      <c r="T1204" s="45">
        <v>0.1</v>
      </c>
      <c r="U1204" s="45">
        <f t="shared" si="37"/>
        <v>0.192</v>
      </c>
      <c r="V1204" t="s">
        <v>122</v>
      </c>
      <c r="W1204" t="s">
        <v>116</v>
      </c>
      <c r="X1204">
        <v>43844</v>
      </c>
      <c r="Y1204" t="s">
        <v>110</v>
      </c>
      <c r="Z1204">
        <v>43846</v>
      </c>
      <c r="AA1204">
        <v>2</v>
      </c>
      <c r="AB1204">
        <v>3</v>
      </c>
      <c r="AC1204" t="s">
        <v>111</v>
      </c>
    </row>
    <row r="1205" spans="1:32" x14ac:dyDescent="0.35">
      <c r="A1205" t="s">
        <v>3065</v>
      </c>
      <c r="B1205" t="s">
        <v>5084</v>
      </c>
      <c r="E1205" t="s">
        <v>781</v>
      </c>
      <c r="F1205" t="s">
        <v>5085</v>
      </c>
      <c r="G1205" t="s">
        <v>3068</v>
      </c>
      <c r="H1205" t="s">
        <v>3069</v>
      </c>
      <c r="J1205" t="s">
        <v>107</v>
      </c>
      <c r="K1205" s="11">
        <v>1.4</v>
      </c>
      <c r="L1205" s="11">
        <v>1.4</v>
      </c>
      <c r="M1205" s="11">
        <v>0.6</v>
      </c>
      <c r="N1205" s="11">
        <f t="shared" si="36"/>
        <v>1.1759999999999999</v>
      </c>
      <c r="O1205" t="s">
        <v>115</v>
      </c>
      <c r="P1205" t="s">
        <v>109</v>
      </c>
      <c r="Q1205" t="s">
        <v>107</v>
      </c>
      <c r="R1205" s="45">
        <v>1.4</v>
      </c>
      <c r="S1205" s="45">
        <v>1.4</v>
      </c>
      <c r="T1205" s="45">
        <v>0.1</v>
      </c>
      <c r="U1205" s="45">
        <f t="shared" si="37"/>
        <v>0.19599999999999998</v>
      </c>
      <c r="V1205" t="s">
        <v>144</v>
      </c>
      <c r="W1205" t="s">
        <v>109</v>
      </c>
      <c r="X1205">
        <v>43844</v>
      </c>
      <c r="Y1205" t="s">
        <v>110</v>
      </c>
      <c r="Z1205">
        <v>43846</v>
      </c>
      <c r="AA1205">
        <v>2</v>
      </c>
      <c r="AB1205">
        <v>3</v>
      </c>
      <c r="AC1205" t="s">
        <v>111</v>
      </c>
      <c r="AD1205" t="s">
        <v>241</v>
      </c>
      <c r="AE1205" t="s">
        <v>349</v>
      </c>
      <c r="AF1205">
        <v>43847</v>
      </c>
    </row>
    <row r="1206" spans="1:32" x14ac:dyDescent="0.35">
      <c r="A1206" t="s">
        <v>4892</v>
      </c>
      <c r="B1206" t="s">
        <v>4893</v>
      </c>
      <c r="E1206" t="s">
        <v>781</v>
      </c>
      <c r="F1206" t="s">
        <v>4894</v>
      </c>
      <c r="G1206" t="s">
        <v>4895</v>
      </c>
      <c r="H1206" t="s">
        <v>4896</v>
      </c>
      <c r="I1206" t="s">
        <v>4897</v>
      </c>
      <c r="J1206" t="s">
        <v>107</v>
      </c>
      <c r="K1206" s="11">
        <v>1</v>
      </c>
      <c r="L1206" s="11">
        <v>0.5</v>
      </c>
      <c r="M1206" s="11">
        <v>0.6</v>
      </c>
      <c r="N1206" s="11">
        <f t="shared" si="36"/>
        <v>0.3</v>
      </c>
      <c r="O1206" t="s">
        <v>130</v>
      </c>
      <c r="P1206" t="s">
        <v>131</v>
      </c>
      <c r="Q1206" t="s">
        <v>107</v>
      </c>
      <c r="R1206" s="45">
        <v>2</v>
      </c>
      <c r="S1206" s="45">
        <v>1</v>
      </c>
      <c r="T1206" s="45">
        <v>0.1</v>
      </c>
      <c r="U1206" s="45">
        <f t="shared" si="37"/>
        <v>0.2</v>
      </c>
      <c r="V1206" t="s">
        <v>130</v>
      </c>
      <c r="W1206" t="s">
        <v>131</v>
      </c>
      <c r="X1206">
        <v>43844</v>
      </c>
      <c r="Y1206" t="s">
        <v>110</v>
      </c>
      <c r="Z1206">
        <v>43845</v>
      </c>
      <c r="AA1206">
        <v>1</v>
      </c>
      <c r="AB1206">
        <v>0</v>
      </c>
      <c r="AC1206" t="s">
        <v>111</v>
      </c>
      <c r="AD1206" t="s">
        <v>208</v>
      </c>
      <c r="AE1206" t="s">
        <v>841</v>
      </c>
      <c r="AF1206">
        <v>43846</v>
      </c>
    </row>
    <row r="1207" spans="1:32" x14ac:dyDescent="0.35">
      <c r="A1207" t="s">
        <v>4642</v>
      </c>
      <c r="B1207" t="s">
        <v>4643</v>
      </c>
      <c r="E1207" t="s">
        <v>816</v>
      </c>
      <c r="F1207" t="s">
        <v>4644</v>
      </c>
      <c r="G1207" t="s">
        <v>4645</v>
      </c>
      <c r="H1207" t="s">
        <v>2645</v>
      </c>
      <c r="J1207" t="s">
        <v>176</v>
      </c>
      <c r="K1207" s="11">
        <v>5</v>
      </c>
      <c r="L1207" s="11">
        <v>0.4</v>
      </c>
      <c r="M1207" s="11">
        <v>0.4</v>
      </c>
      <c r="N1207" s="11">
        <f t="shared" si="36"/>
        <v>0.80000000000000016</v>
      </c>
      <c r="O1207" t="s">
        <v>179</v>
      </c>
      <c r="P1207" t="s">
        <v>180</v>
      </c>
      <c r="Q1207" t="s">
        <v>176</v>
      </c>
      <c r="R1207" s="45">
        <v>5</v>
      </c>
      <c r="S1207" s="45">
        <v>0.4</v>
      </c>
      <c r="T1207" s="45">
        <v>0.1</v>
      </c>
      <c r="U1207" s="45">
        <f t="shared" si="37"/>
        <v>0.20000000000000004</v>
      </c>
      <c r="V1207" t="s">
        <v>179</v>
      </c>
      <c r="W1207" t="s">
        <v>180</v>
      </c>
      <c r="X1207">
        <v>43844</v>
      </c>
      <c r="Y1207" t="s">
        <v>110</v>
      </c>
      <c r="Z1207">
        <v>43845</v>
      </c>
      <c r="AA1207">
        <v>1</v>
      </c>
      <c r="AB1207">
        <v>0</v>
      </c>
      <c r="AC1207" t="s">
        <v>111</v>
      </c>
      <c r="AD1207" t="s">
        <v>208</v>
      </c>
      <c r="AE1207" t="s">
        <v>232</v>
      </c>
      <c r="AF1207">
        <v>43846</v>
      </c>
    </row>
    <row r="1208" spans="1:32" x14ac:dyDescent="0.35">
      <c r="A1208" t="s">
        <v>4032</v>
      </c>
      <c r="B1208" t="s">
        <v>4037</v>
      </c>
      <c r="E1208" t="s">
        <v>102</v>
      </c>
      <c r="F1208" t="s">
        <v>4038</v>
      </c>
      <c r="G1208" t="s">
        <v>4035</v>
      </c>
      <c r="H1208" t="s">
        <v>4036</v>
      </c>
      <c r="J1208" t="s">
        <v>107</v>
      </c>
      <c r="K1208" s="11">
        <v>1.3</v>
      </c>
      <c r="L1208" s="11">
        <v>0.4</v>
      </c>
      <c r="M1208" s="11">
        <v>0.4</v>
      </c>
      <c r="N1208" s="11">
        <f t="shared" si="36"/>
        <v>0.20800000000000005</v>
      </c>
      <c r="O1208" t="s">
        <v>115</v>
      </c>
      <c r="P1208" t="s">
        <v>116</v>
      </c>
      <c r="Q1208" t="s">
        <v>107</v>
      </c>
      <c r="R1208" s="45">
        <v>1.3</v>
      </c>
      <c r="S1208" s="45">
        <v>0.4</v>
      </c>
      <c r="T1208" s="45">
        <v>0.4</v>
      </c>
      <c r="U1208" s="45">
        <f t="shared" si="37"/>
        <v>0.20800000000000005</v>
      </c>
      <c r="V1208" t="s">
        <v>115</v>
      </c>
      <c r="W1208" t="s">
        <v>116</v>
      </c>
      <c r="X1208">
        <v>43844</v>
      </c>
      <c r="Y1208" t="s">
        <v>110</v>
      </c>
      <c r="Z1208">
        <v>43846</v>
      </c>
      <c r="AA1208">
        <v>2</v>
      </c>
      <c r="AB1208">
        <v>3</v>
      </c>
      <c r="AC1208" t="s">
        <v>111</v>
      </c>
      <c r="AD1208" t="s">
        <v>112</v>
      </c>
      <c r="AE1208" t="s">
        <v>349</v>
      </c>
      <c r="AF1208">
        <v>43846</v>
      </c>
    </row>
    <row r="1209" spans="1:32" x14ac:dyDescent="0.35">
      <c r="A1209" t="s">
        <v>4395</v>
      </c>
      <c r="B1209" t="s">
        <v>4406</v>
      </c>
      <c r="E1209" t="s">
        <v>102</v>
      </c>
      <c r="F1209" t="s">
        <v>4402</v>
      </c>
      <c r="G1209" t="s">
        <v>4398</v>
      </c>
      <c r="H1209" t="s">
        <v>4399</v>
      </c>
      <c r="I1209" t="s">
        <v>4400</v>
      </c>
      <c r="J1209" t="s">
        <v>107</v>
      </c>
      <c r="K1209" s="11">
        <v>0.6</v>
      </c>
      <c r="L1209" s="11">
        <v>0.6</v>
      </c>
      <c r="M1209" s="11">
        <v>0.6</v>
      </c>
      <c r="N1209" s="11">
        <f t="shared" si="36"/>
        <v>0.216</v>
      </c>
      <c r="O1209" t="s">
        <v>130</v>
      </c>
      <c r="P1209" t="s">
        <v>131</v>
      </c>
      <c r="Q1209" t="s">
        <v>107</v>
      </c>
      <c r="R1209" s="45">
        <v>0.6</v>
      </c>
      <c r="S1209" s="45">
        <v>0.6</v>
      </c>
      <c r="T1209" s="45">
        <v>0.6</v>
      </c>
      <c r="U1209" s="45">
        <f t="shared" si="37"/>
        <v>0.216</v>
      </c>
      <c r="V1209" t="s">
        <v>130</v>
      </c>
      <c r="W1209" t="s">
        <v>131</v>
      </c>
      <c r="X1209">
        <v>43844</v>
      </c>
      <c r="Y1209" t="s">
        <v>110</v>
      </c>
      <c r="Z1209">
        <v>43845</v>
      </c>
      <c r="AA1209">
        <v>1</v>
      </c>
      <c r="AB1209">
        <v>0</v>
      </c>
      <c r="AC1209" t="s">
        <v>111</v>
      </c>
      <c r="AD1209" t="s">
        <v>241</v>
      </c>
      <c r="AE1209" t="s">
        <v>349</v>
      </c>
      <c r="AF1209">
        <v>43846</v>
      </c>
    </row>
    <row r="1210" spans="1:32" x14ac:dyDescent="0.35">
      <c r="A1210" t="s">
        <v>3065</v>
      </c>
      <c r="B1210" t="s">
        <v>5080</v>
      </c>
      <c r="E1210" t="s">
        <v>781</v>
      </c>
      <c r="F1210" t="s">
        <v>5081</v>
      </c>
      <c r="G1210" t="s">
        <v>3068</v>
      </c>
      <c r="H1210" t="s">
        <v>3069</v>
      </c>
      <c r="J1210" t="s">
        <v>107</v>
      </c>
      <c r="K1210" s="11">
        <v>1.5</v>
      </c>
      <c r="L1210" s="11">
        <v>1.5</v>
      </c>
      <c r="M1210" s="11">
        <v>0.8</v>
      </c>
      <c r="N1210" s="11">
        <f t="shared" si="36"/>
        <v>1.8000000000000003</v>
      </c>
      <c r="O1210" t="s">
        <v>115</v>
      </c>
      <c r="P1210" t="s">
        <v>109</v>
      </c>
      <c r="Q1210" t="s">
        <v>107</v>
      </c>
      <c r="R1210" s="45">
        <v>1.5</v>
      </c>
      <c r="S1210" s="45">
        <v>1.5</v>
      </c>
      <c r="T1210" s="45">
        <v>0.1</v>
      </c>
      <c r="U1210" s="45">
        <f t="shared" si="37"/>
        <v>0.22500000000000003</v>
      </c>
      <c r="V1210" t="s">
        <v>144</v>
      </c>
      <c r="W1210" t="s">
        <v>109</v>
      </c>
      <c r="X1210">
        <v>43844</v>
      </c>
      <c r="Y1210" t="s">
        <v>110</v>
      </c>
      <c r="Z1210">
        <v>43846</v>
      </c>
      <c r="AA1210">
        <v>2</v>
      </c>
      <c r="AB1210">
        <v>3</v>
      </c>
      <c r="AC1210" t="s">
        <v>111</v>
      </c>
      <c r="AD1210" t="s">
        <v>241</v>
      </c>
      <c r="AE1210" t="s">
        <v>349</v>
      </c>
      <c r="AF1210">
        <v>43847</v>
      </c>
    </row>
    <row r="1211" spans="1:32" x14ac:dyDescent="0.35">
      <c r="A1211" t="s">
        <v>4861</v>
      </c>
      <c r="B1211" t="s">
        <v>4862</v>
      </c>
      <c r="E1211" t="s">
        <v>781</v>
      </c>
      <c r="F1211" t="s">
        <v>4863</v>
      </c>
      <c r="G1211" t="s">
        <v>4864</v>
      </c>
      <c r="H1211" t="s">
        <v>221</v>
      </c>
      <c r="I1211" t="s">
        <v>4865</v>
      </c>
      <c r="J1211" t="s">
        <v>107</v>
      </c>
      <c r="K1211" s="11">
        <v>1.2</v>
      </c>
      <c r="L1211" s="11">
        <v>0.6</v>
      </c>
      <c r="M1211" s="11">
        <v>1</v>
      </c>
      <c r="N1211" s="11">
        <f t="shared" si="36"/>
        <v>0.72</v>
      </c>
      <c r="O1211" t="s">
        <v>115</v>
      </c>
      <c r="P1211" t="s">
        <v>109</v>
      </c>
      <c r="Q1211" t="s">
        <v>107</v>
      </c>
      <c r="R1211" s="45">
        <v>1.2</v>
      </c>
      <c r="S1211" s="45">
        <v>0.6</v>
      </c>
      <c r="T1211" s="45">
        <v>0.4</v>
      </c>
      <c r="U1211" s="45">
        <f t="shared" si="37"/>
        <v>0.28799999999999998</v>
      </c>
      <c r="V1211" t="s">
        <v>115</v>
      </c>
      <c r="W1211" t="s">
        <v>109</v>
      </c>
      <c r="X1211">
        <v>43844</v>
      </c>
      <c r="Y1211" t="s">
        <v>110</v>
      </c>
      <c r="Z1211">
        <v>43845</v>
      </c>
      <c r="AA1211">
        <v>1</v>
      </c>
      <c r="AB1211">
        <v>0</v>
      </c>
      <c r="AC1211" t="s">
        <v>111</v>
      </c>
      <c r="AD1211" t="s">
        <v>222</v>
      </c>
      <c r="AE1211" t="s">
        <v>841</v>
      </c>
      <c r="AF1211">
        <v>43845</v>
      </c>
    </row>
    <row r="1212" spans="1:32" x14ac:dyDescent="0.35">
      <c r="A1212" t="s">
        <v>5666</v>
      </c>
      <c r="B1212" t="s">
        <v>5674</v>
      </c>
      <c r="D1212" t="s">
        <v>893</v>
      </c>
      <c r="E1212" t="s">
        <v>2093</v>
      </c>
      <c r="F1212" t="s">
        <v>5671</v>
      </c>
      <c r="G1212" t="s">
        <v>5669</v>
      </c>
      <c r="H1212" t="s">
        <v>3777</v>
      </c>
      <c r="I1212" t="s">
        <v>3778</v>
      </c>
      <c r="J1212" t="s">
        <v>176</v>
      </c>
      <c r="K1212" s="11">
        <v>0.8</v>
      </c>
      <c r="L1212" s="11">
        <v>0.6</v>
      </c>
      <c r="M1212" s="11">
        <v>0.6</v>
      </c>
      <c r="N1212" s="11">
        <f t="shared" si="36"/>
        <v>0.28799999999999998</v>
      </c>
      <c r="O1212" t="s">
        <v>139</v>
      </c>
      <c r="P1212" t="s">
        <v>180</v>
      </c>
      <c r="Q1212" t="s">
        <v>176</v>
      </c>
      <c r="R1212" s="45">
        <v>0.8</v>
      </c>
      <c r="S1212" s="45">
        <v>0.6</v>
      </c>
      <c r="T1212" s="45">
        <v>0.6</v>
      </c>
      <c r="U1212" s="45">
        <f t="shared" si="37"/>
        <v>0.28799999999999998</v>
      </c>
      <c r="V1212" t="s">
        <v>139</v>
      </c>
      <c r="W1212" t="s">
        <v>180</v>
      </c>
      <c r="X1212">
        <v>43844</v>
      </c>
      <c r="Y1212" t="s">
        <v>110</v>
      </c>
      <c r="Z1212">
        <v>43845</v>
      </c>
      <c r="AA1212">
        <v>1</v>
      </c>
      <c r="AB1212">
        <v>0</v>
      </c>
      <c r="AC1212" t="s">
        <v>111</v>
      </c>
    </row>
    <row r="1213" spans="1:32" x14ac:dyDescent="0.35">
      <c r="A1213" t="s">
        <v>3078</v>
      </c>
      <c r="B1213" t="s">
        <v>3079</v>
      </c>
      <c r="E1213" t="s">
        <v>781</v>
      </c>
      <c r="F1213" t="s">
        <v>3080</v>
      </c>
      <c r="G1213" t="s">
        <v>3081</v>
      </c>
      <c r="H1213" t="s">
        <v>310</v>
      </c>
      <c r="I1213" t="s">
        <v>3082</v>
      </c>
      <c r="J1213" t="s">
        <v>107</v>
      </c>
      <c r="K1213" s="11">
        <v>3</v>
      </c>
      <c r="L1213" s="11">
        <v>1</v>
      </c>
      <c r="M1213" s="11">
        <v>0.6</v>
      </c>
      <c r="N1213" s="11">
        <f t="shared" si="36"/>
        <v>1.7999999999999998</v>
      </c>
      <c r="O1213" t="s">
        <v>115</v>
      </c>
      <c r="P1213" t="s">
        <v>116</v>
      </c>
      <c r="Q1213" t="s">
        <v>107</v>
      </c>
      <c r="R1213" s="45">
        <v>3</v>
      </c>
      <c r="S1213" s="45">
        <v>1</v>
      </c>
      <c r="T1213" s="45">
        <v>0.1</v>
      </c>
      <c r="U1213" s="45">
        <f t="shared" si="37"/>
        <v>0.30000000000000004</v>
      </c>
      <c r="V1213" t="s">
        <v>115</v>
      </c>
      <c r="W1213" t="s">
        <v>116</v>
      </c>
      <c r="X1213">
        <v>43844</v>
      </c>
      <c r="Y1213" t="s">
        <v>110</v>
      </c>
      <c r="Z1213">
        <v>43849</v>
      </c>
      <c r="AA1213">
        <v>4</v>
      </c>
      <c r="AB1213">
        <v>6</v>
      </c>
      <c r="AC1213" t="s">
        <v>111</v>
      </c>
      <c r="AD1213" t="s">
        <v>208</v>
      </c>
      <c r="AE1213" t="s">
        <v>349</v>
      </c>
      <c r="AF1213">
        <v>43850</v>
      </c>
    </row>
    <row r="1214" spans="1:32" x14ac:dyDescent="0.35">
      <c r="A1214" t="s">
        <v>4892</v>
      </c>
      <c r="B1214" t="s">
        <v>4898</v>
      </c>
      <c r="E1214" t="s">
        <v>781</v>
      </c>
      <c r="F1214" t="s">
        <v>4899</v>
      </c>
      <c r="G1214" t="s">
        <v>4895</v>
      </c>
      <c r="H1214" t="s">
        <v>4896</v>
      </c>
      <c r="I1214" t="s">
        <v>4897</v>
      </c>
      <c r="J1214" t="s">
        <v>107</v>
      </c>
      <c r="K1214" s="11">
        <v>1</v>
      </c>
      <c r="L1214" s="11">
        <v>0.5</v>
      </c>
      <c r="M1214" s="11">
        <v>0.6</v>
      </c>
      <c r="N1214" s="11">
        <f t="shared" si="36"/>
        <v>0.3</v>
      </c>
      <c r="O1214" t="s">
        <v>130</v>
      </c>
      <c r="P1214" t="s">
        <v>131</v>
      </c>
      <c r="Q1214" t="s">
        <v>107</v>
      </c>
      <c r="R1214" s="45">
        <v>2</v>
      </c>
      <c r="S1214" s="45">
        <v>1.5</v>
      </c>
      <c r="T1214" s="45">
        <v>0.1</v>
      </c>
      <c r="U1214" s="45">
        <f t="shared" si="37"/>
        <v>0.30000000000000004</v>
      </c>
      <c r="V1214" t="s">
        <v>130</v>
      </c>
      <c r="W1214" t="s">
        <v>131</v>
      </c>
      <c r="X1214">
        <v>43844</v>
      </c>
      <c r="Y1214" t="s">
        <v>110</v>
      </c>
      <c r="Z1214">
        <v>43845</v>
      </c>
      <c r="AA1214">
        <v>1</v>
      </c>
      <c r="AB1214">
        <v>0</v>
      </c>
      <c r="AC1214" t="s">
        <v>111</v>
      </c>
      <c r="AD1214" t="s">
        <v>208</v>
      </c>
      <c r="AE1214" t="s">
        <v>841</v>
      </c>
      <c r="AF1214">
        <v>43846</v>
      </c>
    </row>
    <row r="1215" spans="1:32" x14ac:dyDescent="0.35">
      <c r="A1215" t="s">
        <v>3065</v>
      </c>
      <c r="B1215" t="s">
        <v>5082</v>
      </c>
      <c r="E1215" t="s">
        <v>781</v>
      </c>
      <c r="F1215" t="s">
        <v>5083</v>
      </c>
      <c r="G1215" t="s">
        <v>3068</v>
      </c>
      <c r="H1215" t="s">
        <v>3069</v>
      </c>
      <c r="J1215" t="s">
        <v>107</v>
      </c>
      <c r="K1215" s="11">
        <v>2</v>
      </c>
      <c r="L1215" s="11">
        <v>1.5</v>
      </c>
      <c r="M1215" s="11">
        <v>0.6</v>
      </c>
      <c r="N1215" s="11">
        <f t="shared" si="36"/>
        <v>1.7999999999999998</v>
      </c>
      <c r="O1215" t="s">
        <v>115</v>
      </c>
      <c r="P1215" t="s">
        <v>109</v>
      </c>
      <c r="Q1215" t="s">
        <v>107</v>
      </c>
      <c r="R1215" s="45">
        <v>2</v>
      </c>
      <c r="S1215" s="45">
        <v>1.5</v>
      </c>
      <c r="T1215" s="45">
        <v>0.1</v>
      </c>
      <c r="U1215" s="45">
        <f t="shared" si="37"/>
        <v>0.30000000000000004</v>
      </c>
      <c r="V1215" t="s">
        <v>144</v>
      </c>
      <c r="W1215" t="s">
        <v>109</v>
      </c>
      <c r="X1215">
        <v>43844</v>
      </c>
      <c r="Y1215" t="s">
        <v>110</v>
      </c>
      <c r="Z1215">
        <v>43846</v>
      </c>
      <c r="AA1215">
        <v>2</v>
      </c>
      <c r="AB1215">
        <v>3</v>
      </c>
      <c r="AC1215" t="s">
        <v>111</v>
      </c>
      <c r="AD1215" t="s">
        <v>241</v>
      </c>
      <c r="AE1215" t="s">
        <v>349</v>
      </c>
      <c r="AF1215">
        <v>43847</v>
      </c>
    </row>
    <row r="1216" spans="1:32" x14ac:dyDescent="0.35">
      <c r="A1216" t="s">
        <v>5136</v>
      </c>
      <c r="B1216" t="s">
        <v>5142</v>
      </c>
      <c r="D1216" t="s">
        <v>893</v>
      </c>
      <c r="E1216" t="s">
        <v>781</v>
      </c>
      <c r="F1216" t="s">
        <v>5138</v>
      </c>
      <c r="G1216" t="s">
        <v>5139</v>
      </c>
      <c r="H1216" t="s">
        <v>5140</v>
      </c>
      <c r="I1216" t="s">
        <v>5141</v>
      </c>
      <c r="J1216" t="s">
        <v>107</v>
      </c>
      <c r="K1216" s="11">
        <v>0.7</v>
      </c>
      <c r="L1216" s="11">
        <v>0.8</v>
      </c>
      <c r="M1216" s="11">
        <v>0.6</v>
      </c>
      <c r="N1216" s="11">
        <f t="shared" si="36"/>
        <v>0.33599999999999997</v>
      </c>
      <c r="O1216" t="s">
        <v>115</v>
      </c>
      <c r="P1216" t="s">
        <v>116</v>
      </c>
      <c r="Q1216" t="s">
        <v>107</v>
      </c>
      <c r="R1216" s="45">
        <v>0.7</v>
      </c>
      <c r="S1216" s="45">
        <v>0.8</v>
      </c>
      <c r="T1216" s="45">
        <v>0.6</v>
      </c>
      <c r="U1216" s="45">
        <f t="shared" si="37"/>
        <v>0.33599999999999997</v>
      </c>
      <c r="V1216" t="s">
        <v>115</v>
      </c>
      <c r="W1216" t="s">
        <v>116</v>
      </c>
      <c r="X1216">
        <v>43844</v>
      </c>
      <c r="Y1216" t="s">
        <v>110</v>
      </c>
      <c r="Z1216">
        <v>43845</v>
      </c>
      <c r="AA1216">
        <v>1</v>
      </c>
      <c r="AB1216">
        <v>0</v>
      </c>
      <c r="AC1216" t="s">
        <v>111</v>
      </c>
      <c r="AD1216" t="s">
        <v>495</v>
      </c>
      <c r="AE1216" t="s">
        <v>232</v>
      </c>
      <c r="AF1216">
        <v>43846</v>
      </c>
    </row>
    <row r="1217" spans="1:32" x14ac:dyDescent="0.35">
      <c r="A1217" t="s">
        <v>5136</v>
      </c>
      <c r="B1217" t="s">
        <v>5145</v>
      </c>
      <c r="D1217" t="s">
        <v>893</v>
      </c>
      <c r="E1217" t="s">
        <v>781</v>
      </c>
      <c r="F1217" t="s">
        <v>5146</v>
      </c>
      <c r="G1217" t="s">
        <v>5139</v>
      </c>
      <c r="H1217" t="s">
        <v>5140</v>
      </c>
      <c r="I1217" t="s">
        <v>5141</v>
      </c>
      <c r="J1217" t="s">
        <v>107</v>
      </c>
      <c r="K1217" s="11">
        <v>1</v>
      </c>
      <c r="L1217" s="11">
        <v>0.6</v>
      </c>
      <c r="M1217" s="11">
        <v>0.6</v>
      </c>
      <c r="N1217" s="11">
        <f t="shared" si="36"/>
        <v>0.36</v>
      </c>
      <c r="O1217" t="s">
        <v>115</v>
      </c>
      <c r="P1217" t="s">
        <v>116</v>
      </c>
      <c r="Q1217" t="s">
        <v>107</v>
      </c>
      <c r="R1217" s="45">
        <v>1</v>
      </c>
      <c r="S1217" s="45">
        <v>0.6</v>
      </c>
      <c r="T1217" s="45">
        <v>0.6</v>
      </c>
      <c r="U1217" s="45">
        <f t="shared" si="37"/>
        <v>0.36</v>
      </c>
      <c r="V1217" t="s">
        <v>115</v>
      </c>
      <c r="W1217" t="s">
        <v>116</v>
      </c>
      <c r="X1217">
        <v>43844</v>
      </c>
      <c r="Y1217" t="s">
        <v>110</v>
      </c>
      <c r="Z1217">
        <v>43845</v>
      </c>
      <c r="AA1217">
        <v>1</v>
      </c>
      <c r="AB1217">
        <v>0</v>
      </c>
      <c r="AC1217" t="s">
        <v>111</v>
      </c>
      <c r="AD1217" t="s">
        <v>495</v>
      </c>
      <c r="AE1217" t="s">
        <v>232</v>
      </c>
      <c r="AF1217">
        <v>43846</v>
      </c>
    </row>
    <row r="1218" spans="1:32" x14ac:dyDescent="0.35">
      <c r="A1218">
        <v>3900032482</v>
      </c>
      <c r="B1218" t="s">
        <v>2803</v>
      </c>
      <c r="D1218" t="s">
        <v>160</v>
      </c>
      <c r="E1218" t="s">
        <v>102</v>
      </c>
      <c r="F1218" t="s">
        <v>2800</v>
      </c>
      <c r="G1218" t="s">
        <v>2801</v>
      </c>
      <c r="H1218" t="s">
        <v>736</v>
      </c>
      <c r="I1218" t="s">
        <v>2802</v>
      </c>
      <c r="J1218" t="s">
        <v>176</v>
      </c>
      <c r="K1218" s="11">
        <v>2.7</v>
      </c>
      <c r="L1218" s="11">
        <v>0.3</v>
      </c>
      <c r="M1218" s="11">
        <v>0.45</v>
      </c>
      <c r="N1218" s="11">
        <f t="shared" si="36"/>
        <v>0.36450000000000005</v>
      </c>
      <c r="O1218" t="s">
        <v>130</v>
      </c>
      <c r="P1218" t="s">
        <v>131</v>
      </c>
      <c r="Q1218" t="s">
        <v>176</v>
      </c>
      <c r="R1218" s="45">
        <v>2.7</v>
      </c>
      <c r="S1218" s="45">
        <v>0.3</v>
      </c>
      <c r="T1218" s="45">
        <v>0.45</v>
      </c>
      <c r="U1218" s="45">
        <f t="shared" si="37"/>
        <v>0.36450000000000005</v>
      </c>
      <c r="V1218" t="s">
        <v>130</v>
      </c>
      <c r="W1218" t="s">
        <v>131</v>
      </c>
      <c r="X1218">
        <v>43844</v>
      </c>
      <c r="Y1218" t="s">
        <v>110</v>
      </c>
      <c r="Z1218">
        <v>43845</v>
      </c>
      <c r="AA1218">
        <v>1</v>
      </c>
      <c r="AB1218">
        <v>0</v>
      </c>
      <c r="AC1218" t="s">
        <v>111</v>
      </c>
    </row>
    <row r="1219" spans="1:32" x14ac:dyDescent="0.35">
      <c r="A1219" t="s">
        <v>5666</v>
      </c>
      <c r="B1219" t="s">
        <v>5675</v>
      </c>
      <c r="D1219" t="s">
        <v>893</v>
      </c>
      <c r="E1219" t="s">
        <v>2093</v>
      </c>
      <c r="F1219" t="s">
        <v>5671</v>
      </c>
      <c r="G1219" t="s">
        <v>5669</v>
      </c>
      <c r="H1219" t="s">
        <v>3777</v>
      </c>
      <c r="I1219" t="s">
        <v>3778</v>
      </c>
      <c r="J1219" t="s">
        <v>176</v>
      </c>
      <c r="K1219" s="11">
        <v>0.8</v>
      </c>
      <c r="L1219" s="11">
        <v>0.8</v>
      </c>
      <c r="M1219" s="11">
        <v>0.6</v>
      </c>
      <c r="N1219" s="11">
        <f t="shared" si="36"/>
        <v>0.38400000000000001</v>
      </c>
      <c r="O1219" t="s">
        <v>139</v>
      </c>
      <c r="P1219" t="s">
        <v>180</v>
      </c>
      <c r="Q1219" t="s">
        <v>176</v>
      </c>
      <c r="R1219" s="45">
        <v>0.8</v>
      </c>
      <c r="S1219" s="45">
        <v>0.8</v>
      </c>
      <c r="T1219" s="45">
        <v>0.6</v>
      </c>
      <c r="U1219" s="45">
        <f t="shared" si="37"/>
        <v>0.38400000000000001</v>
      </c>
      <c r="V1219" t="s">
        <v>139</v>
      </c>
      <c r="W1219" t="s">
        <v>180</v>
      </c>
      <c r="X1219">
        <v>43844</v>
      </c>
      <c r="Y1219" t="s">
        <v>110</v>
      </c>
      <c r="Z1219">
        <v>43845</v>
      </c>
      <c r="AA1219">
        <v>1</v>
      </c>
      <c r="AB1219">
        <v>0</v>
      </c>
      <c r="AC1219" t="s">
        <v>111</v>
      </c>
    </row>
    <row r="1220" spans="1:32" x14ac:dyDescent="0.35">
      <c r="A1220" t="s">
        <v>4129</v>
      </c>
      <c r="B1220" t="s">
        <v>4130</v>
      </c>
      <c r="E1220" t="s">
        <v>102</v>
      </c>
      <c r="F1220" t="s">
        <v>4131</v>
      </c>
      <c r="G1220" t="s">
        <v>4132</v>
      </c>
      <c r="H1220" t="s">
        <v>2166</v>
      </c>
      <c r="J1220" t="s">
        <v>107</v>
      </c>
      <c r="K1220" s="11">
        <v>1.1000000000000001</v>
      </c>
      <c r="L1220" s="11">
        <v>0.6</v>
      </c>
      <c r="M1220" s="11">
        <v>0.6</v>
      </c>
      <c r="N1220" s="11">
        <f t="shared" ref="N1220:N1283" si="38">M1220*L1220*K1220</f>
        <v>0.39600000000000002</v>
      </c>
      <c r="O1220" t="s">
        <v>115</v>
      </c>
      <c r="P1220" t="s">
        <v>116</v>
      </c>
      <c r="Q1220" t="s">
        <v>107</v>
      </c>
      <c r="R1220" s="45">
        <v>1.1000000000000001</v>
      </c>
      <c r="S1220" s="45">
        <v>0.6</v>
      </c>
      <c r="T1220" s="45">
        <v>0.6</v>
      </c>
      <c r="U1220" s="45">
        <f t="shared" ref="U1220:U1283" si="39">T1220*S1220*R1220</f>
        <v>0.39600000000000002</v>
      </c>
      <c r="V1220" t="s">
        <v>115</v>
      </c>
      <c r="W1220" t="s">
        <v>116</v>
      </c>
      <c r="X1220">
        <v>43844</v>
      </c>
      <c r="Y1220" t="s">
        <v>110</v>
      </c>
      <c r="Z1220">
        <v>43846</v>
      </c>
      <c r="AA1220">
        <v>2</v>
      </c>
      <c r="AB1220">
        <v>3</v>
      </c>
      <c r="AC1220" t="s">
        <v>111</v>
      </c>
      <c r="AD1220" t="s">
        <v>208</v>
      </c>
      <c r="AE1220" t="s">
        <v>604</v>
      </c>
      <c r="AF1220">
        <v>43846</v>
      </c>
    </row>
    <row r="1221" spans="1:32" x14ac:dyDescent="0.35">
      <c r="A1221" t="s">
        <v>3065</v>
      </c>
      <c r="B1221" t="s">
        <v>3072</v>
      </c>
      <c r="E1221" t="s">
        <v>781</v>
      </c>
      <c r="F1221" t="s">
        <v>3073</v>
      </c>
      <c r="G1221" t="s">
        <v>3068</v>
      </c>
      <c r="H1221" t="s">
        <v>3069</v>
      </c>
      <c r="J1221" t="s">
        <v>107</v>
      </c>
      <c r="K1221" s="11">
        <v>1.4</v>
      </c>
      <c r="L1221" s="11">
        <v>0.5</v>
      </c>
      <c r="M1221" s="11">
        <v>0.6</v>
      </c>
      <c r="N1221" s="11">
        <f t="shared" si="38"/>
        <v>0.42</v>
      </c>
      <c r="O1221" t="s">
        <v>130</v>
      </c>
      <c r="P1221" t="s">
        <v>131</v>
      </c>
      <c r="Q1221" t="s">
        <v>107</v>
      </c>
      <c r="R1221" s="45">
        <v>1.4</v>
      </c>
      <c r="S1221" s="45">
        <v>0.5</v>
      </c>
      <c r="T1221" s="45">
        <v>0.6</v>
      </c>
      <c r="U1221" s="45">
        <f t="shared" si="39"/>
        <v>0.42</v>
      </c>
      <c r="V1221" t="s">
        <v>130</v>
      </c>
      <c r="W1221" t="s">
        <v>131</v>
      </c>
      <c r="X1221">
        <v>43844</v>
      </c>
      <c r="Y1221" t="s">
        <v>110</v>
      </c>
      <c r="Z1221">
        <v>43846</v>
      </c>
      <c r="AA1221">
        <v>2</v>
      </c>
      <c r="AB1221">
        <v>3</v>
      </c>
      <c r="AC1221" t="s">
        <v>111</v>
      </c>
      <c r="AD1221" t="s">
        <v>241</v>
      </c>
      <c r="AE1221" t="s">
        <v>349</v>
      </c>
      <c r="AF1221">
        <v>43847</v>
      </c>
    </row>
    <row r="1222" spans="1:32" x14ac:dyDescent="0.35">
      <c r="A1222" t="s">
        <v>3065</v>
      </c>
      <c r="B1222" t="s">
        <v>3066</v>
      </c>
      <c r="E1222" t="s">
        <v>781</v>
      </c>
      <c r="F1222" t="s">
        <v>3067</v>
      </c>
      <c r="G1222" t="s">
        <v>3068</v>
      </c>
      <c r="H1222" t="s">
        <v>3069</v>
      </c>
      <c r="J1222" t="s">
        <v>107</v>
      </c>
      <c r="K1222" s="11">
        <v>2.5</v>
      </c>
      <c r="L1222" s="11">
        <v>0.3</v>
      </c>
      <c r="M1222" s="11">
        <v>0.6</v>
      </c>
      <c r="N1222" s="11">
        <f t="shared" si="38"/>
        <v>0.44999999999999996</v>
      </c>
      <c r="O1222" t="s">
        <v>130</v>
      </c>
      <c r="P1222" t="s">
        <v>131</v>
      </c>
      <c r="Q1222" t="s">
        <v>107</v>
      </c>
      <c r="R1222" s="45">
        <v>2.5</v>
      </c>
      <c r="S1222" s="45">
        <v>0.3</v>
      </c>
      <c r="T1222" s="45">
        <v>0.6</v>
      </c>
      <c r="U1222" s="45">
        <f t="shared" si="39"/>
        <v>0.44999999999999996</v>
      </c>
      <c r="V1222" t="s">
        <v>130</v>
      </c>
      <c r="W1222" t="s">
        <v>131</v>
      </c>
      <c r="X1222">
        <v>43844</v>
      </c>
      <c r="Y1222" t="s">
        <v>110</v>
      </c>
      <c r="Z1222">
        <v>43846</v>
      </c>
      <c r="AA1222">
        <v>2</v>
      </c>
      <c r="AB1222">
        <v>3</v>
      </c>
      <c r="AC1222" t="s">
        <v>111</v>
      </c>
      <c r="AD1222" t="s">
        <v>241</v>
      </c>
      <c r="AE1222" t="s">
        <v>349</v>
      </c>
      <c r="AF1222">
        <v>43847</v>
      </c>
    </row>
    <row r="1223" spans="1:32" x14ac:dyDescent="0.35">
      <c r="A1223" t="s">
        <v>4892</v>
      </c>
      <c r="B1223" t="s">
        <v>4900</v>
      </c>
      <c r="E1223" t="s">
        <v>781</v>
      </c>
      <c r="F1223" t="s">
        <v>4899</v>
      </c>
      <c r="G1223" t="s">
        <v>4895</v>
      </c>
      <c r="H1223" t="s">
        <v>4896</v>
      </c>
      <c r="I1223" t="s">
        <v>4897</v>
      </c>
      <c r="J1223" t="s">
        <v>107</v>
      </c>
      <c r="K1223" s="11">
        <v>2</v>
      </c>
      <c r="L1223" s="11">
        <v>1</v>
      </c>
      <c r="M1223" s="11">
        <v>0.6</v>
      </c>
      <c r="N1223" s="11">
        <f t="shared" si="38"/>
        <v>1.2</v>
      </c>
      <c r="O1223" t="s">
        <v>130</v>
      </c>
      <c r="P1223" t="s">
        <v>131</v>
      </c>
      <c r="Q1223" t="s">
        <v>107</v>
      </c>
      <c r="R1223" s="45">
        <v>3</v>
      </c>
      <c r="S1223" s="45">
        <v>1.5</v>
      </c>
      <c r="T1223" s="45">
        <v>0.1</v>
      </c>
      <c r="U1223" s="45">
        <f t="shared" si="39"/>
        <v>0.45000000000000007</v>
      </c>
      <c r="V1223" t="s">
        <v>130</v>
      </c>
      <c r="W1223" t="s">
        <v>131</v>
      </c>
      <c r="X1223">
        <v>43844</v>
      </c>
      <c r="Y1223" t="s">
        <v>110</v>
      </c>
      <c r="Z1223">
        <v>43845</v>
      </c>
      <c r="AA1223">
        <v>1</v>
      </c>
      <c r="AB1223">
        <v>0</v>
      </c>
      <c r="AC1223" t="s">
        <v>111</v>
      </c>
      <c r="AD1223" t="s">
        <v>208</v>
      </c>
      <c r="AE1223" t="s">
        <v>841</v>
      </c>
      <c r="AF1223">
        <v>43846</v>
      </c>
    </row>
    <row r="1224" spans="1:32" x14ac:dyDescent="0.35">
      <c r="A1224" t="s">
        <v>5136</v>
      </c>
      <c r="B1224" t="s">
        <v>5143</v>
      </c>
      <c r="D1224" t="s">
        <v>893</v>
      </c>
      <c r="E1224" t="s">
        <v>781</v>
      </c>
      <c r="F1224" t="s">
        <v>5144</v>
      </c>
      <c r="G1224" t="s">
        <v>5139</v>
      </c>
      <c r="H1224" t="s">
        <v>5140</v>
      </c>
      <c r="I1224" t="s">
        <v>5141</v>
      </c>
      <c r="J1224" t="s">
        <v>107</v>
      </c>
      <c r="K1224" s="11">
        <v>1.1000000000000001</v>
      </c>
      <c r="L1224" s="11">
        <v>0.7</v>
      </c>
      <c r="M1224" s="11">
        <v>0.6</v>
      </c>
      <c r="N1224" s="11">
        <f t="shared" si="38"/>
        <v>0.46200000000000002</v>
      </c>
      <c r="O1224" t="s">
        <v>115</v>
      </c>
      <c r="P1224" t="s">
        <v>116</v>
      </c>
      <c r="Q1224" t="s">
        <v>107</v>
      </c>
      <c r="R1224" s="45">
        <v>1.1000000000000001</v>
      </c>
      <c r="S1224" s="45">
        <v>0.7</v>
      </c>
      <c r="T1224" s="45">
        <v>0.6</v>
      </c>
      <c r="U1224" s="45">
        <f t="shared" si="39"/>
        <v>0.46200000000000002</v>
      </c>
      <c r="V1224" t="s">
        <v>115</v>
      </c>
      <c r="W1224" t="s">
        <v>116</v>
      </c>
      <c r="X1224">
        <v>43844</v>
      </c>
      <c r="Y1224" t="s">
        <v>110</v>
      </c>
      <c r="Z1224">
        <v>43845</v>
      </c>
      <c r="AA1224">
        <v>1</v>
      </c>
      <c r="AB1224">
        <v>0</v>
      </c>
      <c r="AC1224" t="s">
        <v>111</v>
      </c>
      <c r="AD1224" t="s">
        <v>495</v>
      </c>
      <c r="AE1224" t="s">
        <v>232</v>
      </c>
      <c r="AF1224">
        <v>43846</v>
      </c>
    </row>
    <row r="1225" spans="1:32" x14ac:dyDescent="0.35">
      <c r="A1225" t="s">
        <v>2907</v>
      </c>
      <c r="B1225" t="s">
        <v>2908</v>
      </c>
      <c r="E1225" t="s">
        <v>781</v>
      </c>
      <c r="F1225" t="s">
        <v>2909</v>
      </c>
      <c r="G1225" t="s">
        <v>2910</v>
      </c>
      <c r="H1225" t="s">
        <v>2880</v>
      </c>
      <c r="J1225" t="s">
        <v>107</v>
      </c>
      <c r="K1225" s="11">
        <v>6</v>
      </c>
      <c r="L1225" s="11">
        <v>1.1000000000000001</v>
      </c>
      <c r="M1225" s="11">
        <v>1.1000000000000001</v>
      </c>
      <c r="N1225" s="11">
        <f t="shared" si="38"/>
        <v>7.2600000000000016</v>
      </c>
      <c r="O1225" t="s">
        <v>115</v>
      </c>
      <c r="P1225" t="s">
        <v>116</v>
      </c>
      <c r="Q1225" t="s">
        <v>107</v>
      </c>
      <c r="R1225" s="45">
        <v>4.3</v>
      </c>
      <c r="S1225" s="45">
        <v>1.1000000000000001</v>
      </c>
      <c r="T1225" s="45">
        <v>0.1</v>
      </c>
      <c r="U1225" s="45">
        <f t="shared" si="39"/>
        <v>0.47300000000000003</v>
      </c>
      <c r="V1225" t="s">
        <v>115</v>
      </c>
      <c r="W1225" t="s">
        <v>116</v>
      </c>
      <c r="X1225">
        <v>43844</v>
      </c>
      <c r="Y1225" t="s">
        <v>110</v>
      </c>
      <c r="Z1225">
        <v>43850</v>
      </c>
      <c r="AA1225">
        <v>4</v>
      </c>
      <c r="AB1225">
        <v>7</v>
      </c>
      <c r="AC1225" t="s">
        <v>730</v>
      </c>
      <c r="AD1225" t="s">
        <v>326</v>
      </c>
      <c r="AE1225" t="s">
        <v>232</v>
      </c>
      <c r="AF1225">
        <v>43850</v>
      </c>
    </row>
    <row r="1226" spans="1:32" x14ac:dyDescent="0.35">
      <c r="A1226" t="s">
        <v>4642</v>
      </c>
      <c r="B1226" t="s">
        <v>4647</v>
      </c>
      <c r="E1226" t="s">
        <v>816</v>
      </c>
      <c r="F1226">
        <v>171</v>
      </c>
      <c r="G1226" t="s">
        <v>4645</v>
      </c>
      <c r="H1226" t="s">
        <v>2645</v>
      </c>
      <c r="J1226" t="s">
        <v>107</v>
      </c>
      <c r="K1226" s="11">
        <v>2</v>
      </c>
      <c r="L1226" s="11">
        <v>1.5</v>
      </c>
      <c r="M1226" s="11">
        <v>1</v>
      </c>
      <c r="N1226" s="11">
        <f t="shared" si="38"/>
        <v>3</v>
      </c>
      <c r="O1226" t="s">
        <v>115</v>
      </c>
      <c r="P1226" t="s">
        <v>109</v>
      </c>
      <c r="Q1226" t="s">
        <v>107</v>
      </c>
      <c r="R1226" s="45">
        <v>2.2000000000000002</v>
      </c>
      <c r="S1226" s="45">
        <v>1.6</v>
      </c>
      <c r="T1226" s="45">
        <v>0.15</v>
      </c>
      <c r="U1226" s="45">
        <f t="shared" si="39"/>
        <v>0.52800000000000002</v>
      </c>
      <c r="V1226" t="s">
        <v>115</v>
      </c>
      <c r="W1226" t="s">
        <v>109</v>
      </c>
      <c r="X1226">
        <v>43844</v>
      </c>
      <c r="Y1226" t="s">
        <v>110</v>
      </c>
      <c r="Z1226">
        <v>43846</v>
      </c>
      <c r="AA1226">
        <v>2</v>
      </c>
      <c r="AB1226">
        <v>3</v>
      </c>
      <c r="AC1226" t="s">
        <v>111</v>
      </c>
      <c r="AD1226" t="s">
        <v>208</v>
      </c>
      <c r="AE1226" t="s">
        <v>232</v>
      </c>
      <c r="AF1226">
        <v>43846</v>
      </c>
    </row>
    <row r="1227" spans="1:32" x14ac:dyDescent="0.35">
      <c r="A1227" t="s">
        <v>4395</v>
      </c>
      <c r="B1227" t="s">
        <v>4403</v>
      </c>
      <c r="E1227" t="s">
        <v>102</v>
      </c>
      <c r="F1227" t="s">
        <v>4402</v>
      </c>
      <c r="G1227" t="s">
        <v>4398</v>
      </c>
      <c r="H1227" t="s">
        <v>4399</v>
      </c>
      <c r="I1227" t="s">
        <v>4400</v>
      </c>
      <c r="J1227" t="s">
        <v>107</v>
      </c>
      <c r="K1227" s="11">
        <v>1.5</v>
      </c>
      <c r="L1227" s="11">
        <v>0.6</v>
      </c>
      <c r="M1227" s="11">
        <v>0.6</v>
      </c>
      <c r="N1227" s="11">
        <f t="shared" si="38"/>
        <v>0.54</v>
      </c>
      <c r="O1227" t="s">
        <v>115</v>
      </c>
      <c r="P1227" t="s">
        <v>116</v>
      </c>
      <c r="Q1227" t="s">
        <v>107</v>
      </c>
      <c r="R1227" s="45">
        <v>1.5</v>
      </c>
      <c r="S1227" s="45">
        <v>0.6</v>
      </c>
      <c r="T1227" s="45">
        <v>0.6</v>
      </c>
      <c r="U1227" s="45">
        <f t="shared" si="39"/>
        <v>0.54</v>
      </c>
      <c r="V1227" t="s">
        <v>115</v>
      </c>
      <c r="W1227" t="s">
        <v>116</v>
      </c>
      <c r="X1227">
        <v>43844</v>
      </c>
      <c r="Y1227" t="s">
        <v>110</v>
      </c>
      <c r="Z1227">
        <v>43846</v>
      </c>
      <c r="AA1227">
        <v>2</v>
      </c>
      <c r="AB1227">
        <v>3</v>
      </c>
      <c r="AC1227" t="s">
        <v>111</v>
      </c>
      <c r="AD1227" t="s">
        <v>241</v>
      </c>
      <c r="AE1227" t="s">
        <v>349</v>
      </c>
      <c r="AF1227">
        <v>43846</v>
      </c>
    </row>
    <row r="1228" spans="1:32" x14ac:dyDescent="0.35">
      <c r="A1228" t="s">
        <v>3065</v>
      </c>
      <c r="B1228" t="s">
        <v>5078</v>
      </c>
      <c r="E1228" t="s">
        <v>781</v>
      </c>
      <c r="F1228" t="s">
        <v>5079</v>
      </c>
      <c r="G1228" t="s">
        <v>3068</v>
      </c>
      <c r="H1228" t="s">
        <v>3069</v>
      </c>
      <c r="J1228" t="s">
        <v>107</v>
      </c>
      <c r="K1228" s="11">
        <v>4.2</v>
      </c>
      <c r="L1228" s="11">
        <v>1.3</v>
      </c>
      <c r="M1228" s="11">
        <v>0.6</v>
      </c>
      <c r="N1228" s="11">
        <f t="shared" si="38"/>
        <v>3.2760000000000002</v>
      </c>
      <c r="O1228" t="s">
        <v>115</v>
      </c>
      <c r="P1228" t="s">
        <v>109</v>
      </c>
      <c r="Q1228" t="s">
        <v>107</v>
      </c>
      <c r="R1228" s="45">
        <v>4.2</v>
      </c>
      <c r="S1228" s="45">
        <v>1.3</v>
      </c>
      <c r="T1228" s="45">
        <v>0.1</v>
      </c>
      <c r="U1228" s="45">
        <f t="shared" si="39"/>
        <v>0.54600000000000004</v>
      </c>
      <c r="V1228" t="s">
        <v>144</v>
      </c>
      <c r="W1228" t="s">
        <v>109</v>
      </c>
      <c r="X1228">
        <v>43844</v>
      </c>
      <c r="Y1228" t="s">
        <v>110</v>
      </c>
      <c r="Z1228">
        <v>43846</v>
      </c>
      <c r="AA1228">
        <v>2</v>
      </c>
      <c r="AB1228">
        <v>3</v>
      </c>
      <c r="AC1228" t="s">
        <v>111</v>
      </c>
      <c r="AD1228" t="s">
        <v>241</v>
      </c>
      <c r="AE1228" t="s">
        <v>349</v>
      </c>
      <c r="AF1228">
        <v>43847</v>
      </c>
    </row>
    <row r="1229" spans="1:32" x14ac:dyDescent="0.35">
      <c r="A1229">
        <v>3900032482</v>
      </c>
      <c r="B1229" t="s">
        <v>2799</v>
      </c>
      <c r="D1229" t="s">
        <v>160</v>
      </c>
      <c r="E1229" t="s">
        <v>102</v>
      </c>
      <c r="F1229" t="s">
        <v>2800</v>
      </c>
      <c r="G1229" t="s">
        <v>2801</v>
      </c>
      <c r="H1229" t="s">
        <v>736</v>
      </c>
      <c r="I1229" t="s">
        <v>2802</v>
      </c>
      <c r="J1229" t="s">
        <v>176</v>
      </c>
      <c r="K1229" s="11">
        <v>1.1000000000000001</v>
      </c>
      <c r="L1229" s="11">
        <v>0.8</v>
      </c>
      <c r="M1229" s="11">
        <v>0.8</v>
      </c>
      <c r="N1229" s="11">
        <f t="shared" si="38"/>
        <v>0.70400000000000018</v>
      </c>
      <c r="O1229" t="s">
        <v>130</v>
      </c>
      <c r="P1229" t="s">
        <v>131</v>
      </c>
      <c r="Q1229" t="s">
        <v>176</v>
      </c>
      <c r="R1229" s="45">
        <v>1.1000000000000001</v>
      </c>
      <c r="S1229" s="45">
        <v>0.8</v>
      </c>
      <c r="T1229" s="45">
        <v>0.8</v>
      </c>
      <c r="U1229" s="45">
        <f t="shared" si="39"/>
        <v>0.70400000000000018</v>
      </c>
      <c r="V1229" t="s">
        <v>130</v>
      </c>
      <c r="W1229" t="s">
        <v>131</v>
      </c>
      <c r="X1229">
        <v>43844</v>
      </c>
      <c r="Y1229" t="s">
        <v>110</v>
      </c>
      <c r="Z1229">
        <v>43845</v>
      </c>
      <c r="AA1229">
        <v>1</v>
      </c>
      <c r="AB1229">
        <v>0</v>
      </c>
      <c r="AC1229" t="s">
        <v>111</v>
      </c>
    </row>
    <row r="1230" spans="1:32" x14ac:dyDescent="0.35">
      <c r="A1230" t="s">
        <v>4642</v>
      </c>
      <c r="B1230" t="s">
        <v>4648</v>
      </c>
      <c r="E1230" t="s">
        <v>816</v>
      </c>
      <c r="F1230">
        <v>171</v>
      </c>
      <c r="G1230" t="s">
        <v>4645</v>
      </c>
      <c r="H1230" t="s">
        <v>2645</v>
      </c>
      <c r="J1230" t="s">
        <v>107</v>
      </c>
      <c r="K1230" s="11">
        <v>3</v>
      </c>
      <c r="L1230" s="11">
        <v>1.5</v>
      </c>
      <c r="M1230" s="11">
        <v>1</v>
      </c>
      <c r="N1230" s="11">
        <f t="shared" si="38"/>
        <v>4.5</v>
      </c>
      <c r="O1230" t="s">
        <v>115</v>
      </c>
      <c r="P1230" t="s">
        <v>109</v>
      </c>
      <c r="Q1230" t="s">
        <v>107</v>
      </c>
      <c r="R1230" s="45">
        <v>3</v>
      </c>
      <c r="S1230" s="45">
        <v>1.6</v>
      </c>
      <c r="T1230" s="45">
        <v>0.15</v>
      </c>
      <c r="U1230" s="45">
        <f t="shared" si="39"/>
        <v>0.72</v>
      </c>
      <c r="V1230" t="s">
        <v>115</v>
      </c>
      <c r="W1230" t="s">
        <v>109</v>
      </c>
      <c r="X1230">
        <v>43844</v>
      </c>
      <c r="Y1230" t="s">
        <v>110</v>
      </c>
      <c r="Z1230">
        <v>43846</v>
      </c>
      <c r="AA1230">
        <v>2</v>
      </c>
      <c r="AB1230">
        <v>3</v>
      </c>
      <c r="AC1230" t="s">
        <v>111</v>
      </c>
      <c r="AD1230" t="s">
        <v>208</v>
      </c>
      <c r="AE1230" t="s">
        <v>232</v>
      </c>
      <c r="AF1230">
        <v>43846</v>
      </c>
    </row>
    <row r="1231" spans="1:32" x14ac:dyDescent="0.35">
      <c r="A1231" t="s">
        <v>4395</v>
      </c>
      <c r="B1231" t="s">
        <v>4405</v>
      </c>
      <c r="E1231" t="s">
        <v>102</v>
      </c>
      <c r="F1231" t="s">
        <v>4402</v>
      </c>
      <c r="G1231" t="s">
        <v>4398</v>
      </c>
      <c r="H1231" t="s">
        <v>4399</v>
      </c>
      <c r="I1231" t="s">
        <v>4400</v>
      </c>
      <c r="J1231" t="s">
        <v>107</v>
      </c>
      <c r="K1231" s="11">
        <v>3</v>
      </c>
      <c r="L1231" s="11">
        <v>0.4</v>
      </c>
      <c r="M1231" s="11">
        <v>0.6</v>
      </c>
      <c r="N1231" s="11">
        <f t="shared" si="38"/>
        <v>0.72</v>
      </c>
      <c r="O1231" t="s">
        <v>130</v>
      </c>
      <c r="P1231" t="s">
        <v>131</v>
      </c>
      <c r="Q1231" t="s">
        <v>107</v>
      </c>
      <c r="R1231" s="45">
        <v>3</v>
      </c>
      <c r="S1231" s="45">
        <v>0.4</v>
      </c>
      <c r="T1231" s="45">
        <v>0.6</v>
      </c>
      <c r="U1231" s="45">
        <f t="shared" si="39"/>
        <v>0.72</v>
      </c>
      <c r="V1231" t="s">
        <v>130</v>
      </c>
      <c r="W1231" t="s">
        <v>131</v>
      </c>
      <c r="X1231">
        <v>43844</v>
      </c>
      <c r="Y1231" t="s">
        <v>110</v>
      </c>
      <c r="Z1231">
        <v>43845</v>
      </c>
      <c r="AA1231">
        <v>1</v>
      </c>
      <c r="AB1231">
        <v>0</v>
      </c>
      <c r="AC1231" t="s">
        <v>111</v>
      </c>
      <c r="AD1231" t="s">
        <v>241</v>
      </c>
      <c r="AE1231" t="s">
        <v>349</v>
      </c>
      <c r="AF1231">
        <v>43846</v>
      </c>
    </row>
    <row r="1232" spans="1:32" x14ac:dyDescent="0.35">
      <c r="A1232" t="s">
        <v>5666</v>
      </c>
      <c r="B1232" t="s">
        <v>5672</v>
      </c>
      <c r="D1232" t="s">
        <v>893</v>
      </c>
      <c r="E1232" t="s">
        <v>2093</v>
      </c>
      <c r="F1232" t="s">
        <v>5673</v>
      </c>
      <c r="G1232" t="s">
        <v>5669</v>
      </c>
      <c r="H1232" t="s">
        <v>3777</v>
      </c>
      <c r="I1232" t="s">
        <v>3778</v>
      </c>
      <c r="J1232" t="s">
        <v>176</v>
      </c>
      <c r="K1232" s="11">
        <v>1.5</v>
      </c>
      <c r="L1232" s="11">
        <v>0.8</v>
      </c>
      <c r="M1232" s="11">
        <v>0.6</v>
      </c>
      <c r="N1232" s="11">
        <f t="shared" si="38"/>
        <v>0.72</v>
      </c>
      <c r="O1232" t="s">
        <v>130</v>
      </c>
      <c r="P1232" t="s">
        <v>180</v>
      </c>
      <c r="Q1232" t="s">
        <v>176</v>
      </c>
      <c r="R1232" s="45">
        <v>1.5</v>
      </c>
      <c r="S1232" s="45">
        <v>0.8</v>
      </c>
      <c r="T1232" s="45">
        <v>0.6</v>
      </c>
      <c r="U1232" s="45">
        <f t="shared" si="39"/>
        <v>0.72</v>
      </c>
      <c r="V1232" t="s">
        <v>130</v>
      </c>
      <c r="W1232" t="s">
        <v>180</v>
      </c>
      <c r="X1232">
        <v>43844</v>
      </c>
      <c r="Y1232" t="s">
        <v>110</v>
      </c>
      <c r="Z1232">
        <v>43845</v>
      </c>
      <c r="AA1232">
        <v>1</v>
      </c>
      <c r="AB1232">
        <v>0</v>
      </c>
      <c r="AC1232" t="s">
        <v>111</v>
      </c>
    </row>
    <row r="1233" spans="1:32" x14ac:dyDescent="0.35">
      <c r="A1233" t="s">
        <v>4407</v>
      </c>
      <c r="B1233" t="s">
        <v>4413</v>
      </c>
      <c r="E1233" t="s">
        <v>125</v>
      </c>
      <c r="F1233" t="s">
        <v>4414</v>
      </c>
      <c r="G1233" t="s">
        <v>4410</v>
      </c>
      <c r="H1233" t="s">
        <v>4411</v>
      </c>
      <c r="I1233" t="s">
        <v>4412</v>
      </c>
      <c r="J1233" t="s">
        <v>107</v>
      </c>
      <c r="K1233" s="11">
        <v>1.5</v>
      </c>
      <c r="L1233" s="11">
        <v>0.7</v>
      </c>
      <c r="M1233" s="11">
        <v>0.7</v>
      </c>
      <c r="N1233" s="11">
        <f t="shared" si="38"/>
        <v>0.73499999999999988</v>
      </c>
      <c r="O1233" t="s">
        <v>115</v>
      </c>
      <c r="P1233" t="s">
        <v>109</v>
      </c>
      <c r="Q1233" t="s">
        <v>107</v>
      </c>
      <c r="R1233" s="45">
        <v>1.5</v>
      </c>
      <c r="S1233" s="45">
        <v>0.7</v>
      </c>
      <c r="T1233" s="45">
        <v>0.7</v>
      </c>
      <c r="U1233" s="45">
        <f t="shared" si="39"/>
        <v>0.73499999999999988</v>
      </c>
      <c r="V1233" t="s">
        <v>144</v>
      </c>
      <c r="W1233" t="s">
        <v>109</v>
      </c>
      <c r="X1233">
        <v>43844</v>
      </c>
      <c r="Y1233" t="s">
        <v>110</v>
      </c>
      <c r="Z1233">
        <v>43846</v>
      </c>
      <c r="AA1233">
        <v>2</v>
      </c>
      <c r="AB1233">
        <v>3</v>
      </c>
      <c r="AC1233" t="s">
        <v>111</v>
      </c>
      <c r="AD1233" t="s">
        <v>495</v>
      </c>
      <c r="AE1233" t="s">
        <v>232</v>
      </c>
      <c r="AF1233">
        <v>43849</v>
      </c>
    </row>
    <row r="1234" spans="1:32" x14ac:dyDescent="0.35">
      <c r="A1234" t="s">
        <v>4395</v>
      </c>
      <c r="B1234" t="s">
        <v>4404</v>
      </c>
      <c r="E1234" t="s">
        <v>102</v>
      </c>
      <c r="F1234" t="s">
        <v>4402</v>
      </c>
      <c r="G1234" t="s">
        <v>4398</v>
      </c>
      <c r="H1234" t="s">
        <v>4399</v>
      </c>
      <c r="I1234" t="s">
        <v>4400</v>
      </c>
      <c r="J1234" t="s">
        <v>176</v>
      </c>
      <c r="K1234" s="11">
        <v>1.2</v>
      </c>
      <c r="L1234" s="11">
        <v>0.8</v>
      </c>
      <c r="M1234" s="11">
        <v>0.8</v>
      </c>
      <c r="N1234" s="11">
        <f t="shared" si="38"/>
        <v>0.76800000000000013</v>
      </c>
      <c r="O1234" t="s">
        <v>139</v>
      </c>
      <c r="P1234" t="s">
        <v>180</v>
      </c>
      <c r="Q1234" t="s">
        <v>176</v>
      </c>
      <c r="R1234" s="45">
        <v>1.2</v>
      </c>
      <c r="S1234" s="45">
        <v>0.8</v>
      </c>
      <c r="T1234" s="45">
        <v>0.8</v>
      </c>
      <c r="U1234" s="45">
        <f t="shared" si="39"/>
        <v>0.76800000000000013</v>
      </c>
      <c r="V1234" t="s">
        <v>139</v>
      </c>
      <c r="W1234" t="s">
        <v>180</v>
      </c>
      <c r="X1234">
        <v>43844</v>
      </c>
      <c r="Y1234" t="s">
        <v>110</v>
      </c>
      <c r="Z1234">
        <v>43845</v>
      </c>
      <c r="AA1234">
        <v>1</v>
      </c>
      <c r="AB1234">
        <v>0</v>
      </c>
      <c r="AC1234" t="s">
        <v>111</v>
      </c>
      <c r="AD1234" t="s">
        <v>241</v>
      </c>
      <c r="AE1234" t="s">
        <v>349</v>
      </c>
      <c r="AF1234">
        <v>43846</v>
      </c>
    </row>
    <row r="1235" spans="1:32" x14ac:dyDescent="0.35">
      <c r="A1235">
        <v>3900032482</v>
      </c>
      <c r="B1235" t="s">
        <v>2804</v>
      </c>
      <c r="D1235" t="s">
        <v>160</v>
      </c>
      <c r="E1235" t="s">
        <v>102</v>
      </c>
      <c r="F1235" t="s">
        <v>2800</v>
      </c>
      <c r="G1235" t="s">
        <v>2801</v>
      </c>
      <c r="H1235" t="s">
        <v>736</v>
      </c>
      <c r="I1235" t="s">
        <v>2802</v>
      </c>
      <c r="J1235" t="s">
        <v>176</v>
      </c>
      <c r="K1235" s="11">
        <v>3.5</v>
      </c>
      <c r="L1235" s="11">
        <v>0.5</v>
      </c>
      <c r="M1235" s="11">
        <v>0.45</v>
      </c>
      <c r="N1235" s="11">
        <f t="shared" si="38"/>
        <v>0.78749999999999998</v>
      </c>
      <c r="O1235" t="s">
        <v>130</v>
      </c>
      <c r="P1235" t="s">
        <v>131</v>
      </c>
      <c r="Q1235" t="s">
        <v>176</v>
      </c>
      <c r="R1235" s="45">
        <v>3.5</v>
      </c>
      <c r="S1235" s="45">
        <v>0.5</v>
      </c>
      <c r="T1235" s="45">
        <v>0.45</v>
      </c>
      <c r="U1235" s="45">
        <f t="shared" si="39"/>
        <v>0.78749999999999998</v>
      </c>
      <c r="V1235" t="s">
        <v>130</v>
      </c>
      <c r="W1235" t="s">
        <v>131</v>
      </c>
      <c r="X1235">
        <v>43844</v>
      </c>
      <c r="Y1235" t="s">
        <v>110</v>
      </c>
      <c r="Z1235">
        <v>43845</v>
      </c>
      <c r="AA1235">
        <v>1</v>
      </c>
      <c r="AB1235">
        <v>0</v>
      </c>
      <c r="AC1235" t="s">
        <v>111</v>
      </c>
    </row>
    <row r="1236" spans="1:32" x14ac:dyDescent="0.35">
      <c r="A1236" t="s">
        <v>4032</v>
      </c>
      <c r="B1236" t="s">
        <v>4033</v>
      </c>
      <c r="E1236" t="s">
        <v>102</v>
      </c>
      <c r="F1236" t="s">
        <v>4034</v>
      </c>
      <c r="G1236" t="s">
        <v>4035</v>
      </c>
      <c r="H1236" t="s">
        <v>4036</v>
      </c>
      <c r="J1236" t="s">
        <v>107</v>
      </c>
      <c r="K1236" s="11">
        <v>3.5</v>
      </c>
      <c r="L1236" s="11">
        <v>0.4</v>
      </c>
      <c r="M1236" s="11">
        <v>0.6</v>
      </c>
      <c r="N1236" s="11">
        <f t="shared" si="38"/>
        <v>0.84</v>
      </c>
      <c r="O1236" t="s">
        <v>115</v>
      </c>
      <c r="P1236" t="s">
        <v>109</v>
      </c>
      <c r="Q1236" t="s">
        <v>107</v>
      </c>
      <c r="R1236" s="45">
        <v>3.5</v>
      </c>
      <c r="S1236" s="45">
        <v>0.4</v>
      </c>
      <c r="T1236" s="45">
        <v>0.6</v>
      </c>
      <c r="U1236" s="45">
        <f t="shared" si="39"/>
        <v>0.84</v>
      </c>
      <c r="V1236" t="s">
        <v>115</v>
      </c>
      <c r="W1236" t="s">
        <v>109</v>
      </c>
      <c r="X1236">
        <v>43844</v>
      </c>
      <c r="Y1236" t="s">
        <v>110</v>
      </c>
      <c r="Z1236">
        <v>43846</v>
      </c>
      <c r="AA1236">
        <v>2</v>
      </c>
      <c r="AB1236">
        <v>3</v>
      </c>
      <c r="AC1236" t="s">
        <v>111</v>
      </c>
      <c r="AD1236" t="s">
        <v>112</v>
      </c>
      <c r="AE1236" t="s">
        <v>349</v>
      </c>
      <c r="AF1236">
        <v>43846</v>
      </c>
    </row>
    <row r="1237" spans="1:32" x14ac:dyDescent="0.35">
      <c r="A1237" t="s">
        <v>4107</v>
      </c>
      <c r="B1237" t="s">
        <v>4108</v>
      </c>
      <c r="E1237" t="s">
        <v>102</v>
      </c>
      <c r="F1237" t="s">
        <v>4109</v>
      </c>
      <c r="G1237" t="s">
        <v>4110</v>
      </c>
      <c r="H1237" t="s">
        <v>784</v>
      </c>
      <c r="I1237" t="s">
        <v>4111</v>
      </c>
      <c r="J1237" t="s">
        <v>107</v>
      </c>
      <c r="K1237" s="11">
        <v>6.5</v>
      </c>
      <c r="L1237" s="11">
        <v>0.5</v>
      </c>
      <c r="M1237" s="11">
        <v>0.8</v>
      </c>
      <c r="N1237" s="11">
        <f t="shared" si="38"/>
        <v>2.6</v>
      </c>
      <c r="O1237" t="s">
        <v>115</v>
      </c>
      <c r="P1237" t="s">
        <v>109</v>
      </c>
      <c r="Q1237" t="s">
        <v>107</v>
      </c>
      <c r="R1237" s="45">
        <v>6</v>
      </c>
      <c r="S1237" s="45">
        <v>0.5</v>
      </c>
      <c r="T1237" s="45">
        <v>0.3</v>
      </c>
      <c r="U1237" s="45">
        <f t="shared" si="39"/>
        <v>0.89999999999999991</v>
      </c>
      <c r="V1237" t="s">
        <v>115</v>
      </c>
      <c r="W1237" t="s">
        <v>109</v>
      </c>
      <c r="X1237">
        <v>43844</v>
      </c>
      <c r="Y1237" t="s">
        <v>110</v>
      </c>
      <c r="Z1237">
        <v>43846</v>
      </c>
      <c r="AA1237">
        <v>2</v>
      </c>
      <c r="AB1237">
        <v>3</v>
      </c>
      <c r="AC1237" t="s">
        <v>325</v>
      </c>
      <c r="AD1237" t="s">
        <v>326</v>
      </c>
      <c r="AE1237">
        <v>0</v>
      </c>
      <c r="AF1237">
        <v>43847</v>
      </c>
    </row>
    <row r="1238" spans="1:32" x14ac:dyDescent="0.35">
      <c r="A1238" t="s">
        <v>4395</v>
      </c>
      <c r="B1238" t="s">
        <v>4396</v>
      </c>
      <c r="E1238" t="s">
        <v>102</v>
      </c>
      <c r="F1238" t="s">
        <v>4397</v>
      </c>
      <c r="G1238" t="s">
        <v>4398</v>
      </c>
      <c r="H1238" t="s">
        <v>4399</v>
      </c>
      <c r="I1238" t="s">
        <v>4400</v>
      </c>
      <c r="J1238" t="s">
        <v>107</v>
      </c>
      <c r="K1238" s="11">
        <v>1</v>
      </c>
      <c r="L1238" s="11">
        <v>1</v>
      </c>
      <c r="M1238" s="11">
        <v>1</v>
      </c>
      <c r="N1238" s="11">
        <f t="shared" si="38"/>
        <v>1</v>
      </c>
      <c r="O1238" t="s">
        <v>115</v>
      </c>
      <c r="P1238" t="s">
        <v>116</v>
      </c>
      <c r="Q1238" t="s">
        <v>107</v>
      </c>
      <c r="R1238" s="45">
        <v>1</v>
      </c>
      <c r="S1238" s="45">
        <v>1</v>
      </c>
      <c r="T1238" s="45">
        <v>1</v>
      </c>
      <c r="U1238" s="45">
        <f t="shared" si="39"/>
        <v>1</v>
      </c>
      <c r="V1238" t="s">
        <v>115</v>
      </c>
      <c r="W1238" t="s">
        <v>116</v>
      </c>
      <c r="X1238">
        <v>43844</v>
      </c>
      <c r="Y1238" t="s">
        <v>110</v>
      </c>
      <c r="Z1238">
        <v>43846</v>
      </c>
      <c r="AA1238">
        <v>2</v>
      </c>
      <c r="AB1238">
        <v>3</v>
      </c>
      <c r="AC1238" t="s">
        <v>111</v>
      </c>
      <c r="AD1238" t="s">
        <v>241</v>
      </c>
      <c r="AE1238" t="s">
        <v>349</v>
      </c>
      <c r="AF1238">
        <v>43846</v>
      </c>
    </row>
    <row r="1239" spans="1:32" x14ac:dyDescent="0.35">
      <c r="A1239" t="s">
        <v>5136</v>
      </c>
      <c r="B1239" t="s">
        <v>5137</v>
      </c>
      <c r="D1239" t="s">
        <v>893</v>
      </c>
      <c r="E1239" t="s">
        <v>781</v>
      </c>
      <c r="F1239" t="s">
        <v>5138</v>
      </c>
      <c r="G1239" t="s">
        <v>5139</v>
      </c>
      <c r="H1239" t="s">
        <v>5140</v>
      </c>
      <c r="I1239" t="s">
        <v>5141</v>
      </c>
      <c r="J1239" t="s">
        <v>107</v>
      </c>
      <c r="K1239" s="11">
        <v>1.4</v>
      </c>
      <c r="L1239" s="11">
        <v>1</v>
      </c>
      <c r="M1239" s="11">
        <v>0.8</v>
      </c>
      <c r="N1239" s="11">
        <f t="shared" si="38"/>
        <v>1.1199999999999999</v>
      </c>
      <c r="O1239" t="s">
        <v>115</v>
      </c>
      <c r="P1239" t="s">
        <v>116</v>
      </c>
      <c r="Q1239" t="s">
        <v>107</v>
      </c>
      <c r="R1239" s="45">
        <v>1.4</v>
      </c>
      <c r="S1239" s="45">
        <v>1</v>
      </c>
      <c r="T1239" s="45">
        <v>0.8</v>
      </c>
      <c r="U1239" s="45">
        <f t="shared" si="39"/>
        <v>1.1199999999999999</v>
      </c>
      <c r="V1239" t="s">
        <v>115</v>
      </c>
      <c r="W1239" t="s">
        <v>116</v>
      </c>
      <c r="X1239">
        <v>43844</v>
      </c>
      <c r="Y1239" t="s">
        <v>110</v>
      </c>
      <c r="Z1239">
        <v>43845</v>
      </c>
      <c r="AA1239">
        <v>1</v>
      </c>
      <c r="AB1239">
        <v>0</v>
      </c>
      <c r="AC1239" t="s">
        <v>111</v>
      </c>
      <c r="AD1239" t="s">
        <v>495</v>
      </c>
      <c r="AE1239" t="s">
        <v>232</v>
      </c>
      <c r="AF1239">
        <v>43846</v>
      </c>
    </row>
    <row r="1240" spans="1:32" x14ac:dyDescent="0.35">
      <c r="A1240" t="s">
        <v>3065</v>
      </c>
      <c r="B1240" t="s">
        <v>3070</v>
      </c>
      <c r="E1240" t="s">
        <v>781</v>
      </c>
      <c r="F1240" t="s">
        <v>3071</v>
      </c>
      <c r="G1240" t="s">
        <v>3068</v>
      </c>
      <c r="H1240" t="s">
        <v>3069</v>
      </c>
      <c r="J1240" t="s">
        <v>107</v>
      </c>
      <c r="K1240" s="11">
        <v>2</v>
      </c>
      <c r="L1240" s="11">
        <v>1</v>
      </c>
      <c r="M1240" s="11">
        <v>0.6</v>
      </c>
      <c r="N1240" s="11">
        <f t="shared" si="38"/>
        <v>1.2</v>
      </c>
      <c r="O1240" t="s">
        <v>130</v>
      </c>
      <c r="P1240" t="s">
        <v>131</v>
      </c>
      <c r="Q1240" t="s">
        <v>107</v>
      </c>
      <c r="R1240" s="45">
        <v>2</v>
      </c>
      <c r="S1240" s="45">
        <v>1</v>
      </c>
      <c r="T1240" s="45">
        <v>0.6</v>
      </c>
      <c r="U1240" s="45">
        <f t="shared" si="39"/>
        <v>1.2</v>
      </c>
      <c r="V1240" t="s">
        <v>130</v>
      </c>
      <c r="W1240" t="s">
        <v>131</v>
      </c>
      <c r="X1240">
        <v>43844</v>
      </c>
      <c r="Y1240" t="s">
        <v>110</v>
      </c>
      <c r="Z1240">
        <v>43846</v>
      </c>
      <c r="AA1240">
        <v>2</v>
      </c>
      <c r="AB1240">
        <v>3</v>
      </c>
      <c r="AC1240" t="s">
        <v>111</v>
      </c>
      <c r="AD1240" t="s">
        <v>241</v>
      </c>
      <c r="AE1240" t="s">
        <v>349</v>
      </c>
      <c r="AF1240">
        <v>43847</v>
      </c>
    </row>
    <row r="1241" spans="1:32" x14ac:dyDescent="0.35">
      <c r="A1241" t="s">
        <v>4395</v>
      </c>
      <c r="B1241" t="s">
        <v>4401</v>
      </c>
      <c r="E1241" t="s">
        <v>102</v>
      </c>
      <c r="F1241" t="s">
        <v>4402</v>
      </c>
      <c r="G1241" t="s">
        <v>4398</v>
      </c>
      <c r="H1241" t="s">
        <v>4399</v>
      </c>
      <c r="I1241" t="s">
        <v>4400</v>
      </c>
      <c r="J1241" t="s">
        <v>107</v>
      </c>
      <c r="K1241" s="11">
        <v>2</v>
      </c>
      <c r="L1241" s="11">
        <v>0.6</v>
      </c>
      <c r="M1241" s="11">
        <v>1.1000000000000001</v>
      </c>
      <c r="N1241" s="11">
        <f t="shared" si="38"/>
        <v>1.32</v>
      </c>
      <c r="O1241" t="s">
        <v>115</v>
      </c>
      <c r="P1241" t="s">
        <v>116</v>
      </c>
      <c r="Q1241" t="s">
        <v>107</v>
      </c>
      <c r="R1241" s="45">
        <v>2</v>
      </c>
      <c r="S1241" s="45">
        <v>0.6</v>
      </c>
      <c r="T1241" s="45">
        <v>1.1000000000000001</v>
      </c>
      <c r="U1241" s="45">
        <f t="shared" si="39"/>
        <v>1.32</v>
      </c>
      <c r="V1241" t="s">
        <v>115</v>
      </c>
      <c r="W1241" t="s">
        <v>116</v>
      </c>
      <c r="X1241">
        <v>43844</v>
      </c>
      <c r="Y1241" t="s">
        <v>110</v>
      </c>
      <c r="Z1241">
        <v>43846</v>
      </c>
      <c r="AA1241">
        <v>2</v>
      </c>
      <c r="AB1241">
        <v>3</v>
      </c>
      <c r="AC1241" t="s">
        <v>111</v>
      </c>
      <c r="AD1241" t="s">
        <v>241</v>
      </c>
      <c r="AE1241" t="s">
        <v>349</v>
      </c>
      <c r="AF1241">
        <v>43846</v>
      </c>
    </row>
    <row r="1242" spans="1:32" x14ac:dyDescent="0.35">
      <c r="A1242" t="s">
        <v>4129</v>
      </c>
      <c r="B1242" t="s">
        <v>4133</v>
      </c>
      <c r="E1242" t="s">
        <v>102</v>
      </c>
      <c r="F1242" t="s">
        <v>4134</v>
      </c>
      <c r="G1242" t="s">
        <v>4132</v>
      </c>
      <c r="H1242" t="s">
        <v>2166</v>
      </c>
      <c r="J1242" t="s">
        <v>176</v>
      </c>
      <c r="K1242" s="11">
        <v>12</v>
      </c>
      <c r="L1242" s="11">
        <v>0.3</v>
      </c>
      <c r="M1242" s="11">
        <v>0.4</v>
      </c>
      <c r="N1242" s="11">
        <f t="shared" si="38"/>
        <v>1.44</v>
      </c>
      <c r="O1242" t="s">
        <v>115</v>
      </c>
      <c r="P1242" t="s">
        <v>116</v>
      </c>
      <c r="Q1242" t="s">
        <v>176</v>
      </c>
      <c r="R1242" s="45">
        <v>12</v>
      </c>
      <c r="S1242" s="45">
        <v>0.3</v>
      </c>
      <c r="T1242" s="45">
        <v>0.4</v>
      </c>
      <c r="U1242" s="45">
        <f t="shared" si="39"/>
        <v>1.44</v>
      </c>
      <c r="V1242" t="s">
        <v>115</v>
      </c>
      <c r="W1242" t="s">
        <v>116</v>
      </c>
      <c r="X1242">
        <v>43844</v>
      </c>
      <c r="Y1242" t="s">
        <v>110</v>
      </c>
      <c r="Z1242">
        <v>43846</v>
      </c>
      <c r="AA1242">
        <v>2</v>
      </c>
      <c r="AB1242">
        <v>3</v>
      </c>
      <c r="AC1242" t="s">
        <v>111</v>
      </c>
      <c r="AD1242" t="s">
        <v>208</v>
      </c>
      <c r="AE1242" t="s">
        <v>604</v>
      </c>
      <c r="AF1242">
        <v>43846</v>
      </c>
    </row>
    <row r="1243" spans="1:32" x14ac:dyDescent="0.35">
      <c r="A1243" t="s">
        <v>3976</v>
      </c>
      <c r="B1243" t="s">
        <v>3977</v>
      </c>
      <c r="D1243" t="s">
        <v>101</v>
      </c>
      <c r="E1243" t="s">
        <v>125</v>
      </c>
      <c r="F1243" t="s">
        <v>3978</v>
      </c>
      <c r="G1243" t="s">
        <v>3979</v>
      </c>
      <c r="H1243" t="s">
        <v>3980</v>
      </c>
      <c r="J1243" t="s">
        <v>107</v>
      </c>
      <c r="K1243" s="11">
        <v>47</v>
      </c>
      <c r="L1243" s="11">
        <v>0.5</v>
      </c>
      <c r="M1243" s="11">
        <v>0.7</v>
      </c>
      <c r="N1243" s="11">
        <f t="shared" si="38"/>
        <v>16.45</v>
      </c>
      <c r="O1243" t="s">
        <v>115</v>
      </c>
      <c r="P1243" t="s">
        <v>109</v>
      </c>
      <c r="Q1243" t="s">
        <v>107</v>
      </c>
      <c r="R1243" s="45">
        <v>47</v>
      </c>
      <c r="S1243" s="45">
        <v>0.5</v>
      </c>
      <c r="T1243" s="45">
        <v>0.1</v>
      </c>
      <c r="U1243" s="45">
        <f t="shared" si="39"/>
        <v>2.35</v>
      </c>
      <c r="V1243" t="s">
        <v>115</v>
      </c>
      <c r="W1243" t="s">
        <v>109</v>
      </c>
      <c r="X1243">
        <v>43844</v>
      </c>
      <c r="Y1243" t="s">
        <v>110</v>
      </c>
      <c r="Z1243">
        <v>43846</v>
      </c>
      <c r="AA1243">
        <v>2</v>
      </c>
      <c r="AB1243">
        <v>3</v>
      </c>
      <c r="AC1243" t="s">
        <v>111</v>
      </c>
      <c r="AD1243" t="s">
        <v>112</v>
      </c>
      <c r="AE1243" t="s">
        <v>349</v>
      </c>
      <c r="AF1243">
        <v>43846</v>
      </c>
    </row>
    <row r="1244" spans="1:32" x14ac:dyDescent="0.35">
      <c r="A1244" t="s">
        <v>4407</v>
      </c>
      <c r="B1244" t="s">
        <v>4408</v>
      </c>
      <c r="E1244" t="s">
        <v>125</v>
      </c>
      <c r="F1244" t="s">
        <v>4409</v>
      </c>
      <c r="G1244" t="s">
        <v>4410</v>
      </c>
      <c r="H1244" t="s">
        <v>4411</v>
      </c>
      <c r="I1244" t="s">
        <v>4412</v>
      </c>
      <c r="J1244" t="s">
        <v>107</v>
      </c>
      <c r="K1244" s="11">
        <v>10</v>
      </c>
      <c r="L1244" s="11">
        <v>0.4</v>
      </c>
      <c r="M1244" s="11">
        <v>0.6</v>
      </c>
      <c r="N1244" s="11">
        <f t="shared" si="38"/>
        <v>2.4</v>
      </c>
      <c r="O1244" t="s">
        <v>115</v>
      </c>
      <c r="P1244" t="s">
        <v>109</v>
      </c>
      <c r="Q1244" t="s">
        <v>107</v>
      </c>
      <c r="R1244" s="45">
        <v>10</v>
      </c>
      <c r="S1244" s="45">
        <v>0.4</v>
      </c>
      <c r="T1244" s="45">
        <v>0.6</v>
      </c>
      <c r="U1244" s="45">
        <f t="shared" si="39"/>
        <v>2.4</v>
      </c>
      <c r="V1244" t="s">
        <v>144</v>
      </c>
      <c r="W1244" t="s">
        <v>109</v>
      </c>
      <c r="X1244">
        <v>43844</v>
      </c>
      <c r="Y1244" t="s">
        <v>110</v>
      </c>
      <c r="Z1244">
        <v>43846</v>
      </c>
      <c r="AA1244">
        <v>2</v>
      </c>
      <c r="AB1244">
        <v>3</v>
      </c>
      <c r="AC1244" t="s">
        <v>111</v>
      </c>
      <c r="AD1244" t="s">
        <v>495</v>
      </c>
      <c r="AE1244" t="s">
        <v>232</v>
      </c>
      <c r="AF1244">
        <v>43849</v>
      </c>
    </row>
    <row r="1245" spans="1:32" x14ac:dyDescent="0.35">
      <c r="A1245" t="s">
        <v>3065</v>
      </c>
      <c r="B1245" t="s">
        <v>5086</v>
      </c>
      <c r="E1245" t="s">
        <v>781</v>
      </c>
      <c r="F1245" t="s">
        <v>5087</v>
      </c>
      <c r="G1245" t="s">
        <v>3068</v>
      </c>
      <c r="H1245" t="s">
        <v>3069</v>
      </c>
      <c r="J1245" t="s">
        <v>107</v>
      </c>
      <c r="K1245" s="11">
        <v>14</v>
      </c>
      <c r="L1245" s="11">
        <v>1.5</v>
      </c>
      <c r="M1245" s="11">
        <v>0.6</v>
      </c>
      <c r="N1245" s="11">
        <f t="shared" si="38"/>
        <v>12.599999999999998</v>
      </c>
      <c r="O1245" t="s">
        <v>115</v>
      </c>
      <c r="P1245" t="s">
        <v>109</v>
      </c>
      <c r="Q1245" t="s">
        <v>107</v>
      </c>
      <c r="R1245" s="45">
        <v>14</v>
      </c>
      <c r="S1245" s="45">
        <v>1.5</v>
      </c>
      <c r="T1245" s="45">
        <v>0.6</v>
      </c>
      <c r="U1245" s="45">
        <f t="shared" si="39"/>
        <v>12.599999999999998</v>
      </c>
      <c r="V1245" t="s">
        <v>144</v>
      </c>
      <c r="W1245" t="s">
        <v>109</v>
      </c>
      <c r="X1245">
        <v>43844</v>
      </c>
      <c r="Y1245" t="s">
        <v>110</v>
      </c>
      <c r="Z1245">
        <v>43847</v>
      </c>
      <c r="AA1245">
        <v>3</v>
      </c>
      <c r="AB1245">
        <v>4</v>
      </c>
      <c r="AC1245" t="s">
        <v>111</v>
      </c>
      <c r="AD1245" t="s">
        <v>241</v>
      </c>
      <c r="AE1245" t="s">
        <v>349</v>
      </c>
      <c r="AF1245">
        <v>43847</v>
      </c>
    </row>
    <row r="1246" spans="1:32" x14ac:dyDescent="0.35">
      <c r="A1246" t="s">
        <v>5036</v>
      </c>
      <c r="B1246" t="s">
        <v>5053</v>
      </c>
      <c r="E1246" t="s">
        <v>816</v>
      </c>
      <c r="F1246" t="s">
        <v>5054</v>
      </c>
      <c r="G1246" t="s">
        <v>5038</v>
      </c>
      <c r="H1246" t="s">
        <v>5039</v>
      </c>
      <c r="J1246" t="s">
        <v>176</v>
      </c>
      <c r="K1246" s="11">
        <v>0.4</v>
      </c>
      <c r="L1246" s="11">
        <v>0.2</v>
      </c>
      <c r="M1246" s="11">
        <v>0.2</v>
      </c>
      <c r="N1246" s="11">
        <f t="shared" si="38"/>
        <v>1.6000000000000004E-2</v>
      </c>
      <c r="O1246" t="s">
        <v>115</v>
      </c>
      <c r="P1246" t="s">
        <v>215</v>
      </c>
      <c r="Q1246" t="s">
        <v>176</v>
      </c>
      <c r="R1246" s="45">
        <v>0.5</v>
      </c>
      <c r="S1246" s="45">
        <v>0.3</v>
      </c>
      <c r="T1246" s="45">
        <v>0.06</v>
      </c>
      <c r="U1246" s="45">
        <f t="shared" si="39"/>
        <v>8.9999999999999993E-3</v>
      </c>
      <c r="V1246" t="s">
        <v>115</v>
      </c>
      <c r="W1246" t="s">
        <v>215</v>
      </c>
      <c r="X1246">
        <v>43845</v>
      </c>
      <c r="Y1246" t="s">
        <v>110</v>
      </c>
      <c r="Z1246">
        <v>43847</v>
      </c>
      <c r="AA1246">
        <v>2</v>
      </c>
      <c r="AB1246">
        <v>3</v>
      </c>
      <c r="AC1246" t="s">
        <v>111</v>
      </c>
      <c r="AD1246" t="s">
        <v>112</v>
      </c>
      <c r="AE1246" t="s">
        <v>349</v>
      </c>
      <c r="AF1246">
        <v>43847</v>
      </c>
    </row>
    <row r="1247" spans="1:32" x14ac:dyDescent="0.35">
      <c r="A1247" t="s">
        <v>5036</v>
      </c>
      <c r="B1247" t="s">
        <v>5059</v>
      </c>
      <c r="E1247" t="s">
        <v>816</v>
      </c>
      <c r="F1247" t="s">
        <v>5060</v>
      </c>
      <c r="G1247" t="s">
        <v>5038</v>
      </c>
      <c r="H1247" t="s">
        <v>5039</v>
      </c>
      <c r="J1247" t="s">
        <v>107</v>
      </c>
      <c r="K1247" s="11">
        <v>0.55000000000000004</v>
      </c>
      <c r="L1247" s="11">
        <v>0.5</v>
      </c>
      <c r="M1247" s="11">
        <v>0.4</v>
      </c>
      <c r="N1247" s="11">
        <f t="shared" si="38"/>
        <v>0.11000000000000001</v>
      </c>
      <c r="O1247" t="s">
        <v>115</v>
      </c>
      <c r="P1247" t="s">
        <v>116</v>
      </c>
      <c r="Q1247" t="s">
        <v>107</v>
      </c>
      <c r="R1247" s="45">
        <v>0.6</v>
      </c>
      <c r="S1247" s="45">
        <v>0.5</v>
      </c>
      <c r="T1247" s="45">
        <v>0.06</v>
      </c>
      <c r="U1247" s="45">
        <f t="shared" si="39"/>
        <v>1.7999999999999999E-2</v>
      </c>
      <c r="V1247" t="s">
        <v>115</v>
      </c>
      <c r="W1247" t="s">
        <v>116</v>
      </c>
      <c r="X1247">
        <v>43845</v>
      </c>
      <c r="Y1247" t="s">
        <v>110</v>
      </c>
      <c r="Z1247">
        <v>43847</v>
      </c>
      <c r="AA1247">
        <v>2</v>
      </c>
      <c r="AB1247">
        <v>3</v>
      </c>
      <c r="AC1247" t="s">
        <v>111</v>
      </c>
      <c r="AD1247" t="s">
        <v>112</v>
      </c>
      <c r="AE1247" t="s">
        <v>349</v>
      </c>
      <c r="AF1247">
        <v>43847</v>
      </c>
    </row>
    <row r="1248" spans="1:32" x14ac:dyDescent="0.35">
      <c r="A1248" t="s">
        <v>5598</v>
      </c>
      <c r="B1248" t="s">
        <v>5599</v>
      </c>
      <c r="D1248" t="s">
        <v>893</v>
      </c>
      <c r="E1248" t="s">
        <v>987</v>
      </c>
      <c r="F1248" t="s">
        <v>5600</v>
      </c>
      <c r="G1248" t="s">
        <v>5601</v>
      </c>
      <c r="H1248" t="s">
        <v>5602</v>
      </c>
      <c r="I1248" t="s">
        <v>5603</v>
      </c>
      <c r="J1248" t="s">
        <v>107</v>
      </c>
      <c r="K1248" s="11">
        <v>0.55000000000000004</v>
      </c>
      <c r="L1248" s="11">
        <v>0.55000000000000004</v>
      </c>
      <c r="M1248" s="11">
        <v>0.45</v>
      </c>
      <c r="N1248" s="11">
        <f t="shared" si="38"/>
        <v>0.13612500000000002</v>
      </c>
      <c r="O1248" t="s">
        <v>659</v>
      </c>
      <c r="P1248" t="s">
        <v>116</v>
      </c>
      <c r="Q1248" t="s">
        <v>107</v>
      </c>
      <c r="R1248" s="45">
        <v>0.55000000000000004</v>
      </c>
      <c r="S1248" s="45">
        <v>0.55000000000000004</v>
      </c>
      <c r="T1248" s="45">
        <v>0.06</v>
      </c>
      <c r="U1248" s="45">
        <f t="shared" si="39"/>
        <v>1.8150000000000003E-2</v>
      </c>
      <c r="V1248" t="s">
        <v>115</v>
      </c>
      <c r="W1248" t="s">
        <v>116</v>
      </c>
      <c r="X1248">
        <v>43845</v>
      </c>
      <c r="Y1248" t="s">
        <v>110</v>
      </c>
      <c r="Z1248">
        <v>43847</v>
      </c>
      <c r="AA1248">
        <v>2</v>
      </c>
      <c r="AB1248">
        <v>3</v>
      </c>
      <c r="AC1248" t="s">
        <v>111</v>
      </c>
      <c r="AD1248" t="s">
        <v>495</v>
      </c>
      <c r="AE1248" t="s">
        <v>349</v>
      </c>
      <c r="AF1248">
        <v>43848</v>
      </c>
    </row>
    <row r="1249" spans="1:32" x14ac:dyDescent="0.35">
      <c r="A1249" t="s">
        <v>5036</v>
      </c>
      <c r="B1249" t="s">
        <v>5057</v>
      </c>
      <c r="E1249" t="s">
        <v>816</v>
      </c>
      <c r="F1249" t="s">
        <v>5058</v>
      </c>
      <c r="G1249" t="s">
        <v>5038</v>
      </c>
      <c r="H1249" t="s">
        <v>5039</v>
      </c>
      <c r="J1249" t="s">
        <v>107</v>
      </c>
      <c r="K1249" s="11">
        <v>0.7</v>
      </c>
      <c r="L1249" s="11">
        <v>0.4</v>
      </c>
      <c r="M1249" s="11">
        <v>0.4</v>
      </c>
      <c r="N1249" s="11">
        <f t="shared" si="38"/>
        <v>0.11200000000000002</v>
      </c>
      <c r="O1249" t="s">
        <v>115</v>
      </c>
      <c r="P1249" t="s">
        <v>116</v>
      </c>
      <c r="Q1249" t="s">
        <v>107</v>
      </c>
      <c r="R1249" s="45">
        <v>0.7</v>
      </c>
      <c r="S1249" s="45">
        <v>0.5</v>
      </c>
      <c r="T1249" s="45">
        <v>0.06</v>
      </c>
      <c r="U1249" s="45">
        <f t="shared" si="39"/>
        <v>2.0999999999999998E-2</v>
      </c>
      <c r="V1249" t="s">
        <v>115</v>
      </c>
      <c r="W1249" t="s">
        <v>116</v>
      </c>
      <c r="X1249">
        <v>43845</v>
      </c>
      <c r="Y1249" t="s">
        <v>110</v>
      </c>
      <c r="Z1249">
        <v>43847</v>
      </c>
      <c r="AA1249">
        <v>2</v>
      </c>
      <c r="AB1249">
        <v>3</v>
      </c>
      <c r="AC1249" t="s">
        <v>111</v>
      </c>
      <c r="AD1249" t="s">
        <v>112</v>
      </c>
      <c r="AE1249" t="s">
        <v>349</v>
      </c>
      <c r="AF1249">
        <v>43847</v>
      </c>
    </row>
    <row r="1250" spans="1:32" x14ac:dyDescent="0.35">
      <c r="A1250" t="s">
        <v>4735</v>
      </c>
      <c r="B1250" t="s">
        <v>4744</v>
      </c>
      <c r="E1250" t="s">
        <v>816</v>
      </c>
      <c r="F1250" t="s">
        <v>4745</v>
      </c>
      <c r="G1250" t="s">
        <v>4737</v>
      </c>
      <c r="H1250" t="s">
        <v>4738</v>
      </c>
      <c r="J1250" t="s">
        <v>176</v>
      </c>
      <c r="K1250" s="11">
        <v>0.9</v>
      </c>
      <c r="L1250" s="11">
        <v>0.35</v>
      </c>
      <c r="M1250" s="11">
        <v>0.5</v>
      </c>
      <c r="N1250" s="11">
        <f t="shared" si="38"/>
        <v>0.1575</v>
      </c>
      <c r="O1250" t="s">
        <v>115</v>
      </c>
      <c r="P1250" t="s">
        <v>215</v>
      </c>
      <c r="Q1250" t="s">
        <v>176</v>
      </c>
      <c r="R1250" s="45">
        <v>1</v>
      </c>
      <c r="S1250" s="45">
        <v>0.4</v>
      </c>
      <c r="T1250" s="45">
        <v>0.06</v>
      </c>
      <c r="U1250" s="45">
        <f t="shared" si="39"/>
        <v>2.4E-2</v>
      </c>
      <c r="V1250" t="s">
        <v>115</v>
      </c>
      <c r="W1250" t="s">
        <v>215</v>
      </c>
      <c r="X1250">
        <v>43845</v>
      </c>
      <c r="Y1250" t="s">
        <v>110</v>
      </c>
      <c r="Z1250">
        <v>43847</v>
      </c>
      <c r="AA1250">
        <v>2</v>
      </c>
      <c r="AB1250">
        <v>3</v>
      </c>
      <c r="AC1250" t="s">
        <v>111</v>
      </c>
      <c r="AD1250" t="s">
        <v>112</v>
      </c>
      <c r="AE1250" t="s">
        <v>349</v>
      </c>
      <c r="AF1250">
        <v>43847</v>
      </c>
    </row>
    <row r="1251" spans="1:32" x14ac:dyDescent="0.35">
      <c r="A1251" t="s">
        <v>5036</v>
      </c>
      <c r="B1251" t="s">
        <v>5051</v>
      </c>
      <c r="E1251" t="s">
        <v>816</v>
      </c>
      <c r="F1251" t="s">
        <v>5052</v>
      </c>
      <c r="G1251" t="s">
        <v>5038</v>
      </c>
      <c r="H1251" t="s">
        <v>5039</v>
      </c>
      <c r="J1251" t="s">
        <v>107</v>
      </c>
      <c r="K1251" s="11">
        <v>0.9</v>
      </c>
      <c r="L1251" s="11">
        <v>0.3</v>
      </c>
      <c r="M1251" s="11">
        <v>0.5</v>
      </c>
      <c r="N1251" s="11">
        <f t="shared" si="38"/>
        <v>0.13500000000000001</v>
      </c>
      <c r="O1251" t="s">
        <v>115</v>
      </c>
      <c r="P1251" t="s">
        <v>116</v>
      </c>
      <c r="Q1251" t="s">
        <v>107</v>
      </c>
      <c r="R1251" s="45">
        <v>1</v>
      </c>
      <c r="S1251" s="45">
        <v>0.4</v>
      </c>
      <c r="T1251" s="45">
        <v>0.06</v>
      </c>
      <c r="U1251" s="45">
        <f t="shared" si="39"/>
        <v>2.4E-2</v>
      </c>
      <c r="V1251" t="s">
        <v>115</v>
      </c>
      <c r="W1251" t="s">
        <v>116</v>
      </c>
      <c r="X1251">
        <v>43845</v>
      </c>
      <c r="Y1251" t="s">
        <v>110</v>
      </c>
      <c r="Z1251">
        <v>43847</v>
      </c>
      <c r="AA1251">
        <v>2</v>
      </c>
      <c r="AB1251">
        <v>3</v>
      </c>
      <c r="AC1251" t="s">
        <v>111</v>
      </c>
      <c r="AD1251" t="s">
        <v>112</v>
      </c>
      <c r="AE1251" t="s">
        <v>349</v>
      </c>
      <c r="AF1251">
        <v>43847</v>
      </c>
    </row>
    <row r="1252" spans="1:32" x14ac:dyDescent="0.35">
      <c r="A1252" t="s">
        <v>4325</v>
      </c>
      <c r="B1252" t="s">
        <v>4326</v>
      </c>
      <c r="E1252" t="s">
        <v>245</v>
      </c>
      <c r="F1252" t="s">
        <v>4327</v>
      </c>
      <c r="G1252" t="s">
        <v>4328</v>
      </c>
      <c r="H1252" t="s">
        <v>1146</v>
      </c>
      <c r="J1252" t="s">
        <v>107</v>
      </c>
      <c r="K1252" s="11">
        <v>0.6</v>
      </c>
      <c r="L1252" s="11">
        <v>0.4</v>
      </c>
      <c r="M1252" s="11">
        <v>0.4</v>
      </c>
      <c r="N1252" s="11">
        <f t="shared" si="38"/>
        <v>9.6000000000000016E-2</v>
      </c>
      <c r="O1252" t="s">
        <v>254</v>
      </c>
      <c r="P1252" t="s">
        <v>116</v>
      </c>
      <c r="Q1252" t="s">
        <v>107</v>
      </c>
      <c r="R1252" s="45">
        <v>0.6</v>
      </c>
      <c r="S1252" s="45">
        <v>0.4</v>
      </c>
      <c r="T1252" s="45">
        <v>0.1</v>
      </c>
      <c r="U1252" s="45">
        <f t="shared" si="39"/>
        <v>2.4000000000000004E-2</v>
      </c>
      <c r="V1252" t="s">
        <v>254</v>
      </c>
      <c r="W1252" t="s">
        <v>116</v>
      </c>
      <c r="X1252">
        <v>43845</v>
      </c>
      <c r="Y1252" t="s">
        <v>110</v>
      </c>
      <c r="Z1252">
        <v>43847</v>
      </c>
      <c r="AA1252">
        <v>2</v>
      </c>
      <c r="AB1252">
        <v>3</v>
      </c>
      <c r="AC1252" t="s">
        <v>111</v>
      </c>
      <c r="AD1252" t="s">
        <v>419</v>
      </c>
      <c r="AE1252" t="s">
        <v>349</v>
      </c>
      <c r="AF1252">
        <v>43847</v>
      </c>
    </row>
    <row r="1253" spans="1:32" x14ac:dyDescent="0.35">
      <c r="A1253" t="s">
        <v>5036</v>
      </c>
      <c r="B1253" t="s">
        <v>5040</v>
      </c>
      <c r="E1253" t="s">
        <v>816</v>
      </c>
      <c r="F1253" t="s">
        <v>5041</v>
      </c>
      <c r="G1253" t="s">
        <v>5038</v>
      </c>
      <c r="H1253" t="s">
        <v>5039</v>
      </c>
      <c r="J1253" t="s">
        <v>107</v>
      </c>
      <c r="K1253" s="11">
        <v>0.35</v>
      </c>
      <c r="L1253" s="11">
        <v>0.75</v>
      </c>
      <c r="M1253" s="11">
        <v>0.5</v>
      </c>
      <c r="N1253" s="11">
        <f t="shared" si="38"/>
        <v>0.13124999999999998</v>
      </c>
      <c r="O1253" t="s">
        <v>130</v>
      </c>
      <c r="P1253" t="s">
        <v>131</v>
      </c>
      <c r="Q1253" t="s">
        <v>107</v>
      </c>
      <c r="R1253" s="45">
        <v>0.35</v>
      </c>
      <c r="S1253" s="45">
        <v>0.75</v>
      </c>
      <c r="T1253" s="45">
        <v>0.1</v>
      </c>
      <c r="U1253" s="45">
        <f t="shared" si="39"/>
        <v>2.6250000000000002E-2</v>
      </c>
      <c r="V1253" t="s">
        <v>130</v>
      </c>
      <c r="W1253" t="s">
        <v>131</v>
      </c>
      <c r="X1253">
        <v>43845</v>
      </c>
      <c r="Y1253" t="s">
        <v>110</v>
      </c>
      <c r="Z1253">
        <v>43846</v>
      </c>
      <c r="AA1253">
        <v>1</v>
      </c>
      <c r="AB1253">
        <v>0</v>
      </c>
      <c r="AC1253" t="s">
        <v>111</v>
      </c>
      <c r="AD1253" t="s">
        <v>112</v>
      </c>
      <c r="AE1253" t="s">
        <v>349</v>
      </c>
      <c r="AF1253">
        <v>43847</v>
      </c>
    </row>
    <row r="1254" spans="1:32" x14ac:dyDescent="0.35">
      <c r="A1254" t="s">
        <v>5036</v>
      </c>
      <c r="B1254" t="s">
        <v>5055</v>
      </c>
      <c r="E1254" t="s">
        <v>816</v>
      </c>
      <c r="F1254" t="s">
        <v>5056</v>
      </c>
      <c r="G1254" t="s">
        <v>5038</v>
      </c>
      <c r="H1254" t="s">
        <v>5039</v>
      </c>
      <c r="J1254" t="s">
        <v>176</v>
      </c>
      <c r="K1254" s="11">
        <v>0.75</v>
      </c>
      <c r="L1254" s="11">
        <v>0.55000000000000004</v>
      </c>
      <c r="M1254" s="11">
        <v>0.4</v>
      </c>
      <c r="N1254" s="11">
        <f t="shared" si="38"/>
        <v>0.16500000000000004</v>
      </c>
      <c r="O1254" t="s">
        <v>115</v>
      </c>
      <c r="P1254" t="s">
        <v>215</v>
      </c>
      <c r="Q1254" t="s">
        <v>176</v>
      </c>
      <c r="R1254" s="45">
        <v>0.8</v>
      </c>
      <c r="S1254" s="45">
        <v>0.6</v>
      </c>
      <c r="T1254" s="45">
        <v>0.06</v>
      </c>
      <c r="U1254" s="45">
        <f t="shared" si="39"/>
        <v>2.8799999999999999E-2</v>
      </c>
      <c r="V1254" t="s">
        <v>115</v>
      </c>
      <c r="W1254" t="s">
        <v>215</v>
      </c>
      <c r="X1254">
        <v>43845</v>
      </c>
      <c r="Y1254" t="s">
        <v>110</v>
      </c>
      <c r="Z1254">
        <v>43847</v>
      </c>
      <c r="AA1254">
        <v>2</v>
      </c>
      <c r="AB1254">
        <v>3</v>
      </c>
      <c r="AC1254" t="s">
        <v>111</v>
      </c>
      <c r="AD1254" t="s">
        <v>112</v>
      </c>
      <c r="AE1254" t="s">
        <v>349</v>
      </c>
      <c r="AF1254">
        <v>43847</v>
      </c>
    </row>
    <row r="1255" spans="1:32" x14ac:dyDescent="0.35">
      <c r="A1255" t="s">
        <v>3327</v>
      </c>
      <c r="B1255" t="s">
        <v>3328</v>
      </c>
      <c r="D1255" t="s">
        <v>362</v>
      </c>
      <c r="E1255" t="s">
        <v>947</v>
      </c>
      <c r="F1255" t="s">
        <v>3329</v>
      </c>
      <c r="G1255" t="s">
        <v>3330</v>
      </c>
      <c r="H1255" t="s">
        <v>3331</v>
      </c>
      <c r="I1255" t="s">
        <v>3332</v>
      </c>
      <c r="J1255" t="s">
        <v>107</v>
      </c>
      <c r="K1255" s="11">
        <v>0.6</v>
      </c>
      <c r="L1255" s="11">
        <v>0.6</v>
      </c>
      <c r="M1255" s="11">
        <v>0.5</v>
      </c>
      <c r="N1255" s="11">
        <f t="shared" si="38"/>
        <v>0.18</v>
      </c>
      <c r="O1255" t="s">
        <v>115</v>
      </c>
      <c r="P1255" t="s">
        <v>116</v>
      </c>
      <c r="Q1255" t="s">
        <v>107</v>
      </c>
      <c r="R1255" s="45">
        <v>0.7</v>
      </c>
      <c r="S1255" s="45">
        <v>0.7</v>
      </c>
      <c r="T1255" s="45">
        <v>0.06</v>
      </c>
      <c r="U1255" s="45">
        <f t="shared" si="39"/>
        <v>2.9399999999999996E-2</v>
      </c>
      <c r="V1255" t="s">
        <v>115</v>
      </c>
      <c r="W1255" t="s">
        <v>116</v>
      </c>
      <c r="X1255">
        <v>43845</v>
      </c>
      <c r="Y1255" t="s">
        <v>110</v>
      </c>
      <c r="Z1255">
        <v>43851</v>
      </c>
      <c r="AA1255">
        <v>4</v>
      </c>
      <c r="AB1255">
        <v>7</v>
      </c>
      <c r="AC1255" t="s">
        <v>325</v>
      </c>
      <c r="AD1255" t="s">
        <v>326</v>
      </c>
      <c r="AE1255" t="s">
        <v>349</v>
      </c>
      <c r="AF1255">
        <v>43851</v>
      </c>
    </row>
    <row r="1256" spans="1:32" x14ac:dyDescent="0.35">
      <c r="A1256" t="s">
        <v>5598</v>
      </c>
      <c r="B1256" t="s">
        <v>5604</v>
      </c>
      <c r="D1256" t="s">
        <v>893</v>
      </c>
      <c r="E1256" t="s">
        <v>987</v>
      </c>
      <c r="F1256" t="s">
        <v>5605</v>
      </c>
      <c r="G1256" t="s">
        <v>5601</v>
      </c>
      <c r="H1256" t="s">
        <v>5602</v>
      </c>
      <c r="I1256" t="s">
        <v>5603</v>
      </c>
      <c r="J1256" t="s">
        <v>176</v>
      </c>
      <c r="K1256" s="11">
        <v>1</v>
      </c>
      <c r="L1256" s="11">
        <v>0.3</v>
      </c>
      <c r="M1256" s="11">
        <v>0.3</v>
      </c>
      <c r="N1256" s="11">
        <f t="shared" si="38"/>
        <v>0.09</v>
      </c>
      <c r="O1256" t="s">
        <v>108</v>
      </c>
      <c r="P1256" t="s">
        <v>180</v>
      </c>
      <c r="Q1256" t="s">
        <v>176</v>
      </c>
      <c r="R1256" s="45">
        <v>1</v>
      </c>
      <c r="S1256" s="45">
        <v>0.3</v>
      </c>
      <c r="T1256" s="45">
        <v>0.1</v>
      </c>
      <c r="U1256" s="45">
        <f t="shared" si="39"/>
        <v>0.03</v>
      </c>
      <c r="V1256" t="s">
        <v>108</v>
      </c>
      <c r="W1256" t="s">
        <v>180</v>
      </c>
      <c r="X1256">
        <v>43845</v>
      </c>
      <c r="Y1256" t="s">
        <v>110</v>
      </c>
      <c r="Z1256">
        <v>43847</v>
      </c>
      <c r="AA1256">
        <v>2</v>
      </c>
      <c r="AB1256">
        <v>3</v>
      </c>
      <c r="AC1256" t="s">
        <v>111</v>
      </c>
      <c r="AD1256" t="s">
        <v>495</v>
      </c>
      <c r="AE1256" t="s">
        <v>349</v>
      </c>
      <c r="AF1256">
        <v>43848</v>
      </c>
    </row>
    <row r="1257" spans="1:32" x14ac:dyDescent="0.35">
      <c r="A1257" t="s">
        <v>3194</v>
      </c>
      <c r="B1257" t="s">
        <v>3195</v>
      </c>
      <c r="E1257" t="s">
        <v>781</v>
      </c>
      <c r="F1257" t="s">
        <v>588</v>
      </c>
      <c r="G1257" t="s">
        <v>3196</v>
      </c>
      <c r="H1257" t="s">
        <v>3197</v>
      </c>
      <c r="J1257" t="s">
        <v>107</v>
      </c>
      <c r="K1257" s="11">
        <v>1</v>
      </c>
      <c r="L1257" s="11">
        <v>0.6</v>
      </c>
      <c r="M1257" s="11">
        <v>0.3</v>
      </c>
      <c r="N1257" s="11">
        <f t="shared" si="38"/>
        <v>0.18</v>
      </c>
      <c r="O1257" t="s">
        <v>115</v>
      </c>
      <c r="P1257" t="s">
        <v>116</v>
      </c>
      <c r="Q1257" t="s">
        <v>107</v>
      </c>
      <c r="R1257" s="45">
        <v>1</v>
      </c>
      <c r="S1257" s="45">
        <v>0.6</v>
      </c>
      <c r="T1257" s="45">
        <v>0.06</v>
      </c>
      <c r="U1257" s="45">
        <f t="shared" si="39"/>
        <v>3.5999999999999997E-2</v>
      </c>
      <c r="V1257" t="s">
        <v>115</v>
      </c>
      <c r="W1257" t="s">
        <v>116</v>
      </c>
      <c r="X1257">
        <v>43845</v>
      </c>
      <c r="Y1257" t="s">
        <v>110</v>
      </c>
      <c r="Z1257">
        <v>43850</v>
      </c>
      <c r="AA1257">
        <v>3</v>
      </c>
      <c r="AB1257">
        <v>6</v>
      </c>
      <c r="AC1257" t="s">
        <v>111</v>
      </c>
      <c r="AD1257" t="s">
        <v>204</v>
      </c>
      <c r="AE1257" t="s">
        <v>349</v>
      </c>
      <c r="AF1257">
        <v>43851</v>
      </c>
    </row>
    <row r="1258" spans="1:32" x14ac:dyDescent="0.35">
      <c r="A1258">
        <v>5100035889</v>
      </c>
      <c r="B1258" t="s">
        <v>3308</v>
      </c>
      <c r="D1258" t="s">
        <v>148</v>
      </c>
      <c r="E1258" t="s">
        <v>816</v>
      </c>
      <c r="F1258">
        <v>41</v>
      </c>
      <c r="G1258" t="s">
        <v>3309</v>
      </c>
      <c r="H1258" t="s">
        <v>2078</v>
      </c>
      <c r="I1258" t="s">
        <v>3310</v>
      </c>
      <c r="J1258" t="s">
        <v>176</v>
      </c>
      <c r="K1258" s="11">
        <v>1.2</v>
      </c>
      <c r="L1258" s="11">
        <v>0.5</v>
      </c>
      <c r="M1258" s="11">
        <v>0.45</v>
      </c>
      <c r="N1258" s="11">
        <f t="shared" si="38"/>
        <v>0.27</v>
      </c>
      <c r="O1258" t="s">
        <v>115</v>
      </c>
      <c r="P1258" t="s">
        <v>116</v>
      </c>
      <c r="Q1258" t="s">
        <v>176</v>
      </c>
      <c r="R1258" s="45">
        <v>1.2</v>
      </c>
      <c r="S1258" s="45">
        <v>0.5</v>
      </c>
      <c r="T1258" s="45">
        <v>0.06</v>
      </c>
      <c r="U1258" s="45">
        <f t="shared" si="39"/>
        <v>3.5999999999999997E-2</v>
      </c>
      <c r="V1258" t="s">
        <v>115</v>
      </c>
      <c r="W1258" t="s">
        <v>116</v>
      </c>
      <c r="X1258">
        <v>43845</v>
      </c>
      <c r="Y1258" t="s">
        <v>110</v>
      </c>
      <c r="Z1258">
        <v>43850</v>
      </c>
      <c r="AA1258">
        <v>3</v>
      </c>
      <c r="AB1258">
        <v>6</v>
      </c>
      <c r="AC1258" t="s">
        <v>111</v>
      </c>
    </row>
    <row r="1259" spans="1:32" x14ac:dyDescent="0.35">
      <c r="A1259">
        <v>5200033236</v>
      </c>
      <c r="B1259" t="s">
        <v>3860</v>
      </c>
      <c r="D1259" t="s">
        <v>893</v>
      </c>
      <c r="E1259" t="s">
        <v>1560</v>
      </c>
      <c r="F1259">
        <v>56</v>
      </c>
      <c r="G1259" t="s">
        <v>3861</v>
      </c>
      <c r="H1259" t="s">
        <v>1549</v>
      </c>
      <c r="I1259" t="s">
        <v>3862</v>
      </c>
      <c r="J1259" t="s">
        <v>176</v>
      </c>
      <c r="K1259" s="11">
        <v>0.6</v>
      </c>
      <c r="L1259" s="11">
        <v>0.6</v>
      </c>
      <c r="M1259" s="11">
        <v>0.1</v>
      </c>
      <c r="N1259" s="11">
        <f t="shared" si="38"/>
        <v>3.5999999999999997E-2</v>
      </c>
      <c r="O1259" t="s">
        <v>179</v>
      </c>
      <c r="P1259" t="s">
        <v>180</v>
      </c>
      <c r="Q1259" t="s">
        <v>176</v>
      </c>
      <c r="R1259" s="45">
        <v>0.6</v>
      </c>
      <c r="S1259" s="45">
        <v>0.6</v>
      </c>
      <c r="T1259" s="45">
        <v>0.1</v>
      </c>
      <c r="U1259" s="45">
        <f t="shared" si="39"/>
        <v>3.5999999999999997E-2</v>
      </c>
      <c r="V1259" t="s">
        <v>2231</v>
      </c>
      <c r="W1259" t="s">
        <v>180</v>
      </c>
      <c r="X1259">
        <v>43845</v>
      </c>
      <c r="Y1259" t="s">
        <v>110</v>
      </c>
      <c r="Z1259">
        <v>43851</v>
      </c>
      <c r="AA1259">
        <v>4</v>
      </c>
      <c r="AB1259">
        <v>7</v>
      </c>
      <c r="AC1259" t="s">
        <v>111</v>
      </c>
    </row>
    <row r="1260" spans="1:32" x14ac:dyDescent="0.35">
      <c r="A1260" t="s">
        <v>4998</v>
      </c>
      <c r="B1260" t="s">
        <v>4999</v>
      </c>
      <c r="D1260" t="s">
        <v>199</v>
      </c>
      <c r="E1260" t="s">
        <v>816</v>
      </c>
      <c r="F1260" t="s">
        <v>5000</v>
      </c>
      <c r="G1260" t="s">
        <v>5001</v>
      </c>
      <c r="H1260" t="s">
        <v>5002</v>
      </c>
      <c r="I1260" t="s">
        <v>5003</v>
      </c>
      <c r="J1260" t="s">
        <v>176</v>
      </c>
      <c r="K1260" s="11">
        <v>0.6</v>
      </c>
      <c r="L1260" s="11">
        <v>0.6</v>
      </c>
      <c r="M1260" s="11">
        <v>0.4</v>
      </c>
      <c r="N1260" s="11">
        <f t="shared" si="38"/>
        <v>0.14399999999999999</v>
      </c>
      <c r="O1260" t="s">
        <v>108</v>
      </c>
      <c r="P1260" t="s">
        <v>180</v>
      </c>
      <c r="Q1260" t="s">
        <v>176</v>
      </c>
      <c r="R1260" s="45">
        <v>0.6</v>
      </c>
      <c r="S1260" s="45">
        <v>0.6</v>
      </c>
      <c r="T1260" s="45">
        <v>0.1</v>
      </c>
      <c r="U1260" s="45">
        <f t="shared" si="39"/>
        <v>3.5999999999999997E-2</v>
      </c>
      <c r="V1260" t="s">
        <v>108</v>
      </c>
      <c r="W1260" t="s">
        <v>180</v>
      </c>
      <c r="X1260">
        <v>43845</v>
      </c>
      <c r="Y1260" t="s">
        <v>110</v>
      </c>
      <c r="Z1260">
        <v>43846</v>
      </c>
      <c r="AA1260">
        <v>1</v>
      </c>
      <c r="AB1260">
        <v>0</v>
      </c>
      <c r="AC1260" t="s">
        <v>111</v>
      </c>
      <c r="AD1260" t="s">
        <v>255</v>
      </c>
      <c r="AE1260" t="s">
        <v>349</v>
      </c>
      <c r="AF1260">
        <v>43836</v>
      </c>
    </row>
    <row r="1261" spans="1:32" x14ac:dyDescent="0.35">
      <c r="A1261">
        <v>5100035889</v>
      </c>
      <c r="B1261" t="s">
        <v>5596</v>
      </c>
      <c r="D1261" t="s">
        <v>148</v>
      </c>
      <c r="E1261" t="s">
        <v>816</v>
      </c>
      <c r="F1261">
        <v>41</v>
      </c>
      <c r="G1261" t="s">
        <v>3309</v>
      </c>
      <c r="H1261" t="s">
        <v>2078</v>
      </c>
      <c r="I1261" t="s">
        <v>3310</v>
      </c>
      <c r="J1261" t="s">
        <v>176</v>
      </c>
      <c r="K1261" s="11">
        <v>0.6</v>
      </c>
      <c r="L1261" s="11">
        <v>0.6</v>
      </c>
      <c r="M1261" s="11">
        <v>0.6</v>
      </c>
      <c r="N1261" s="11">
        <f t="shared" si="38"/>
        <v>0.216</v>
      </c>
      <c r="O1261" t="s">
        <v>179</v>
      </c>
      <c r="P1261" t="s">
        <v>180</v>
      </c>
      <c r="Q1261" t="s">
        <v>176</v>
      </c>
      <c r="R1261" s="45">
        <v>0.6</v>
      </c>
      <c r="S1261" s="45">
        <v>0.6</v>
      </c>
      <c r="T1261" s="45">
        <v>0.1</v>
      </c>
      <c r="U1261" s="45">
        <f t="shared" si="39"/>
        <v>3.5999999999999997E-2</v>
      </c>
      <c r="V1261" t="s">
        <v>179</v>
      </c>
      <c r="W1261" t="s">
        <v>180</v>
      </c>
      <c r="X1261">
        <v>43845</v>
      </c>
      <c r="Y1261" t="s">
        <v>110</v>
      </c>
      <c r="Z1261">
        <v>43846</v>
      </c>
      <c r="AA1261">
        <v>1</v>
      </c>
      <c r="AB1261">
        <v>0</v>
      </c>
      <c r="AC1261" t="s">
        <v>111</v>
      </c>
    </row>
    <row r="1262" spans="1:32" x14ac:dyDescent="0.35">
      <c r="A1262" t="s">
        <v>3863</v>
      </c>
      <c r="B1262" t="s">
        <v>3864</v>
      </c>
      <c r="E1262" t="s">
        <v>2113</v>
      </c>
      <c r="F1262" t="s">
        <v>3865</v>
      </c>
      <c r="G1262" t="s">
        <v>3866</v>
      </c>
      <c r="H1262" t="s">
        <v>221</v>
      </c>
      <c r="J1262" t="s">
        <v>107</v>
      </c>
      <c r="K1262" s="11">
        <v>0.8</v>
      </c>
      <c r="L1262" s="11">
        <v>0.8</v>
      </c>
      <c r="M1262" s="11">
        <v>0.5</v>
      </c>
      <c r="N1262" s="11">
        <f t="shared" si="38"/>
        <v>0.32000000000000006</v>
      </c>
      <c r="O1262" t="s">
        <v>115</v>
      </c>
      <c r="P1262" t="s">
        <v>116</v>
      </c>
      <c r="Q1262" t="s">
        <v>107</v>
      </c>
      <c r="R1262" s="45">
        <v>0.8</v>
      </c>
      <c r="S1262" s="45">
        <v>0.8</v>
      </c>
      <c r="T1262" s="45">
        <v>0.06</v>
      </c>
      <c r="U1262" s="45">
        <f t="shared" si="39"/>
        <v>3.8400000000000004E-2</v>
      </c>
      <c r="V1262" t="s">
        <v>115</v>
      </c>
      <c r="W1262" t="s">
        <v>116</v>
      </c>
      <c r="X1262">
        <v>43845</v>
      </c>
      <c r="Y1262" t="s">
        <v>110</v>
      </c>
      <c r="Z1262">
        <v>43850</v>
      </c>
      <c r="AA1262">
        <v>3</v>
      </c>
      <c r="AB1262">
        <v>6</v>
      </c>
      <c r="AC1262" t="s">
        <v>111</v>
      </c>
      <c r="AD1262" t="s">
        <v>222</v>
      </c>
      <c r="AE1262" t="s">
        <v>349</v>
      </c>
      <c r="AF1262">
        <v>43850</v>
      </c>
    </row>
    <row r="1263" spans="1:32" x14ac:dyDescent="0.35">
      <c r="A1263" t="s">
        <v>4112</v>
      </c>
      <c r="B1263" t="s">
        <v>4113</v>
      </c>
      <c r="E1263" t="s">
        <v>102</v>
      </c>
      <c r="F1263" t="s">
        <v>4114</v>
      </c>
      <c r="G1263" t="s">
        <v>4115</v>
      </c>
      <c r="H1263" t="s">
        <v>221</v>
      </c>
      <c r="J1263" t="s">
        <v>176</v>
      </c>
      <c r="K1263" s="11">
        <v>1</v>
      </c>
      <c r="L1263" s="11">
        <v>0.4</v>
      </c>
      <c r="M1263" s="11">
        <v>0.4</v>
      </c>
      <c r="N1263" s="11">
        <f t="shared" si="38"/>
        <v>0.16000000000000003</v>
      </c>
      <c r="O1263" t="s">
        <v>108</v>
      </c>
      <c r="P1263" t="s">
        <v>116</v>
      </c>
      <c r="Q1263" t="s">
        <v>176</v>
      </c>
      <c r="R1263" s="45">
        <v>1</v>
      </c>
      <c r="S1263" s="45">
        <v>0.4</v>
      </c>
      <c r="T1263" s="45">
        <v>0.1</v>
      </c>
      <c r="U1263" s="45">
        <f t="shared" si="39"/>
        <v>4.0000000000000008E-2</v>
      </c>
      <c r="V1263" t="s">
        <v>108</v>
      </c>
      <c r="W1263" t="s">
        <v>116</v>
      </c>
      <c r="X1263">
        <v>43845</v>
      </c>
      <c r="Y1263" t="s">
        <v>110</v>
      </c>
      <c r="Z1263">
        <v>43848</v>
      </c>
      <c r="AA1263">
        <v>3</v>
      </c>
      <c r="AB1263">
        <v>4</v>
      </c>
      <c r="AC1263" t="s">
        <v>111</v>
      </c>
      <c r="AD1263" t="s">
        <v>222</v>
      </c>
      <c r="AE1263" t="s">
        <v>349</v>
      </c>
      <c r="AF1263">
        <v>43851</v>
      </c>
    </row>
    <row r="1264" spans="1:32" x14ac:dyDescent="0.35">
      <c r="A1264" t="s">
        <v>4735</v>
      </c>
      <c r="B1264" t="s">
        <v>4743</v>
      </c>
      <c r="E1264" t="s">
        <v>816</v>
      </c>
      <c r="F1264" t="s">
        <v>2071</v>
      </c>
      <c r="G1264" t="s">
        <v>4737</v>
      </c>
      <c r="H1264" t="s">
        <v>4738</v>
      </c>
      <c r="J1264" t="s">
        <v>176</v>
      </c>
      <c r="K1264" s="11">
        <v>0.75</v>
      </c>
      <c r="L1264" s="11">
        <v>0.5</v>
      </c>
      <c r="M1264" s="11">
        <v>0.2</v>
      </c>
      <c r="N1264" s="11">
        <f t="shared" si="38"/>
        <v>7.5000000000000011E-2</v>
      </c>
      <c r="O1264" t="s">
        <v>108</v>
      </c>
      <c r="P1264" t="s">
        <v>180</v>
      </c>
      <c r="Q1264" t="s">
        <v>176</v>
      </c>
      <c r="R1264" s="45">
        <v>0.8</v>
      </c>
      <c r="S1264" s="45">
        <v>0.5</v>
      </c>
      <c r="T1264" s="45">
        <v>0.1</v>
      </c>
      <c r="U1264" s="45">
        <f t="shared" si="39"/>
        <v>4.0000000000000008E-2</v>
      </c>
      <c r="V1264" t="s">
        <v>108</v>
      </c>
      <c r="W1264" t="s">
        <v>180</v>
      </c>
      <c r="X1264">
        <v>43845</v>
      </c>
      <c r="Y1264" t="s">
        <v>110</v>
      </c>
      <c r="Z1264">
        <v>43846</v>
      </c>
      <c r="AA1264">
        <v>1</v>
      </c>
      <c r="AB1264">
        <v>0</v>
      </c>
      <c r="AC1264" t="s">
        <v>111</v>
      </c>
      <c r="AD1264" t="s">
        <v>112</v>
      </c>
      <c r="AE1264" t="s">
        <v>349</v>
      </c>
      <c r="AF1264">
        <v>43847</v>
      </c>
    </row>
    <row r="1265" spans="1:32" x14ac:dyDescent="0.35">
      <c r="A1265" t="s">
        <v>5036</v>
      </c>
      <c r="B1265" t="s">
        <v>5047</v>
      </c>
      <c r="E1265" t="s">
        <v>816</v>
      </c>
      <c r="F1265" t="s">
        <v>5046</v>
      </c>
      <c r="G1265" t="s">
        <v>5038</v>
      </c>
      <c r="H1265" t="s">
        <v>5039</v>
      </c>
      <c r="J1265" t="s">
        <v>107</v>
      </c>
      <c r="K1265" s="11">
        <v>1</v>
      </c>
      <c r="L1265" s="11">
        <v>0.7</v>
      </c>
      <c r="M1265" s="11">
        <v>0.8</v>
      </c>
      <c r="N1265" s="11">
        <f t="shared" si="38"/>
        <v>0.55999999999999994</v>
      </c>
      <c r="O1265" t="s">
        <v>115</v>
      </c>
      <c r="P1265" t="s">
        <v>116</v>
      </c>
      <c r="Q1265" t="s">
        <v>107</v>
      </c>
      <c r="R1265" s="45">
        <v>1</v>
      </c>
      <c r="S1265" s="45">
        <v>0.7</v>
      </c>
      <c r="T1265" s="45">
        <v>0.06</v>
      </c>
      <c r="U1265" s="45">
        <f t="shared" si="39"/>
        <v>4.1999999999999996E-2</v>
      </c>
      <c r="V1265" t="s">
        <v>115</v>
      </c>
      <c r="W1265" t="s">
        <v>116</v>
      </c>
      <c r="X1265">
        <v>43845</v>
      </c>
      <c r="Y1265" t="s">
        <v>110</v>
      </c>
      <c r="Z1265">
        <v>43847</v>
      </c>
      <c r="AA1265">
        <v>2</v>
      </c>
      <c r="AB1265">
        <v>3</v>
      </c>
      <c r="AC1265" t="s">
        <v>111</v>
      </c>
      <c r="AD1265" t="s">
        <v>112</v>
      </c>
      <c r="AE1265" t="s">
        <v>349</v>
      </c>
      <c r="AF1265">
        <v>43847</v>
      </c>
    </row>
    <row r="1266" spans="1:32" x14ac:dyDescent="0.35">
      <c r="A1266" t="s">
        <v>2901</v>
      </c>
      <c r="B1266" t="s">
        <v>2902</v>
      </c>
      <c r="E1266" t="s">
        <v>781</v>
      </c>
      <c r="F1266" t="s">
        <v>2903</v>
      </c>
      <c r="G1266" t="s">
        <v>2904</v>
      </c>
      <c r="H1266" t="s">
        <v>2905</v>
      </c>
      <c r="I1266" t="s">
        <v>2906</v>
      </c>
      <c r="J1266" t="s">
        <v>107</v>
      </c>
      <c r="K1266" s="11">
        <v>3.3</v>
      </c>
      <c r="L1266" s="11">
        <v>1.7</v>
      </c>
      <c r="M1266" s="11">
        <v>0.9</v>
      </c>
      <c r="N1266" s="11">
        <f t="shared" si="38"/>
        <v>5.0489999999999995</v>
      </c>
      <c r="O1266" t="s">
        <v>130</v>
      </c>
      <c r="P1266" t="s">
        <v>131</v>
      </c>
      <c r="Q1266" t="s">
        <v>107</v>
      </c>
      <c r="R1266" s="45">
        <v>2.1</v>
      </c>
      <c r="S1266" s="45">
        <v>0.2</v>
      </c>
      <c r="T1266" s="45">
        <v>0.1</v>
      </c>
      <c r="U1266" s="45">
        <f t="shared" si="39"/>
        <v>4.200000000000001E-2</v>
      </c>
      <c r="V1266" t="s">
        <v>130</v>
      </c>
      <c r="W1266" t="s">
        <v>131</v>
      </c>
      <c r="X1266">
        <v>43845</v>
      </c>
      <c r="Y1266" t="s">
        <v>110</v>
      </c>
      <c r="Z1266">
        <v>43847</v>
      </c>
      <c r="AA1266">
        <v>2</v>
      </c>
      <c r="AB1266">
        <v>3</v>
      </c>
      <c r="AC1266" t="s">
        <v>111</v>
      </c>
      <c r="AD1266" t="s">
        <v>495</v>
      </c>
      <c r="AE1266" t="s">
        <v>2822</v>
      </c>
      <c r="AF1266">
        <v>43847</v>
      </c>
    </row>
    <row r="1267" spans="1:32" x14ac:dyDescent="0.35">
      <c r="A1267" t="s">
        <v>3198</v>
      </c>
      <c r="B1267" t="s">
        <v>3199</v>
      </c>
      <c r="E1267" t="s">
        <v>947</v>
      </c>
      <c r="F1267" t="s">
        <v>3200</v>
      </c>
      <c r="G1267" t="s">
        <v>3201</v>
      </c>
      <c r="H1267" t="s">
        <v>3202</v>
      </c>
      <c r="I1267" t="s">
        <v>3203</v>
      </c>
      <c r="J1267" t="s">
        <v>176</v>
      </c>
      <c r="K1267" s="11">
        <v>1.2</v>
      </c>
      <c r="L1267" s="11">
        <v>0.6</v>
      </c>
      <c r="M1267" s="11">
        <v>0.5</v>
      </c>
      <c r="N1267" s="11">
        <f t="shared" si="38"/>
        <v>0.36</v>
      </c>
      <c r="O1267" t="s">
        <v>115</v>
      </c>
      <c r="P1267" t="s">
        <v>215</v>
      </c>
      <c r="Q1267" t="s">
        <v>176</v>
      </c>
      <c r="R1267" s="45">
        <v>1.2</v>
      </c>
      <c r="S1267" s="45">
        <v>0.6</v>
      </c>
      <c r="T1267" s="45">
        <v>0.06</v>
      </c>
      <c r="U1267" s="45">
        <f t="shared" si="39"/>
        <v>4.3199999999999995E-2</v>
      </c>
      <c r="V1267" t="s">
        <v>115</v>
      </c>
      <c r="W1267" t="s">
        <v>215</v>
      </c>
      <c r="X1267">
        <v>43845</v>
      </c>
      <c r="Y1267" t="s">
        <v>110</v>
      </c>
      <c r="Z1267">
        <v>43850</v>
      </c>
      <c r="AA1267">
        <v>3</v>
      </c>
      <c r="AB1267">
        <v>6</v>
      </c>
      <c r="AC1267" t="s">
        <v>216</v>
      </c>
      <c r="AD1267" t="s">
        <v>592</v>
      </c>
      <c r="AE1267" t="s">
        <v>604</v>
      </c>
      <c r="AF1267">
        <v>43850</v>
      </c>
    </row>
    <row r="1268" spans="1:32" x14ac:dyDescent="0.35">
      <c r="A1268" t="s">
        <v>4965</v>
      </c>
      <c r="B1268" t="s">
        <v>4972</v>
      </c>
      <c r="E1268" t="s">
        <v>781</v>
      </c>
      <c r="F1268" t="s">
        <v>4973</v>
      </c>
      <c r="G1268" t="s">
        <v>4968</v>
      </c>
      <c r="H1268" t="s">
        <v>4969</v>
      </c>
      <c r="J1268" t="s">
        <v>107</v>
      </c>
      <c r="K1268" s="11">
        <v>1</v>
      </c>
      <c r="L1268" s="11">
        <v>0.8</v>
      </c>
      <c r="M1268" s="11">
        <v>0.9</v>
      </c>
      <c r="N1268" s="11">
        <f t="shared" si="38"/>
        <v>0.72000000000000008</v>
      </c>
      <c r="O1268" t="s">
        <v>115</v>
      </c>
      <c r="P1268" t="s">
        <v>116</v>
      </c>
      <c r="Q1268" t="s">
        <v>107</v>
      </c>
      <c r="R1268" s="45">
        <v>1</v>
      </c>
      <c r="S1268" s="45">
        <v>0.8</v>
      </c>
      <c r="T1268" s="45">
        <v>0.06</v>
      </c>
      <c r="U1268" s="45">
        <f t="shared" si="39"/>
        <v>4.8000000000000001E-2</v>
      </c>
      <c r="V1268" t="s">
        <v>115</v>
      </c>
      <c r="W1268" t="s">
        <v>116</v>
      </c>
      <c r="X1268">
        <v>43845</v>
      </c>
      <c r="Y1268" t="s">
        <v>110</v>
      </c>
      <c r="Z1268">
        <v>43847</v>
      </c>
      <c r="AA1268">
        <v>2</v>
      </c>
      <c r="AB1268">
        <v>3</v>
      </c>
      <c r="AC1268" t="s">
        <v>111</v>
      </c>
      <c r="AD1268" t="s">
        <v>112</v>
      </c>
      <c r="AE1268" t="s">
        <v>349</v>
      </c>
      <c r="AF1268">
        <v>43849</v>
      </c>
    </row>
    <row r="1269" spans="1:32" x14ac:dyDescent="0.35">
      <c r="A1269" t="s">
        <v>3773</v>
      </c>
      <c r="B1269" t="s">
        <v>5663</v>
      </c>
      <c r="D1269" t="s">
        <v>893</v>
      </c>
      <c r="E1269" t="s">
        <v>2093</v>
      </c>
      <c r="F1269" t="s">
        <v>5664</v>
      </c>
      <c r="G1269" t="s">
        <v>3776</v>
      </c>
      <c r="H1269" t="s">
        <v>3777</v>
      </c>
      <c r="I1269" t="s">
        <v>3778</v>
      </c>
      <c r="J1269" t="s">
        <v>107</v>
      </c>
      <c r="K1269" s="11">
        <v>0.8</v>
      </c>
      <c r="L1269" s="11">
        <v>0.6</v>
      </c>
      <c r="M1269" s="11">
        <v>0.6</v>
      </c>
      <c r="N1269" s="11">
        <f t="shared" si="38"/>
        <v>0.28799999999999998</v>
      </c>
      <c r="O1269" t="s">
        <v>122</v>
      </c>
      <c r="P1269" t="s">
        <v>116</v>
      </c>
      <c r="Q1269" t="s">
        <v>107</v>
      </c>
      <c r="R1269" s="45">
        <v>0.8</v>
      </c>
      <c r="S1269" s="45">
        <v>0.6</v>
      </c>
      <c r="T1269" s="45">
        <v>0.1</v>
      </c>
      <c r="U1269" s="45">
        <f t="shared" si="39"/>
        <v>4.8000000000000001E-2</v>
      </c>
      <c r="V1269" t="s">
        <v>122</v>
      </c>
      <c r="W1269" t="s">
        <v>116</v>
      </c>
      <c r="X1269">
        <v>43845</v>
      </c>
      <c r="Y1269" t="s">
        <v>110</v>
      </c>
      <c r="Z1269">
        <v>43847</v>
      </c>
      <c r="AA1269">
        <v>2</v>
      </c>
      <c r="AB1269">
        <v>3</v>
      </c>
      <c r="AC1269" t="s">
        <v>111</v>
      </c>
    </row>
    <row r="1270" spans="1:32" x14ac:dyDescent="0.35">
      <c r="A1270" t="s">
        <v>4549</v>
      </c>
      <c r="B1270" t="s">
        <v>4550</v>
      </c>
      <c r="E1270" t="s">
        <v>102</v>
      </c>
      <c r="F1270" t="s">
        <v>4551</v>
      </c>
      <c r="G1270" t="s">
        <v>4552</v>
      </c>
      <c r="H1270" t="s">
        <v>4553</v>
      </c>
      <c r="I1270" t="s">
        <v>4554</v>
      </c>
      <c r="J1270" t="s">
        <v>107</v>
      </c>
      <c r="K1270" s="11">
        <v>0.8</v>
      </c>
      <c r="L1270" s="11">
        <v>0.6</v>
      </c>
      <c r="M1270" s="11">
        <v>0.7</v>
      </c>
      <c r="N1270" s="11">
        <f t="shared" si="38"/>
        <v>0.33600000000000002</v>
      </c>
      <c r="O1270" t="s">
        <v>115</v>
      </c>
      <c r="P1270" t="s">
        <v>116</v>
      </c>
      <c r="Q1270" t="s">
        <v>107</v>
      </c>
      <c r="R1270" s="45">
        <v>0.9</v>
      </c>
      <c r="S1270" s="45">
        <v>0.9</v>
      </c>
      <c r="T1270" s="45">
        <v>0.06</v>
      </c>
      <c r="U1270" s="45">
        <f t="shared" si="39"/>
        <v>4.8599999999999997E-2</v>
      </c>
      <c r="V1270" t="s">
        <v>115</v>
      </c>
      <c r="W1270" t="s">
        <v>116</v>
      </c>
      <c r="X1270">
        <v>43845</v>
      </c>
      <c r="Y1270" t="s">
        <v>110</v>
      </c>
      <c r="Z1270">
        <v>43847</v>
      </c>
      <c r="AA1270">
        <v>2</v>
      </c>
      <c r="AB1270">
        <v>3</v>
      </c>
      <c r="AC1270" t="s">
        <v>111</v>
      </c>
      <c r="AD1270" t="s">
        <v>261</v>
      </c>
      <c r="AE1270" t="s">
        <v>349</v>
      </c>
      <c r="AF1270">
        <v>43847</v>
      </c>
    </row>
    <row r="1271" spans="1:32" x14ac:dyDescent="0.35">
      <c r="A1271" t="s">
        <v>5036</v>
      </c>
      <c r="B1271" t="s">
        <v>5042</v>
      </c>
      <c r="E1271" t="s">
        <v>816</v>
      </c>
      <c r="F1271" t="s">
        <v>2617</v>
      </c>
      <c r="G1271" t="s">
        <v>5038</v>
      </c>
      <c r="H1271" t="s">
        <v>5039</v>
      </c>
      <c r="J1271" t="s">
        <v>107</v>
      </c>
      <c r="K1271" s="11">
        <v>0.7</v>
      </c>
      <c r="L1271" s="11">
        <v>0.7</v>
      </c>
      <c r="M1271" s="11">
        <v>0.4</v>
      </c>
      <c r="N1271" s="11">
        <f t="shared" si="38"/>
        <v>0.19599999999999998</v>
      </c>
      <c r="O1271" t="s">
        <v>130</v>
      </c>
      <c r="P1271" t="s">
        <v>131</v>
      </c>
      <c r="Q1271" t="s">
        <v>107</v>
      </c>
      <c r="R1271" s="45">
        <v>0.7</v>
      </c>
      <c r="S1271" s="45">
        <v>0.7</v>
      </c>
      <c r="T1271" s="45">
        <v>0.1</v>
      </c>
      <c r="U1271" s="45">
        <f t="shared" si="39"/>
        <v>4.8999999999999995E-2</v>
      </c>
      <c r="V1271" t="s">
        <v>130</v>
      </c>
      <c r="W1271" t="s">
        <v>131</v>
      </c>
      <c r="X1271">
        <v>43845</v>
      </c>
      <c r="Y1271" t="s">
        <v>110</v>
      </c>
      <c r="Z1271">
        <v>43846</v>
      </c>
      <c r="AA1271">
        <v>1</v>
      </c>
      <c r="AB1271">
        <v>0</v>
      </c>
      <c r="AC1271" t="s">
        <v>111</v>
      </c>
      <c r="AD1271" t="s">
        <v>112</v>
      </c>
      <c r="AE1271" t="s">
        <v>349</v>
      </c>
      <c r="AF1271">
        <v>43847</v>
      </c>
    </row>
    <row r="1272" spans="1:32" x14ac:dyDescent="0.35">
      <c r="A1272" t="s">
        <v>5036</v>
      </c>
      <c r="B1272" t="s">
        <v>5043</v>
      </c>
      <c r="E1272" t="s">
        <v>816</v>
      </c>
      <c r="F1272" t="s">
        <v>2617</v>
      </c>
      <c r="G1272" t="s">
        <v>5038</v>
      </c>
      <c r="H1272" t="s">
        <v>5039</v>
      </c>
      <c r="J1272" t="s">
        <v>107</v>
      </c>
      <c r="K1272" s="11">
        <v>0.7</v>
      </c>
      <c r="L1272" s="11">
        <v>0.7</v>
      </c>
      <c r="M1272" s="11">
        <v>0.4</v>
      </c>
      <c r="N1272" s="11">
        <f t="shared" si="38"/>
        <v>0.19599999999999998</v>
      </c>
      <c r="O1272" t="s">
        <v>130</v>
      </c>
      <c r="P1272" t="s">
        <v>131</v>
      </c>
      <c r="Q1272" t="s">
        <v>107</v>
      </c>
      <c r="R1272" s="45">
        <v>0.7</v>
      </c>
      <c r="S1272" s="45">
        <v>0.7</v>
      </c>
      <c r="T1272" s="45">
        <v>0.1</v>
      </c>
      <c r="U1272" s="45">
        <f t="shared" si="39"/>
        <v>4.8999999999999995E-2</v>
      </c>
      <c r="V1272" t="s">
        <v>130</v>
      </c>
      <c r="W1272" t="s">
        <v>131</v>
      </c>
      <c r="X1272">
        <v>43845</v>
      </c>
      <c r="Y1272" t="s">
        <v>110</v>
      </c>
      <c r="Z1272">
        <v>43846</v>
      </c>
      <c r="AA1272">
        <v>1</v>
      </c>
      <c r="AB1272">
        <v>0</v>
      </c>
      <c r="AC1272" t="s">
        <v>111</v>
      </c>
      <c r="AD1272" t="s">
        <v>112</v>
      </c>
      <c r="AE1272" t="s">
        <v>349</v>
      </c>
      <c r="AF1272">
        <v>43847</v>
      </c>
    </row>
    <row r="1273" spans="1:32" x14ac:dyDescent="0.35">
      <c r="A1273" t="s">
        <v>2586</v>
      </c>
      <c r="B1273" t="s">
        <v>2587</v>
      </c>
      <c r="D1273" t="s">
        <v>101</v>
      </c>
      <c r="E1273" t="s">
        <v>2093</v>
      </c>
      <c r="F1273" t="s">
        <v>2588</v>
      </c>
      <c r="G1273" t="s">
        <v>2589</v>
      </c>
      <c r="H1273" t="s">
        <v>2021</v>
      </c>
      <c r="I1273" t="s">
        <v>2590</v>
      </c>
      <c r="J1273" t="s">
        <v>107</v>
      </c>
      <c r="K1273" s="11">
        <v>1</v>
      </c>
      <c r="L1273" s="11">
        <v>0.5</v>
      </c>
      <c r="M1273" s="11">
        <v>0.6</v>
      </c>
      <c r="N1273" s="11">
        <f t="shared" si="38"/>
        <v>0.3</v>
      </c>
      <c r="O1273" t="s">
        <v>115</v>
      </c>
      <c r="P1273" t="s">
        <v>109</v>
      </c>
      <c r="Q1273" t="s">
        <v>107</v>
      </c>
      <c r="R1273" s="45">
        <v>1</v>
      </c>
      <c r="S1273" s="45">
        <v>0.5</v>
      </c>
      <c r="T1273" s="45">
        <v>0.1</v>
      </c>
      <c r="U1273" s="45">
        <f t="shared" si="39"/>
        <v>0.05</v>
      </c>
      <c r="V1273" t="s">
        <v>115</v>
      </c>
      <c r="W1273" t="s">
        <v>109</v>
      </c>
      <c r="X1273">
        <v>43845</v>
      </c>
      <c r="Y1273" t="s">
        <v>110</v>
      </c>
      <c r="Z1273">
        <v>43850</v>
      </c>
      <c r="AA1273">
        <v>3</v>
      </c>
      <c r="AB1273">
        <v>6</v>
      </c>
      <c r="AC1273" t="s">
        <v>111</v>
      </c>
    </row>
    <row r="1274" spans="1:32" x14ac:dyDescent="0.35">
      <c r="A1274" t="s">
        <v>4020</v>
      </c>
      <c r="B1274" t="s">
        <v>4024</v>
      </c>
      <c r="E1274" t="s">
        <v>102</v>
      </c>
      <c r="F1274" t="s">
        <v>4025</v>
      </c>
      <c r="G1274" t="s">
        <v>4023</v>
      </c>
      <c r="H1274" t="s">
        <v>336</v>
      </c>
      <c r="J1274" t="s">
        <v>107</v>
      </c>
      <c r="K1274" s="11">
        <v>0.4</v>
      </c>
      <c r="L1274" s="11">
        <v>1</v>
      </c>
      <c r="M1274" s="11">
        <v>0.9</v>
      </c>
      <c r="N1274" s="11">
        <f t="shared" si="38"/>
        <v>0.36000000000000004</v>
      </c>
      <c r="O1274" t="s">
        <v>115</v>
      </c>
      <c r="P1274" t="s">
        <v>109</v>
      </c>
      <c r="Q1274" t="s">
        <v>107</v>
      </c>
      <c r="R1274" s="45">
        <v>1</v>
      </c>
      <c r="S1274" s="45">
        <v>0.5</v>
      </c>
      <c r="T1274" s="45">
        <v>0.1</v>
      </c>
      <c r="U1274" s="45">
        <f t="shared" si="39"/>
        <v>0.05</v>
      </c>
      <c r="V1274" t="s">
        <v>115</v>
      </c>
      <c r="W1274" t="s">
        <v>109</v>
      </c>
      <c r="X1274">
        <v>43845</v>
      </c>
      <c r="Y1274" t="s">
        <v>110</v>
      </c>
      <c r="Z1274">
        <v>43847</v>
      </c>
      <c r="AA1274">
        <v>2</v>
      </c>
      <c r="AB1274">
        <v>3</v>
      </c>
      <c r="AC1274" t="s">
        <v>111</v>
      </c>
      <c r="AD1274" t="s">
        <v>112</v>
      </c>
      <c r="AE1274" t="s">
        <v>349</v>
      </c>
      <c r="AF1274">
        <v>43847</v>
      </c>
    </row>
    <row r="1275" spans="1:32" x14ac:dyDescent="0.35">
      <c r="A1275" t="s">
        <v>5036</v>
      </c>
      <c r="B1275" t="s">
        <v>5048</v>
      </c>
      <c r="E1275" t="s">
        <v>816</v>
      </c>
      <c r="F1275" t="s">
        <v>5049</v>
      </c>
      <c r="G1275" t="s">
        <v>5038</v>
      </c>
      <c r="H1275" t="s">
        <v>5039</v>
      </c>
      <c r="J1275" t="s">
        <v>107</v>
      </c>
      <c r="K1275" s="11">
        <v>1</v>
      </c>
      <c r="L1275" s="11">
        <v>0.4</v>
      </c>
      <c r="M1275" s="11">
        <v>0.3</v>
      </c>
      <c r="N1275" s="11">
        <f t="shared" si="38"/>
        <v>0.12</v>
      </c>
      <c r="O1275" t="s">
        <v>115</v>
      </c>
      <c r="P1275" t="s">
        <v>109</v>
      </c>
      <c r="Q1275" t="s">
        <v>107</v>
      </c>
      <c r="R1275" s="45">
        <v>1</v>
      </c>
      <c r="S1275" s="45">
        <v>0.5</v>
      </c>
      <c r="T1275" s="45">
        <v>0.1</v>
      </c>
      <c r="U1275" s="45">
        <f t="shared" si="39"/>
        <v>0.05</v>
      </c>
      <c r="V1275" t="s">
        <v>115</v>
      </c>
      <c r="W1275" t="s">
        <v>109</v>
      </c>
      <c r="X1275">
        <v>43845</v>
      </c>
      <c r="Y1275" t="s">
        <v>110</v>
      </c>
      <c r="Z1275">
        <v>43847</v>
      </c>
      <c r="AA1275">
        <v>2</v>
      </c>
      <c r="AB1275">
        <v>3</v>
      </c>
      <c r="AC1275" t="s">
        <v>111</v>
      </c>
      <c r="AD1275" t="s">
        <v>112</v>
      </c>
      <c r="AE1275" t="s">
        <v>349</v>
      </c>
      <c r="AF1275">
        <v>43847</v>
      </c>
    </row>
    <row r="1276" spans="1:32" x14ac:dyDescent="0.35">
      <c r="A1276" t="s">
        <v>4735</v>
      </c>
      <c r="B1276" t="s">
        <v>4746</v>
      </c>
      <c r="E1276" t="s">
        <v>816</v>
      </c>
      <c r="F1276" t="s">
        <v>4747</v>
      </c>
      <c r="G1276" t="s">
        <v>4737</v>
      </c>
      <c r="H1276" t="s">
        <v>4738</v>
      </c>
      <c r="J1276" t="s">
        <v>107</v>
      </c>
      <c r="K1276" s="11">
        <v>1.2</v>
      </c>
      <c r="L1276" s="11">
        <v>0.7</v>
      </c>
      <c r="M1276" s="11">
        <v>0.5</v>
      </c>
      <c r="N1276" s="11">
        <f t="shared" si="38"/>
        <v>0.42</v>
      </c>
      <c r="O1276" t="s">
        <v>115</v>
      </c>
      <c r="P1276" t="s">
        <v>116</v>
      </c>
      <c r="Q1276" t="s">
        <v>107</v>
      </c>
      <c r="R1276" s="45">
        <v>1.2</v>
      </c>
      <c r="S1276" s="45">
        <v>0.7</v>
      </c>
      <c r="T1276" s="45">
        <v>0.06</v>
      </c>
      <c r="U1276" s="45">
        <f t="shared" si="39"/>
        <v>5.0399999999999993E-2</v>
      </c>
      <c r="V1276" t="s">
        <v>115</v>
      </c>
      <c r="W1276" t="s">
        <v>116</v>
      </c>
      <c r="X1276">
        <v>43845</v>
      </c>
      <c r="Y1276" t="s">
        <v>110</v>
      </c>
      <c r="Z1276">
        <v>43847</v>
      </c>
      <c r="AA1276">
        <v>2</v>
      </c>
      <c r="AB1276">
        <v>3</v>
      </c>
      <c r="AC1276" t="s">
        <v>111</v>
      </c>
      <c r="AD1276" t="s">
        <v>112</v>
      </c>
      <c r="AE1276" t="s">
        <v>349</v>
      </c>
      <c r="AF1276">
        <v>43847</v>
      </c>
    </row>
    <row r="1277" spans="1:32" x14ac:dyDescent="0.35">
      <c r="A1277" t="s">
        <v>2586</v>
      </c>
      <c r="B1277" t="s">
        <v>2593</v>
      </c>
      <c r="D1277" t="s">
        <v>101</v>
      </c>
      <c r="E1277" t="s">
        <v>2093</v>
      </c>
      <c r="F1277" t="s">
        <v>2594</v>
      </c>
      <c r="G1277" t="s">
        <v>2589</v>
      </c>
      <c r="H1277" t="s">
        <v>2021</v>
      </c>
      <c r="I1277" t="s">
        <v>2590</v>
      </c>
      <c r="J1277" t="s">
        <v>107</v>
      </c>
      <c r="K1277" s="11">
        <v>0.9</v>
      </c>
      <c r="L1277" s="11">
        <v>0.6</v>
      </c>
      <c r="M1277" s="11">
        <v>0.5</v>
      </c>
      <c r="N1277" s="11">
        <f t="shared" si="38"/>
        <v>0.27</v>
      </c>
      <c r="O1277" t="s">
        <v>115</v>
      </c>
      <c r="P1277" t="s">
        <v>109</v>
      </c>
      <c r="Q1277" t="s">
        <v>107</v>
      </c>
      <c r="R1277" s="45">
        <v>0.9</v>
      </c>
      <c r="S1277" s="45">
        <v>0.6</v>
      </c>
      <c r="T1277" s="45">
        <v>0.1</v>
      </c>
      <c r="U1277" s="45">
        <f t="shared" si="39"/>
        <v>5.3999999999999999E-2</v>
      </c>
      <c r="V1277" t="s">
        <v>115</v>
      </c>
      <c r="W1277" t="s">
        <v>109</v>
      </c>
      <c r="X1277">
        <v>43845</v>
      </c>
      <c r="Y1277" t="s">
        <v>110</v>
      </c>
      <c r="Z1277">
        <v>43850</v>
      </c>
      <c r="AA1277">
        <v>3</v>
      </c>
      <c r="AB1277">
        <v>6</v>
      </c>
      <c r="AC1277" t="s">
        <v>111</v>
      </c>
    </row>
    <row r="1278" spans="1:32" x14ac:dyDescent="0.35">
      <c r="A1278" t="s">
        <v>3198</v>
      </c>
      <c r="B1278" t="s">
        <v>5477</v>
      </c>
      <c r="E1278" t="s">
        <v>947</v>
      </c>
      <c r="F1278" t="s">
        <v>3207</v>
      </c>
      <c r="G1278" t="s">
        <v>3201</v>
      </c>
      <c r="H1278" t="s">
        <v>3202</v>
      </c>
      <c r="I1278" t="s">
        <v>3203</v>
      </c>
      <c r="J1278" t="s">
        <v>107</v>
      </c>
      <c r="K1278" s="11">
        <v>0.9</v>
      </c>
      <c r="L1278" s="11">
        <v>0.6</v>
      </c>
      <c r="M1278" s="11">
        <v>0.6</v>
      </c>
      <c r="N1278" s="11">
        <f t="shared" si="38"/>
        <v>0.32400000000000001</v>
      </c>
      <c r="O1278" t="s">
        <v>122</v>
      </c>
      <c r="P1278" t="s">
        <v>116</v>
      </c>
      <c r="Q1278" t="s">
        <v>107</v>
      </c>
      <c r="R1278" s="45">
        <v>0.9</v>
      </c>
      <c r="S1278" s="45">
        <v>0.6</v>
      </c>
      <c r="T1278" s="45">
        <v>0.1</v>
      </c>
      <c r="U1278" s="45">
        <f t="shared" si="39"/>
        <v>5.3999999999999999E-2</v>
      </c>
      <c r="V1278" t="s">
        <v>122</v>
      </c>
      <c r="W1278" t="s">
        <v>116</v>
      </c>
      <c r="X1278">
        <v>43845</v>
      </c>
      <c r="Y1278" t="s">
        <v>110</v>
      </c>
      <c r="Z1278">
        <v>43846</v>
      </c>
      <c r="AA1278">
        <v>1</v>
      </c>
      <c r="AB1278">
        <v>0</v>
      </c>
      <c r="AC1278" t="s">
        <v>216</v>
      </c>
      <c r="AD1278" t="s">
        <v>592</v>
      </c>
      <c r="AE1278" t="s">
        <v>604</v>
      </c>
      <c r="AF1278">
        <v>43850</v>
      </c>
    </row>
    <row r="1279" spans="1:32" x14ac:dyDescent="0.35">
      <c r="A1279" t="s">
        <v>5764</v>
      </c>
      <c r="B1279" t="s">
        <v>5765</v>
      </c>
      <c r="E1279" t="s">
        <v>5677</v>
      </c>
      <c r="F1279" t="s">
        <v>5766</v>
      </c>
      <c r="G1279" t="s">
        <v>5767</v>
      </c>
      <c r="H1279" t="s">
        <v>630</v>
      </c>
      <c r="J1279" t="s">
        <v>107</v>
      </c>
      <c r="K1279" s="11">
        <v>0.9</v>
      </c>
      <c r="L1279" s="11">
        <v>0.6</v>
      </c>
      <c r="M1279" s="11">
        <v>0.5</v>
      </c>
      <c r="N1279" s="11">
        <f t="shared" si="38"/>
        <v>0.27</v>
      </c>
      <c r="O1279" t="s">
        <v>122</v>
      </c>
      <c r="P1279" t="s">
        <v>116</v>
      </c>
      <c r="Q1279" t="s">
        <v>107</v>
      </c>
      <c r="R1279" s="45">
        <v>0.9</v>
      </c>
      <c r="S1279" s="45">
        <v>0.6</v>
      </c>
      <c r="T1279" s="45">
        <v>0.1</v>
      </c>
      <c r="U1279" s="45">
        <f t="shared" si="39"/>
        <v>5.3999999999999999E-2</v>
      </c>
      <c r="V1279" t="s">
        <v>122</v>
      </c>
      <c r="W1279" t="s">
        <v>116</v>
      </c>
      <c r="X1279">
        <v>43845</v>
      </c>
      <c r="Y1279" t="s">
        <v>110</v>
      </c>
      <c r="Z1279">
        <v>43846</v>
      </c>
      <c r="AA1279">
        <v>1</v>
      </c>
      <c r="AB1279">
        <v>0</v>
      </c>
      <c r="AC1279" t="s">
        <v>111</v>
      </c>
      <c r="AD1279" t="s">
        <v>630</v>
      </c>
      <c r="AE1279" t="s">
        <v>349</v>
      </c>
      <c r="AF1279">
        <v>43847</v>
      </c>
    </row>
    <row r="1280" spans="1:32" x14ac:dyDescent="0.35">
      <c r="A1280" t="s">
        <v>5764</v>
      </c>
      <c r="B1280" t="s">
        <v>5768</v>
      </c>
      <c r="E1280" t="s">
        <v>5677</v>
      </c>
      <c r="F1280" t="s">
        <v>5769</v>
      </c>
      <c r="G1280" t="s">
        <v>5767</v>
      </c>
      <c r="H1280" t="s">
        <v>630</v>
      </c>
      <c r="J1280" t="s">
        <v>107</v>
      </c>
      <c r="K1280" s="11">
        <v>0.9</v>
      </c>
      <c r="L1280" s="11">
        <v>0.6</v>
      </c>
      <c r="M1280" s="11">
        <v>0.6</v>
      </c>
      <c r="N1280" s="11">
        <f t="shared" si="38"/>
        <v>0.32400000000000001</v>
      </c>
      <c r="O1280" t="s">
        <v>122</v>
      </c>
      <c r="P1280" t="s">
        <v>116</v>
      </c>
      <c r="Q1280" t="s">
        <v>107</v>
      </c>
      <c r="R1280" s="45">
        <v>0.9</v>
      </c>
      <c r="S1280" s="45">
        <v>0.6</v>
      </c>
      <c r="T1280" s="45">
        <v>0.1</v>
      </c>
      <c r="U1280" s="45">
        <f t="shared" si="39"/>
        <v>5.3999999999999999E-2</v>
      </c>
      <c r="V1280" t="s">
        <v>122</v>
      </c>
      <c r="W1280" t="s">
        <v>116</v>
      </c>
      <c r="X1280">
        <v>43845</v>
      </c>
      <c r="Y1280" t="s">
        <v>110</v>
      </c>
      <c r="Z1280">
        <v>43846</v>
      </c>
      <c r="AA1280">
        <v>1</v>
      </c>
      <c r="AB1280">
        <v>0</v>
      </c>
      <c r="AC1280" t="s">
        <v>111</v>
      </c>
      <c r="AD1280" t="s">
        <v>630</v>
      </c>
      <c r="AE1280" t="s">
        <v>349</v>
      </c>
      <c r="AF1280">
        <v>43847</v>
      </c>
    </row>
    <row r="1281" spans="1:32" x14ac:dyDescent="0.35">
      <c r="A1281" t="s">
        <v>4965</v>
      </c>
      <c r="B1281" t="s">
        <v>4970</v>
      </c>
      <c r="E1281" t="s">
        <v>781</v>
      </c>
      <c r="F1281" t="s">
        <v>4971</v>
      </c>
      <c r="G1281" t="s">
        <v>4968</v>
      </c>
      <c r="H1281" t="s">
        <v>4969</v>
      </c>
      <c r="J1281" t="s">
        <v>107</v>
      </c>
      <c r="K1281" s="11">
        <v>0.8</v>
      </c>
      <c r="L1281" s="11">
        <v>0.7</v>
      </c>
      <c r="M1281" s="11">
        <v>0.7</v>
      </c>
      <c r="N1281" s="11">
        <f t="shared" si="38"/>
        <v>0.39199999999999996</v>
      </c>
      <c r="O1281" t="s">
        <v>130</v>
      </c>
      <c r="P1281" t="s">
        <v>131</v>
      </c>
      <c r="Q1281" t="s">
        <v>107</v>
      </c>
      <c r="R1281" s="45">
        <v>0.8</v>
      </c>
      <c r="S1281" s="45">
        <v>0.7</v>
      </c>
      <c r="T1281" s="45">
        <v>0.1</v>
      </c>
      <c r="U1281" s="45">
        <f t="shared" si="39"/>
        <v>5.5999999999999994E-2</v>
      </c>
      <c r="V1281" t="s">
        <v>130</v>
      </c>
      <c r="W1281" t="s">
        <v>131</v>
      </c>
      <c r="X1281">
        <v>43845</v>
      </c>
      <c r="Y1281" t="s">
        <v>110</v>
      </c>
      <c r="Z1281">
        <v>43847</v>
      </c>
      <c r="AA1281">
        <v>2</v>
      </c>
      <c r="AB1281">
        <v>3</v>
      </c>
      <c r="AC1281" t="s">
        <v>111</v>
      </c>
      <c r="AD1281" t="s">
        <v>112</v>
      </c>
      <c r="AE1281" t="s">
        <v>349</v>
      </c>
      <c r="AF1281">
        <v>43849</v>
      </c>
    </row>
    <row r="1282" spans="1:32" x14ac:dyDescent="0.35">
      <c r="A1282" t="s">
        <v>5235</v>
      </c>
      <c r="B1282" t="s">
        <v>5236</v>
      </c>
      <c r="E1282" t="s">
        <v>816</v>
      </c>
      <c r="F1282" t="s">
        <v>5237</v>
      </c>
      <c r="G1282" t="s">
        <v>5238</v>
      </c>
      <c r="H1282" t="s">
        <v>5239</v>
      </c>
      <c r="I1282" t="s">
        <v>5240</v>
      </c>
      <c r="J1282" t="s">
        <v>107</v>
      </c>
      <c r="K1282" s="11">
        <v>0.8</v>
      </c>
      <c r="L1282" s="11">
        <v>0.7</v>
      </c>
      <c r="M1282" s="11">
        <v>0.6</v>
      </c>
      <c r="N1282" s="11">
        <f t="shared" si="38"/>
        <v>0.33600000000000002</v>
      </c>
      <c r="O1282" t="s">
        <v>115</v>
      </c>
      <c r="P1282" t="s">
        <v>116</v>
      </c>
      <c r="Q1282" t="s">
        <v>107</v>
      </c>
      <c r="R1282" s="45">
        <v>0.8</v>
      </c>
      <c r="S1282" s="45">
        <v>0.7</v>
      </c>
      <c r="T1282" s="45">
        <v>0.1</v>
      </c>
      <c r="U1282" s="45">
        <f t="shared" si="39"/>
        <v>5.5999999999999994E-2</v>
      </c>
      <c r="V1282" t="s">
        <v>115</v>
      </c>
      <c r="W1282" t="s">
        <v>116</v>
      </c>
      <c r="X1282">
        <v>43845</v>
      </c>
      <c r="Y1282" t="s">
        <v>110</v>
      </c>
      <c r="Z1282">
        <v>43847</v>
      </c>
      <c r="AA1282">
        <v>2</v>
      </c>
      <c r="AB1282">
        <v>3</v>
      </c>
      <c r="AC1282" t="s">
        <v>111</v>
      </c>
      <c r="AD1282" t="s">
        <v>711</v>
      </c>
      <c r="AE1282" t="s">
        <v>349</v>
      </c>
      <c r="AF1282">
        <v>43847</v>
      </c>
    </row>
    <row r="1283" spans="1:32" x14ac:dyDescent="0.35">
      <c r="A1283" t="s">
        <v>4965</v>
      </c>
      <c r="B1283" t="s">
        <v>4974</v>
      </c>
      <c r="E1283" t="s">
        <v>781</v>
      </c>
      <c r="F1283" t="s">
        <v>4975</v>
      </c>
      <c r="G1283" t="s">
        <v>4968</v>
      </c>
      <c r="H1283" t="s">
        <v>4969</v>
      </c>
      <c r="J1283" t="s">
        <v>107</v>
      </c>
      <c r="K1283" s="11">
        <v>1.6</v>
      </c>
      <c r="L1283" s="11">
        <v>0.6</v>
      </c>
      <c r="M1283" s="11">
        <v>0.7</v>
      </c>
      <c r="N1283" s="11">
        <f t="shared" si="38"/>
        <v>0.67200000000000004</v>
      </c>
      <c r="O1283" t="s">
        <v>115</v>
      </c>
      <c r="P1283" t="s">
        <v>116</v>
      </c>
      <c r="Q1283" t="s">
        <v>107</v>
      </c>
      <c r="R1283" s="45">
        <v>1.6</v>
      </c>
      <c r="S1283" s="45">
        <v>0.6</v>
      </c>
      <c r="T1283" s="45">
        <v>0.06</v>
      </c>
      <c r="U1283" s="45">
        <f t="shared" si="39"/>
        <v>5.7599999999999998E-2</v>
      </c>
      <c r="V1283" t="s">
        <v>115</v>
      </c>
      <c r="W1283" t="s">
        <v>116</v>
      </c>
      <c r="X1283">
        <v>43845</v>
      </c>
      <c r="Y1283" t="s">
        <v>110</v>
      </c>
      <c r="Z1283">
        <v>43847</v>
      </c>
      <c r="AA1283">
        <v>2</v>
      </c>
      <c r="AB1283">
        <v>3</v>
      </c>
      <c r="AC1283" t="s">
        <v>111</v>
      </c>
      <c r="AD1283" t="s">
        <v>112</v>
      </c>
      <c r="AE1283" t="s">
        <v>349</v>
      </c>
      <c r="AF1283">
        <v>43849</v>
      </c>
    </row>
    <row r="1284" spans="1:32" x14ac:dyDescent="0.35">
      <c r="A1284" t="s">
        <v>2650</v>
      </c>
      <c r="B1284" t="s">
        <v>2651</v>
      </c>
      <c r="E1284" t="s">
        <v>209</v>
      </c>
      <c r="F1284" t="s">
        <v>2652</v>
      </c>
      <c r="G1284" t="s">
        <v>2653</v>
      </c>
      <c r="H1284" t="s">
        <v>2654</v>
      </c>
      <c r="J1284" t="s">
        <v>176</v>
      </c>
      <c r="K1284" s="11">
        <v>1</v>
      </c>
      <c r="L1284" s="11">
        <v>0.6</v>
      </c>
      <c r="M1284" s="11">
        <v>0.4</v>
      </c>
      <c r="N1284" s="11">
        <f t="shared" ref="N1284:N1347" si="40">M1284*L1284*K1284</f>
        <v>0.24</v>
      </c>
      <c r="O1284" t="s">
        <v>108</v>
      </c>
      <c r="P1284" t="s">
        <v>116</v>
      </c>
      <c r="Q1284" t="s">
        <v>176</v>
      </c>
      <c r="R1284" s="45">
        <v>1</v>
      </c>
      <c r="S1284" s="45">
        <v>0.6</v>
      </c>
      <c r="T1284" s="45">
        <v>0.1</v>
      </c>
      <c r="U1284" s="45">
        <f t="shared" ref="U1284:U1347" si="41">T1284*S1284*R1284</f>
        <v>0.06</v>
      </c>
      <c r="V1284" t="s">
        <v>108</v>
      </c>
      <c r="W1284" t="s">
        <v>116</v>
      </c>
      <c r="X1284">
        <v>43845</v>
      </c>
      <c r="Y1284" t="s">
        <v>110</v>
      </c>
      <c r="Z1284">
        <v>43850</v>
      </c>
      <c r="AA1284">
        <v>3</v>
      </c>
      <c r="AB1284">
        <v>6</v>
      </c>
      <c r="AC1284" t="s">
        <v>111</v>
      </c>
      <c r="AD1284" t="s">
        <v>377</v>
      </c>
      <c r="AE1284" t="s">
        <v>232</v>
      </c>
      <c r="AF1284">
        <v>43847</v>
      </c>
    </row>
    <row r="1285" spans="1:32" x14ac:dyDescent="0.35">
      <c r="A1285" t="s">
        <v>4020</v>
      </c>
      <c r="B1285" t="s">
        <v>4021</v>
      </c>
      <c r="E1285" t="s">
        <v>102</v>
      </c>
      <c r="F1285" t="s">
        <v>4022</v>
      </c>
      <c r="G1285" t="s">
        <v>4023</v>
      </c>
      <c r="H1285" t="s">
        <v>336</v>
      </c>
      <c r="J1285" t="s">
        <v>107</v>
      </c>
      <c r="K1285" s="11">
        <v>1</v>
      </c>
      <c r="L1285" s="11">
        <v>0.6</v>
      </c>
      <c r="M1285" s="11">
        <v>0.6</v>
      </c>
      <c r="N1285" s="11">
        <f t="shared" si="40"/>
        <v>0.36</v>
      </c>
      <c r="O1285" t="s">
        <v>115</v>
      </c>
      <c r="P1285" t="s">
        <v>116</v>
      </c>
      <c r="Q1285" t="s">
        <v>107</v>
      </c>
      <c r="R1285" s="45">
        <v>1</v>
      </c>
      <c r="S1285" s="45">
        <v>0.6</v>
      </c>
      <c r="T1285" s="45">
        <v>0.1</v>
      </c>
      <c r="U1285" s="45">
        <f t="shared" si="41"/>
        <v>0.06</v>
      </c>
      <c r="V1285" t="s">
        <v>115</v>
      </c>
      <c r="W1285" t="s">
        <v>116</v>
      </c>
      <c r="X1285">
        <v>43845</v>
      </c>
      <c r="Y1285" t="s">
        <v>110</v>
      </c>
      <c r="Z1285">
        <v>43847</v>
      </c>
      <c r="AA1285">
        <v>2</v>
      </c>
      <c r="AB1285">
        <v>3</v>
      </c>
      <c r="AC1285" t="s">
        <v>111</v>
      </c>
      <c r="AD1285" t="s">
        <v>112</v>
      </c>
      <c r="AE1285" t="s">
        <v>349</v>
      </c>
      <c r="AF1285">
        <v>43847</v>
      </c>
    </row>
    <row r="1286" spans="1:32" x14ac:dyDescent="0.35">
      <c r="A1286" t="s">
        <v>4112</v>
      </c>
      <c r="B1286" t="s">
        <v>4118</v>
      </c>
      <c r="E1286" t="s">
        <v>102</v>
      </c>
      <c r="F1286" t="s">
        <v>4119</v>
      </c>
      <c r="G1286" t="s">
        <v>4115</v>
      </c>
      <c r="H1286" t="s">
        <v>221</v>
      </c>
      <c r="J1286" t="s">
        <v>176</v>
      </c>
      <c r="K1286" s="11">
        <v>1</v>
      </c>
      <c r="L1286" s="11">
        <v>0.6</v>
      </c>
      <c r="M1286" s="11">
        <v>0.5</v>
      </c>
      <c r="N1286" s="11">
        <f t="shared" si="40"/>
        <v>0.3</v>
      </c>
      <c r="O1286" t="s">
        <v>235</v>
      </c>
      <c r="P1286" t="s">
        <v>180</v>
      </c>
      <c r="Q1286" t="s">
        <v>176</v>
      </c>
      <c r="R1286" s="45">
        <v>1</v>
      </c>
      <c r="S1286" s="45">
        <v>0.6</v>
      </c>
      <c r="T1286" s="45">
        <v>0.1</v>
      </c>
      <c r="U1286" s="45">
        <f t="shared" si="41"/>
        <v>0.06</v>
      </c>
      <c r="V1286" t="s">
        <v>235</v>
      </c>
      <c r="W1286" t="s">
        <v>180</v>
      </c>
      <c r="X1286">
        <v>43845</v>
      </c>
      <c r="Y1286" t="s">
        <v>110</v>
      </c>
      <c r="Z1286">
        <v>43848</v>
      </c>
      <c r="AA1286">
        <v>3</v>
      </c>
      <c r="AB1286">
        <v>4</v>
      </c>
      <c r="AC1286" t="s">
        <v>111</v>
      </c>
      <c r="AD1286" t="s">
        <v>222</v>
      </c>
      <c r="AE1286" t="s">
        <v>349</v>
      </c>
      <c r="AF1286">
        <v>43851</v>
      </c>
    </row>
    <row r="1287" spans="1:32" x14ac:dyDescent="0.35">
      <c r="A1287" t="s">
        <v>4998</v>
      </c>
      <c r="B1287" t="s">
        <v>5004</v>
      </c>
      <c r="D1287" t="s">
        <v>199</v>
      </c>
      <c r="E1287" t="s">
        <v>816</v>
      </c>
      <c r="F1287" t="s">
        <v>5005</v>
      </c>
      <c r="G1287" t="s">
        <v>5001</v>
      </c>
      <c r="H1287" t="s">
        <v>5002</v>
      </c>
      <c r="I1287" t="s">
        <v>5003</v>
      </c>
      <c r="J1287" t="s">
        <v>176</v>
      </c>
      <c r="K1287" s="11">
        <v>0.6</v>
      </c>
      <c r="L1287" s="11">
        <v>0.1</v>
      </c>
      <c r="M1287" s="11">
        <v>0.2</v>
      </c>
      <c r="N1287" s="11">
        <f t="shared" si="40"/>
        <v>1.2000000000000002E-2</v>
      </c>
      <c r="O1287" t="s">
        <v>598</v>
      </c>
      <c r="P1287" t="s">
        <v>180</v>
      </c>
      <c r="Q1287" t="s">
        <v>176</v>
      </c>
      <c r="R1287" s="45">
        <v>1</v>
      </c>
      <c r="S1287" s="45">
        <v>0.6</v>
      </c>
      <c r="T1287" s="45">
        <v>0.1</v>
      </c>
      <c r="U1287" s="45">
        <f t="shared" si="41"/>
        <v>0.06</v>
      </c>
      <c r="V1287" t="s">
        <v>139</v>
      </c>
      <c r="W1287" t="s">
        <v>180</v>
      </c>
      <c r="X1287">
        <v>43845</v>
      </c>
      <c r="Y1287" t="s">
        <v>110</v>
      </c>
      <c r="Z1287">
        <v>43846</v>
      </c>
      <c r="AA1287">
        <v>1</v>
      </c>
      <c r="AB1287">
        <v>0</v>
      </c>
      <c r="AC1287" t="s">
        <v>111</v>
      </c>
      <c r="AD1287" t="s">
        <v>255</v>
      </c>
      <c r="AE1287" t="s">
        <v>349</v>
      </c>
      <c r="AF1287">
        <v>43836</v>
      </c>
    </row>
    <row r="1288" spans="1:32" x14ac:dyDescent="0.35">
      <c r="A1288" t="s">
        <v>5451</v>
      </c>
      <c r="B1288" t="s">
        <v>5452</v>
      </c>
      <c r="E1288" t="s">
        <v>781</v>
      </c>
      <c r="F1288" t="s">
        <v>5453</v>
      </c>
      <c r="G1288" t="s">
        <v>5454</v>
      </c>
      <c r="H1288" t="s">
        <v>1686</v>
      </c>
      <c r="J1288" t="s">
        <v>107</v>
      </c>
      <c r="K1288" s="11">
        <v>1.02</v>
      </c>
      <c r="L1288" s="11">
        <v>1.02</v>
      </c>
      <c r="M1288" s="11">
        <v>0.09</v>
      </c>
      <c r="N1288" s="11">
        <f t="shared" si="40"/>
        <v>9.3635999999999997E-2</v>
      </c>
      <c r="O1288" t="s">
        <v>115</v>
      </c>
      <c r="P1288" t="s">
        <v>116</v>
      </c>
      <c r="Q1288" t="s">
        <v>107</v>
      </c>
      <c r="R1288" s="45">
        <v>1</v>
      </c>
      <c r="S1288" s="45">
        <v>1</v>
      </c>
      <c r="T1288" s="45">
        <v>0.06</v>
      </c>
      <c r="U1288" s="45">
        <f t="shared" si="41"/>
        <v>0.06</v>
      </c>
      <c r="V1288" t="s">
        <v>115</v>
      </c>
      <c r="W1288" t="s">
        <v>116</v>
      </c>
      <c r="X1288">
        <v>43845</v>
      </c>
      <c r="Y1288" t="s">
        <v>110</v>
      </c>
      <c r="Z1288">
        <v>43847</v>
      </c>
      <c r="AA1288">
        <v>2</v>
      </c>
      <c r="AB1288">
        <v>3</v>
      </c>
      <c r="AC1288" t="s">
        <v>111</v>
      </c>
      <c r="AD1288" t="s">
        <v>377</v>
      </c>
      <c r="AE1288" t="s">
        <v>349</v>
      </c>
      <c r="AF1288">
        <v>43848</v>
      </c>
    </row>
    <row r="1289" spans="1:32" x14ac:dyDescent="0.35">
      <c r="A1289" t="s">
        <v>3295</v>
      </c>
      <c r="B1289" t="s">
        <v>3300</v>
      </c>
      <c r="E1289" t="s">
        <v>947</v>
      </c>
      <c r="F1289" t="s">
        <v>3301</v>
      </c>
      <c r="G1289" t="s">
        <v>3298</v>
      </c>
      <c r="H1289" t="s">
        <v>2470</v>
      </c>
      <c r="I1289" t="s">
        <v>3299</v>
      </c>
      <c r="J1289" t="s">
        <v>176</v>
      </c>
      <c r="K1289" s="11">
        <v>0.7</v>
      </c>
      <c r="L1289" s="11">
        <v>0.9</v>
      </c>
      <c r="M1289" s="11">
        <v>0.3</v>
      </c>
      <c r="N1289" s="11">
        <f t="shared" si="40"/>
        <v>0.189</v>
      </c>
      <c r="O1289" t="s">
        <v>108</v>
      </c>
      <c r="P1289" t="s">
        <v>215</v>
      </c>
      <c r="Q1289" t="s">
        <v>176</v>
      </c>
      <c r="R1289" s="45">
        <v>0.7</v>
      </c>
      <c r="S1289" s="45">
        <v>0.9</v>
      </c>
      <c r="T1289" s="45">
        <v>0.1</v>
      </c>
      <c r="U1289" s="45">
        <f t="shared" si="41"/>
        <v>6.3E-2</v>
      </c>
      <c r="V1289" t="s">
        <v>108</v>
      </c>
      <c r="W1289" t="s">
        <v>215</v>
      </c>
      <c r="X1289">
        <v>43845</v>
      </c>
      <c r="Y1289" t="s">
        <v>110</v>
      </c>
      <c r="Z1289">
        <v>43851</v>
      </c>
      <c r="AA1289">
        <v>4</v>
      </c>
      <c r="AB1289">
        <v>7</v>
      </c>
      <c r="AC1289" t="s">
        <v>111</v>
      </c>
      <c r="AD1289" t="s">
        <v>489</v>
      </c>
      <c r="AE1289" t="s">
        <v>349</v>
      </c>
      <c r="AF1289">
        <v>43851</v>
      </c>
    </row>
    <row r="1290" spans="1:32" x14ac:dyDescent="0.35">
      <c r="A1290" t="s">
        <v>5546</v>
      </c>
      <c r="B1290" t="s">
        <v>5547</v>
      </c>
      <c r="E1290" t="s">
        <v>816</v>
      </c>
      <c r="F1290" t="s">
        <v>5548</v>
      </c>
      <c r="G1290" t="s">
        <v>5549</v>
      </c>
      <c r="H1290" t="s">
        <v>910</v>
      </c>
      <c r="I1290" t="s">
        <v>5550</v>
      </c>
      <c r="J1290" t="s">
        <v>176</v>
      </c>
      <c r="K1290" s="11">
        <v>1.4</v>
      </c>
      <c r="L1290" s="11">
        <v>0.45</v>
      </c>
      <c r="M1290" s="11">
        <v>0.4</v>
      </c>
      <c r="N1290" s="11">
        <f t="shared" si="40"/>
        <v>0.252</v>
      </c>
      <c r="O1290" t="s">
        <v>122</v>
      </c>
      <c r="P1290" t="s">
        <v>180</v>
      </c>
      <c r="Q1290" t="s">
        <v>176</v>
      </c>
      <c r="R1290" s="45">
        <v>1.4</v>
      </c>
      <c r="S1290" s="45">
        <v>0.45</v>
      </c>
      <c r="T1290" s="45">
        <v>0.1</v>
      </c>
      <c r="U1290" s="45">
        <f t="shared" si="41"/>
        <v>6.3E-2</v>
      </c>
      <c r="V1290" t="s">
        <v>122</v>
      </c>
      <c r="W1290" t="s">
        <v>180</v>
      </c>
      <c r="X1290">
        <v>43845</v>
      </c>
      <c r="Y1290" t="s">
        <v>110</v>
      </c>
      <c r="Z1290">
        <v>43845</v>
      </c>
      <c r="AA1290">
        <v>0</v>
      </c>
      <c r="AB1290">
        <v>0</v>
      </c>
      <c r="AC1290" t="s">
        <v>111</v>
      </c>
      <c r="AD1290" t="s">
        <v>592</v>
      </c>
      <c r="AE1290" t="s">
        <v>349</v>
      </c>
      <c r="AF1290">
        <v>43847</v>
      </c>
    </row>
    <row r="1291" spans="1:32" x14ac:dyDescent="0.35">
      <c r="A1291" t="s">
        <v>5564</v>
      </c>
      <c r="B1291" t="s">
        <v>5569</v>
      </c>
      <c r="D1291" t="s">
        <v>893</v>
      </c>
      <c r="E1291" t="s">
        <v>781</v>
      </c>
      <c r="F1291" t="s">
        <v>5570</v>
      </c>
      <c r="G1291" t="s">
        <v>5567</v>
      </c>
      <c r="H1291" t="s">
        <v>495</v>
      </c>
      <c r="I1291" t="s">
        <v>5568</v>
      </c>
      <c r="J1291" t="s">
        <v>107</v>
      </c>
      <c r="K1291" s="11">
        <v>1.5</v>
      </c>
      <c r="L1291" s="11">
        <v>0.7</v>
      </c>
      <c r="M1291" s="11">
        <v>0.5</v>
      </c>
      <c r="N1291" s="11">
        <f t="shared" si="40"/>
        <v>0.52499999999999991</v>
      </c>
      <c r="O1291" t="s">
        <v>115</v>
      </c>
      <c r="P1291" t="s">
        <v>116</v>
      </c>
      <c r="Q1291" t="s">
        <v>107</v>
      </c>
      <c r="R1291" s="45">
        <v>1.5</v>
      </c>
      <c r="S1291" s="45">
        <v>0.7</v>
      </c>
      <c r="T1291" s="45">
        <v>0.06</v>
      </c>
      <c r="U1291" s="45">
        <f t="shared" si="41"/>
        <v>6.3E-2</v>
      </c>
      <c r="V1291" t="s">
        <v>115</v>
      </c>
      <c r="W1291" t="s">
        <v>116</v>
      </c>
      <c r="X1291">
        <v>43845</v>
      </c>
      <c r="Y1291" t="s">
        <v>110</v>
      </c>
      <c r="Z1291">
        <v>43847</v>
      </c>
      <c r="AA1291">
        <v>2</v>
      </c>
      <c r="AB1291">
        <v>3</v>
      </c>
      <c r="AC1291" t="s">
        <v>111</v>
      </c>
      <c r="AD1291" t="s">
        <v>495</v>
      </c>
      <c r="AE1291" t="s">
        <v>349</v>
      </c>
      <c r="AF1291">
        <v>43847</v>
      </c>
    </row>
    <row r="1292" spans="1:32" x14ac:dyDescent="0.35">
      <c r="A1292" t="s">
        <v>5774</v>
      </c>
      <c r="B1292" t="s">
        <v>5775</v>
      </c>
      <c r="E1292" t="s">
        <v>5677</v>
      </c>
      <c r="F1292" t="s">
        <v>5776</v>
      </c>
      <c r="G1292" t="s">
        <v>5777</v>
      </c>
      <c r="H1292" t="s">
        <v>630</v>
      </c>
      <c r="J1292" t="s">
        <v>107</v>
      </c>
      <c r="K1292" s="11">
        <v>0.75</v>
      </c>
      <c r="L1292" s="11">
        <v>0.6</v>
      </c>
      <c r="M1292" s="11">
        <v>0.5</v>
      </c>
      <c r="N1292" s="11">
        <f t="shared" si="40"/>
        <v>0.22499999999999998</v>
      </c>
      <c r="O1292" t="s">
        <v>122</v>
      </c>
      <c r="P1292" t="s">
        <v>116</v>
      </c>
      <c r="Q1292" t="s">
        <v>107</v>
      </c>
      <c r="R1292" s="45">
        <v>0.9</v>
      </c>
      <c r="S1292" s="45">
        <v>0.7</v>
      </c>
      <c r="T1292" s="45">
        <v>0.1</v>
      </c>
      <c r="U1292" s="45">
        <f t="shared" si="41"/>
        <v>6.3E-2</v>
      </c>
      <c r="V1292" t="s">
        <v>122</v>
      </c>
      <c r="W1292" t="s">
        <v>116</v>
      </c>
      <c r="X1292">
        <v>43845</v>
      </c>
      <c r="Y1292" t="s">
        <v>110</v>
      </c>
      <c r="Z1292">
        <v>43847</v>
      </c>
      <c r="AA1292">
        <v>2</v>
      </c>
      <c r="AB1292">
        <v>3</v>
      </c>
      <c r="AC1292" t="s">
        <v>111</v>
      </c>
      <c r="AD1292" t="s">
        <v>630</v>
      </c>
      <c r="AE1292" t="s">
        <v>349</v>
      </c>
      <c r="AF1292">
        <v>43847</v>
      </c>
    </row>
    <row r="1293" spans="1:32" x14ac:dyDescent="0.35">
      <c r="A1293" t="s">
        <v>5036</v>
      </c>
      <c r="B1293" t="s">
        <v>5037</v>
      </c>
      <c r="E1293" t="s">
        <v>816</v>
      </c>
      <c r="F1293" t="s">
        <v>2617</v>
      </c>
      <c r="G1293" t="s">
        <v>5038</v>
      </c>
      <c r="H1293" t="s">
        <v>5039</v>
      </c>
      <c r="J1293" t="s">
        <v>107</v>
      </c>
      <c r="K1293" s="11">
        <v>0.8</v>
      </c>
      <c r="L1293" s="11">
        <v>0.8</v>
      </c>
      <c r="M1293" s="11">
        <v>0.4</v>
      </c>
      <c r="N1293" s="11">
        <f t="shared" si="40"/>
        <v>0.25600000000000006</v>
      </c>
      <c r="O1293" t="s">
        <v>130</v>
      </c>
      <c r="P1293" t="s">
        <v>131</v>
      </c>
      <c r="Q1293" t="s">
        <v>107</v>
      </c>
      <c r="R1293" s="45">
        <v>0.8</v>
      </c>
      <c r="S1293" s="45">
        <v>0.8</v>
      </c>
      <c r="T1293" s="45">
        <v>0.1</v>
      </c>
      <c r="U1293" s="45">
        <f t="shared" si="41"/>
        <v>6.4000000000000015E-2</v>
      </c>
      <c r="V1293" t="s">
        <v>130</v>
      </c>
      <c r="W1293" t="s">
        <v>131</v>
      </c>
      <c r="X1293">
        <v>43845</v>
      </c>
      <c r="Y1293" t="s">
        <v>110</v>
      </c>
      <c r="Z1293">
        <v>43846</v>
      </c>
      <c r="AA1293">
        <v>1</v>
      </c>
      <c r="AB1293">
        <v>0</v>
      </c>
      <c r="AC1293" t="s">
        <v>111</v>
      </c>
      <c r="AD1293" t="s">
        <v>112</v>
      </c>
      <c r="AE1293" t="s">
        <v>349</v>
      </c>
      <c r="AF1293">
        <v>43847</v>
      </c>
    </row>
    <row r="1294" spans="1:32" x14ac:dyDescent="0.35">
      <c r="A1294" t="s">
        <v>5036</v>
      </c>
      <c r="B1294" t="s">
        <v>5050</v>
      </c>
      <c r="E1294" t="s">
        <v>816</v>
      </c>
      <c r="F1294" t="s">
        <v>1534</v>
      </c>
      <c r="G1294" t="s">
        <v>5038</v>
      </c>
      <c r="H1294" t="s">
        <v>5039</v>
      </c>
      <c r="J1294" t="s">
        <v>107</v>
      </c>
      <c r="K1294" s="11">
        <v>1.3</v>
      </c>
      <c r="L1294" s="11">
        <v>0.4</v>
      </c>
      <c r="M1294" s="11">
        <v>0.3</v>
      </c>
      <c r="N1294" s="11">
        <f t="shared" si="40"/>
        <v>0.156</v>
      </c>
      <c r="O1294" t="s">
        <v>115</v>
      </c>
      <c r="P1294" t="s">
        <v>109</v>
      </c>
      <c r="Q1294" t="s">
        <v>107</v>
      </c>
      <c r="R1294" s="45">
        <v>1.3</v>
      </c>
      <c r="S1294" s="45">
        <v>0.5</v>
      </c>
      <c r="T1294" s="45">
        <v>0.1</v>
      </c>
      <c r="U1294" s="45">
        <f t="shared" si="41"/>
        <v>6.5000000000000002E-2</v>
      </c>
      <c r="V1294" t="s">
        <v>115</v>
      </c>
      <c r="W1294" t="s">
        <v>109</v>
      </c>
      <c r="X1294">
        <v>43845</v>
      </c>
      <c r="Y1294" t="s">
        <v>110</v>
      </c>
      <c r="Z1294">
        <v>43847</v>
      </c>
      <c r="AA1294">
        <v>2</v>
      </c>
      <c r="AB1294">
        <v>3</v>
      </c>
      <c r="AC1294" t="s">
        <v>111</v>
      </c>
      <c r="AD1294" t="s">
        <v>112</v>
      </c>
      <c r="AE1294" t="s">
        <v>349</v>
      </c>
      <c r="AF1294">
        <v>43847</v>
      </c>
    </row>
    <row r="1295" spans="1:32" x14ac:dyDescent="0.35">
      <c r="A1295" t="s">
        <v>5451</v>
      </c>
      <c r="B1295" t="s">
        <v>5455</v>
      </c>
      <c r="E1295" t="s">
        <v>816</v>
      </c>
      <c r="F1295" t="s">
        <v>5456</v>
      </c>
      <c r="G1295" t="s">
        <v>5454</v>
      </c>
      <c r="H1295" t="s">
        <v>1686</v>
      </c>
      <c r="J1295" t="s">
        <v>107</v>
      </c>
      <c r="K1295" s="11">
        <v>1.06</v>
      </c>
      <c r="L1295" s="11">
        <v>1.05</v>
      </c>
      <c r="M1295" s="11">
        <v>0.09</v>
      </c>
      <c r="N1295" s="11">
        <f t="shared" si="40"/>
        <v>0.10017000000000001</v>
      </c>
      <c r="O1295" t="s">
        <v>115</v>
      </c>
      <c r="P1295" t="s">
        <v>116</v>
      </c>
      <c r="Q1295" t="s">
        <v>107</v>
      </c>
      <c r="R1295" s="45">
        <v>1.06</v>
      </c>
      <c r="S1295" s="45">
        <v>1.05</v>
      </c>
      <c r="T1295" s="45">
        <v>0.06</v>
      </c>
      <c r="U1295" s="45">
        <f t="shared" si="41"/>
        <v>6.6780000000000006E-2</v>
      </c>
      <c r="V1295" t="s">
        <v>115</v>
      </c>
      <c r="W1295" t="s">
        <v>116</v>
      </c>
      <c r="X1295">
        <v>43845</v>
      </c>
      <c r="Y1295" t="s">
        <v>110</v>
      </c>
      <c r="Z1295">
        <v>43847</v>
      </c>
      <c r="AA1295">
        <v>2</v>
      </c>
      <c r="AB1295">
        <v>3</v>
      </c>
      <c r="AC1295" t="s">
        <v>111</v>
      </c>
      <c r="AD1295" t="s">
        <v>377</v>
      </c>
      <c r="AE1295" t="s">
        <v>349</v>
      </c>
      <c r="AF1295">
        <v>43848</v>
      </c>
    </row>
    <row r="1296" spans="1:32" x14ac:dyDescent="0.35">
      <c r="A1296" t="s">
        <v>4965</v>
      </c>
      <c r="B1296" t="s">
        <v>4966</v>
      </c>
      <c r="E1296" t="s">
        <v>781</v>
      </c>
      <c r="F1296" t="s">
        <v>4967</v>
      </c>
      <c r="G1296" t="s">
        <v>4968</v>
      </c>
      <c r="H1296" t="s">
        <v>4969</v>
      </c>
      <c r="J1296" t="s">
        <v>107</v>
      </c>
      <c r="K1296" s="11">
        <v>1</v>
      </c>
      <c r="L1296" s="11">
        <v>0.7</v>
      </c>
      <c r="M1296" s="11">
        <v>0.6</v>
      </c>
      <c r="N1296" s="11">
        <f t="shared" si="40"/>
        <v>0.42</v>
      </c>
      <c r="O1296" t="s">
        <v>130</v>
      </c>
      <c r="P1296" t="s">
        <v>131</v>
      </c>
      <c r="Q1296" t="s">
        <v>107</v>
      </c>
      <c r="R1296" s="45">
        <v>1</v>
      </c>
      <c r="S1296" s="45">
        <v>0.7</v>
      </c>
      <c r="T1296" s="45">
        <v>0.1</v>
      </c>
      <c r="U1296" s="45">
        <f t="shared" si="41"/>
        <v>6.9999999999999993E-2</v>
      </c>
      <c r="V1296" t="s">
        <v>130</v>
      </c>
      <c r="W1296" t="s">
        <v>131</v>
      </c>
      <c r="X1296">
        <v>43845</v>
      </c>
      <c r="Y1296" t="s">
        <v>110</v>
      </c>
      <c r="Z1296">
        <v>43847</v>
      </c>
      <c r="AA1296">
        <v>2</v>
      </c>
      <c r="AB1296">
        <v>3</v>
      </c>
      <c r="AC1296" t="s">
        <v>111</v>
      </c>
      <c r="AD1296" t="s">
        <v>112</v>
      </c>
      <c r="AE1296" t="s">
        <v>349</v>
      </c>
      <c r="AF1296">
        <v>43849</v>
      </c>
    </row>
    <row r="1297" spans="1:32" x14ac:dyDescent="0.35">
      <c r="A1297" t="s">
        <v>3198</v>
      </c>
      <c r="B1297" t="s">
        <v>3204</v>
      </c>
      <c r="E1297" t="s">
        <v>947</v>
      </c>
      <c r="F1297" t="s">
        <v>3205</v>
      </c>
      <c r="G1297" t="s">
        <v>3201</v>
      </c>
      <c r="H1297" t="s">
        <v>3202</v>
      </c>
      <c r="I1297" t="s">
        <v>3203</v>
      </c>
      <c r="J1297" t="s">
        <v>176</v>
      </c>
      <c r="K1297" s="11">
        <v>1</v>
      </c>
      <c r="L1297" s="11">
        <v>0.7</v>
      </c>
      <c r="M1297" s="11">
        <v>0.6</v>
      </c>
      <c r="N1297" s="11">
        <f t="shared" si="40"/>
        <v>0.42</v>
      </c>
      <c r="O1297" t="s">
        <v>115</v>
      </c>
      <c r="P1297" t="s">
        <v>215</v>
      </c>
      <c r="Q1297" t="s">
        <v>176</v>
      </c>
      <c r="R1297" s="45">
        <v>1.2</v>
      </c>
      <c r="S1297" s="45">
        <v>1</v>
      </c>
      <c r="T1297" s="45">
        <v>0.06</v>
      </c>
      <c r="U1297" s="45">
        <f t="shared" si="41"/>
        <v>7.1999999999999995E-2</v>
      </c>
      <c r="V1297" t="s">
        <v>115</v>
      </c>
      <c r="W1297" t="s">
        <v>215</v>
      </c>
      <c r="X1297">
        <v>43845</v>
      </c>
      <c r="Y1297" t="s">
        <v>110</v>
      </c>
      <c r="Z1297">
        <v>43850</v>
      </c>
      <c r="AA1297">
        <v>3</v>
      </c>
      <c r="AB1297">
        <v>6</v>
      </c>
      <c r="AC1297" t="s">
        <v>216</v>
      </c>
      <c r="AD1297" t="s">
        <v>592</v>
      </c>
      <c r="AE1297" t="s">
        <v>604</v>
      </c>
      <c r="AF1297">
        <v>43850</v>
      </c>
    </row>
    <row r="1298" spans="1:32" x14ac:dyDescent="0.35">
      <c r="A1298" t="s">
        <v>3295</v>
      </c>
      <c r="B1298" t="s">
        <v>3296</v>
      </c>
      <c r="E1298" t="s">
        <v>947</v>
      </c>
      <c r="F1298" t="s">
        <v>3297</v>
      </c>
      <c r="G1298" t="s">
        <v>3298</v>
      </c>
      <c r="H1298" t="s">
        <v>2470</v>
      </c>
      <c r="I1298" t="s">
        <v>3299</v>
      </c>
      <c r="J1298" t="s">
        <v>107</v>
      </c>
      <c r="K1298" s="11">
        <v>1.2</v>
      </c>
      <c r="L1298" s="11">
        <v>0.6</v>
      </c>
      <c r="M1298" s="11">
        <v>0.6</v>
      </c>
      <c r="N1298" s="11">
        <f t="shared" si="40"/>
        <v>0.432</v>
      </c>
      <c r="O1298" t="s">
        <v>122</v>
      </c>
      <c r="P1298" t="s">
        <v>116</v>
      </c>
      <c r="Q1298" t="s">
        <v>107</v>
      </c>
      <c r="R1298" s="45">
        <v>1.2</v>
      </c>
      <c r="S1298" s="45">
        <v>0.6</v>
      </c>
      <c r="T1298" s="45">
        <v>0.1</v>
      </c>
      <c r="U1298" s="45">
        <f t="shared" si="41"/>
        <v>7.1999999999999995E-2</v>
      </c>
      <c r="V1298" t="s">
        <v>122</v>
      </c>
      <c r="W1298" t="s">
        <v>116</v>
      </c>
      <c r="X1298">
        <v>43845</v>
      </c>
      <c r="Y1298" t="s">
        <v>110</v>
      </c>
      <c r="Z1298">
        <v>43851</v>
      </c>
      <c r="AA1298">
        <v>4</v>
      </c>
      <c r="AB1298">
        <v>7</v>
      </c>
      <c r="AC1298" t="s">
        <v>111</v>
      </c>
      <c r="AD1298" t="s">
        <v>489</v>
      </c>
      <c r="AE1298" t="s">
        <v>349</v>
      </c>
      <c r="AF1298">
        <v>43851</v>
      </c>
    </row>
    <row r="1299" spans="1:32" x14ac:dyDescent="0.35">
      <c r="A1299" t="s">
        <v>5036</v>
      </c>
      <c r="B1299" t="s">
        <v>5045</v>
      </c>
      <c r="E1299" t="s">
        <v>816</v>
      </c>
      <c r="F1299" t="s">
        <v>5046</v>
      </c>
      <c r="G1299" t="s">
        <v>5038</v>
      </c>
      <c r="H1299" t="s">
        <v>5039</v>
      </c>
      <c r="J1299" t="s">
        <v>107</v>
      </c>
      <c r="K1299" s="11">
        <v>2</v>
      </c>
      <c r="L1299" s="11">
        <v>0.6</v>
      </c>
      <c r="M1299" s="11">
        <v>0.7</v>
      </c>
      <c r="N1299" s="11">
        <f t="shared" si="40"/>
        <v>0.84</v>
      </c>
      <c r="O1299" t="s">
        <v>115</v>
      </c>
      <c r="P1299" t="s">
        <v>116</v>
      </c>
      <c r="Q1299" t="s">
        <v>107</v>
      </c>
      <c r="R1299" s="45">
        <v>2</v>
      </c>
      <c r="S1299" s="45">
        <v>0.6</v>
      </c>
      <c r="T1299" s="45">
        <v>0.06</v>
      </c>
      <c r="U1299" s="45">
        <f t="shared" si="41"/>
        <v>7.1999999999999995E-2</v>
      </c>
      <c r="V1299" t="s">
        <v>115</v>
      </c>
      <c r="W1299" t="s">
        <v>116</v>
      </c>
      <c r="X1299">
        <v>43845</v>
      </c>
      <c r="Y1299" t="s">
        <v>110</v>
      </c>
      <c r="Z1299">
        <v>43847</v>
      </c>
      <c r="AA1299">
        <v>2</v>
      </c>
      <c r="AB1299">
        <v>3</v>
      </c>
      <c r="AC1299" t="s">
        <v>111</v>
      </c>
      <c r="AD1299" t="s">
        <v>112</v>
      </c>
      <c r="AE1299" t="s">
        <v>349</v>
      </c>
      <c r="AF1299">
        <v>43847</v>
      </c>
    </row>
    <row r="1300" spans="1:32" x14ac:dyDescent="0.35">
      <c r="A1300" t="s">
        <v>5546</v>
      </c>
      <c r="B1300" t="s">
        <v>5551</v>
      </c>
      <c r="E1300" t="s">
        <v>816</v>
      </c>
      <c r="F1300" t="s">
        <v>5552</v>
      </c>
      <c r="G1300" t="s">
        <v>5549</v>
      </c>
      <c r="H1300" t="s">
        <v>910</v>
      </c>
      <c r="I1300" t="s">
        <v>5550</v>
      </c>
      <c r="J1300" t="s">
        <v>107</v>
      </c>
      <c r="K1300" s="11">
        <v>1.2</v>
      </c>
      <c r="L1300" s="11">
        <v>0.6</v>
      </c>
      <c r="M1300" s="11">
        <v>0.7</v>
      </c>
      <c r="N1300" s="11">
        <f t="shared" si="40"/>
        <v>0.504</v>
      </c>
      <c r="O1300" t="s">
        <v>122</v>
      </c>
      <c r="P1300" t="s">
        <v>116</v>
      </c>
      <c r="Q1300" t="s">
        <v>107</v>
      </c>
      <c r="R1300" s="45">
        <v>1.2</v>
      </c>
      <c r="S1300" s="45">
        <v>0.6</v>
      </c>
      <c r="T1300" s="45">
        <v>0.1</v>
      </c>
      <c r="U1300" s="45">
        <f t="shared" si="41"/>
        <v>7.1999999999999995E-2</v>
      </c>
      <c r="V1300" t="s">
        <v>122</v>
      </c>
      <c r="W1300" t="s">
        <v>116</v>
      </c>
      <c r="X1300">
        <v>43845</v>
      </c>
      <c r="Y1300" t="s">
        <v>110</v>
      </c>
      <c r="Z1300">
        <v>43846</v>
      </c>
      <c r="AA1300">
        <v>1</v>
      </c>
      <c r="AB1300">
        <v>0</v>
      </c>
      <c r="AC1300" t="s">
        <v>111</v>
      </c>
      <c r="AD1300" t="s">
        <v>592</v>
      </c>
      <c r="AE1300" t="s">
        <v>349</v>
      </c>
      <c r="AF1300">
        <v>43847</v>
      </c>
    </row>
    <row r="1301" spans="1:32" x14ac:dyDescent="0.35">
      <c r="A1301">
        <v>5100035889</v>
      </c>
      <c r="B1301" t="s">
        <v>5597</v>
      </c>
      <c r="D1301" t="s">
        <v>148</v>
      </c>
      <c r="E1301" t="s">
        <v>816</v>
      </c>
      <c r="F1301">
        <v>41</v>
      </c>
      <c r="G1301" t="s">
        <v>3309</v>
      </c>
      <c r="H1301" t="s">
        <v>2078</v>
      </c>
      <c r="I1301" t="s">
        <v>3310</v>
      </c>
      <c r="J1301" t="s">
        <v>176</v>
      </c>
      <c r="K1301" s="11">
        <v>0.9</v>
      </c>
      <c r="L1301" s="11">
        <v>0.4</v>
      </c>
      <c r="M1301" s="11">
        <v>0.45</v>
      </c>
      <c r="N1301" s="11">
        <f t="shared" si="40"/>
        <v>0.16200000000000003</v>
      </c>
      <c r="O1301" t="s">
        <v>179</v>
      </c>
      <c r="P1301" t="s">
        <v>180</v>
      </c>
      <c r="Q1301" t="s">
        <v>176</v>
      </c>
      <c r="R1301" s="45">
        <v>1.2</v>
      </c>
      <c r="S1301" s="45">
        <v>0.6</v>
      </c>
      <c r="T1301" s="45">
        <v>0.1</v>
      </c>
      <c r="U1301" s="45">
        <f t="shared" si="41"/>
        <v>7.1999999999999995E-2</v>
      </c>
      <c r="V1301" t="s">
        <v>179</v>
      </c>
      <c r="W1301" t="s">
        <v>180</v>
      </c>
      <c r="X1301">
        <v>43845</v>
      </c>
      <c r="Y1301" t="s">
        <v>110</v>
      </c>
      <c r="Z1301">
        <v>43846</v>
      </c>
      <c r="AA1301">
        <v>1</v>
      </c>
      <c r="AB1301">
        <v>0</v>
      </c>
      <c r="AC1301" t="s">
        <v>111</v>
      </c>
    </row>
    <row r="1302" spans="1:32" x14ac:dyDescent="0.35">
      <c r="A1302" t="s">
        <v>4735</v>
      </c>
      <c r="B1302" t="s">
        <v>4741</v>
      </c>
      <c r="E1302" t="s">
        <v>816</v>
      </c>
      <c r="F1302" t="s">
        <v>4742</v>
      </c>
      <c r="G1302" t="s">
        <v>4737</v>
      </c>
      <c r="H1302" t="s">
        <v>4738</v>
      </c>
      <c r="J1302" t="s">
        <v>176</v>
      </c>
      <c r="K1302" s="11">
        <v>0.9</v>
      </c>
      <c r="L1302" s="11">
        <v>0.8</v>
      </c>
      <c r="M1302" s="11">
        <v>0.6</v>
      </c>
      <c r="N1302" s="11">
        <f t="shared" si="40"/>
        <v>0.432</v>
      </c>
      <c r="O1302" t="s">
        <v>235</v>
      </c>
      <c r="P1302" t="s">
        <v>180</v>
      </c>
      <c r="Q1302" t="s">
        <v>176</v>
      </c>
      <c r="R1302" s="45">
        <v>0.9</v>
      </c>
      <c r="S1302" s="45">
        <v>0.8</v>
      </c>
      <c r="T1302" s="45">
        <v>0.1</v>
      </c>
      <c r="U1302" s="45">
        <f t="shared" si="41"/>
        <v>7.2000000000000022E-2</v>
      </c>
      <c r="V1302" t="s">
        <v>235</v>
      </c>
      <c r="W1302" t="s">
        <v>180</v>
      </c>
      <c r="X1302">
        <v>43845</v>
      </c>
      <c r="Y1302" t="s">
        <v>110</v>
      </c>
      <c r="Z1302">
        <v>43846</v>
      </c>
      <c r="AA1302">
        <v>1</v>
      </c>
      <c r="AB1302">
        <v>0</v>
      </c>
      <c r="AC1302" t="s">
        <v>111</v>
      </c>
      <c r="AD1302" t="s">
        <v>112</v>
      </c>
      <c r="AE1302" t="s">
        <v>349</v>
      </c>
      <c r="AF1302">
        <v>43847</v>
      </c>
    </row>
    <row r="1303" spans="1:32" x14ac:dyDescent="0.35">
      <c r="A1303" t="s">
        <v>2586</v>
      </c>
      <c r="B1303" t="s">
        <v>2591</v>
      </c>
      <c r="D1303" t="s">
        <v>101</v>
      </c>
      <c r="E1303" t="s">
        <v>2093</v>
      </c>
      <c r="F1303" t="s">
        <v>2592</v>
      </c>
      <c r="G1303" t="s">
        <v>2589</v>
      </c>
      <c r="H1303" t="s">
        <v>2021</v>
      </c>
      <c r="I1303" t="s">
        <v>2590</v>
      </c>
      <c r="J1303" t="s">
        <v>107</v>
      </c>
      <c r="K1303" s="11">
        <v>1.5</v>
      </c>
      <c r="L1303" s="11">
        <v>0.45</v>
      </c>
      <c r="M1303" s="11">
        <v>0.5</v>
      </c>
      <c r="N1303" s="11">
        <f t="shared" si="40"/>
        <v>0.33750000000000002</v>
      </c>
      <c r="O1303" t="s">
        <v>144</v>
      </c>
      <c r="P1303" t="s">
        <v>109</v>
      </c>
      <c r="Q1303" t="s">
        <v>107</v>
      </c>
      <c r="R1303" s="45">
        <v>1.5</v>
      </c>
      <c r="S1303" s="45">
        <v>0.5</v>
      </c>
      <c r="T1303" s="45">
        <v>0.1</v>
      </c>
      <c r="U1303" s="45">
        <f t="shared" si="41"/>
        <v>7.5000000000000011E-2</v>
      </c>
      <c r="V1303" t="s">
        <v>144</v>
      </c>
      <c r="W1303" t="s">
        <v>109</v>
      </c>
      <c r="X1303">
        <v>43845</v>
      </c>
      <c r="Y1303" t="s">
        <v>110</v>
      </c>
      <c r="Z1303">
        <v>43850</v>
      </c>
      <c r="AA1303">
        <v>3</v>
      </c>
      <c r="AB1303">
        <v>6</v>
      </c>
      <c r="AC1303" t="s">
        <v>111</v>
      </c>
    </row>
    <row r="1304" spans="1:32" x14ac:dyDescent="0.35">
      <c r="A1304" t="s">
        <v>4735</v>
      </c>
      <c r="B1304" t="s">
        <v>4748</v>
      </c>
      <c r="E1304" t="s">
        <v>781</v>
      </c>
      <c r="F1304" t="s">
        <v>4749</v>
      </c>
      <c r="G1304" t="s">
        <v>4737</v>
      </c>
      <c r="H1304" t="s">
        <v>4738</v>
      </c>
      <c r="J1304" t="s">
        <v>107</v>
      </c>
      <c r="K1304" s="11">
        <v>2.2000000000000002</v>
      </c>
      <c r="L1304" s="11">
        <v>0.6</v>
      </c>
      <c r="M1304" s="11">
        <v>0.6</v>
      </c>
      <c r="N1304" s="11">
        <f t="shared" si="40"/>
        <v>0.79200000000000004</v>
      </c>
      <c r="O1304" t="s">
        <v>115</v>
      </c>
      <c r="P1304" t="s">
        <v>116</v>
      </c>
      <c r="Q1304" t="s">
        <v>107</v>
      </c>
      <c r="R1304" s="45">
        <v>2.2000000000000002</v>
      </c>
      <c r="S1304" s="45">
        <v>0.6</v>
      </c>
      <c r="T1304" s="45">
        <v>0.06</v>
      </c>
      <c r="U1304" s="45">
        <f t="shared" si="41"/>
        <v>7.9200000000000007E-2</v>
      </c>
      <c r="V1304" t="s">
        <v>115</v>
      </c>
      <c r="W1304" t="s">
        <v>116</v>
      </c>
      <c r="X1304">
        <v>43845</v>
      </c>
      <c r="Y1304" t="s">
        <v>110</v>
      </c>
      <c r="Z1304">
        <v>43847</v>
      </c>
      <c r="AA1304">
        <v>2</v>
      </c>
      <c r="AB1304">
        <v>3</v>
      </c>
      <c r="AC1304" t="s">
        <v>111</v>
      </c>
      <c r="AD1304" t="s">
        <v>112</v>
      </c>
      <c r="AE1304" t="s">
        <v>349</v>
      </c>
      <c r="AF1304">
        <v>43847</v>
      </c>
    </row>
    <row r="1305" spans="1:32" x14ac:dyDescent="0.35">
      <c r="A1305" t="s">
        <v>2533</v>
      </c>
      <c r="B1305" t="s">
        <v>4271</v>
      </c>
      <c r="E1305" t="s">
        <v>102</v>
      </c>
      <c r="F1305" t="s">
        <v>4272</v>
      </c>
      <c r="G1305" t="s">
        <v>2536</v>
      </c>
      <c r="H1305" t="s">
        <v>2537</v>
      </c>
      <c r="I1305" t="s">
        <v>2538</v>
      </c>
      <c r="J1305" t="s">
        <v>176</v>
      </c>
      <c r="K1305" s="11">
        <v>1</v>
      </c>
      <c r="L1305" s="11">
        <v>0.5</v>
      </c>
      <c r="M1305" s="11">
        <v>0.5</v>
      </c>
      <c r="N1305" s="11">
        <f t="shared" si="40"/>
        <v>0.25</v>
      </c>
      <c r="O1305" t="s">
        <v>130</v>
      </c>
      <c r="P1305" t="s">
        <v>180</v>
      </c>
      <c r="Q1305" t="s">
        <v>176</v>
      </c>
      <c r="R1305" s="45">
        <v>1</v>
      </c>
      <c r="S1305" s="45">
        <v>0.8</v>
      </c>
      <c r="T1305" s="45">
        <v>0.1</v>
      </c>
      <c r="U1305" s="45">
        <f t="shared" si="41"/>
        <v>8.0000000000000016E-2</v>
      </c>
      <c r="V1305" t="s">
        <v>130</v>
      </c>
      <c r="W1305" t="s">
        <v>180</v>
      </c>
      <c r="X1305">
        <v>43845</v>
      </c>
      <c r="Y1305" t="s">
        <v>110</v>
      </c>
      <c r="Z1305">
        <v>43846</v>
      </c>
      <c r="AA1305">
        <v>1</v>
      </c>
      <c r="AB1305">
        <v>0</v>
      </c>
      <c r="AC1305" t="s">
        <v>111</v>
      </c>
      <c r="AD1305" t="s">
        <v>255</v>
      </c>
      <c r="AE1305" t="s">
        <v>232</v>
      </c>
      <c r="AF1305">
        <v>43850</v>
      </c>
    </row>
    <row r="1306" spans="1:32" x14ac:dyDescent="0.35">
      <c r="A1306" t="s">
        <v>5312</v>
      </c>
      <c r="B1306" t="s">
        <v>5319</v>
      </c>
      <c r="E1306" t="s">
        <v>816</v>
      </c>
      <c r="F1306" t="s">
        <v>5320</v>
      </c>
      <c r="G1306" t="s">
        <v>5315</v>
      </c>
      <c r="H1306" t="s">
        <v>3001</v>
      </c>
      <c r="I1306" t="s">
        <v>5316</v>
      </c>
      <c r="J1306" t="s">
        <v>176</v>
      </c>
      <c r="K1306" s="11">
        <v>1</v>
      </c>
      <c r="L1306" s="11">
        <v>0.6</v>
      </c>
      <c r="M1306" s="11">
        <v>0.45</v>
      </c>
      <c r="N1306" s="11">
        <f t="shared" si="40"/>
        <v>0.27</v>
      </c>
      <c r="O1306" t="s">
        <v>108</v>
      </c>
      <c r="P1306" t="s">
        <v>215</v>
      </c>
      <c r="Q1306" t="s">
        <v>176</v>
      </c>
      <c r="R1306" s="45">
        <v>1</v>
      </c>
      <c r="S1306" s="45">
        <v>0.8</v>
      </c>
      <c r="T1306" s="45">
        <v>0.1</v>
      </c>
      <c r="U1306" s="45">
        <f t="shared" si="41"/>
        <v>8.0000000000000016E-2</v>
      </c>
      <c r="V1306" t="s">
        <v>108</v>
      </c>
      <c r="W1306" t="s">
        <v>215</v>
      </c>
      <c r="X1306">
        <v>43845</v>
      </c>
      <c r="Y1306" t="s">
        <v>110</v>
      </c>
      <c r="Z1306">
        <v>43847</v>
      </c>
      <c r="AA1306">
        <v>2</v>
      </c>
      <c r="AB1306">
        <v>3</v>
      </c>
      <c r="AC1306" t="s">
        <v>111</v>
      </c>
      <c r="AD1306" t="s">
        <v>592</v>
      </c>
      <c r="AE1306" t="s">
        <v>232</v>
      </c>
      <c r="AF1306">
        <v>43850</v>
      </c>
    </row>
    <row r="1307" spans="1:32" x14ac:dyDescent="0.35">
      <c r="A1307" t="s">
        <v>4112</v>
      </c>
      <c r="B1307" t="s">
        <v>4116</v>
      </c>
      <c r="E1307" t="s">
        <v>102</v>
      </c>
      <c r="F1307" t="s">
        <v>4117</v>
      </c>
      <c r="G1307" t="s">
        <v>4115</v>
      </c>
      <c r="H1307" t="s">
        <v>221</v>
      </c>
      <c r="J1307" t="s">
        <v>176</v>
      </c>
      <c r="K1307" s="11">
        <v>3</v>
      </c>
      <c r="L1307" s="11">
        <v>0.3</v>
      </c>
      <c r="M1307" s="11">
        <v>0.3</v>
      </c>
      <c r="N1307" s="11">
        <f t="shared" si="40"/>
        <v>0.27</v>
      </c>
      <c r="O1307" t="s">
        <v>235</v>
      </c>
      <c r="P1307" t="s">
        <v>180</v>
      </c>
      <c r="Q1307" t="s">
        <v>176</v>
      </c>
      <c r="R1307" s="45">
        <v>3</v>
      </c>
      <c r="S1307" s="45">
        <v>0.3</v>
      </c>
      <c r="T1307" s="45">
        <v>0.1</v>
      </c>
      <c r="U1307" s="45">
        <f t="shared" si="41"/>
        <v>0.09</v>
      </c>
      <c r="V1307" t="s">
        <v>235</v>
      </c>
      <c r="W1307" t="s">
        <v>180</v>
      </c>
      <c r="X1307">
        <v>43845</v>
      </c>
      <c r="Y1307" t="s">
        <v>110</v>
      </c>
      <c r="Z1307">
        <v>43848</v>
      </c>
      <c r="AA1307">
        <v>3</v>
      </c>
      <c r="AB1307">
        <v>4</v>
      </c>
      <c r="AC1307" t="s">
        <v>111</v>
      </c>
      <c r="AD1307" t="s">
        <v>222</v>
      </c>
      <c r="AE1307" t="s">
        <v>349</v>
      </c>
      <c r="AF1307">
        <v>43851</v>
      </c>
    </row>
    <row r="1308" spans="1:32" x14ac:dyDescent="0.35">
      <c r="A1308" t="s">
        <v>5774</v>
      </c>
      <c r="B1308" t="s">
        <v>5778</v>
      </c>
      <c r="E1308" t="s">
        <v>5677</v>
      </c>
      <c r="F1308" t="s">
        <v>5779</v>
      </c>
      <c r="G1308" t="s">
        <v>5777</v>
      </c>
      <c r="H1308" t="s">
        <v>630</v>
      </c>
      <c r="J1308" t="s">
        <v>107</v>
      </c>
      <c r="K1308" s="11">
        <v>0.8</v>
      </c>
      <c r="L1308" s="11">
        <v>0.6</v>
      </c>
      <c r="M1308" s="11">
        <v>0.6</v>
      </c>
      <c r="N1308" s="11">
        <f t="shared" si="40"/>
        <v>0.28799999999999998</v>
      </c>
      <c r="O1308" t="s">
        <v>122</v>
      </c>
      <c r="P1308" t="s">
        <v>116</v>
      </c>
      <c r="Q1308" t="s">
        <v>107</v>
      </c>
      <c r="R1308" s="45">
        <v>1.5</v>
      </c>
      <c r="S1308" s="45">
        <v>0.6</v>
      </c>
      <c r="T1308" s="45">
        <v>0.1</v>
      </c>
      <c r="U1308" s="45">
        <f t="shared" si="41"/>
        <v>0.09</v>
      </c>
      <c r="V1308" t="s">
        <v>122</v>
      </c>
      <c r="W1308" t="s">
        <v>116</v>
      </c>
      <c r="X1308">
        <v>43845</v>
      </c>
      <c r="Y1308" t="s">
        <v>110</v>
      </c>
      <c r="Z1308">
        <v>43847</v>
      </c>
      <c r="AA1308">
        <v>2</v>
      </c>
      <c r="AB1308">
        <v>3</v>
      </c>
      <c r="AC1308" t="s">
        <v>111</v>
      </c>
      <c r="AD1308" t="s">
        <v>630</v>
      </c>
      <c r="AE1308" t="s">
        <v>349</v>
      </c>
      <c r="AF1308">
        <v>43847</v>
      </c>
    </row>
    <row r="1309" spans="1:32" x14ac:dyDescent="0.35">
      <c r="A1309" t="s">
        <v>4325</v>
      </c>
      <c r="B1309" t="s">
        <v>4329</v>
      </c>
      <c r="E1309" t="s">
        <v>245</v>
      </c>
      <c r="F1309" t="s">
        <v>4327</v>
      </c>
      <c r="G1309" t="s">
        <v>4328</v>
      </c>
      <c r="H1309" t="s">
        <v>1146</v>
      </c>
      <c r="J1309" t="s">
        <v>107</v>
      </c>
      <c r="K1309" s="11">
        <v>2.4</v>
      </c>
      <c r="L1309" s="11">
        <v>0.4</v>
      </c>
      <c r="M1309" s="11">
        <v>0.4</v>
      </c>
      <c r="N1309" s="11">
        <f t="shared" si="40"/>
        <v>0.38400000000000006</v>
      </c>
      <c r="O1309" t="s">
        <v>122</v>
      </c>
      <c r="P1309" t="s">
        <v>116</v>
      </c>
      <c r="Q1309" t="s">
        <v>107</v>
      </c>
      <c r="R1309" s="45">
        <v>2.4</v>
      </c>
      <c r="S1309" s="45">
        <v>0.4</v>
      </c>
      <c r="T1309" s="45">
        <v>0.1</v>
      </c>
      <c r="U1309" s="45">
        <f t="shared" si="41"/>
        <v>9.6000000000000016E-2</v>
      </c>
      <c r="V1309" t="s">
        <v>122</v>
      </c>
      <c r="W1309" t="s">
        <v>116</v>
      </c>
      <c r="X1309">
        <v>43845</v>
      </c>
      <c r="Y1309" t="s">
        <v>110</v>
      </c>
      <c r="Z1309">
        <v>43847</v>
      </c>
      <c r="AA1309">
        <v>2</v>
      </c>
      <c r="AB1309">
        <v>3</v>
      </c>
      <c r="AC1309" t="s">
        <v>111</v>
      </c>
      <c r="AD1309" t="s">
        <v>419</v>
      </c>
      <c r="AE1309" t="s">
        <v>349</v>
      </c>
      <c r="AF1309">
        <v>43847</v>
      </c>
    </row>
    <row r="1310" spans="1:32" x14ac:dyDescent="0.35">
      <c r="A1310" t="s">
        <v>4735</v>
      </c>
      <c r="B1310" t="s">
        <v>4739</v>
      </c>
      <c r="E1310" t="s">
        <v>816</v>
      </c>
      <c r="F1310" t="s">
        <v>4740</v>
      </c>
      <c r="G1310" t="s">
        <v>4737</v>
      </c>
      <c r="H1310" t="s">
        <v>4738</v>
      </c>
      <c r="J1310" t="s">
        <v>176</v>
      </c>
      <c r="K1310" s="11">
        <v>1.2</v>
      </c>
      <c r="L1310" s="11">
        <v>0.8</v>
      </c>
      <c r="M1310" s="11">
        <v>0.6</v>
      </c>
      <c r="N1310" s="11">
        <f t="shared" si="40"/>
        <v>0.57599999999999996</v>
      </c>
      <c r="O1310" t="s">
        <v>254</v>
      </c>
      <c r="P1310" t="s">
        <v>215</v>
      </c>
      <c r="Q1310" t="s">
        <v>176</v>
      </c>
      <c r="R1310" s="45">
        <v>1.2</v>
      </c>
      <c r="S1310" s="45">
        <v>0.8</v>
      </c>
      <c r="T1310" s="45">
        <v>0.1</v>
      </c>
      <c r="U1310" s="45">
        <f t="shared" si="41"/>
        <v>9.6000000000000016E-2</v>
      </c>
      <c r="V1310" t="s">
        <v>254</v>
      </c>
      <c r="W1310" t="s">
        <v>215</v>
      </c>
      <c r="X1310">
        <v>43845</v>
      </c>
      <c r="Y1310" t="s">
        <v>110</v>
      </c>
      <c r="Z1310">
        <v>43846</v>
      </c>
      <c r="AA1310">
        <v>1</v>
      </c>
      <c r="AB1310">
        <v>0</v>
      </c>
      <c r="AC1310" t="s">
        <v>111</v>
      </c>
      <c r="AD1310" t="s">
        <v>112</v>
      </c>
      <c r="AE1310" t="s">
        <v>349</v>
      </c>
      <c r="AF1310">
        <v>43847</v>
      </c>
    </row>
    <row r="1311" spans="1:32" x14ac:dyDescent="0.35">
      <c r="A1311" t="s">
        <v>3198</v>
      </c>
      <c r="B1311" t="s">
        <v>3206</v>
      </c>
      <c r="E1311" t="s">
        <v>947</v>
      </c>
      <c r="F1311" t="s">
        <v>3207</v>
      </c>
      <c r="G1311" t="s">
        <v>3201</v>
      </c>
      <c r="H1311" t="s">
        <v>3202</v>
      </c>
      <c r="I1311" t="s">
        <v>3203</v>
      </c>
      <c r="J1311" t="s">
        <v>107</v>
      </c>
      <c r="K1311" s="11">
        <v>1</v>
      </c>
      <c r="L1311" s="11">
        <v>1</v>
      </c>
      <c r="M1311" s="11">
        <v>0.8</v>
      </c>
      <c r="N1311" s="11">
        <f t="shared" si="40"/>
        <v>0.8</v>
      </c>
      <c r="O1311" t="s">
        <v>115</v>
      </c>
      <c r="P1311" t="s">
        <v>109</v>
      </c>
      <c r="Q1311" t="s">
        <v>107</v>
      </c>
      <c r="R1311" s="45">
        <v>1</v>
      </c>
      <c r="S1311" s="45">
        <v>1</v>
      </c>
      <c r="T1311" s="45">
        <v>0.1</v>
      </c>
      <c r="U1311" s="45">
        <f t="shared" si="41"/>
        <v>0.1</v>
      </c>
      <c r="V1311" t="s">
        <v>115</v>
      </c>
      <c r="W1311" t="s">
        <v>109</v>
      </c>
      <c r="X1311">
        <v>43845</v>
      </c>
      <c r="Y1311" t="s">
        <v>110</v>
      </c>
      <c r="Z1311">
        <v>43850</v>
      </c>
      <c r="AA1311">
        <v>3</v>
      </c>
      <c r="AB1311">
        <v>6</v>
      </c>
      <c r="AC1311" t="s">
        <v>216</v>
      </c>
      <c r="AD1311" t="s">
        <v>592</v>
      </c>
      <c r="AE1311" t="s">
        <v>604</v>
      </c>
      <c r="AF1311">
        <v>43850</v>
      </c>
    </row>
    <row r="1312" spans="1:32" x14ac:dyDescent="0.35">
      <c r="A1312">
        <v>5100036023</v>
      </c>
      <c r="B1312" t="s">
        <v>5606</v>
      </c>
      <c r="D1312" t="s">
        <v>199</v>
      </c>
      <c r="E1312" t="s">
        <v>816</v>
      </c>
      <c r="F1312" t="s">
        <v>5607</v>
      </c>
      <c r="G1312" t="s">
        <v>5608</v>
      </c>
      <c r="H1312" t="s">
        <v>2363</v>
      </c>
      <c r="J1312" t="s">
        <v>176</v>
      </c>
      <c r="K1312" s="11">
        <v>1</v>
      </c>
      <c r="L1312" s="11">
        <v>1</v>
      </c>
      <c r="M1312" s="11">
        <v>0.5</v>
      </c>
      <c r="N1312" s="11">
        <f t="shared" si="40"/>
        <v>0.5</v>
      </c>
      <c r="O1312" t="s">
        <v>108</v>
      </c>
      <c r="P1312" t="s">
        <v>180</v>
      </c>
      <c r="Q1312" t="s">
        <v>176</v>
      </c>
      <c r="R1312" s="45">
        <v>1</v>
      </c>
      <c r="S1312" s="45">
        <v>1</v>
      </c>
      <c r="T1312" s="45">
        <v>0.1</v>
      </c>
      <c r="U1312" s="45">
        <f t="shared" si="41"/>
        <v>0.1</v>
      </c>
      <c r="V1312" t="s">
        <v>108</v>
      </c>
      <c r="W1312" t="s">
        <v>180</v>
      </c>
      <c r="X1312">
        <v>43845</v>
      </c>
      <c r="Y1312" t="s">
        <v>110</v>
      </c>
      <c r="Z1312">
        <v>43848</v>
      </c>
      <c r="AA1312">
        <v>3</v>
      </c>
      <c r="AB1312">
        <v>4</v>
      </c>
      <c r="AC1312" t="s">
        <v>111</v>
      </c>
    </row>
    <row r="1313" spans="1:32" x14ac:dyDescent="0.35">
      <c r="A1313" t="s">
        <v>5780</v>
      </c>
      <c r="B1313" t="s">
        <v>5781</v>
      </c>
      <c r="E1313" t="s">
        <v>5677</v>
      </c>
      <c r="F1313" t="s">
        <v>5782</v>
      </c>
      <c r="G1313" t="s">
        <v>5783</v>
      </c>
      <c r="H1313" t="s">
        <v>630</v>
      </c>
      <c r="J1313" t="s">
        <v>107</v>
      </c>
      <c r="K1313" s="11">
        <v>1.1000000000000001</v>
      </c>
      <c r="L1313" s="11">
        <v>0.6</v>
      </c>
      <c r="M1313" s="11">
        <v>0.6</v>
      </c>
      <c r="N1313" s="11">
        <f t="shared" si="40"/>
        <v>0.39600000000000002</v>
      </c>
      <c r="O1313" t="s">
        <v>122</v>
      </c>
      <c r="P1313" t="s">
        <v>116</v>
      </c>
      <c r="Q1313" t="s">
        <v>107</v>
      </c>
      <c r="R1313" s="45">
        <v>1.5</v>
      </c>
      <c r="S1313" s="45">
        <v>0.7</v>
      </c>
      <c r="T1313" s="45">
        <v>0.1</v>
      </c>
      <c r="U1313" s="45">
        <f t="shared" si="41"/>
        <v>0.10499999999999998</v>
      </c>
      <c r="V1313" t="s">
        <v>122</v>
      </c>
      <c r="W1313" t="s">
        <v>116</v>
      </c>
      <c r="X1313">
        <v>43845</v>
      </c>
      <c r="Y1313" t="s">
        <v>110</v>
      </c>
      <c r="Z1313">
        <v>43846</v>
      </c>
      <c r="AA1313">
        <v>1</v>
      </c>
      <c r="AB1313">
        <v>0</v>
      </c>
      <c r="AC1313" t="s">
        <v>111</v>
      </c>
      <c r="AD1313" t="s">
        <v>630</v>
      </c>
      <c r="AE1313" t="s">
        <v>349</v>
      </c>
      <c r="AF1313">
        <v>43847</v>
      </c>
    </row>
    <row r="1314" spans="1:32" x14ac:dyDescent="0.35">
      <c r="A1314" t="s">
        <v>2625</v>
      </c>
      <c r="B1314" t="s">
        <v>4345</v>
      </c>
      <c r="E1314" t="s">
        <v>102</v>
      </c>
      <c r="F1314" t="s">
        <v>4346</v>
      </c>
      <c r="G1314" t="s">
        <v>2628</v>
      </c>
      <c r="H1314" t="s">
        <v>735</v>
      </c>
      <c r="J1314" t="s">
        <v>107</v>
      </c>
      <c r="K1314" s="11">
        <v>1.4</v>
      </c>
      <c r="L1314" s="11">
        <v>0.6</v>
      </c>
      <c r="M1314" s="11">
        <v>0.9</v>
      </c>
      <c r="N1314" s="11">
        <f t="shared" si="40"/>
        <v>0.75600000000000001</v>
      </c>
      <c r="O1314" t="s">
        <v>122</v>
      </c>
      <c r="P1314" t="s">
        <v>116</v>
      </c>
      <c r="Q1314" t="s">
        <v>107</v>
      </c>
      <c r="R1314" s="45">
        <v>1.8</v>
      </c>
      <c r="S1314" s="45">
        <v>0.6</v>
      </c>
      <c r="T1314" s="45">
        <v>0.1</v>
      </c>
      <c r="U1314" s="45">
        <f t="shared" si="41"/>
        <v>0.108</v>
      </c>
      <c r="V1314" t="s">
        <v>122</v>
      </c>
      <c r="W1314" t="s">
        <v>116</v>
      </c>
      <c r="X1314">
        <v>43845</v>
      </c>
      <c r="Y1314" t="s">
        <v>110</v>
      </c>
      <c r="Z1314">
        <v>43847</v>
      </c>
      <c r="AA1314">
        <v>2</v>
      </c>
      <c r="AB1314">
        <v>3</v>
      </c>
      <c r="AC1314" t="s">
        <v>111</v>
      </c>
      <c r="AD1314" t="s">
        <v>736</v>
      </c>
      <c r="AE1314" t="s">
        <v>349</v>
      </c>
      <c r="AF1314">
        <v>43849</v>
      </c>
    </row>
    <row r="1315" spans="1:32" x14ac:dyDescent="0.35">
      <c r="A1315" t="s">
        <v>3773</v>
      </c>
      <c r="B1315" t="s">
        <v>5665</v>
      </c>
      <c r="D1315" t="s">
        <v>893</v>
      </c>
      <c r="E1315" t="s">
        <v>2093</v>
      </c>
      <c r="F1315" t="s">
        <v>3781</v>
      </c>
      <c r="G1315" t="s">
        <v>3776</v>
      </c>
      <c r="H1315" t="s">
        <v>3777</v>
      </c>
      <c r="I1315" t="s">
        <v>3778</v>
      </c>
      <c r="J1315" t="s">
        <v>107</v>
      </c>
      <c r="K1315" s="11">
        <v>1.2</v>
      </c>
      <c r="L1315" s="11">
        <v>0.9</v>
      </c>
      <c r="M1315" s="11">
        <v>0.6</v>
      </c>
      <c r="N1315" s="11">
        <f t="shared" si="40"/>
        <v>0.64800000000000002</v>
      </c>
      <c r="O1315" t="s">
        <v>122</v>
      </c>
      <c r="P1315" t="s">
        <v>116</v>
      </c>
      <c r="Q1315" t="s">
        <v>107</v>
      </c>
      <c r="R1315" s="45">
        <v>1.2</v>
      </c>
      <c r="S1315" s="45">
        <v>0.9</v>
      </c>
      <c r="T1315" s="45">
        <v>0.1</v>
      </c>
      <c r="U1315" s="45">
        <f t="shared" si="41"/>
        <v>0.10800000000000001</v>
      </c>
      <c r="V1315" t="s">
        <v>122</v>
      </c>
      <c r="W1315" t="s">
        <v>116</v>
      </c>
      <c r="X1315">
        <v>43845</v>
      </c>
      <c r="Y1315" t="s">
        <v>110</v>
      </c>
      <c r="Z1315">
        <v>43847</v>
      </c>
      <c r="AA1315">
        <v>2</v>
      </c>
      <c r="AB1315">
        <v>3</v>
      </c>
      <c r="AC1315" t="s">
        <v>111</v>
      </c>
    </row>
    <row r="1316" spans="1:32" x14ac:dyDescent="0.35">
      <c r="A1316" t="s">
        <v>4998</v>
      </c>
      <c r="B1316" t="s">
        <v>7511</v>
      </c>
      <c r="D1316" t="s">
        <v>199</v>
      </c>
      <c r="E1316" t="s">
        <v>816</v>
      </c>
      <c r="F1316" t="s">
        <v>7512</v>
      </c>
      <c r="G1316" t="s">
        <v>5001</v>
      </c>
      <c r="H1316" t="s">
        <v>5002</v>
      </c>
      <c r="I1316" t="s">
        <v>5003</v>
      </c>
      <c r="J1316" t="s">
        <v>176</v>
      </c>
      <c r="K1316" s="11">
        <v>1.3</v>
      </c>
      <c r="L1316" s="11">
        <v>0.9</v>
      </c>
      <c r="M1316" s="11">
        <v>0.6</v>
      </c>
      <c r="N1316" s="11">
        <f t="shared" si="40"/>
        <v>0.70200000000000007</v>
      </c>
      <c r="O1316" t="s">
        <v>122</v>
      </c>
      <c r="P1316" t="s">
        <v>116</v>
      </c>
      <c r="Q1316" t="s">
        <v>176</v>
      </c>
      <c r="R1316" s="45">
        <v>1.3</v>
      </c>
      <c r="S1316" s="45">
        <v>0.9</v>
      </c>
      <c r="T1316" s="45">
        <v>0.1</v>
      </c>
      <c r="U1316" s="45">
        <f t="shared" si="41"/>
        <v>0.11700000000000002</v>
      </c>
      <c r="V1316" t="s">
        <v>122</v>
      </c>
      <c r="W1316" t="s">
        <v>116</v>
      </c>
      <c r="X1316" s="22">
        <v>43845</v>
      </c>
      <c r="Y1316" t="s">
        <v>110</v>
      </c>
      <c r="Z1316" s="22">
        <v>43836</v>
      </c>
      <c r="AA1316">
        <v>0</v>
      </c>
      <c r="AB1316">
        <v>-9</v>
      </c>
      <c r="AC1316" t="s">
        <v>111</v>
      </c>
      <c r="AD1316" t="s">
        <v>255</v>
      </c>
      <c r="AE1316" t="s">
        <v>349</v>
      </c>
      <c r="AF1316" s="22">
        <v>43836</v>
      </c>
    </row>
    <row r="1317" spans="1:32" x14ac:dyDescent="0.35">
      <c r="A1317" t="s">
        <v>4998</v>
      </c>
      <c r="B1317" t="s">
        <v>7513</v>
      </c>
      <c r="D1317" t="s">
        <v>199</v>
      </c>
      <c r="E1317" t="s">
        <v>816</v>
      </c>
      <c r="F1317" t="s">
        <v>7514</v>
      </c>
      <c r="G1317" t="s">
        <v>5001</v>
      </c>
      <c r="H1317" t="s">
        <v>5002</v>
      </c>
      <c r="I1317" t="s">
        <v>5003</v>
      </c>
      <c r="J1317" t="s">
        <v>107</v>
      </c>
      <c r="K1317" s="11">
        <v>1.5</v>
      </c>
      <c r="L1317" s="11">
        <v>0.8</v>
      </c>
      <c r="M1317" s="11">
        <v>0.6</v>
      </c>
      <c r="N1317" s="11">
        <f t="shared" si="40"/>
        <v>0.72</v>
      </c>
      <c r="O1317" t="s">
        <v>115</v>
      </c>
      <c r="P1317" t="s">
        <v>109</v>
      </c>
      <c r="Q1317" t="s">
        <v>107</v>
      </c>
      <c r="R1317" s="45">
        <v>1.55</v>
      </c>
      <c r="S1317" s="45">
        <v>0.8</v>
      </c>
      <c r="T1317" s="45">
        <v>0.1</v>
      </c>
      <c r="U1317" s="45">
        <f t="shared" si="41"/>
        <v>0.12400000000000003</v>
      </c>
      <c r="V1317" t="s">
        <v>115</v>
      </c>
      <c r="W1317" t="s">
        <v>109</v>
      </c>
      <c r="X1317" s="22">
        <v>43845</v>
      </c>
      <c r="Y1317" t="s">
        <v>110</v>
      </c>
      <c r="Z1317" s="22">
        <v>43836</v>
      </c>
      <c r="AA1317">
        <v>0</v>
      </c>
      <c r="AB1317">
        <v>-9</v>
      </c>
      <c r="AC1317" t="s">
        <v>111</v>
      </c>
      <c r="AD1317" t="s">
        <v>255</v>
      </c>
      <c r="AE1317" t="s">
        <v>349</v>
      </c>
      <c r="AF1317" s="22">
        <v>43836</v>
      </c>
    </row>
    <row r="1318" spans="1:32" x14ac:dyDescent="0.35">
      <c r="A1318" t="s">
        <v>2876</v>
      </c>
      <c r="B1318" t="s">
        <v>2877</v>
      </c>
      <c r="E1318" t="s">
        <v>781</v>
      </c>
      <c r="F1318" t="s">
        <v>2878</v>
      </c>
      <c r="G1318" t="s">
        <v>2879</v>
      </c>
      <c r="H1318" t="s">
        <v>2880</v>
      </c>
      <c r="J1318" t="s">
        <v>107</v>
      </c>
      <c r="K1318" s="11">
        <v>2.5</v>
      </c>
      <c r="L1318" s="11">
        <v>1</v>
      </c>
      <c r="M1318" s="11">
        <v>0.05</v>
      </c>
      <c r="N1318" s="11">
        <f t="shared" si="40"/>
        <v>0.125</v>
      </c>
      <c r="O1318" t="s">
        <v>130</v>
      </c>
      <c r="P1318" t="s">
        <v>131</v>
      </c>
      <c r="Q1318" t="s">
        <v>107</v>
      </c>
      <c r="R1318" s="45">
        <v>2.5</v>
      </c>
      <c r="S1318" s="45">
        <v>1</v>
      </c>
      <c r="T1318" s="45">
        <v>0.05</v>
      </c>
      <c r="U1318" s="45">
        <f t="shared" si="41"/>
        <v>0.125</v>
      </c>
      <c r="V1318" t="s">
        <v>130</v>
      </c>
      <c r="W1318" t="s">
        <v>131</v>
      </c>
      <c r="X1318">
        <v>43845</v>
      </c>
      <c r="Y1318" t="s">
        <v>110</v>
      </c>
      <c r="Z1318">
        <v>43845</v>
      </c>
      <c r="AA1318">
        <v>0</v>
      </c>
      <c r="AB1318">
        <v>0</v>
      </c>
      <c r="AC1318" t="s">
        <v>730</v>
      </c>
      <c r="AD1318" t="s">
        <v>2881</v>
      </c>
      <c r="AE1318" t="s">
        <v>841</v>
      </c>
      <c r="AF1318">
        <v>43847</v>
      </c>
    </row>
    <row r="1319" spans="1:32" x14ac:dyDescent="0.35">
      <c r="A1319" t="s">
        <v>2533</v>
      </c>
      <c r="B1319" t="s">
        <v>2534</v>
      </c>
      <c r="E1319" t="s">
        <v>102</v>
      </c>
      <c r="F1319" t="s">
        <v>2535</v>
      </c>
      <c r="G1319" t="s">
        <v>2536</v>
      </c>
      <c r="H1319" t="s">
        <v>2537</v>
      </c>
      <c r="I1319" t="s">
        <v>2538</v>
      </c>
      <c r="J1319" t="s">
        <v>107</v>
      </c>
      <c r="K1319" s="11">
        <v>1.5</v>
      </c>
      <c r="L1319" s="11">
        <v>0.9</v>
      </c>
      <c r="M1319" s="11">
        <v>1</v>
      </c>
      <c r="N1319" s="11">
        <f t="shared" si="40"/>
        <v>1.35</v>
      </c>
      <c r="O1319" t="s">
        <v>115</v>
      </c>
      <c r="P1319" t="s">
        <v>116</v>
      </c>
      <c r="Q1319" t="s">
        <v>107</v>
      </c>
      <c r="R1319" s="45">
        <v>1.5</v>
      </c>
      <c r="S1319" s="45">
        <v>0.9</v>
      </c>
      <c r="T1319" s="45">
        <v>0.1</v>
      </c>
      <c r="U1319" s="45">
        <f t="shared" si="41"/>
        <v>0.13500000000000001</v>
      </c>
      <c r="V1319" t="s">
        <v>115</v>
      </c>
      <c r="W1319" t="s">
        <v>116</v>
      </c>
      <c r="X1319">
        <v>43845</v>
      </c>
      <c r="Y1319" t="s">
        <v>110</v>
      </c>
      <c r="Z1319">
        <v>43849</v>
      </c>
      <c r="AA1319">
        <v>3</v>
      </c>
      <c r="AB1319">
        <v>5</v>
      </c>
      <c r="AC1319" t="s">
        <v>111</v>
      </c>
      <c r="AD1319" t="s">
        <v>255</v>
      </c>
      <c r="AE1319" t="s">
        <v>232</v>
      </c>
      <c r="AF1319">
        <v>43850</v>
      </c>
    </row>
    <row r="1320" spans="1:32" x14ac:dyDescent="0.35">
      <c r="A1320" t="s">
        <v>4735</v>
      </c>
      <c r="B1320" t="s">
        <v>4736</v>
      </c>
      <c r="E1320" t="s">
        <v>816</v>
      </c>
      <c r="F1320" t="s">
        <v>2071</v>
      </c>
      <c r="G1320" t="s">
        <v>4737</v>
      </c>
      <c r="H1320" t="s">
        <v>4738</v>
      </c>
      <c r="J1320" t="s">
        <v>176</v>
      </c>
      <c r="K1320" s="11">
        <v>3.5</v>
      </c>
      <c r="L1320" s="11">
        <v>0.4</v>
      </c>
      <c r="M1320" s="11">
        <v>0.5</v>
      </c>
      <c r="N1320" s="11">
        <f t="shared" si="40"/>
        <v>0.70000000000000007</v>
      </c>
      <c r="O1320" t="s">
        <v>598</v>
      </c>
      <c r="P1320" t="s">
        <v>180</v>
      </c>
      <c r="Q1320" t="s">
        <v>176</v>
      </c>
      <c r="R1320" s="45">
        <v>3.5</v>
      </c>
      <c r="S1320" s="45">
        <v>0.4</v>
      </c>
      <c r="T1320" s="45">
        <v>0.1</v>
      </c>
      <c r="U1320" s="45">
        <f t="shared" si="41"/>
        <v>0.14000000000000001</v>
      </c>
      <c r="V1320" t="s">
        <v>598</v>
      </c>
      <c r="W1320" t="s">
        <v>180</v>
      </c>
      <c r="X1320">
        <v>43845</v>
      </c>
      <c r="Y1320" t="s">
        <v>110</v>
      </c>
      <c r="Z1320">
        <v>43846</v>
      </c>
      <c r="AA1320">
        <v>1</v>
      </c>
      <c r="AB1320">
        <v>0</v>
      </c>
      <c r="AC1320" t="s">
        <v>111</v>
      </c>
      <c r="AD1320" t="s">
        <v>112</v>
      </c>
      <c r="AE1320" t="s">
        <v>349</v>
      </c>
      <c r="AF1320">
        <v>43847</v>
      </c>
    </row>
    <row r="1321" spans="1:32" x14ac:dyDescent="0.35">
      <c r="A1321" t="s">
        <v>2533</v>
      </c>
      <c r="B1321" t="s">
        <v>4269</v>
      </c>
      <c r="E1321" t="s">
        <v>102</v>
      </c>
      <c r="F1321" t="s">
        <v>4270</v>
      </c>
      <c r="G1321" t="s">
        <v>2536</v>
      </c>
      <c r="H1321" t="s">
        <v>2537</v>
      </c>
      <c r="I1321" t="s">
        <v>2538</v>
      </c>
      <c r="J1321" t="s">
        <v>176</v>
      </c>
      <c r="K1321" s="11">
        <v>2.5</v>
      </c>
      <c r="L1321" s="11">
        <v>0.6</v>
      </c>
      <c r="M1321" s="11">
        <v>0.5</v>
      </c>
      <c r="N1321" s="11">
        <f t="shared" si="40"/>
        <v>0.75</v>
      </c>
      <c r="O1321" t="s">
        <v>254</v>
      </c>
      <c r="P1321" t="s">
        <v>215</v>
      </c>
      <c r="Q1321" t="s">
        <v>176</v>
      </c>
      <c r="R1321" s="45">
        <v>2.5</v>
      </c>
      <c r="S1321" s="45">
        <v>0.6</v>
      </c>
      <c r="T1321" s="45">
        <v>0.1</v>
      </c>
      <c r="U1321" s="45">
        <f t="shared" si="41"/>
        <v>0.15</v>
      </c>
      <c r="V1321" t="s">
        <v>254</v>
      </c>
      <c r="W1321" t="s">
        <v>215</v>
      </c>
      <c r="X1321">
        <v>43845</v>
      </c>
      <c r="Y1321" t="s">
        <v>110</v>
      </c>
      <c r="Z1321">
        <v>43846</v>
      </c>
      <c r="AA1321">
        <v>1</v>
      </c>
      <c r="AB1321">
        <v>0</v>
      </c>
      <c r="AC1321" t="s">
        <v>111</v>
      </c>
      <c r="AD1321" t="s">
        <v>255</v>
      </c>
      <c r="AE1321" t="s">
        <v>232</v>
      </c>
      <c r="AF1321">
        <v>43850</v>
      </c>
    </row>
    <row r="1322" spans="1:32" x14ac:dyDescent="0.35">
      <c r="A1322">
        <v>5100027064</v>
      </c>
      <c r="B1322" t="s">
        <v>4786</v>
      </c>
      <c r="D1322" t="s">
        <v>101</v>
      </c>
      <c r="E1322" t="s">
        <v>781</v>
      </c>
      <c r="F1322" t="s">
        <v>4787</v>
      </c>
      <c r="G1322" t="s">
        <v>4782</v>
      </c>
      <c r="H1322" t="s">
        <v>428</v>
      </c>
      <c r="I1322" t="s">
        <v>4783</v>
      </c>
      <c r="J1322" t="s">
        <v>107</v>
      </c>
      <c r="K1322" s="11">
        <v>3</v>
      </c>
      <c r="L1322" s="11">
        <v>0.5</v>
      </c>
      <c r="M1322" s="11">
        <v>0.6</v>
      </c>
      <c r="N1322" s="11">
        <f t="shared" si="40"/>
        <v>0.89999999999999991</v>
      </c>
      <c r="O1322" t="s">
        <v>115</v>
      </c>
      <c r="P1322" t="s">
        <v>109</v>
      </c>
      <c r="Q1322" t="s">
        <v>107</v>
      </c>
      <c r="R1322" s="45">
        <v>3</v>
      </c>
      <c r="S1322" s="45">
        <v>0.5</v>
      </c>
      <c r="T1322" s="45">
        <v>0.1</v>
      </c>
      <c r="U1322" s="45">
        <f t="shared" si="41"/>
        <v>0.15000000000000002</v>
      </c>
      <c r="V1322" t="s">
        <v>187</v>
      </c>
      <c r="W1322" t="s">
        <v>109</v>
      </c>
      <c r="X1322">
        <v>43845</v>
      </c>
      <c r="Y1322" t="s">
        <v>110</v>
      </c>
      <c r="Z1322">
        <v>43846</v>
      </c>
      <c r="AA1322">
        <v>1</v>
      </c>
      <c r="AB1322">
        <v>0</v>
      </c>
      <c r="AC1322" t="s">
        <v>111</v>
      </c>
    </row>
    <row r="1323" spans="1:32" x14ac:dyDescent="0.35">
      <c r="A1323">
        <v>3900031558</v>
      </c>
      <c r="B1323" t="s">
        <v>4490</v>
      </c>
      <c r="D1323" t="s">
        <v>208</v>
      </c>
      <c r="E1323" t="s">
        <v>209</v>
      </c>
      <c r="F1323" t="s">
        <v>4491</v>
      </c>
      <c r="G1323" t="s">
        <v>4492</v>
      </c>
      <c r="H1323" t="s">
        <v>212</v>
      </c>
      <c r="I1323" t="s">
        <v>4493</v>
      </c>
      <c r="J1323" t="s">
        <v>176</v>
      </c>
      <c r="K1323" s="11">
        <v>4.2</v>
      </c>
      <c r="L1323" s="11">
        <v>0.4</v>
      </c>
      <c r="M1323" s="11">
        <v>0.4</v>
      </c>
      <c r="N1323" s="11">
        <f t="shared" si="40"/>
        <v>0.67200000000000015</v>
      </c>
      <c r="O1323" t="s">
        <v>108</v>
      </c>
      <c r="P1323" t="s">
        <v>215</v>
      </c>
      <c r="Q1323" t="s">
        <v>176</v>
      </c>
      <c r="R1323" s="45">
        <v>4.2</v>
      </c>
      <c r="S1323" s="45">
        <v>0.4</v>
      </c>
      <c r="T1323" s="45">
        <v>0.1</v>
      </c>
      <c r="U1323" s="45">
        <f t="shared" si="41"/>
        <v>0.16800000000000004</v>
      </c>
      <c r="V1323" t="s">
        <v>108</v>
      </c>
      <c r="W1323" t="s">
        <v>215</v>
      </c>
      <c r="X1323">
        <v>43845</v>
      </c>
      <c r="Y1323" t="s">
        <v>110</v>
      </c>
      <c r="Z1323">
        <v>43846</v>
      </c>
      <c r="AA1323">
        <v>1</v>
      </c>
      <c r="AB1323">
        <v>0</v>
      </c>
      <c r="AC1323" t="s">
        <v>111</v>
      </c>
    </row>
    <row r="1324" spans="1:32" x14ac:dyDescent="0.35">
      <c r="A1324" t="s">
        <v>3026</v>
      </c>
      <c r="B1324" t="s">
        <v>3027</v>
      </c>
      <c r="E1324" t="s">
        <v>781</v>
      </c>
      <c r="F1324" t="s">
        <v>3028</v>
      </c>
      <c r="G1324" t="s">
        <v>3029</v>
      </c>
      <c r="H1324" t="s">
        <v>3030</v>
      </c>
      <c r="J1324" t="s">
        <v>107</v>
      </c>
      <c r="K1324" s="11">
        <v>0.9</v>
      </c>
      <c r="L1324" s="11">
        <v>0.6</v>
      </c>
      <c r="M1324" s="11">
        <v>0.5</v>
      </c>
      <c r="N1324" s="11">
        <f t="shared" si="40"/>
        <v>0.27</v>
      </c>
      <c r="O1324" t="s">
        <v>115</v>
      </c>
      <c r="P1324" t="s">
        <v>109</v>
      </c>
      <c r="Q1324" t="s">
        <v>107</v>
      </c>
      <c r="R1324" s="45">
        <v>1</v>
      </c>
      <c r="S1324" s="45">
        <v>0.6</v>
      </c>
      <c r="T1324" s="45">
        <v>0.3</v>
      </c>
      <c r="U1324" s="45">
        <f t="shared" si="41"/>
        <v>0.18</v>
      </c>
      <c r="V1324" t="s">
        <v>115</v>
      </c>
      <c r="W1324" t="s">
        <v>109</v>
      </c>
      <c r="X1324">
        <v>43845</v>
      </c>
      <c r="Y1324" t="s">
        <v>110</v>
      </c>
      <c r="Z1324">
        <v>43850</v>
      </c>
      <c r="AA1324">
        <v>3</v>
      </c>
      <c r="AB1324">
        <v>6</v>
      </c>
      <c r="AC1324" t="s">
        <v>111</v>
      </c>
      <c r="AD1324" t="s">
        <v>204</v>
      </c>
      <c r="AE1324" t="s">
        <v>604</v>
      </c>
      <c r="AF1324">
        <v>43851</v>
      </c>
    </row>
    <row r="1325" spans="1:32" x14ac:dyDescent="0.35">
      <c r="A1325" t="s">
        <v>4934</v>
      </c>
      <c r="B1325" t="s">
        <v>4939</v>
      </c>
      <c r="E1325" t="s">
        <v>781</v>
      </c>
      <c r="F1325" t="s">
        <v>4940</v>
      </c>
      <c r="G1325" t="s">
        <v>4937</v>
      </c>
      <c r="H1325" t="s">
        <v>4938</v>
      </c>
      <c r="J1325" t="s">
        <v>107</v>
      </c>
      <c r="K1325" s="11">
        <v>1.8</v>
      </c>
      <c r="L1325" s="11">
        <v>1</v>
      </c>
      <c r="M1325" s="11">
        <v>0.7</v>
      </c>
      <c r="N1325" s="11">
        <f t="shared" si="40"/>
        <v>1.26</v>
      </c>
      <c r="O1325" t="s">
        <v>115</v>
      </c>
      <c r="P1325" t="s">
        <v>109</v>
      </c>
      <c r="Q1325" t="s">
        <v>107</v>
      </c>
      <c r="R1325" s="45">
        <v>1.8</v>
      </c>
      <c r="S1325" s="45">
        <v>1</v>
      </c>
      <c r="T1325" s="45">
        <v>0.1</v>
      </c>
      <c r="U1325" s="45">
        <f t="shared" si="41"/>
        <v>0.18000000000000002</v>
      </c>
      <c r="V1325" t="s">
        <v>115</v>
      </c>
      <c r="W1325" t="s">
        <v>109</v>
      </c>
      <c r="X1325">
        <v>43845</v>
      </c>
      <c r="Y1325" t="s">
        <v>110</v>
      </c>
      <c r="Z1325">
        <v>43848</v>
      </c>
      <c r="AA1325">
        <v>3</v>
      </c>
      <c r="AB1325">
        <v>4</v>
      </c>
      <c r="AC1325" t="s">
        <v>111</v>
      </c>
      <c r="AD1325" t="s">
        <v>196</v>
      </c>
      <c r="AE1325" t="s">
        <v>604</v>
      </c>
      <c r="AF1325">
        <v>43848</v>
      </c>
    </row>
    <row r="1326" spans="1:32" x14ac:dyDescent="0.35">
      <c r="A1326" t="s">
        <v>3238</v>
      </c>
      <c r="B1326" t="s">
        <v>5543</v>
      </c>
      <c r="D1326" t="s">
        <v>893</v>
      </c>
      <c r="E1326" t="s">
        <v>1022</v>
      </c>
      <c r="F1326" t="s">
        <v>5544</v>
      </c>
      <c r="G1326" t="s">
        <v>3241</v>
      </c>
      <c r="H1326" t="s">
        <v>3242</v>
      </c>
      <c r="I1326" t="s">
        <v>3243</v>
      </c>
      <c r="J1326" t="s">
        <v>176</v>
      </c>
      <c r="K1326" s="11">
        <v>1.5</v>
      </c>
      <c r="L1326" s="11">
        <v>0.7</v>
      </c>
      <c r="M1326" s="11">
        <v>0.5</v>
      </c>
      <c r="N1326" s="11">
        <f t="shared" si="40"/>
        <v>0.52499999999999991</v>
      </c>
      <c r="O1326" t="s">
        <v>406</v>
      </c>
      <c r="P1326" t="s">
        <v>180</v>
      </c>
      <c r="Q1326" t="s">
        <v>176</v>
      </c>
      <c r="R1326" s="45">
        <v>1.8</v>
      </c>
      <c r="S1326" s="45">
        <v>1</v>
      </c>
      <c r="T1326" s="45">
        <v>0.1</v>
      </c>
      <c r="U1326" s="45">
        <f t="shared" si="41"/>
        <v>0.18000000000000002</v>
      </c>
      <c r="V1326" t="s">
        <v>122</v>
      </c>
      <c r="W1326" t="s">
        <v>180</v>
      </c>
      <c r="X1326">
        <v>43845</v>
      </c>
      <c r="Y1326" t="s">
        <v>110</v>
      </c>
      <c r="Z1326">
        <v>43845</v>
      </c>
      <c r="AA1326">
        <v>0</v>
      </c>
      <c r="AB1326">
        <v>0</v>
      </c>
      <c r="AC1326" t="s">
        <v>111</v>
      </c>
      <c r="AD1326" t="s">
        <v>419</v>
      </c>
      <c r="AE1326" t="s">
        <v>349</v>
      </c>
      <c r="AF1326">
        <v>43847</v>
      </c>
    </row>
    <row r="1327" spans="1:32" x14ac:dyDescent="0.35">
      <c r="A1327" t="s">
        <v>3096</v>
      </c>
      <c r="B1327" t="s">
        <v>3097</v>
      </c>
      <c r="E1327" t="s">
        <v>781</v>
      </c>
      <c r="F1327" t="s">
        <v>3098</v>
      </c>
      <c r="G1327" t="s">
        <v>3099</v>
      </c>
      <c r="H1327" t="s">
        <v>864</v>
      </c>
      <c r="I1327" t="s">
        <v>3100</v>
      </c>
      <c r="J1327" t="s">
        <v>107</v>
      </c>
      <c r="K1327" s="11">
        <v>1.4</v>
      </c>
      <c r="L1327" s="11">
        <v>1.4</v>
      </c>
      <c r="M1327" s="11">
        <v>0.5</v>
      </c>
      <c r="N1327" s="11">
        <f t="shared" si="40"/>
        <v>0.97999999999999987</v>
      </c>
      <c r="O1327" t="s">
        <v>115</v>
      </c>
      <c r="P1327" t="s">
        <v>116</v>
      </c>
      <c r="Q1327" t="s">
        <v>107</v>
      </c>
      <c r="R1327" s="45">
        <v>1.4</v>
      </c>
      <c r="S1327" s="45">
        <v>1.4</v>
      </c>
      <c r="T1327" s="45">
        <v>0.1</v>
      </c>
      <c r="U1327" s="45">
        <f t="shared" si="41"/>
        <v>0.19599999999999998</v>
      </c>
      <c r="V1327" t="s">
        <v>115</v>
      </c>
      <c r="W1327" t="s">
        <v>116</v>
      </c>
      <c r="X1327">
        <v>43845</v>
      </c>
      <c r="Y1327" t="s">
        <v>110</v>
      </c>
      <c r="Z1327">
        <v>43849</v>
      </c>
      <c r="AA1327">
        <v>3</v>
      </c>
      <c r="AB1327">
        <v>5</v>
      </c>
      <c r="AC1327" t="s">
        <v>111</v>
      </c>
      <c r="AD1327" t="s">
        <v>208</v>
      </c>
      <c r="AE1327" t="s">
        <v>349</v>
      </c>
      <c r="AF1327">
        <v>43850</v>
      </c>
    </row>
    <row r="1328" spans="1:32" x14ac:dyDescent="0.35">
      <c r="A1328" t="s">
        <v>5312</v>
      </c>
      <c r="B1328" t="s">
        <v>5317</v>
      </c>
      <c r="E1328" t="s">
        <v>816</v>
      </c>
      <c r="F1328" t="s">
        <v>5318</v>
      </c>
      <c r="G1328" t="s">
        <v>5315</v>
      </c>
      <c r="H1328" t="s">
        <v>3001</v>
      </c>
      <c r="I1328" t="s">
        <v>5316</v>
      </c>
      <c r="J1328" t="s">
        <v>107</v>
      </c>
      <c r="K1328" s="11">
        <v>2</v>
      </c>
      <c r="L1328" s="11">
        <v>1</v>
      </c>
      <c r="M1328" s="11">
        <v>0.8</v>
      </c>
      <c r="N1328" s="11">
        <f t="shared" si="40"/>
        <v>1.6</v>
      </c>
      <c r="O1328" t="s">
        <v>122</v>
      </c>
      <c r="P1328" t="s">
        <v>116</v>
      </c>
      <c r="Q1328" t="s">
        <v>107</v>
      </c>
      <c r="R1328" s="45">
        <v>2</v>
      </c>
      <c r="S1328" s="45">
        <v>1</v>
      </c>
      <c r="T1328" s="45">
        <v>0.1</v>
      </c>
      <c r="U1328" s="45">
        <f t="shared" si="41"/>
        <v>0.2</v>
      </c>
      <c r="V1328" t="s">
        <v>122</v>
      </c>
      <c r="W1328" t="s">
        <v>116</v>
      </c>
      <c r="X1328">
        <v>43845</v>
      </c>
      <c r="Y1328" t="s">
        <v>110</v>
      </c>
      <c r="Z1328">
        <v>43847</v>
      </c>
      <c r="AA1328">
        <v>2</v>
      </c>
      <c r="AB1328">
        <v>3</v>
      </c>
      <c r="AC1328" t="s">
        <v>111</v>
      </c>
      <c r="AD1328" t="s">
        <v>592</v>
      </c>
      <c r="AE1328" t="s">
        <v>232</v>
      </c>
      <c r="AF1328">
        <v>43850</v>
      </c>
    </row>
    <row r="1329" spans="1:32" x14ac:dyDescent="0.35">
      <c r="A1329" t="s">
        <v>3238</v>
      </c>
      <c r="B1329" t="s">
        <v>5545</v>
      </c>
      <c r="D1329" t="s">
        <v>893</v>
      </c>
      <c r="E1329" t="s">
        <v>1022</v>
      </c>
      <c r="F1329" t="s">
        <v>5544</v>
      </c>
      <c r="G1329" t="s">
        <v>3241</v>
      </c>
      <c r="H1329" t="s">
        <v>3242</v>
      </c>
      <c r="I1329" t="s">
        <v>3243</v>
      </c>
      <c r="J1329" t="s">
        <v>176</v>
      </c>
      <c r="K1329" s="11">
        <v>1.5</v>
      </c>
      <c r="L1329" s="11">
        <v>0.8</v>
      </c>
      <c r="M1329" s="11">
        <v>0.6</v>
      </c>
      <c r="N1329" s="11">
        <f t="shared" si="40"/>
        <v>0.72</v>
      </c>
      <c r="O1329" t="s">
        <v>406</v>
      </c>
      <c r="P1329" t="s">
        <v>180</v>
      </c>
      <c r="Q1329" t="s">
        <v>176</v>
      </c>
      <c r="R1329" s="45">
        <v>2</v>
      </c>
      <c r="S1329" s="45">
        <v>1</v>
      </c>
      <c r="T1329" s="45">
        <v>0.1</v>
      </c>
      <c r="U1329" s="45">
        <f t="shared" si="41"/>
        <v>0.2</v>
      </c>
      <c r="V1329" t="s">
        <v>122</v>
      </c>
      <c r="W1329" t="s">
        <v>180</v>
      </c>
      <c r="X1329">
        <v>43845</v>
      </c>
      <c r="Y1329" t="s">
        <v>110</v>
      </c>
      <c r="Z1329">
        <v>43845</v>
      </c>
      <c r="AA1329">
        <v>0</v>
      </c>
      <c r="AB1329">
        <v>0</v>
      </c>
      <c r="AC1329" t="s">
        <v>111</v>
      </c>
      <c r="AD1329" t="s">
        <v>419</v>
      </c>
      <c r="AE1329" t="s">
        <v>349</v>
      </c>
      <c r="AF1329">
        <v>43847</v>
      </c>
    </row>
    <row r="1330" spans="1:32" x14ac:dyDescent="0.35">
      <c r="A1330" t="s">
        <v>4204</v>
      </c>
      <c r="B1330" t="s">
        <v>4205</v>
      </c>
      <c r="E1330" t="s">
        <v>245</v>
      </c>
      <c r="F1330" t="s">
        <v>4206</v>
      </c>
      <c r="G1330" t="s">
        <v>4207</v>
      </c>
      <c r="H1330" t="s">
        <v>4208</v>
      </c>
      <c r="I1330" t="s">
        <v>4209</v>
      </c>
      <c r="J1330" t="s">
        <v>107</v>
      </c>
      <c r="K1330" s="11">
        <v>3.3</v>
      </c>
      <c r="L1330" s="11">
        <v>0.6</v>
      </c>
      <c r="M1330" s="11">
        <v>1</v>
      </c>
      <c r="N1330" s="11">
        <f t="shared" si="40"/>
        <v>1.9799999999999998</v>
      </c>
      <c r="O1330" t="s">
        <v>122</v>
      </c>
      <c r="P1330" t="s">
        <v>116</v>
      </c>
      <c r="Q1330" t="s">
        <v>107</v>
      </c>
      <c r="R1330" s="45">
        <v>3.4</v>
      </c>
      <c r="S1330" s="45">
        <v>0.6</v>
      </c>
      <c r="T1330" s="45">
        <v>0.1</v>
      </c>
      <c r="U1330" s="45">
        <f t="shared" si="41"/>
        <v>0.20399999999999999</v>
      </c>
      <c r="V1330" t="s">
        <v>122</v>
      </c>
      <c r="W1330" t="s">
        <v>116</v>
      </c>
      <c r="X1330">
        <v>43845</v>
      </c>
      <c r="Y1330" t="s">
        <v>110</v>
      </c>
      <c r="Z1330">
        <v>43846</v>
      </c>
      <c r="AA1330">
        <v>1</v>
      </c>
      <c r="AB1330">
        <v>0</v>
      </c>
      <c r="AC1330" t="s">
        <v>111</v>
      </c>
      <c r="AD1330" t="s">
        <v>255</v>
      </c>
      <c r="AE1330" t="s">
        <v>841</v>
      </c>
      <c r="AF1330">
        <v>43847</v>
      </c>
    </row>
    <row r="1331" spans="1:32" x14ac:dyDescent="0.35">
      <c r="A1331">
        <v>5100027064</v>
      </c>
      <c r="B1331" t="s">
        <v>4784</v>
      </c>
      <c r="D1331" t="s">
        <v>101</v>
      </c>
      <c r="E1331" t="s">
        <v>781</v>
      </c>
      <c r="F1331" t="s">
        <v>4785</v>
      </c>
      <c r="G1331" t="s">
        <v>4782</v>
      </c>
      <c r="H1331" t="s">
        <v>428</v>
      </c>
      <c r="I1331" t="s">
        <v>4783</v>
      </c>
      <c r="J1331" t="s">
        <v>107</v>
      </c>
      <c r="K1331" s="11">
        <v>4.5</v>
      </c>
      <c r="L1331" s="11">
        <v>0.6</v>
      </c>
      <c r="M1331" s="11">
        <v>0.6</v>
      </c>
      <c r="N1331" s="11">
        <f t="shared" si="40"/>
        <v>1.6199999999999999</v>
      </c>
      <c r="O1331" t="s">
        <v>115</v>
      </c>
      <c r="P1331" t="s">
        <v>109</v>
      </c>
      <c r="Q1331" t="s">
        <v>107</v>
      </c>
      <c r="R1331" s="45">
        <v>4.5</v>
      </c>
      <c r="S1331" s="45">
        <v>0.6</v>
      </c>
      <c r="T1331" s="45">
        <v>0.1</v>
      </c>
      <c r="U1331" s="45">
        <f t="shared" si="41"/>
        <v>0.27</v>
      </c>
      <c r="V1331" t="s">
        <v>187</v>
      </c>
      <c r="W1331" t="s">
        <v>109</v>
      </c>
      <c r="X1331">
        <v>43845</v>
      </c>
      <c r="Y1331" t="s">
        <v>110</v>
      </c>
      <c r="Z1331">
        <v>43846</v>
      </c>
      <c r="AA1331">
        <v>1</v>
      </c>
      <c r="AB1331">
        <v>0</v>
      </c>
      <c r="AC1331" t="s">
        <v>111</v>
      </c>
    </row>
    <row r="1332" spans="1:32" x14ac:dyDescent="0.35">
      <c r="A1332">
        <v>5100035745</v>
      </c>
      <c r="B1332" t="s">
        <v>5586</v>
      </c>
      <c r="D1332" t="s">
        <v>134</v>
      </c>
      <c r="E1332" t="s">
        <v>816</v>
      </c>
      <c r="F1332" t="s">
        <v>5587</v>
      </c>
      <c r="G1332" t="s">
        <v>5588</v>
      </c>
      <c r="H1332" t="s">
        <v>2032</v>
      </c>
      <c r="I1332" t="s">
        <v>5589</v>
      </c>
      <c r="J1332" t="s">
        <v>176</v>
      </c>
      <c r="K1332" s="11">
        <v>0.9</v>
      </c>
      <c r="L1332" s="11">
        <v>0.6</v>
      </c>
      <c r="M1332" s="11">
        <v>0.5</v>
      </c>
      <c r="N1332" s="11">
        <f t="shared" si="40"/>
        <v>0.27</v>
      </c>
      <c r="O1332" t="s">
        <v>108</v>
      </c>
      <c r="P1332" t="s">
        <v>116</v>
      </c>
      <c r="Q1332" t="s">
        <v>176</v>
      </c>
      <c r="R1332" s="45">
        <v>0.9</v>
      </c>
      <c r="S1332" s="45">
        <v>0.6</v>
      </c>
      <c r="T1332" s="45">
        <v>0.5</v>
      </c>
      <c r="U1332" s="45">
        <f t="shared" si="41"/>
        <v>0.27</v>
      </c>
      <c r="V1332" t="s">
        <v>108</v>
      </c>
      <c r="W1332" t="s">
        <v>116</v>
      </c>
      <c r="X1332">
        <v>43845</v>
      </c>
      <c r="Y1332" t="s">
        <v>110</v>
      </c>
      <c r="Z1332">
        <v>43847</v>
      </c>
      <c r="AA1332">
        <v>2</v>
      </c>
      <c r="AB1332">
        <v>3</v>
      </c>
      <c r="AC1332" t="s">
        <v>111</v>
      </c>
    </row>
    <row r="1333" spans="1:32" x14ac:dyDescent="0.35">
      <c r="A1333" t="s">
        <v>3327</v>
      </c>
      <c r="B1333" t="s">
        <v>3333</v>
      </c>
      <c r="D1333" t="s">
        <v>362</v>
      </c>
      <c r="E1333" t="s">
        <v>947</v>
      </c>
      <c r="F1333" t="s">
        <v>3334</v>
      </c>
      <c r="G1333" t="s">
        <v>3330</v>
      </c>
      <c r="H1333" t="s">
        <v>3331</v>
      </c>
      <c r="I1333" t="s">
        <v>3332</v>
      </c>
      <c r="J1333" t="s">
        <v>176</v>
      </c>
      <c r="K1333" s="11">
        <v>1</v>
      </c>
      <c r="L1333" s="11">
        <v>0.6</v>
      </c>
      <c r="M1333" s="11">
        <v>0.5</v>
      </c>
      <c r="N1333" s="11">
        <f t="shared" si="40"/>
        <v>0.3</v>
      </c>
      <c r="O1333" t="s">
        <v>122</v>
      </c>
      <c r="P1333" t="s">
        <v>116</v>
      </c>
      <c r="Q1333" t="s">
        <v>176</v>
      </c>
      <c r="R1333" s="45">
        <v>1</v>
      </c>
      <c r="S1333" s="45">
        <v>0.6</v>
      </c>
      <c r="T1333" s="45">
        <v>0.5</v>
      </c>
      <c r="U1333" s="45">
        <f t="shared" si="41"/>
        <v>0.3</v>
      </c>
      <c r="V1333" t="s">
        <v>122</v>
      </c>
      <c r="W1333" t="s">
        <v>116</v>
      </c>
      <c r="X1333">
        <v>43845</v>
      </c>
      <c r="Y1333" t="s">
        <v>110</v>
      </c>
      <c r="Z1333">
        <v>43850</v>
      </c>
      <c r="AA1333">
        <v>3</v>
      </c>
      <c r="AB1333">
        <v>6</v>
      </c>
      <c r="AC1333" t="s">
        <v>325</v>
      </c>
      <c r="AD1333" t="s">
        <v>326</v>
      </c>
      <c r="AE1333" t="s">
        <v>349</v>
      </c>
      <c r="AF1333">
        <v>43851</v>
      </c>
    </row>
    <row r="1334" spans="1:32" x14ac:dyDescent="0.35">
      <c r="A1334" t="s">
        <v>5312</v>
      </c>
      <c r="B1334" t="s">
        <v>5313</v>
      </c>
      <c r="E1334" t="s">
        <v>781</v>
      </c>
      <c r="F1334" t="s">
        <v>5314</v>
      </c>
      <c r="G1334" t="s">
        <v>5315</v>
      </c>
      <c r="H1334" t="s">
        <v>3001</v>
      </c>
      <c r="I1334" t="s">
        <v>5316</v>
      </c>
      <c r="J1334" t="s">
        <v>107</v>
      </c>
      <c r="K1334" s="11">
        <v>2.2000000000000002</v>
      </c>
      <c r="L1334" s="11">
        <v>1.4</v>
      </c>
      <c r="M1334" s="11">
        <v>0.8</v>
      </c>
      <c r="N1334" s="11">
        <f t="shared" si="40"/>
        <v>2.464</v>
      </c>
      <c r="O1334" t="s">
        <v>122</v>
      </c>
      <c r="P1334" t="s">
        <v>116</v>
      </c>
      <c r="Q1334" t="s">
        <v>107</v>
      </c>
      <c r="R1334" s="45">
        <v>2.2000000000000002</v>
      </c>
      <c r="S1334" s="45">
        <v>1.4</v>
      </c>
      <c r="T1334" s="45">
        <v>0.1</v>
      </c>
      <c r="U1334" s="45">
        <f t="shared" si="41"/>
        <v>0.308</v>
      </c>
      <c r="V1334" t="s">
        <v>122</v>
      </c>
      <c r="W1334" t="s">
        <v>116</v>
      </c>
      <c r="X1334">
        <v>43845</v>
      </c>
      <c r="Y1334" t="s">
        <v>110</v>
      </c>
      <c r="Z1334">
        <v>43847</v>
      </c>
      <c r="AA1334">
        <v>2</v>
      </c>
      <c r="AB1334">
        <v>3</v>
      </c>
      <c r="AC1334" t="s">
        <v>111</v>
      </c>
      <c r="AD1334" t="s">
        <v>592</v>
      </c>
      <c r="AE1334" t="s">
        <v>232</v>
      </c>
      <c r="AF1334">
        <v>43850</v>
      </c>
    </row>
    <row r="1335" spans="1:32" x14ac:dyDescent="0.35">
      <c r="A1335" t="s">
        <v>5036</v>
      </c>
      <c r="B1335" t="s">
        <v>5044</v>
      </c>
      <c r="E1335" t="s">
        <v>816</v>
      </c>
      <c r="F1335" t="s">
        <v>5041</v>
      </c>
      <c r="G1335" t="s">
        <v>5038</v>
      </c>
      <c r="H1335" t="s">
        <v>5039</v>
      </c>
      <c r="J1335" t="s">
        <v>107</v>
      </c>
      <c r="K1335" s="11">
        <v>3.2</v>
      </c>
      <c r="L1335" s="11">
        <v>0.8</v>
      </c>
      <c r="M1335" s="11">
        <v>0.6</v>
      </c>
      <c r="N1335" s="11">
        <f t="shared" si="40"/>
        <v>1.536</v>
      </c>
      <c r="O1335" t="s">
        <v>130</v>
      </c>
      <c r="P1335" t="s">
        <v>131</v>
      </c>
      <c r="Q1335" t="s">
        <v>107</v>
      </c>
      <c r="R1335" s="45">
        <v>3.1</v>
      </c>
      <c r="S1335" s="45">
        <v>1</v>
      </c>
      <c r="T1335" s="45">
        <v>0.1</v>
      </c>
      <c r="U1335" s="45">
        <f t="shared" si="41"/>
        <v>0.31000000000000005</v>
      </c>
      <c r="V1335" t="s">
        <v>130</v>
      </c>
      <c r="W1335" t="s">
        <v>131</v>
      </c>
      <c r="X1335">
        <v>43845</v>
      </c>
      <c r="Y1335" t="s">
        <v>110</v>
      </c>
      <c r="Z1335">
        <v>43847</v>
      </c>
      <c r="AA1335">
        <v>2</v>
      </c>
      <c r="AB1335">
        <v>3</v>
      </c>
      <c r="AC1335" t="s">
        <v>111</v>
      </c>
      <c r="AD1335" t="s">
        <v>112</v>
      </c>
      <c r="AE1335" t="s">
        <v>349</v>
      </c>
      <c r="AF1335">
        <v>43847</v>
      </c>
    </row>
    <row r="1336" spans="1:32" x14ac:dyDescent="0.35">
      <c r="A1336" t="s">
        <v>5590</v>
      </c>
      <c r="B1336" t="s">
        <v>5591</v>
      </c>
      <c r="E1336" t="s">
        <v>1022</v>
      </c>
      <c r="F1336" t="s">
        <v>5592</v>
      </c>
      <c r="G1336" t="s">
        <v>5593</v>
      </c>
      <c r="H1336" t="s">
        <v>418</v>
      </c>
      <c r="I1336" t="s">
        <v>5594</v>
      </c>
      <c r="J1336" t="s">
        <v>107</v>
      </c>
      <c r="K1336" s="11">
        <v>0.9</v>
      </c>
      <c r="L1336" s="11">
        <v>0.7</v>
      </c>
      <c r="M1336" s="11">
        <v>0.5</v>
      </c>
      <c r="N1336" s="11">
        <f t="shared" si="40"/>
        <v>0.315</v>
      </c>
      <c r="O1336" t="s">
        <v>115</v>
      </c>
      <c r="P1336" t="s">
        <v>116</v>
      </c>
      <c r="Q1336" t="s">
        <v>107</v>
      </c>
      <c r="R1336" s="45">
        <v>0.9</v>
      </c>
      <c r="S1336" s="45">
        <v>0.7</v>
      </c>
      <c r="T1336" s="45">
        <v>0.5</v>
      </c>
      <c r="U1336" s="45">
        <f t="shared" si="41"/>
        <v>0.315</v>
      </c>
      <c r="V1336" t="s">
        <v>115</v>
      </c>
      <c r="W1336" t="s">
        <v>116</v>
      </c>
      <c r="X1336">
        <v>43845</v>
      </c>
      <c r="Y1336" t="s">
        <v>110</v>
      </c>
      <c r="Z1336">
        <v>43847</v>
      </c>
      <c r="AA1336">
        <v>2</v>
      </c>
      <c r="AB1336">
        <v>3</v>
      </c>
      <c r="AC1336" t="s">
        <v>111</v>
      </c>
      <c r="AD1336" t="s">
        <v>419</v>
      </c>
      <c r="AE1336" t="s">
        <v>349</v>
      </c>
      <c r="AF1336">
        <v>43847</v>
      </c>
    </row>
    <row r="1337" spans="1:32" x14ac:dyDescent="0.35">
      <c r="A1337" t="s">
        <v>3208</v>
      </c>
      <c r="B1337" t="s">
        <v>3209</v>
      </c>
      <c r="E1337" t="s">
        <v>781</v>
      </c>
      <c r="F1337" t="s">
        <v>3210</v>
      </c>
      <c r="G1337" t="s">
        <v>3211</v>
      </c>
      <c r="H1337" t="s">
        <v>3212</v>
      </c>
      <c r="I1337" t="s">
        <v>3213</v>
      </c>
      <c r="J1337" t="s">
        <v>107</v>
      </c>
      <c r="K1337" s="11">
        <v>2.9</v>
      </c>
      <c r="L1337" s="11">
        <v>1.1000000000000001</v>
      </c>
      <c r="M1337" s="11">
        <v>0.8</v>
      </c>
      <c r="N1337" s="11">
        <f t="shared" si="40"/>
        <v>2.552</v>
      </c>
      <c r="O1337" t="s">
        <v>115</v>
      </c>
      <c r="P1337" t="s">
        <v>116</v>
      </c>
      <c r="Q1337" t="s">
        <v>107</v>
      </c>
      <c r="R1337" s="45">
        <v>2.9</v>
      </c>
      <c r="S1337" s="45">
        <v>1.1000000000000001</v>
      </c>
      <c r="T1337" s="45">
        <v>0.1</v>
      </c>
      <c r="U1337" s="45">
        <f t="shared" si="41"/>
        <v>0.31900000000000001</v>
      </c>
      <c r="V1337" t="s">
        <v>115</v>
      </c>
      <c r="W1337" t="s">
        <v>116</v>
      </c>
      <c r="X1337">
        <v>43845</v>
      </c>
      <c r="Y1337" t="s">
        <v>110</v>
      </c>
      <c r="Z1337">
        <v>43850</v>
      </c>
      <c r="AA1337">
        <v>3</v>
      </c>
      <c r="AB1337">
        <v>6</v>
      </c>
      <c r="AC1337" t="s">
        <v>111</v>
      </c>
      <c r="AD1337" t="s">
        <v>112</v>
      </c>
      <c r="AE1337" t="s">
        <v>349</v>
      </c>
      <c r="AF1337">
        <v>43851</v>
      </c>
    </row>
    <row r="1338" spans="1:32" x14ac:dyDescent="0.35">
      <c r="A1338" t="s">
        <v>5036</v>
      </c>
      <c r="B1338" t="s">
        <v>5044</v>
      </c>
      <c r="E1338" t="s">
        <v>816</v>
      </c>
      <c r="F1338" t="s">
        <v>5041</v>
      </c>
      <c r="G1338" t="s">
        <v>5038</v>
      </c>
      <c r="H1338" t="s">
        <v>5039</v>
      </c>
      <c r="J1338" t="s">
        <v>107</v>
      </c>
      <c r="K1338" s="11">
        <v>3.2</v>
      </c>
      <c r="L1338" s="11">
        <v>0.8</v>
      </c>
      <c r="M1338" s="11">
        <v>0.6</v>
      </c>
      <c r="N1338" s="11">
        <f t="shared" si="40"/>
        <v>1.536</v>
      </c>
      <c r="O1338" t="s">
        <v>130</v>
      </c>
      <c r="P1338" t="s">
        <v>131</v>
      </c>
      <c r="Q1338" t="s">
        <v>107</v>
      </c>
      <c r="R1338" s="45">
        <v>3.2</v>
      </c>
      <c r="S1338" s="45">
        <v>1</v>
      </c>
      <c r="T1338" s="45">
        <v>0.1</v>
      </c>
      <c r="U1338" s="45">
        <f t="shared" si="41"/>
        <v>0.32000000000000006</v>
      </c>
      <c r="V1338" t="s">
        <v>130</v>
      </c>
      <c r="W1338" t="s">
        <v>131</v>
      </c>
      <c r="X1338">
        <v>43845</v>
      </c>
      <c r="Y1338" t="s">
        <v>110</v>
      </c>
      <c r="Z1338">
        <v>43847</v>
      </c>
      <c r="AA1338">
        <v>2</v>
      </c>
      <c r="AB1338">
        <v>3</v>
      </c>
      <c r="AC1338" t="s">
        <v>111</v>
      </c>
      <c r="AD1338" t="s">
        <v>112</v>
      </c>
      <c r="AE1338" t="s">
        <v>349</v>
      </c>
      <c r="AF1338">
        <v>43847</v>
      </c>
    </row>
    <row r="1339" spans="1:32" x14ac:dyDescent="0.35">
      <c r="A1339">
        <v>5100027064</v>
      </c>
      <c r="B1339" t="s">
        <v>4780</v>
      </c>
      <c r="D1339" t="s">
        <v>101</v>
      </c>
      <c r="E1339" t="s">
        <v>781</v>
      </c>
      <c r="F1339" t="s">
        <v>4781</v>
      </c>
      <c r="G1339" t="s">
        <v>4782</v>
      </c>
      <c r="H1339" t="s">
        <v>428</v>
      </c>
      <c r="I1339" t="s">
        <v>4783</v>
      </c>
      <c r="J1339" t="s">
        <v>107</v>
      </c>
      <c r="K1339" s="11">
        <v>1.8</v>
      </c>
      <c r="L1339" s="11">
        <v>1.8</v>
      </c>
      <c r="M1339" s="11">
        <v>1.1000000000000001</v>
      </c>
      <c r="N1339" s="11">
        <f t="shared" si="40"/>
        <v>3.5640000000000005</v>
      </c>
      <c r="O1339" t="s">
        <v>115</v>
      </c>
      <c r="P1339" t="s">
        <v>109</v>
      </c>
      <c r="Q1339" t="s">
        <v>107</v>
      </c>
      <c r="R1339" s="45">
        <v>1.8</v>
      </c>
      <c r="S1339" s="45">
        <v>1.8</v>
      </c>
      <c r="T1339" s="45">
        <v>0.1</v>
      </c>
      <c r="U1339" s="45">
        <f t="shared" si="41"/>
        <v>0.32400000000000007</v>
      </c>
      <c r="V1339" t="s">
        <v>187</v>
      </c>
      <c r="W1339" t="s">
        <v>109</v>
      </c>
      <c r="X1339">
        <v>43845</v>
      </c>
      <c r="Y1339" t="s">
        <v>110</v>
      </c>
      <c r="Z1339">
        <v>43846</v>
      </c>
      <c r="AA1339">
        <v>1</v>
      </c>
      <c r="AB1339">
        <v>0</v>
      </c>
      <c r="AC1339" t="s">
        <v>111</v>
      </c>
    </row>
    <row r="1340" spans="1:32" x14ac:dyDescent="0.35">
      <c r="A1340" t="s">
        <v>3091</v>
      </c>
      <c r="B1340" t="s">
        <v>3092</v>
      </c>
      <c r="E1340" t="s">
        <v>781</v>
      </c>
      <c r="F1340" t="s">
        <v>3093</v>
      </c>
      <c r="G1340" t="s">
        <v>3094</v>
      </c>
      <c r="H1340" t="s">
        <v>630</v>
      </c>
      <c r="I1340" t="s">
        <v>3095</v>
      </c>
      <c r="J1340" t="s">
        <v>107</v>
      </c>
      <c r="K1340" s="11">
        <v>2</v>
      </c>
      <c r="L1340" s="11">
        <v>0.3</v>
      </c>
      <c r="M1340" s="11">
        <v>0.6</v>
      </c>
      <c r="N1340" s="11">
        <f t="shared" si="40"/>
        <v>0.36</v>
      </c>
      <c r="O1340" t="s">
        <v>130</v>
      </c>
      <c r="P1340" t="s">
        <v>131</v>
      </c>
      <c r="Q1340" t="s">
        <v>107</v>
      </c>
      <c r="R1340" s="45">
        <v>2</v>
      </c>
      <c r="S1340" s="45">
        <v>0.3</v>
      </c>
      <c r="T1340" s="45">
        <v>0.6</v>
      </c>
      <c r="U1340" s="45">
        <f t="shared" si="41"/>
        <v>0.36</v>
      </c>
      <c r="V1340" t="s">
        <v>130</v>
      </c>
      <c r="W1340" t="s">
        <v>131</v>
      </c>
      <c r="X1340">
        <v>43845</v>
      </c>
      <c r="Y1340" t="s">
        <v>110</v>
      </c>
      <c r="Z1340">
        <v>43846</v>
      </c>
      <c r="AA1340">
        <v>1</v>
      </c>
      <c r="AB1340">
        <v>0</v>
      </c>
      <c r="AC1340" t="s">
        <v>111</v>
      </c>
      <c r="AD1340" t="s">
        <v>630</v>
      </c>
      <c r="AE1340" t="s">
        <v>232</v>
      </c>
      <c r="AF1340">
        <v>43844</v>
      </c>
    </row>
    <row r="1341" spans="1:32" x14ac:dyDescent="0.35">
      <c r="A1341" t="s">
        <v>3773</v>
      </c>
      <c r="B1341" t="s">
        <v>3779</v>
      </c>
      <c r="D1341" t="s">
        <v>893</v>
      </c>
      <c r="E1341" t="s">
        <v>2093</v>
      </c>
      <c r="F1341" t="s">
        <v>3775</v>
      </c>
      <c r="G1341" t="s">
        <v>3776</v>
      </c>
      <c r="H1341" t="s">
        <v>3777</v>
      </c>
      <c r="I1341" t="s">
        <v>3778</v>
      </c>
      <c r="J1341" t="s">
        <v>176</v>
      </c>
      <c r="K1341" s="11">
        <v>1</v>
      </c>
      <c r="L1341" s="11">
        <v>0.6</v>
      </c>
      <c r="M1341" s="11">
        <v>0.6</v>
      </c>
      <c r="N1341" s="11">
        <f t="shared" si="40"/>
        <v>0.36</v>
      </c>
      <c r="O1341" t="s">
        <v>139</v>
      </c>
      <c r="P1341" t="s">
        <v>180</v>
      </c>
      <c r="Q1341" t="s">
        <v>176</v>
      </c>
      <c r="R1341" s="45">
        <v>1</v>
      </c>
      <c r="S1341" s="45">
        <v>0.6</v>
      </c>
      <c r="T1341" s="45">
        <v>0.6</v>
      </c>
      <c r="U1341" s="45">
        <f t="shared" si="41"/>
        <v>0.36</v>
      </c>
      <c r="V1341" t="s">
        <v>139</v>
      </c>
      <c r="W1341" t="s">
        <v>180</v>
      </c>
      <c r="X1341">
        <v>43845</v>
      </c>
      <c r="Y1341" t="s">
        <v>110</v>
      </c>
      <c r="Z1341">
        <v>43847</v>
      </c>
      <c r="AA1341">
        <v>2</v>
      </c>
      <c r="AB1341">
        <v>3</v>
      </c>
      <c r="AC1341" t="s">
        <v>111</v>
      </c>
    </row>
    <row r="1342" spans="1:32" x14ac:dyDescent="0.35">
      <c r="A1342" t="s">
        <v>3091</v>
      </c>
      <c r="B1342" t="s">
        <v>5173</v>
      </c>
      <c r="E1342" t="s">
        <v>781</v>
      </c>
      <c r="F1342" t="s">
        <v>5172</v>
      </c>
      <c r="G1342" t="s">
        <v>3094</v>
      </c>
      <c r="H1342" t="s">
        <v>630</v>
      </c>
      <c r="I1342" t="s">
        <v>3095</v>
      </c>
      <c r="J1342" t="s">
        <v>107</v>
      </c>
      <c r="K1342" s="11">
        <v>1</v>
      </c>
      <c r="L1342" s="11">
        <v>0.6</v>
      </c>
      <c r="M1342" s="11">
        <v>0.6</v>
      </c>
      <c r="N1342" s="11">
        <f t="shared" si="40"/>
        <v>0.36</v>
      </c>
      <c r="O1342" t="s">
        <v>115</v>
      </c>
      <c r="P1342" t="s">
        <v>116</v>
      </c>
      <c r="Q1342" t="s">
        <v>107</v>
      </c>
      <c r="R1342" s="45">
        <v>1</v>
      </c>
      <c r="S1342" s="45">
        <v>0.6</v>
      </c>
      <c r="T1342" s="45">
        <v>0.6</v>
      </c>
      <c r="U1342" s="45">
        <f t="shared" si="41"/>
        <v>0.36</v>
      </c>
      <c r="V1342" t="s">
        <v>115</v>
      </c>
      <c r="W1342" t="s">
        <v>116</v>
      </c>
      <c r="X1342">
        <v>43845</v>
      </c>
      <c r="Y1342" t="s">
        <v>110</v>
      </c>
      <c r="Z1342">
        <v>43844</v>
      </c>
      <c r="AA1342">
        <v>0</v>
      </c>
      <c r="AB1342">
        <v>-1</v>
      </c>
      <c r="AC1342" t="s">
        <v>111</v>
      </c>
      <c r="AD1342" t="s">
        <v>630</v>
      </c>
      <c r="AE1342" t="s">
        <v>232</v>
      </c>
      <c r="AF1342">
        <v>43844</v>
      </c>
    </row>
    <row r="1343" spans="1:32" x14ac:dyDescent="0.35">
      <c r="A1343" t="s">
        <v>5564</v>
      </c>
      <c r="B1343" t="s">
        <v>5565</v>
      </c>
      <c r="D1343" t="s">
        <v>893</v>
      </c>
      <c r="E1343" t="s">
        <v>781</v>
      </c>
      <c r="F1343" t="s">
        <v>5566</v>
      </c>
      <c r="G1343" t="s">
        <v>5567</v>
      </c>
      <c r="H1343" t="s">
        <v>495</v>
      </c>
      <c r="I1343" t="s">
        <v>5568</v>
      </c>
      <c r="J1343" t="s">
        <v>107</v>
      </c>
      <c r="K1343" s="11">
        <v>0.7</v>
      </c>
      <c r="L1343" s="11">
        <v>0.8</v>
      </c>
      <c r="M1343" s="11">
        <v>0.6</v>
      </c>
      <c r="N1343" s="11">
        <f t="shared" si="40"/>
        <v>0.33599999999999997</v>
      </c>
      <c r="O1343" t="s">
        <v>115</v>
      </c>
      <c r="P1343" t="s">
        <v>116</v>
      </c>
      <c r="Q1343" t="s">
        <v>107</v>
      </c>
      <c r="R1343" s="45">
        <v>0.8</v>
      </c>
      <c r="S1343" s="45">
        <v>0.8</v>
      </c>
      <c r="T1343" s="45">
        <v>0.6</v>
      </c>
      <c r="U1343" s="45">
        <f t="shared" si="41"/>
        <v>0.38400000000000001</v>
      </c>
      <c r="V1343" t="s">
        <v>115</v>
      </c>
      <c r="W1343" t="s">
        <v>116</v>
      </c>
      <c r="X1343">
        <v>43845</v>
      </c>
      <c r="Y1343" t="s">
        <v>110</v>
      </c>
      <c r="Z1343">
        <v>43845</v>
      </c>
      <c r="AA1343">
        <v>0</v>
      </c>
      <c r="AB1343">
        <v>0</v>
      </c>
      <c r="AC1343" t="s">
        <v>111</v>
      </c>
      <c r="AD1343" t="s">
        <v>495</v>
      </c>
      <c r="AE1343" t="s">
        <v>349</v>
      </c>
      <c r="AF1343">
        <v>43847</v>
      </c>
    </row>
    <row r="1344" spans="1:32" x14ac:dyDescent="0.35">
      <c r="A1344" t="s">
        <v>2625</v>
      </c>
      <c r="B1344" t="s">
        <v>2626</v>
      </c>
      <c r="E1344" t="s">
        <v>102</v>
      </c>
      <c r="F1344" t="s">
        <v>2627</v>
      </c>
      <c r="G1344" t="s">
        <v>2628</v>
      </c>
      <c r="H1344" t="s">
        <v>735</v>
      </c>
      <c r="J1344" t="s">
        <v>176</v>
      </c>
      <c r="K1344" s="11">
        <v>5</v>
      </c>
      <c r="L1344" s="11">
        <v>0.2</v>
      </c>
      <c r="M1344" s="11">
        <v>0.4</v>
      </c>
      <c r="N1344" s="11">
        <f t="shared" si="40"/>
        <v>0.40000000000000008</v>
      </c>
      <c r="O1344" t="s">
        <v>179</v>
      </c>
      <c r="P1344" t="s">
        <v>180</v>
      </c>
      <c r="Q1344" t="s">
        <v>176</v>
      </c>
      <c r="R1344" s="45">
        <v>5</v>
      </c>
      <c r="S1344" s="45">
        <v>0.2</v>
      </c>
      <c r="T1344" s="45">
        <v>0.4</v>
      </c>
      <c r="U1344" s="45">
        <f t="shared" si="41"/>
        <v>0.40000000000000008</v>
      </c>
      <c r="V1344" t="s">
        <v>179</v>
      </c>
      <c r="W1344" t="s">
        <v>180</v>
      </c>
      <c r="X1344">
        <v>43845</v>
      </c>
      <c r="Y1344" t="s">
        <v>110</v>
      </c>
      <c r="Z1344">
        <v>43847</v>
      </c>
      <c r="AA1344">
        <v>2</v>
      </c>
      <c r="AB1344">
        <v>3</v>
      </c>
      <c r="AC1344" t="s">
        <v>111</v>
      </c>
      <c r="AD1344" t="s">
        <v>736</v>
      </c>
      <c r="AE1344" t="s">
        <v>349</v>
      </c>
      <c r="AF1344">
        <v>43849</v>
      </c>
    </row>
    <row r="1345" spans="1:32" x14ac:dyDescent="0.35">
      <c r="A1345" t="s">
        <v>5590</v>
      </c>
      <c r="B1345" t="s">
        <v>5595</v>
      </c>
      <c r="E1345" t="s">
        <v>1022</v>
      </c>
      <c r="F1345" t="s">
        <v>5592</v>
      </c>
      <c r="G1345" t="s">
        <v>5593</v>
      </c>
      <c r="H1345" t="s">
        <v>418</v>
      </c>
      <c r="I1345" t="s">
        <v>5594</v>
      </c>
      <c r="J1345" t="s">
        <v>107</v>
      </c>
      <c r="K1345" s="11">
        <v>0.9</v>
      </c>
      <c r="L1345" s="11">
        <v>0.8</v>
      </c>
      <c r="M1345" s="11">
        <v>0.6</v>
      </c>
      <c r="N1345" s="11">
        <f t="shared" si="40"/>
        <v>0.432</v>
      </c>
      <c r="O1345" t="s">
        <v>115</v>
      </c>
      <c r="P1345" t="s">
        <v>116</v>
      </c>
      <c r="Q1345" t="s">
        <v>107</v>
      </c>
      <c r="R1345" s="45">
        <v>0.9</v>
      </c>
      <c r="S1345" s="45">
        <v>0.8</v>
      </c>
      <c r="T1345" s="45">
        <v>0.6</v>
      </c>
      <c r="U1345" s="45">
        <f t="shared" si="41"/>
        <v>0.432</v>
      </c>
      <c r="V1345" t="s">
        <v>115</v>
      </c>
      <c r="W1345" t="s">
        <v>116</v>
      </c>
      <c r="X1345">
        <v>43845</v>
      </c>
      <c r="Y1345" t="s">
        <v>110</v>
      </c>
      <c r="Z1345">
        <v>43847</v>
      </c>
      <c r="AA1345">
        <v>2</v>
      </c>
      <c r="AB1345">
        <v>3</v>
      </c>
      <c r="AC1345" t="s">
        <v>111</v>
      </c>
      <c r="AD1345" t="s">
        <v>419</v>
      </c>
      <c r="AE1345" t="s">
        <v>349</v>
      </c>
      <c r="AF1345">
        <v>43847</v>
      </c>
    </row>
    <row r="1346" spans="1:32" x14ac:dyDescent="0.35">
      <c r="A1346" t="s">
        <v>3208</v>
      </c>
      <c r="B1346" t="s">
        <v>3214</v>
      </c>
      <c r="F1346" t="s">
        <v>3215</v>
      </c>
      <c r="G1346" t="s">
        <v>3211</v>
      </c>
      <c r="H1346" t="s">
        <v>3212</v>
      </c>
      <c r="I1346" t="s">
        <v>3213</v>
      </c>
      <c r="N1346" s="11">
        <f t="shared" si="40"/>
        <v>0</v>
      </c>
      <c r="Q1346" t="s">
        <v>107</v>
      </c>
      <c r="R1346" s="45">
        <v>3</v>
      </c>
      <c r="S1346" s="45">
        <v>1.5</v>
      </c>
      <c r="T1346" s="45">
        <v>0.1</v>
      </c>
      <c r="U1346" s="45">
        <f t="shared" si="41"/>
        <v>0.45000000000000007</v>
      </c>
      <c r="V1346" t="s">
        <v>130</v>
      </c>
      <c r="W1346" t="s">
        <v>131</v>
      </c>
      <c r="X1346">
        <v>43845</v>
      </c>
      <c r="Y1346" t="s">
        <v>110</v>
      </c>
      <c r="Z1346">
        <v>43850</v>
      </c>
      <c r="AA1346">
        <v>3</v>
      </c>
      <c r="AB1346">
        <v>6</v>
      </c>
      <c r="AC1346" t="s">
        <v>111</v>
      </c>
      <c r="AD1346" t="s">
        <v>112</v>
      </c>
      <c r="AE1346" t="s">
        <v>349</v>
      </c>
      <c r="AF1346">
        <v>43851</v>
      </c>
    </row>
    <row r="1347" spans="1:32" x14ac:dyDescent="0.35">
      <c r="A1347" t="s">
        <v>3773</v>
      </c>
      <c r="B1347" t="s">
        <v>3780</v>
      </c>
      <c r="D1347" t="s">
        <v>893</v>
      </c>
      <c r="E1347" t="s">
        <v>2093</v>
      </c>
      <c r="F1347" t="s">
        <v>3781</v>
      </c>
      <c r="G1347" t="s">
        <v>3776</v>
      </c>
      <c r="H1347" t="s">
        <v>3777</v>
      </c>
      <c r="I1347" t="s">
        <v>3778</v>
      </c>
      <c r="J1347" t="s">
        <v>107</v>
      </c>
      <c r="K1347" s="11">
        <v>2</v>
      </c>
      <c r="L1347" s="11">
        <v>0.5</v>
      </c>
      <c r="M1347" s="11">
        <v>0.5</v>
      </c>
      <c r="N1347" s="11">
        <f t="shared" si="40"/>
        <v>0.5</v>
      </c>
      <c r="O1347" t="s">
        <v>130</v>
      </c>
      <c r="P1347" t="s">
        <v>131</v>
      </c>
      <c r="Q1347" t="s">
        <v>107</v>
      </c>
      <c r="R1347" s="45">
        <v>2</v>
      </c>
      <c r="S1347" s="45">
        <v>0.5</v>
      </c>
      <c r="T1347" s="45">
        <v>0.5</v>
      </c>
      <c r="U1347" s="45">
        <f t="shared" si="41"/>
        <v>0.5</v>
      </c>
      <c r="V1347" t="s">
        <v>130</v>
      </c>
      <c r="W1347" t="s">
        <v>131</v>
      </c>
      <c r="X1347">
        <v>43845</v>
      </c>
      <c r="Y1347" t="s">
        <v>110</v>
      </c>
      <c r="Z1347">
        <v>43847</v>
      </c>
      <c r="AA1347">
        <v>2</v>
      </c>
      <c r="AB1347">
        <v>3</v>
      </c>
      <c r="AC1347" t="s">
        <v>111</v>
      </c>
    </row>
    <row r="1348" spans="1:32" x14ac:dyDescent="0.35">
      <c r="A1348" t="s">
        <v>5711</v>
      </c>
      <c r="B1348" t="s">
        <v>5712</v>
      </c>
      <c r="E1348" t="s">
        <v>2113</v>
      </c>
      <c r="F1348" t="s">
        <v>5713</v>
      </c>
      <c r="G1348" t="s">
        <v>5714</v>
      </c>
      <c r="H1348" t="s">
        <v>1999</v>
      </c>
      <c r="I1348" t="s">
        <v>5715</v>
      </c>
      <c r="J1348" t="s">
        <v>107</v>
      </c>
      <c r="K1348" s="11">
        <v>1.1000000000000001</v>
      </c>
      <c r="L1348" s="11">
        <v>0.8</v>
      </c>
      <c r="M1348" s="11">
        <v>0.6</v>
      </c>
      <c r="N1348" s="11">
        <f t="shared" ref="N1348:N1411" si="42">M1348*L1348*K1348</f>
        <v>0.52800000000000002</v>
      </c>
      <c r="O1348" t="s">
        <v>115</v>
      </c>
      <c r="P1348" t="s">
        <v>116</v>
      </c>
      <c r="Q1348" t="s">
        <v>107</v>
      </c>
      <c r="R1348" s="45">
        <v>1.1000000000000001</v>
      </c>
      <c r="S1348" s="45">
        <v>0.8</v>
      </c>
      <c r="T1348" s="45">
        <v>0.6</v>
      </c>
      <c r="U1348" s="45">
        <f t="shared" ref="U1348:U1411" si="43">T1348*S1348*R1348</f>
        <v>0.52800000000000002</v>
      </c>
      <c r="V1348" t="s">
        <v>115</v>
      </c>
      <c r="W1348" t="s">
        <v>116</v>
      </c>
      <c r="X1348">
        <v>43845</v>
      </c>
      <c r="Y1348" t="s">
        <v>110</v>
      </c>
      <c r="Z1348">
        <v>43846</v>
      </c>
      <c r="AA1348">
        <v>1</v>
      </c>
      <c r="AB1348">
        <v>0</v>
      </c>
      <c r="AC1348" t="s">
        <v>111</v>
      </c>
      <c r="AD1348" t="s">
        <v>241</v>
      </c>
      <c r="AE1348">
        <v>0</v>
      </c>
      <c r="AF1348">
        <v>43846</v>
      </c>
    </row>
    <row r="1349" spans="1:32" x14ac:dyDescent="0.35">
      <c r="A1349" t="s">
        <v>4714</v>
      </c>
      <c r="B1349" t="s">
        <v>4720</v>
      </c>
      <c r="E1349" t="s">
        <v>781</v>
      </c>
      <c r="F1349" t="s">
        <v>4721</v>
      </c>
      <c r="G1349" t="s">
        <v>4717</v>
      </c>
      <c r="H1349" t="s">
        <v>192</v>
      </c>
      <c r="J1349" t="s">
        <v>107</v>
      </c>
      <c r="K1349" s="11">
        <v>1.5</v>
      </c>
      <c r="L1349" s="11">
        <v>0.6</v>
      </c>
      <c r="M1349" s="11">
        <v>0.6</v>
      </c>
      <c r="N1349" s="11">
        <f t="shared" si="42"/>
        <v>0.54</v>
      </c>
      <c r="O1349" t="s">
        <v>115</v>
      </c>
      <c r="P1349" t="s">
        <v>116</v>
      </c>
      <c r="Q1349" t="s">
        <v>107</v>
      </c>
      <c r="R1349" s="45">
        <v>1.5</v>
      </c>
      <c r="S1349" s="45">
        <v>0.6</v>
      </c>
      <c r="T1349" s="45">
        <v>0.6</v>
      </c>
      <c r="U1349" s="45">
        <f t="shared" si="43"/>
        <v>0.54</v>
      </c>
      <c r="V1349" t="s">
        <v>115</v>
      </c>
      <c r="W1349" t="s">
        <v>116</v>
      </c>
      <c r="X1349">
        <v>43845</v>
      </c>
      <c r="Y1349" t="s">
        <v>110</v>
      </c>
      <c r="Z1349">
        <v>43846</v>
      </c>
      <c r="AA1349">
        <v>1</v>
      </c>
      <c r="AB1349">
        <v>0</v>
      </c>
      <c r="AC1349" t="s">
        <v>111</v>
      </c>
      <c r="AD1349" t="s">
        <v>140</v>
      </c>
      <c r="AE1349" t="s">
        <v>604</v>
      </c>
      <c r="AF1349">
        <v>43847</v>
      </c>
    </row>
    <row r="1350" spans="1:32" x14ac:dyDescent="0.35">
      <c r="A1350" t="s">
        <v>3773</v>
      </c>
      <c r="B1350" t="s">
        <v>3774</v>
      </c>
      <c r="D1350" t="s">
        <v>893</v>
      </c>
      <c r="E1350" t="s">
        <v>2093</v>
      </c>
      <c r="F1350" t="s">
        <v>3775</v>
      </c>
      <c r="G1350" t="s">
        <v>3776</v>
      </c>
      <c r="H1350" t="s">
        <v>3777</v>
      </c>
      <c r="I1350" t="s">
        <v>3778</v>
      </c>
      <c r="J1350" t="s">
        <v>176</v>
      </c>
      <c r="K1350" s="11">
        <v>2</v>
      </c>
      <c r="L1350" s="11">
        <v>0.6</v>
      </c>
      <c r="M1350" s="11">
        <v>0.5</v>
      </c>
      <c r="N1350" s="11">
        <f t="shared" si="42"/>
        <v>0.6</v>
      </c>
      <c r="O1350" t="s">
        <v>139</v>
      </c>
      <c r="P1350" t="s">
        <v>180</v>
      </c>
      <c r="Q1350" t="s">
        <v>176</v>
      </c>
      <c r="R1350" s="45">
        <v>2</v>
      </c>
      <c r="S1350" s="45">
        <v>0.6</v>
      </c>
      <c r="T1350" s="45">
        <v>0.5</v>
      </c>
      <c r="U1350" s="45">
        <f t="shared" si="43"/>
        <v>0.6</v>
      </c>
      <c r="V1350" t="s">
        <v>139</v>
      </c>
      <c r="W1350" t="s">
        <v>180</v>
      </c>
      <c r="X1350">
        <v>43845</v>
      </c>
      <c r="Y1350" t="s">
        <v>110</v>
      </c>
      <c r="Z1350">
        <v>43847</v>
      </c>
      <c r="AA1350">
        <v>2</v>
      </c>
      <c r="AB1350">
        <v>3</v>
      </c>
      <c r="AC1350" t="s">
        <v>111</v>
      </c>
    </row>
    <row r="1351" spans="1:32" x14ac:dyDescent="0.35">
      <c r="A1351" t="s">
        <v>4060</v>
      </c>
      <c r="B1351" t="s">
        <v>4067</v>
      </c>
      <c r="E1351" t="s">
        <v>245</v>
      </c>
      <c r="F1351" t="s">
        <v>4068</v>
      </c>
      <c r="G1351" t="s">
        <v>4063</v>
      </c>
      <c r="H1351" t="s">
        <v>504</v>
      </c>
      <c r="I1351" t="s">
        <v>4064</v>
      </c>
      <c r="J1351" t="s">
        <v>107</v>
      </c>
      <c r="K1351" s="11">
        <v>2</v>
      </c>
      <c r="L1351" s="11">
        <v>0.6</v>
      </c>
      <c r="M1351" s="11">
        <v>0.5</v>
      </c>
      <c r="N1351" s="11">
        <f t="shared" si="42"/>
        <v>0.6</v>
      </c>
      <c r="O1351" t="s">
        <v>115</v>
      </c>
      <c r="P1351" t="s">
        <v>116</v>
      </c>
      <c r="Q1351" t="s">
        <v>107</v>
      </c>
      <c r="R1351" s="45">
        <v>2</v>
      </c>
      <c r="S1351" s="45">
        <v>0.6</v>
      </c>
      <c r="T1351" s="45">
        <v>0.5</v>
      </c>
      <c r="U1351" s="45">
        <f t="shared" si="43"/>
        <v>0.6</v>
      </c>
      <c r="V1351" t="s">
        <v>115</v>
      </c>
      <c r="W1351" t="s">
        <v>116</v>
      </c>
      <c r="X1351">
        <v>43845</v>
      </c>
      <c r="Y1351" t="s">
        <v>110</v>
      </c>
      <c r="Z1351">
        <v>43844</v>
      </c>
      <c r="AA1351">
        <v>0</v>
      </c>
      <c r="AB1351">
        <v>-1</v>
      </c>
      <c r="AC1351" t="s">
        <v>111</v>
      </c>
      <c r="AD1351" t="s">
        <v>255</v>
      </c>
      <c r="AE1351" t="s">
        <v>349</v>
      </c>
      <c r="AF1351">
        <v>43846</v>
      </c>
    </row>
    <row r="1352" spans="1:32" x14ac:dyDescent="0.35">
      <c r="A1352" t="s">
        <v>2997</v>
      </c>
      <c r="B1352" t="s">
        <v>3003</v>
      </c>
      <c r="E1352" t="s">
        <v>781</v>
      </c>
      <c r="F1352" t="s">
        <v>2999</v>
      </c>
      <c r="G1352" t="s">
        <v>3000</v>
      </c>
      <c r="H1352" t="s">
        <v>3001</v>
      </c>
      <c r="I1352" t="s">
        <v>3002</v>
      </c>
      <c r="J1352" t="s">
        <v>107</v>
      </c>
      <c r="K1352" s="11">
        <v>2</v>
      </c>
      <c r="L1352" s="11">
        <v>1</v>
      </c>
      <c r="M1352" s="11">
        <v>0.5</v>
      </c>
      <c r="N1352" s="11">
        <f t="shared" si="42"/>
        <v>1</v>
      </c>
      <c r="O1352" t="s">
        <v>122</v>
      </c>
      <c r="P1352" t="s">
        <v>116</v>
      </c>
      <c r="Q1352" t="s">
        <v>107</v>
      </c>
      <c r="R1352" s="45">
        <v>2.4</v>
      </c>
      <c r="S1352" s="45">
        <v>1.8</v>
      </c>
      <c r="T1352" s="45">
        <v>0.15</v>
      </c>
      <c r="U1352" s="45">
        <f t="shared" si="43"/>
        <v>0.64800000000000002</v>
      </c>
      <c r="V1352" t="s">
        <v>122</v>
      </c>
      <c r="W1352" t="s">
        <v>116</v>
      </c>
      <c r="X1352">
        <v>43845</v>
      </c>
      <c r="Y1352" t="s">
        <v>110</v>
      </c>
      <c r="Z1352">
        <v>43850</v>
      </c>
      <c r="AA1352">
        <v>3</v>
      </c>
      <c r="AB1352">
        <v>6</v>
      </c>
      <c r="AC1352" t="s">
        <v>111</v>
      </c>
      <c r="AD1352" t="s">
        <v>140</v>
      </c>
      <c r="AE1352" t="s">
        <v>2822</v>
      </c>
      <c r="AF1352">
        <v>43850</v>
      </c>
    </row>
    <row r="1353" spans="1:32" x14ac:dyDescent="0.35">
      <c r="A1353" t="s">
        <v>4325</v>
      </c>
      <c r="B1353" t="s">
        <v>4330</v>
      </c>
      <c r="E1353" t="s">
        <v>245</v>
      </c>
      <c r="F1353" t="s">
        <v>4327</v>
      </c>
      <c r="G1353" t="s">
        <v>4328</v>
      </c>
      <c r="H1353" t="s">
        <v>1146</v>
      </c>
      <c r="J1353" t="s">
        <v>107</v>
      </c>
      <c r="K1353" s="11">
        <v>2.2000000000000002</v>
      </c>
      <c r="L1353" s="11">
        <v>0.5</v>
      </c>
      <c r="M1353" s="11">
        <v>0.6</v>
      </c>
      <c r="N1353" s="11">
        <f t="shared" si="42"/>
        <v>0.66</v>
      </c>
      <c r="O1353" t="s">
        <v>144</v>
      </c>
      <c r="P1353" t="s">
        <v>109</v>
      </c>
      <c r="Q1353" t="s">
        <v>107</v>
      </c>
      <c r="R1353" s="45">
        <v>2.2000000000000002</v>
      </c>
      <c r="S1353" s="45">
        <v>0.5</v>
      </c>
      <c r="T1353" s="45">
        <v>0.6</v>
      </c>
      <c r="U1353" s="45">
        <f t="shared" si="43"/>
        <v>0.66</v>
      </c>
      <c r="V1353" t="s">
        <v>115</v>
      </c>
      <c r="W1353" t="s">
        <v>109</v>
      </c>
      <c r="X1353">
        <v>43845</v>
      </c>
      <c r="Y1353" t="s">
        <v>110</v>
      </c>
      <c r="Z1353">
        <v>43847</v>
      </c>
      <c r="AA1353">
        <v>2</v>
      </c>
      <c r="AB1353">
        <v>3</v>
      </c>
      <c r="AC1353" t="s">
        <v>111</v>
      </c>
      <c r="AD1353" t="s">
        <v>419</v>
      </c>
      <c r="AE1353" t="s">
        <v>349</v>
      </c>
      <c r="AF1353">
        <v>43847</v>
      </c>
    </row>
    <row r="1354" spans="1:32" x14ac:dyDescent="0.35">
      <c r="A1354" t="s">
        <v>3091</v>
      </c>
      <c r="B1354" t="s">
        <v>5171</v>
      </c>
      <c r="E1354" t="s">
        <v>781</v>
      </c>
      <c r="F1354" t="s">
        <v>5172</v>
      </c>
      <c r="G1354" t="s">
        <v>3094</v>
      </c>
      <c r="H1354" t="s">
        <v>630</v>
      </c>
      <c r="I1354" t="s">
        <v>3095</v>
      </c>
      <c r="J1354" t="s">
        <v>107</v>
      </c>
      <c r="K1354" s="11">
        <v>2</v>
      </c>
      <c r="L1354" s="11">
        <v>0.7</v>
      </c>
      <c r="M1354" s="11">
        <v>0.5</v>
      </c>
      <c r="N1354" s="11">
        <f t="shared" si="42"/>
        <v>0.7</v>
      </c>
      <c r="O1354" t="s">
        <v>115</v>
      </c>
      <c r="P1354" t="s">
        <v>116</v>
      </c>
      <c r="Q1354" t="s">
        <v>107</v>
      </c>
      <c r="R1354" s="45">
        <v>2</v>
      </c>
      <c r="S1354" s="45">
        <v>0.7</v>
      </c>
      <c r="T1354" s="45">
        <v>0.5</v>
      </c>
      <c r="U1354" s="45">
        <f t="shared" si="43"/>
        <v>0.7</v>
      </c>
      <c r="V1354" t="s">
        <v>115</v>
      </c>
      <c r="W1354" t="s">
        <v>116</v>
      </c>
      <c r="X1354">
        <v>43845</v>
      </c>
      <c r="Y1354" t="s">
        <v>110</v>
      </c>
      <c r="Z1354">
        <v>43844</v>
      </c>
      <c r="AA1354">
        <v>0</v>
      </c>
      <c r="AB1354">
        <v>-1</v>
      </c>
      <c r="AC1354" t="s">
        <v>111</v>
      </c>
      <c r="AD1354" t="s">
        <v>630</v>
      </c>
      <c r="AE1354" t="s">
        <v>232</v>
      </c>
      <c r="AF1354">
        <v>43844</v>
      </c>
    </row>
    <row r="1355" spans="1:32" x14ac:dyDescent="0.35">
      <c r="A1355" t="s">
        <v>3091</v>
      </c>
      <c r="B1355" t="s">
        <v>5170</v>
      </c>
      <c r="E1355" t="s">
        <v>781</v>
      </c>
      <c r="F1355" t="s">
        <v>3093</v>
      </c>
      <c r="G1355" t="s">
        <v>3094</v>
      </c>
      <c r="H1355" t="s">
        <v>630</v>
      </c>
      <c r="I1355" t="s">
        <v>3095</v>
      </c>
      <c r="J1355" t="s">
        <v>107</v>
      </c>
      <c r="K1355" s="11">
        <v>2</v>
      </c>
      <c r="L1355" s="11">
        <v>0.6</v>
      </c>
      <c r="M1355" s="11">
        <v>0.6</v>
      </c>
      <c r="N1355" s="11">
        <f t="shared" si="42"/>
        <v>0.72</v>
      </c>
      <c r="O1355" t="s">
        <v>115</v>
      </c>
      <c r="P1355" t="s">
        <v>116</v>
      </c>
      <c r="Q1355" t="s">
        <v>107</v>
      </c>
      <c r="R1355" s="45">
        <v>2</v>
      </c>
      <c r="S1355" s="45">
        <v>0.6</v>
      </c>
      <c r="T1355" s="45">
        <v>0.6</v>
      </c>
      <c r="U1355" s="45">
        <f t="shared" si="43"/>
        <v>0.72</v>
      </c>
      <c r="V1355" t="s">
        <v>115</v>
      </c>
      <c r="W1355" t="s">
        <v>116</v>
      </c>
      <c r="X1355">
        <v>43845</v>
      </c>
      <c r="Y1355" t="s">
        <v>110</v>
      </c>
      <c r="Z1355">
        <v>43847</v>
      </c>
      <c r="AA1355">
        <v>2</v>
      </c>
      <c r="AB1355">
        <v>3</v>
      </c>
      <c r="AC1355" t="s">
        <v>111</v>
      </c>
      <c r="AD1355" t="s">
        <v>630</v>
      </c>
      <c r="AE1355" t="s">
        <v>232</v>
      </c>
      <c r="AF1355">
        <v>43844</v>
      </c>
    </row>
    <row r="1356" spans="1:32" x14ac:dyDescent="0.35">
      <c r="A1356" t="s">
        <v>3138</v>
      </c>
      <c r="B1356" t="s">
        <v>3139</v>
      </c>
      <c r="E1356" t="s">
        <v>781</v>
      </c>
      <c r="F1356" t="s">
        <v>3140</v>
      </c>
      <c r="G1356" t="s">
        <v>3141</v>
      </c>
      <c r="H1356" t="s">
        <v>3142</v>
      </c>
      <c r="I1356" t="s">
        <v>3143</v>
      </c>
      <c r="J1356" t="s">
        <v>107</v>
      </c>
      <c r="K1356" s="11">
        <v>1</v>
      </c>
      <c r="L1356" s="11">
        <v>1</v>
      </c>
      <c r="M1356" s="11">
        <v>0.9</v>
      </c>
      <c r="N1356" s="11">
        <f t="shared" si="42"/>
        <v>0.9</v>
      </c>
      <c r="O1356" t="s">
        <v>115</v>
      </c>
      <c r="P1356" t="s">
        <v>116</v>
      </c>
      <c r="Q1356" t="s">
        <v>107</v>
      </c>
      <c r="R1356" s="45">
        <v>1</v>
      </c>
      <c r="S1356" s="45">
        <v>1</v>
      </c>
      <c r="T1356" s="45">
        <v>0.9</v>
      </c>
      <c r="U1356" s="45">
        <f t="shared" si="43"/>
        <v>0.9</v>
      </c>
      <c r="V1356" t="s">
        <v>115</v>
      </c>
      <c r="W1356" t="s">
        <v>116</v>
      </c>
      <c r="X1356">
        <v>43845</v>
      </c>
      <c r="Y1356" t="s">
        <v>110</v>
      </c>
      <c r="Z1356">
        <v>43851</v>
      </c>
      <c r="AA1356">
        <v>4</v>
      </c>
      <c r="AB1356">
        <v>7</v>
      </c>
      <c r="AC1356" t="s">
        <v>111</v>
      </c>
      <c r="AD1356" t="s">
        <v>196</v>
      </c>
      <c r="AE1356" t="s">
        <v>349</v>
      </c>
      <c r="AF1356">
        <v>43851</v>
      </c>
    </row>
    <row r="1357" spans="1:32" x14ac:dyDescent="0.35">
      <c r="A1357" t="s">
        <v>2813</v>
      </c>
      <c r="B1357" t="s">
        <v>2814</v>
      </c>
      <c r="D1357" t="s">
        <v>199</v>
      </c>
      <c r="E1357" t="s">
        <v>816</v>
      </c>
      <c r="F1357" t="s">
        <v>2815</v>
      </c>
      <c r="G1357" t="s">
        <v>2816</v>
      </c>
      <c r="H1357" t="s">
        <v>915</v>
      </c>
      <c r="J1357" t="s">
        <v>107</v>
      </c>
      <c r="K1357" s="11">
        <v>3</v>
      </c>
      <c r="L1357" s="11">
        <v>3</v>
      </c>
      <c r="M1357" s="11">
        <v>1.3</v>
      </c>
      <c r="N1357" s="11">
        <f t="shared" si="42"/>
        <v>11.700000000000001</v>
      </c>
      <c r="O1357" t="s">
        <v>187</v>
      </c>
      <c r="P1357" t="s">
        <v>109</v>
      </c>
      <c r="Q1357" t="s">
        <v>107</v>
      </c>
      <c r="R1357" s="45">
        <v>3</v>
      </c>
      <c r="S1357" s="45">
        <v>3</v>
      </c>
      <c r="T1357" s="45">
        <v>0.1</v>
      </c>
      <c r="U1357" s="45">
        <f t="shared" si="43"/>
        <v>0.90000000000000013</v>
      </c>
      <c r="V1357" t="s">
        <v>187</v>
      </c>
      <c r="W1357" t="s">
        <v>109</v>
      </c>
      <c r="X1357">
        <v>43845</v>
      </c>
      <c r="Y1357" t="s">
        <v>110</v>
      </c>
      <c r="Z1357">
        <v>43847</v>
      </c>
      <c r="AA1357">
        <v>2</v>
      </c>
      <c r="AB1357">
        <v>3</v>
      </c>
      <c r="AC1357" t="s">
        <v>111</v>
      </c>
    </row>
    <row r="1358" spans="1:32" x14ac:dyDescent="0.35">
      <c r="A1358" t="s">
        <v>4708</v>
      </c>
      <c r="B1358" t="s">
        <v>4712</v>
      </c>
      <c r="E1358" t="s">
        <v>781</v>
      </c>
      <c r="F1358" t="s">
        <v>4713</v>
      </c>
      <c r="G1358" t="s">
        <v>4711</v>
      </c>
      <c r="H1358" t="s">
        <v>811</v>
      </c>
      <c r="J1358" t="s">
        <v>107</v>
      </c>
      <c r="K1358" s="11">
        <v>2.2999999999999998</v>
      </c>
      <c r="L1358" s="11">
        <v>1.2</v>
      </c>
      <c r="M1358" s="11">
        <v>1.1000000000000001</v>
      </c>
      <c r="N1358" s="11">
        <f t="shared" si="42"/>
        <v>3.036</v>
      </c>
      <c r="O1358" t="s">
        <v>115</v>
      </c>
      <c r="P1358" t="s">
        <v>109</v>
      </c>
      <c r="Q1358" t="s">
        <v>107</v>
      </c>
      <c r="R1358" s="45">
        <v>2.5</v>
      </c>
      <c r="S1358" s="45">
        <v>1.4</v>
      </c>
      <c r="T1358" s="45">
        <v>0.28499999999999998</v>
      </c>
      <c r="U1358" s="45">
        <f t="shared" si="43"/>
        <v>0.99749999999999994</v>
      </c>
      <c r="V1358" t="s">
        <v>115</v>
      </c>
      <c r="W1358" t="s">
        <v>109</v>
      </c>
      <c r="X1358">
        <v>43845</v>
      </c>
      <c r="Y1358" t="s">
        <v>110</v>
      </c>
      <c r="Z1358">
        <v>43847</v>
      </c>
      <c r="AA1358">
        <v>2</v>
      </c>
      <c r="AB1358">
        <v>3</v>
      </c>
      <c r="AC1358" t="s">
        <v>111</v>
      </c>
      <c r="AD1358" t="s">
        <v>592</v>
      </c>
      <c r="AE1358" t="s">
        <v>604</v>
      </c>
      <c r="AF1358">
        <v>43847</v>
      </c>
    </row>
    <row r="1359" spans="1:32" x14ac:dyDescent="0.35">
      <c r="A1359" t="s">
        <v>4060</v>
      </c>
      <c r="B1359" t="s">
        <v>4061</v>
      </c>
      <c r="E1359" t="s">
        <v>245</v>
      </c>
      <c r="F1359" t="s">
        <v>4062</v>
      </c>
      <c r="G1359" t="s">
        <v>4063</v>
      </c>
      <c r="H1359" t="s">
        <v>504</v>
      </c>
      <c r="I1359" t="s">
        <v>4064</v>
      </c>
      <c r="J1359" t="s">
        <v>107</v>
      </c>
      <c r="K1359" s="11">
        <v>1.9</v>
      </c>
      <c r="L1359" s="11">
        <v>0.8</v>
      </c>
      <c r="M1359" s="11">
        <v>0.7</v>
      </c>
      <c r="N1359" s="11">
        <f t="shared" si="42"/>
        <v>1.0639999999999998</v>
      </c>
      <c r="O1359" t="s">
        <v>115</v>
      </c>
      <c r="P1359" t="s">
        <v>109</v>
      </c>
      <c r="Q1359" t="s">
        <v>107</v>
      </c>
      <c r="R1359" s="45">
        <v>1.9</v>
      </c>
      <c r="S1359" s="45">
        <v>0.8</v>
      </c>
      <c r="T1359" s="45">
        <v>0.7</v>
      </c>
      <c r="U1359" s="45">
        <f t="shared" si="43"/>
        <v>1.0639999999999998</v>
      </c>
      <c r="V1359" t="s">
        <v>115</v>
      </c>
      <c r="W1359" t="s">
        <v>109</v>
      </c>
      <c r="X1359">
        <v>43845</v>
      </c>
      <c r="Y1359" t="s">
        <v>110</v>
      </c>
      <c r="Z1359">
        <v>43846</v>
      </c>
      <c r="AA1359">
        <v>1</v>
      </c>
      <c r="AB1359">
        <v>0</v>
      </c>
      <c r="AC1359" t="s">
        <v>111</v>
      </c>
      <c r="AD1359" t="s">
        <v>255</v>
      </c>
      <c r="AE1359" t="s">
        <v>349</v>
      </c>
      <c r="AF1359">
        <v>43846</v>
      </c>
    </row>
    <row r="1360" spans="1:32" x14ac:dyDescent="0.35">
      <c r="A1360" t="s">
        <v>4060</v>
      </c>
      <c r="B1360" t="s">
        <v>4065</v>
      </c>
      <c r="E1360" t="s">
        <v>245</v>
      </c>
      <c r="F1360" t="s">
        <v>4066</v>
      </c>
      <c r="G1360" t="s">
        <v>4063</v>
      </c>
      <c r="H1360" t="s">
        <v>504</v>
      </c>
      <c r="I1360" t="s">
        <v>4064</v>
      </c>
      <c r="J1360" t="s">
        <v>107</v>
      </c>
      <c r="K1360" s="11">
        <v>2.6</v>
      </c>
      <c r="L1360" s="11">
        <v>0.6</v>
      </c>
      <c r="M1360" s="11">
        <v>0.7</v>
      </c>
      <c r="N1360" s="11">
        <f t="shared" si="42"/>
        <v>1.0920000000000001</v>
      </c>
      <c r="O1360" t="s">
        <v>115</v>
      </c>
      <c r="P1360" t="s">
        <v>109</v>
      </c>
      <c r="Q1360" t="s">
        <v>107</v>
      </c>
      <c r="R1360" s="45">
        <v>2.6</v>
      </c>
      <c r="S1360" s="45">
        <v>0.6</v>
      </c>
      <c r="T1360" s="45">
        <v>0.7</v>
      </c>
      <c r="U1360" s="45">
        <f t="shared" si="43"/>
        <v>1.0920000000000001</v>
      </c>
      <c r="V1360" t="s">
        <v>115</v>
      </c>
      <c r="W1360" t="s">
        <v>109</v>
      </c>
      <c r="X1360">
        <v>43845</v>
      </c>
      <c r="Y1360" t="s">
        <v>110</v>
      </c>
      <c r="Z1360">
        <v>43844</v>
      </c>
      <c r="AA1360">
        <v>0</v>
      </c>
      <c r="AB1360">
        <v>-1</v>
      </c>
      <c r="AC1360" t="s">
        <v>111</v>
      </c>
      <c r="AD1360" t="s">
        <v>255</v>
      </c>
      <c r="AE1360" t="s">
        <v>349</v>
      </c>
      <c r="AF1360">
        <v>43846</v>
      </c>
    </row>
    <row r="1361" spans="1:32" x14ac:dyDescent="0.35">
      <c r="A1361" t="s">
        <v>3238</v>
      </c>
      <c r="B1361" t="s">
        <v>3239</v>
      </c>
      <c r="E1361" t="s">
        <v>1022</v>
      </c>
      <c r="F1361" t="s">
        <v>3240</v>
      </c>
      <c r="G1361" t="s">
        <v>3241</v>
      </c>
      <c r="H1361" t="s">
        <v>3242</v>
      </c>
      <c r="I1361" t="s">
        <v>3243</v>
      </c>
      <c r="J1361" t="s">
        <v>107</v>
      </c>
      <c r="K1361" s="11">
        <v>1.6</v>
      </c>
      <c r="L1361" s="11">
        <v>0.8</v>
      </c>
      <c r="M1361" s="11">
        <v>0.9</v>
      </c>
      <c r="N1361" s="11">
        <f t="shared" si="42"/>
        <v>1.1520000000000001</v>
      </c>
      <c r="O1361" t="s">
        <v>139</v>
      </c>
      <c r="P1361" t="s">
        <v>131</v>
      </c>
      <c r="Q1361" t="s">
        <v>107</v>
      </c>
      <c r="R1361" s="45">
        <v>1.6</v>
      </c>
      <c r="S1361" s="45">
        <v>0.8</v>
      </c>
      <c r="T1361" s="45">
        <v>0.9</v>
      </c>
      <c r="U1361" s="45">
        <f t="shared" si="43"/>
        <v>1.1520000000000001</v>
      </c>
      <c r="V1361" t="s">
        <v>139</v>
      </c>
      <c r="W1361" t="s">
        <v>131</v>
      </c>
      <c r="X1361">
        <v>43845</v>
      </c>
      <c r="Y1361" t="s">
        <v>110</v>
      </c>
      <c r="Z1361">
        <v>43847</v>
      </c>
      <c r="AA1361">
        <v>2</v>
      </c>
      <c r="AB1361">
        <v>3</v>
      </c>
      <c r="AC1361" t="s">
        <v>111</v>
      </c>
      <c r="AD1361" t="s">
        <v>419</v>
      </c>
      <c r="AE1361" t="s">
        <v>349</v>
      </c>
      <c r="AF1361">
        <v>43847</v>
      </c>
    </row>
    <row r="1362" spans="1:32" x14ac:dyDescent="0.35">
      <c r="A1362" t="s">
        <v>2650</v>
      </c>
      <c r="B1362" t="s">
        <v>2655</v>
      </c>
      <c r="E1362" t="s">
        <v>209</v>
      </c>
      <c r="F1362" t="s">
        <v>2656</v>
      </c>
      <c r="G1362" t="s">
        <v>2653</v>
      </c>
      <c r="H1362" t="s">
        <v>2654</v>
      </c>
      <c r="J1362" t="s">
        <v>176</v>
      </c>
      <c r="K1362" s="11">
        <v>2.6</v>
      </c>
      <c r="L1362" s="11">
        <v>0.9</v>
      </c>
      <c r="M1362" s="11">
        <v>0.5</v>
      </c>
      <c r="N1362" s="11">
        <f t="shared" si="42"/>
        <v>1.1700000000000002</v>
      </c>
      <c r="O1362" t="s">
        <v>130</v>
      </c>
      <c r="P1362" t="s">
        <v>180</v>
      </c>
      <c r="Q1362" t="s">
        <v>176</v>
      </c>
      <c r="R1362" s="45">
        <v>2.6</v>
      </c>
      <c r="S1362" s="45">
        <v>0.9</v>
      </c>
      <c r="T1362" s="45">
        <v>0.5</v>
      </c>
      <c r="U1362" s="45">
        <f t="shared" si="43"/>
        <v>1.1700000000000002</v>
      </c>
      <c r="V1362" t="s">
        <v>130</v>
      </c>
      <c r="W1362" t="s">
        <v>180</v>
      </c>
      <c r="X1362">
        <v>43845</v>
      </c>
      <c r="Y1362" t="s">
        <v>110</v>
      </c>
      <c r="Z1362">
        <v>43847</v>
      </c>
      <c r="AA1362">
        <v>2</v>
      </c>
      <c r="AB1362">
        <v>3</v>
      </c>
      <c r="AC1362" t="s">
        <v>111</v>
      </c>
      <c r="AD1362" t="s">
        <v>377</v>
      </c>
      <c r="AE1362" t="s">
        <v>232</v>
      </c>
      <c r="AF1362">
        <v>43847</v>
      </c>
    </row>
    <row r="1363" spans="1:32" x14ac:dyDescent="0.35">
      <c r="A1363" t="s">
        <v>4341</v>
      </c>
      <c r="B1363" t="s">
        <v>4342</v>
      </c>
      <c r="E1363" t="s">
        <v>102</v>
      </c>
      <c r="F1363" t="s">
        <v>4343</v>
      </c>
      <c r="G1363" t="s">
        <v>4344</v>
      </c>
      <c r="H1363" t="s">
        <v>2880</v>
      </c>
      <c r="J1363" t="s">
        <v>107</v>
      </c>
      <c r="K1363" s="11">
        <v>1</v>
      </c>
      <c r="L1363" s="11">
        <v>1</v>
      </c>
      <c r="M1363" s="11">
        <v>0.9</v>
      </c>
      <c r="N1363" s="11">
        <f t="shared" si="42"/>
        <v>0.9</v>
      </c>
      <c r="O1363" t="s">
        <v>115</v>
      </c>
      <c r="P1363" t="s">
        <v>109</v>
      </c>
      <c r="Q1363" t="s">
        <v>107</v>
      </c>
      <c r="R1363" s="45">
        <v>1</v>
      </c>
      <c r="S1363" s="45">
        <v>1</v>
      </c>
      <c r="T1363" s="45">
        <v>1.2</v>
      </c>
      <c r="U1363" s="45">
        <f t="shared" si="43"/>
        <v>1.2</v>
      </c>
      <c r="V1363" t="s">
        <v>115</v>
      </c>
      <c r="W1363" t="s">
        <v>109</v>
      </c>
      <c r="X1363">
        <v>43845</v>
      </c>
      <c r="Y1363" t="s">
        <v>110</v>
      </c>
      <c r="Z1363">
        <v>43847</v>
      </c>
      <c r="AA1363">
        <v>2</v>
      </c>
      <c r="AB1363">
        <v>3</v>
      </c>
      <c r="AC1363" t="s">
        <v>730</v>
      </c>
      <c r="AD1363" t="s">
        <v>326</v>
      </c>
      <c r="AE1363" t="s">
        <v>604</v>
      </c>
      <c r="AF1363">
        <v>43847</v>
      </c>
    </row>
    <row r="1364" spans="1:32" x14ac:dyDescent="0.35">
      <c r="A1364" t="s">
        <v>4934</v>
      </c>
      <c r="B1364" t="s">
        <v>4935</v>
      </c>
      <c r="E1364" t="s">
        <v>781</v>
      </c>
      <c r="F1364" t="s">
        <v>4936</v>
      </c>
      <c r="G1364" t="s">
        <v>4937</v>
      </c>
      <c r="H1364" t="s">
        <v>4938</v>
      </c>
      <c r="J1364" t="s">
        <v>107</v>
      </c>
      <c r="K1364" s="11">
        <v>4.4000000000000004</v>
      </c>
      <c r="L1364" s="11">
        <v>1</v>
      </c>
      <c r="M1364" s="11">
        <v>0.6</v>
      </c>
      <c r="N1364" s="11">
        <f t="shared" si="42"/>
        <v>2.64</v>
      </c>
      <c r="O1364" t="s">
        <v>115</v>
      </c>
      <c r="P1364" t="s">
        <v>109</v>
      </c>
      <c r="Q1364" t="s">
        <v>107</v>
      </c>
      <c r="R1364" s="45">
        <v>4.4000000000000004</v>
      </c>
      <c r="S1364" s="45">
        <v>1</v>
      </c>
      <c r="T1364" s="45">
        <v>0.28000000000000003</v>
      </c>
      <c r="U1364" s="45">
        <f t="shared" si="43"/>
        <v>1.2320000000000002</v>
      </c>
      <c r="V1364" t="s">
        <v>115</v>
      </c>
      <c r="W1364" t="s">
        <v>109</v>
      </c>
      <c r="X1364">
        <v>43845</v>
      </c>
      <c r="Y1364" t="s">
        <v>110</v>
      </c>
      <c r="Z1364">
        <v>43848</v>
      </c>
      <c r="AA1364">
        <v>3</v>
      </c>
      <c r="AB1364">
        <v>4</v>
      </c>
      <c r="AC1364" t="s">
        <v>111</v>
      </c>
      <c r="AD1364" t="s">
        <v>196</v>
      </c>
      <c r="AE1364" t="s">
        <v>604</v>
      </c>
      <c r="AF1364">
        <v>43848</v>
      </c>
    </row>
    <row r="1365" spans="1:32" x14ac:dyDescent="0.35">
      <c r="A1365" t="s">
        <v>3765</v>
      </c>
      <c r="B1365" t="s">
        <v>3766</v>
      </c>
      <c r="E1365" t="s">
        <v>2100</v>
      </c>
      <c r="F1365" t="s">
        <v>3767</v>
      </c>
      <c r="G1365" t="s">
        <v>3768</v>
      </c>
      <c r="H1365" t="s">
        <v>2880</v>
      </c>
      <c r="J1365" t="s">
        <v>107</v>
      </c>
      <c r="K1365" s="11">
        <v>4</v>
      </c>
      <c r="L1365" s="11">
        <v>2</v>
      </c>
      <c r="M1365" s="11">
        <v>1</v>
      </c>
      <c r="N1365" s="11">
        <f t="shared" si="42"/>
        <v>8</v>
      </c>
      <c r="O1365" t="s">
        <v>115</v>
      </c>
      <c r="P1365" t="s">
        <v>116</v>
      </c>
      <c r="Q1365" t="s">
        <v>107</v>
      </c>
      <c r="R1365" s="45">
        <v>4</v>
      </c>
      <c r="S1365" s="45">
        <v>4</v>
      </c>
      <c r="T1365" s="45">
        <v>0.08</v>
      </c>
      <c r="U1365" s="45">
        <f t="shared" si="43"/>
        <v>1.28</v>
      </c>
      <c r="V1365" t="s">
        <v>115</v>
      </c>
      <c r="W1365" t="s">
        <v>116</v>
      </c>
      <c r="X1365">
        <v>43845</v>
      </c>
      <c r="Y1365" t="s">
        <v>110</v>
      </c>
      <c r="Z1365">
        <v>43850</v>
      </c>
      <c r="AA1365">
        <v>3</v>
      </c>
      <c r="AB1365">
        <v>6</v>
      </c>
      <c r="AC1365" t="s">
        <v>325</v>
      </c>
      <c r="AD1365" t="s">
        <v>326</v>
      </c>
      <c r="AE1365">
        <v>0</v>
      </c>
      <c r="AF1365">
        <v>43854</v>
      </c>
    </row>
    <row r="1366" spans="1:32" x14ac:dyDescent="0.35">
      <c r="A1366" t="s">
        <v>4708</v>
      </c>
      <c r="B1366" t="s">
        <v>4709</v>
      </c>
      <c r="E1366" t="s">
        <v>781</v>
      </c>
      <c r="F1366" t="s">
        <v>4710</v>
      </c>
      <c r="G1366" t="s">
        <v>4711</v>
      </c>
      <c r="H1366" t="s">
        <v>811</v>
      </c>
      <c r="J1366" t="s">
        <v>107</v>
      </c>
      <c r="K1366" s="11">
        <v>4</v>
      </c>
      <c r="L1366" s="11">
        <v>1.3</v>
      </c>
      <c r="M1366" s="11">
        <v>1</v>
      </c>
      <c r="N1366" s="11">
        <f t="shared" si="42"/>
        <v>5.2</v>
      </c>
      <c r="O1366" t="s">
        <v>115</v>
      </c>
      <c r="P1366" t="s">
        <v>109</v>
      </c>
      <c r="Q1366" t="s">
        <v>107</v>
      </c>
      <c r="R1366" s="45">
        <v>4</v>
      </c>
      <c r="S1366" s="45">
        <v>1.5</v>
      </c>
      <c r="T1366" s="45">
        <v>0.28499999999999998</v>
      </c>
      <c r="U1366" s="45">
        <f t="shared" si="43"/>
        <v>1.71</v>
      </c>
      <c r="V1366" t="s">
        <v>115</v>
      </c>
      <c r="W1366" t="s">
        <v>109</v>
      </c>
      <c r="X1366">
        <v>43845</v>
      </c>
      <c r="Y1366" t="s">
        <v>110</v>
      </c>
      <c r="Z1366">
        <v>43847</v>
      </c>
      <c r="AA1366">
        <v>2</v>
      </c>
      <c r="AB1366">
        <v>3</v>
      </c>
      <c r="AC1366" t="s">
        <v>111</v>
      </c>
      <c r="AD1366" t="s">
        <v>592</v>
      </c>
      <c r="AE1366" t="s">
        <v>604</v>
      </c>
      <c r="AF1366">
        <v>43847</v>
      </c>
    </row>
    <row r="1367" spans="1:32" x14ac:dyDescent="0.35">
      <c r="A1367" t="s">
        <v>4714</v>
      </c>
      <c r="B1367" t="s">
        <v>4718</v>
      </c>
      <c r="E1367" t="s">
        <v>781</v>
      </c>
      <c r="F1367" t="s">
        <v>4719</v>
      </c>
      <c r="G1367" t="s">
        <v>4717</v>
      </c>
      <c r="H1367" t="s">
        <v>192</v>
      </c>
      <c r="J1367" t="s">
        <v>107</v>
      </c>
      <c r="K1367" s="11">
        <v>2.2999999999999998</v>
      </c>
      <c r="L1367" s="11">
        <v>1.8</v>
      </c>
      <c r="M1367" s="11">
        <v>0.8</v>
      </c>
      <c r="N1367" s="11">
        <f t="shared" si="42"/>
        <v>3.3120000000000003</v>
      </c>
      <c r="O1367" t="s">
        <v>115</v>
      </c>
      <c r="P1367" t="s">
        <v>116</v>
      </c>
      <c r="Q1367" t="s">
        <v>107</v>
      </c>
      <c r="R1367" s="45">
        <v>2.2999999999999998</v>
      </c>
      <c r="S1367" s="45">
        <v>1.8</v>
      </c>
      <c r="T1367" s="45">
        <v>0.8</v>
      </c>
      <c r="U1367" s="45">
        <f t="shared" si="43"/>
        <v>3.3120000000000003</v>
      </c>
      <c r="V1367" t="s">
        <v>115</v>
      </c>
      <c r="W1367" t="s">
        <v>116</v>
      </c>
      <c r="X1367">
        <v>43845</v>
      </c>
      <c r="Y1367" t="s">
        <v>110</v>
      </c>
      <c r="Z1367">
        <v>43846</v>
      </c>
      <c r="AA1367">
        <v>1</v>
      </c>
      <c r="AB1367">
        <v>0</v>
      </c>
      <c r="AC1367" t="s">
        <v>111</v>
      </c>
      <c r="AD1367" t="s">
        <v>140</v>
      </c>
      <c r="AE1367" t="s">
        <v>604</v>
      </c>
      <c r="AF1367">
        <v>43847</v>
      </c>
    </row>
    <row r="1368" spans="1:32" x14ac:dyDescent="0.35">
      <c r="A1368" t="s">
        <v>2997</v>
      </c>
      <c r="B1368" t="s">
        <v>2998</v>
      </c>
      <c r="E1368" t="s">
        <v>781</v>
      </c>
      <c r="F1368" t="s">
        <v>2999</v>
      </c>
      <c r="G1368" t="s">
        <v>3000</v>
      </c>
      <c r="H1368" t="s">
        <v>3001</v>
      </c>
      <c r="I1368" t="s">
        <v>3002</v>
      </c>
      <c r="J1368" t="s">
        <v>107</v>
      </c>
      <c r="K1368" s="11">
        <v>3.2</v>
      </c>
      <c r="L1368" s="11">
        <v>2</v>
      </c>
      <c r="M1368" s="11">
        <v>1</v>
      </c>
      <c r="N1368" s="11">
        <f t="shared" si="42"/>
        <v>6.4</v>
      </c>
      <c r="O1368" t="s">
        <v>144</v>
      </c>
      <c r="P1368" t="s">
        <v>109</v>
      </c>
      <c r="Q1368" t="s">
        <v>107</v>
      </c>
      <c r="R1368" s="45">
        <v>3.2</v>
      </c>
      <c r="S1368" s="45">
        <v>2</v>
      </c>
      <c r="T1368" s="45">
        <v>1</v>
      </c>
      <c r="U1368" s="45">
        <f t="shared" si="43"/>
        <v>6.4</v>
      </c>
      <c r="V1368" t="s">
        <v>144</v>
      </c>
      <c r="W1368" t="s">
        <v>109</v>
      </c>
      <c r="X1368">
        <v>43845</v>
      </c>
      <c r="Y1368" t="s">
        <v>110</v>
      </c>
      <c r="Z1368">
        <v>43850</v>
      </c>
      <c r="AA1368">
        <v>3</v>
      </c>
      <c r="AB1368">
        <v>6</v>
      </c>
      <c r="AC1368" t="s">
        <v>111</v>
      </c>
      <c r="AD1368" t="s">
        <v>140</v>
      </c>
      <c r="AE1368" t="s">
        <v>2822</v>
      </c>
      <c r="AF1368">
        <v>43850</v>
      </c>
    </row>
    <row r="1369" spans="1:32" x14ac:dyDescent="0.35">
      <c r="A1369" t="s">
        <v>4714</v>
      </c>
      <c r="B1369" t="s">
        <v>4715</v>
      </c>
      <c r="E1369" t="s">
        <v>781</v>
      </c>
      <c r="F1369" t="s">
        <v>4716</v>
      </c>
      <c r="G1369" t="s">
        <v>4717</v>
      </c>
      <c r="H1369" t="s">
        <v>192</v>
      </c>
      <c r="J1369" t="s">
        <v>107</v>
      </c>
      <c r="K1369" s="11">
        <v>10.5</v>
      </c>
      <c r="L1369" s="11">
        <v>1.3</v>
      </c>
      <c r="M1369" s="11">
        <v>0.8</v>
      </c>
      <c r="N1369" s="11">
        <f t="shared" si="42"/>
        <v>10.92</v>
      </c>
      <c r="O1369" t="s">
        <v>144</v>
      </c>
      <c r="P1369" t="s">
        <v>109</v>
      </c>
      <c r="Q1369" t="s">
        <v>107</v>
      </c>
      <c r="R1369" s="45">
        <v>10.5</v>
      </c>
      <c r="S1369" s="45">
        <v>1.3</v>
      </c>
      <c r="T1369" s="45">
        <v>0.8</v>
      </c>
      <c r="U1369" s="45">
        <f t="shared" si="43"/>
        <v>10.92</v>
      </c>
      <c r="V1369" t="s">
        <v>144</v>
      </c>
      <c r="W1369" t="s">
        <v>109</v>
      </c>
      <c r="X1369">
        <v>43845</v>
      </c>
      <c r="Y1369" t="s">
        <v>110</v>
      </c>
      <c r="Z1369">
        <v>43846</v>
      </c>
      <c r="AA1369">
        <v>1</v>
      </c>
      <c r="AB1369">
        <v>0</v>
      </c>
      <c r="AC1369" t="s">
        <v>111</v>
      </c>
      <c r="AD1369" t="s">
        <v>140</v>
      </c>
      <c r="AE1369" t="s">
        <v>604</v>
      </c>
      <c r="AF1369">
        <v>43847</v>
      </c>
    </row>
    <row r="1370" spans="1:32" x14ac:dyDescent="0.35">
      <c r="A1370" t="s">
        <v>4560</v>
      </c>
      <c r="B1370" t="s">
        <v>4561</v>
      </c>
      <c r="E1370" t="s">
        <v>781</v>
      </c>
      <c r="F1370" t="s">
        <v>4562</v>
      </c>
      <c r="G1370" t="s">
        <v>4563</v>
      </c>
      <c r="H1370" t="s">
        <v>4564</v>
      </c>
      <c r="J1370" t="s">
        <v>107</v>
      </c>
      <c r="K1370" s="11">
        <v>10</v>
      </c>
      <c r="L1370" s="11">
        <v>10</v>
      </c>
      <c r="M1370" s="11">
        <v>1.3</v>
      </c>
      <c r="N1370" s="11">
        <f t="shared" si="42"/>
        <v>130</v>
      </c>
      <c r="O1370" t="s">
        <v>130</v>
      </c>
      <c r="P1370" t="s">
        <v>131</v>
      </c>
      <c r="Q1370" t="s">
        <v>107</v>
      </c>
      <c r="R1370" s="45">
        <v>10</v>
      </c>
      <c r="S1370" s="45">
        <v>10</v>
      </c>
      <c r="T1370" s="45">
        <v>1.3</v>
      </c>
      <c r="U1370" s="45">
        <f t="shared" si="43"/>
        <v>130</v>
      </c>
      <c r="V1370" t="s">
        <v>130</v>
      </c>
      <c r="W1370" t="s">
        <v>131</v>
      </c>
      <c r="X1370">
        <v>43845</v>
      </c>
      <c r="Y1370" t="s">
        <v>110</v>
      </c>
      <c r="Z1370">
        <v>43845</v>
      </c>
      <c r="AA1370">
        <v>0</v>
      </c>
      <c r="AB1370">
        <v>0</v>
      </c>
      <c r="AC1370" t="s">
        <v>984</v>
      </c>
      <c r="AD1370" t="s">
        <v>2881</v>
      </c>
      <c r="AE1370" t="s">
        <v>841</v>
      </c>
      <c r="AF1370">
        <v>43845</v>
      </c>
    </row>
    <row r="1371" spans="1:32" x14ac:dyDescent="0.35">
      <c r="A1371" t="s">
        <v>5609</v>
      </c>
      <c r="B1371" t="s">
        <v>5610</v>
      </c>
      <c r="E1371" t="s">
        <v>781</v>
      </c>
      <c r="F1371" t="s">
        <v>5611</v>
      </c>
      <c r="G1371" t="s">
        <v>5612</v>
      </c>
      <c r="H1371" t="s">
        <v>2956</v>
      </c>
      <c r="J1371" t="s">
        <v>107</v>
      </c>
      <c r="K1371" s="11">
        <v>1</v>
      </c>
      <c r="L1371" s="11">
        <v>0.06</v>
      </c>
      <c r="M1371" s="11">
        <v>7.0000000000000007E-2</v>
      </c>
      <c r="N1371" s="11">
        <f t="shared" si="42"/>
        <v>4.2000000000000006E-3</v>
      </c>
      <c r="O1371" t="s">
        <v>115</v>
      </c>
      <c r="P1371" t="s">
        <v>116</v>
      </c>
      <c r="Q1371" t="s">
        <v>107</v>
      </c>
      <c r="R1371" s="45">
        <v>1</v>
      </c>
      <c r="S1371" s="45">
        <v>0.06</v>
      </c>
      <c r="T1371" s="45">
        <v>0.06</v>
      </c>
      <c r="U1371" s="45">
        <f t="shared" si="43"/>
        <v>3.5999999999999999E-3</v>
      </c>
      <c r="V1371" t="s">
        <v>115</v>
      </c>
      <c r="W1371" t="s">
        <v>116</v>
      </c>
      <c r="X1371">
        <v>43846</v>
      </c>
      <c r="Y1371" t="s">
        <v>1029</v>
      </c>
      <c r="Z1371">
        <v>43847</v>
      </c>
      <c r="AA1371">
        <v>1</v>
      </c>
      <c r="AB1371">
        <v>0</v>
      </c>
      <c r="AC1371" t="s">
        <v>111</v>
      </c>
      <c r="AD1371" t="s">
        <v>377</v>
      </c>
      <c r="AE1371">
        <v>0</v>
      </c>
      <c r="AF1371">
        <v>43868</v>
      </c>
    </row>
    <row r="1372" spans="1:32" x14ac:dyDescent="0.35">
      <c r="A1372" t="s">
        <v>5623</v>
      </c>
      <c r="B1372" t="s">
        <v>5632</v>
      </c>
      <c r="D1372" t="s">
        <v>432</v>
      </c>
      <c r="E1372" t="s">
        <v>947</v>
      </c>
      <c r="F1372" t="s">
        <v>5633</v>
      </c>
      <c r="G1372" t="s">
        <v>5626</v>
      </c>
      <c r="H1372" t="s">
        <v>432</v>
      </c>
      <c r="I1372" t="s">
        <v>5627</v>
      </c>
      <c r="J1372" t="s">
        <v>107</v>
      </c>
      <c r="K1372" s="11">
        <v>0.3</v>
      </c>
      <c r="L1372" s="11">
        <v>0.3</v>
      </c>
      <c r="M1372" s="11">
        <v>0.1</v>
      </c>
      <c r="N1372" s="11">
        <f t="shared" si="42"/>
        <v>8.9999999999999993E-3</v>
      </c>
      <c r="O1372" t="s">
        <v>108</v>
      </c>
      <c r="P1372" t="s">
        <v>109</v>
      </c>
      <c r="Q1372" t="s">
        <v>107</v>
      </c>
      <c r="R1372" s="45">
        <v>0.3</v>
      </c>
      <c r="S1372" s="45">
        <v>0.3</v>
      </c>
      <c r="T1372" s="45">
        <v>0.1</v>
      </c>
      <c r="U1372" s="45">
        <f t="shared" si="43"/>
        <v>8.9999999999999993E-3</v>
      </c>
      <c r="V1372" t="s">
        <v>108</v>
      </c>
      <c r="W1372" t="s">
        <v>109</v>
      </c>
      <c r="X1372">
        <v>43846</v>
      </c>
      <c r="Y1372" t="s">
        <v>110</v>
      </c>
      <c r="Z1372">
        <v>43847</v>
      </c>
      <c r="AA1372">
        <v>1</v>
      </c>
      <c r="AB1372">
        <v>0</v>
      </c>
      <c r="AC1372" t="s">
        <v>111</v>
      </c>
      <c r="AD1372" t="s">
        <v>592</v>
      </c>
      <c r="AE1372" t="s">
        <v>4156</v>
      </c>
      <c r="AF1372">
        <v>43850</v>
      </c>
    </row>
    <row r="1373" spans="1:32" x14ac:dyDescent="0.35">
      <c r="A1373">
        <v>5100035062</v>
      </c>
      <c r="B1373" t="s">
        <v>5517</v>
      </c>
      <c r="D1373" t="s">
        <v>101</v>
      </c>
      <c r="E1373" t="s">
        <v>816</v>
      </c>
      <c r="F1373" t="s">
        <v>5516</v>
      </c>
      <c r="G1373" t="s">
        <v>5512</v>
      </c>
      <c r="H1373" t="s">
        <v>5513</v>
      </c>
      <c r="I1373" t="s">
        <v>5514</v>
      </c>
      <c r="J1373" t="s">
        <v>176</v>
      </c>
      <c r="K1373" s="11">
        <v>0.9</v>
      </c>
      <c r="L1373" s="11">
        <v>0.1</v>
      </c>
      <c r="M1373" s="11">
        <v>0.45</v>
      </c>
      <c r="N1373" s="11">
        <f t="shared" si="42"/>
        <v>4.0500000000000008E-2</v>
      </c>
      <c r="O1373" t="s">
        <v>108</v>
      </c>
      <c r="P1373" t="s">
        <v>116</v>
      </c>
      <c r="Q1373" t="s">
        <v>176</v>
      </c>
      <c r="R1373" s="45">
        <v>0.9</v>
      </c>
      <c r="S1373" s="45">
        <v>0.1</v>
      </c>
      <c r="T1373" s="45">
        <v>0.1</v>
      </c>
      <c r="U1373" s="45">
        <f t="shared" si="43"/>
        <v>9.0000000000000028E-3</v>
      </c>
      <c r="V1373" t="s">
        <v>108</v>
      </c>
      <c r="W1373" t="s">
        <v>116</v>
      </c>
      <c r="X1373">
        <v>43846</v>
      </c>
      <c r="Y1373" t="s">
        <v>110</v>
      </c>
      <c r="Z1373">
        <v>43847</v>
      </c>
      <c r="AA1373">
        <v>1</v>
      </c>
      <c r="AB1373">
        <v>0</v>
      </c>
      <c r="AC1373" t="s">
        <v>111</v>
      </c>
    </row>
    <row r="1374" spans="1:32" x14ac:dyDescent="0.35">
      <c r="A1374" t="s">
        <v>2678</v>
      </c>
      <c r="B1374" t="s">
        <v>2682</v>
      </c>
      <c r="E1374" t="s">
        <v>102</v>
      </c>
      <c r="F1374" t="s">
        <v>2683</v>
      </c>
      <c r="G1374" t="s">
        <v>2681</v>
      </c>
      <c r="H1374" t="s">
        <v>324</v>
      </c>
      <c r="J1374" t="s">
        <v>176</v>
      </c>
      <c r="K1374" s="11">
        <v>0.4</v>
      </c>
      <c r="L1374" s="11">
        <v>0.4</v>
      </c>
      <c r="M1374" s="11">
        <v>0.4</v>
      </c>
      <c r="N1374" s="11">
        <f t="shared" si="42"/>
        <v>6.4000000000000015E-2</v>
      </c>
      <c r="O1374" t="s">
        <v>108</v>
      </c>
      <c r="P1374" t="s">
        <v>215</v>
      </c>
      <c r="Q1374" t="s">
        <v>176</v>
      </c>
      <c r="R1374" s="45">
        <v>0.4</v>
      </c>
      <c r="S1374" s="45">
        <v>0.4</v>
      </c>
      <c r="T1374" s="45">
        <v>0.1</v>
      </c>
      <c r="U1374" s="45">
        <f t="shared" si="43"/>
        <v>1.6000000000000004E-2</v>
      </c>
      <c r="V1374" t="s">
        <v>108</v>
      </c>
      <c r="W1374" t="s">
        <v>215</v>
      </c>
      <c r="X1374">
        <v>43846</v>
      </c>
      <c r="Y1374" t="s">
        <v>110</v>
      </c>
      <c r="Z1374">
        <v>43851</v>
      </c>
      <c r="AA1374">
        <v>3</v>
      </c>
      <c r="AB1374">
        <v>6</v>
      </c>
      <c r="AC1374" t="s">
        <v>730</v>
      </c>
      <c r="AD1374" t="s">
        <v>326</v>
      </c>
      <c r="AE1374" t="s">
        <v>349</v>
      </c>
      <c r="AF1374">
        <v>43851</v>
      </c>
    </row>
    <row r="1375" spans="1:32" x14ac:dyDescent="0.35">
      <c r="A1375" t="s">
        <v>2329</v>
      </c>
      <c r="B1375" t="s">
        <v>3973</v>
      </c>
      <c r="D1375" t="s">
        <v>199</v>
      </c>
      <c r="E1375" t="s">
        <v>102</v>
      </c>
      <c r="F1375" t="s">
        <v>3974</v>
      </c>
      <c r="G1375" t="s">
        <v>2332</v>
      </c>
      <c r="H1375" t="s">
        <v>1924</v>
      </c>
      <c r="I1375" t="s">
        <v>2333</v>
      </c>
      <c r="J1375" t="s">
        <v>176</v>
      </c>
      <c r="K1375" s="11">
        <v>0.6</v>
      </c>
      <c r="L1375" s="11">
        <v>0.4</v>
      </c>
      <c r="M1375" s="11">
        <v>0.5</v>
      </c>
      <c r="N1375" s="11">
        <f t="shared" si="42"/>
        <v>0.12</v>
      </c>
      <c r="O1375" t="s">
        <v>179</v>
      </c>
      <c r="P1375" t="s">
        <v>180</v>
      </c>
      <c r="Q1375" t="s">
        <v>176</v>
      </c>
      <c r="R1375" s="45">
        <v>0.6</v>
      </c>
      <c r="S1375" s="45">
        <v>0.4</v>
      </c>
      <c r="T1375" s="45">
        <v>0.1</v>
      </c>
      <c r="U1375" s="45">
        <f t="shared" si="43"/>
        <v>2.4000000000000004E-2</v>
      </c>
      <c r="V1375" t="s">
        <v>179</v>
      </c>
      <c r="W1375" t="s">
        <v>180</v>
      </c>
      <c r="X1375">
        <v>43846</v>
      </c>
      <c r="Y1375" t="s">
        <v>110</v>
      </c>
      <c r="Z1375">
        <v>43847</v>
      </c>
      <c r="AA1375">
        <v>1</v>
      </c>
      <c r="AB1375">
        <v>0</v>
      </c>
      <c r="AC1375" t="s">
        <v>111</v>
      </c>
      <c r="AD1375" t="s">
        <v>255</v>
      </c>
      <c r="AE1375" t="s">
        <v>349</v>
      </c>
      <c r="AF1375">
        <v>43850</v>
      </c>
    </row>
    <row r="1376" spans="1:32" x14ac:dyDescent="0.35">
      <c r="A1376">
        <v>5100036277</v>
      </c>
      <c r="B1376" t="s">
        <v>5634</v>
      </c>
      <c r="D1376" t="s">
        <v>148</v>
      </c>
      <c r="E1376" t="s">
        <v>816</v>
      </c>
      <c r="F1376" t="s">
        <v>4903</v>
      </c>
      <c r="G1376" t="s">
        <v>5635</v>
      </c>
      <c r="H1376" t="s">
        <v>805</v>
      </c>
      <c r="I1376" t="s">
        <v>5636</v>
      </c>
      <c r="J1376" t="s">
        <v>176</v>
      </c>
      <c r="K1376" s="11">
        <v>0.6</v>
      </c>
      <c r="L1376" s="11">
        <v>0.4</v>
      </c>
      <c r="M1376" s="11">
        <v>0.4</v>
      </c>
      <c r="N1376" s="11">
        <f t="shared" si="42"/>
        <v>9.6000000000000016E-2</v>
      </c>
      <c r="O1376" t="s">
        <v>122</v>
      </c>
      <c r="P1376" t="s">
        <v>180</v>
      </c>
      <c r="Q1376" t="s">
        <v>176</v>
      </c>
      <c r="R1376" s="45">
        <v>0.6</v>
      </c>
      <c r="S1376" s="45">
        <v>0.4</v>
      </c>
      <c r="T1376" s="45">
        <v>0.1</v>
      </c>
      <c r="U1376" s="45">
        <f t="shared" si="43"/>
        <v>2.4000000000000004E-2</v>
      </c>
      <c r="V1376" t="s">
        <v>122</v>
      </c>
      <c r="W1376" t="s">
        <v>180</v>
      </c>
      <c r="X1376">
        <v>43846</v>
      </c>
      <c r="Y1376" t="s">
        <v>110</v>
      </c>
      <c r="Z1376">
        <v>43847</v>
      </c>
      <c r="AA1376">
        <v>1</v>
      </c>
      <c r="AB1376">
        <v>0</v>
      </c>
      <c r="AC1376" t="s">
        <v>111</v>
      </c>
    </row>
    <row r="1377" spans="1:32" x14ac:dyDescent="0.35">
      <c r="A1377" t="s">
        <v>3222</v>
      </c>
      <c r="B1377" t="s">
        <v>3231</v>
      </c>
      <c r="E1377" t="s">
        <v>816</v>
      </c>
      <c r="F1377" t="s">
        <v>3232</v>
      </c>
      <c r="G1377" t="s">
        <v>3225</v>
      </c>
      <c r="H1377" t="s">
        <v>3226</v>
      </c>
      <c r="I1377" t="s">
        <v>3227</v>
      </c>
      <c r="J1377" t="s">
        <v>176</v>
      </c>
      <c r="K1377" s="11">
        <v>0.5</v>
      </c>
      <c r="L1377" s="11">
        <v>0.5</v>
      </c>
      <c r="M1377" s="11">
        <v>0.5</v>
      </c>
      <c r="N1377" s="11">
        <f t="shared" si="42"/>
        <v>0.125</v>
      </c>
      <c r="O1377" t="s">
        <v>235</v>
      </c>
      <c r="P1377" t="s">
        <v>180</v>
      </c>
      <c r="Q1377" t="s">
        <v>176</v>
      </c>
      <c r="R1377" s="45">
        <v>0.5</v>
      </c>
      <c r="S1377" s="45">
        <v>0.5</v>
      </c>
      <c r="T1377" s="45">
        <v>0.1</v>
      </c>
      <c r="U1377" s="45">
        <f t="shared" si="43"/>
        <v>2.5000000000000001E-2</v>
      </c>
      <c r="V1377" t="s">
        <v>235</v>
      </c>
      <c r="W1377" t="s">
        <v>180</v>
      </c>
      <c r="X1377">
        <v>43846</v>
      </c>
      <c r="Y1377" t="s">
        <v>110</v>
      </c>
      <c r="Z1377">
        <v>43850</v>
      </c>
      <c r="AA1377">
        <v>2</v>
      </c>
      <c r="AB1377">
        <v>5</v>
      </c>
      <c r="AC1377" t="s">
        <v>111</v>
      </c>
      <c r="AD1377" t="s">
        <v>196</v>
      </c>
      <c r="AE1377" t="s">
        <v>349</v>
      </c>
      <c r="AF1377">
        <v>43851</v>
      </c>
    </row>
    <row r="1378" spans="1:32" x14ac:dyDescent="0.35">
      <c r="A1378" t="s">
        <v>2678</v>
      </c>
      <c r="B1378" t="s">
        <v>2679</v>
      </c>
      <c r="E1378" t="s">
        <v>102</v>
      </c>
      <c r="F1378" t="s">
        <v>2680</v>
      </c>
      <c r="G1378" t="s">
        <v>2681</v>
      </c>
      <c r="H1378" t="s">
        <v>324</v>
      </c>
      <c r="J1378" t="s">
        <v>107</v>
      </c>
      <c r="K1378" s="11">
        <v>0.9</v>
      </c>
      <c r="L1378" s="11">
        <v>0.7</v>
      </c>
      <c r="M1378" s="11">
        <v>0.4</v>
      </c>
      <c r="N1378" s="11">
        <f t="shared" si="42"/>
        <v>0.252</v>
      </c>
      <c r="O1378" t="s">
        <v>115</v>
      </c>
      <c r="P1378" t="s">
        <v>116</v>
      </c>
      <c r="Q1378" t="s">
        <v>107</v>
      </c>
      <c r="R1378" s="45">
        <v>0.8</v>
      </c>
      <c r="S1378" s="45">
        <v>0.6</v>
      </c>
      <c r="T1378" s="45">
        <v>0.06</v>
      </c>
      <c r="U1378" s="45">
        <f t="shared" si="43"/>
        <v>2.8799999999999999E-2</v>
      </c>
      <c r="V1378" t="s">
        <v>115</v>
      </c>
      <c r="W1378" t="s">
        <v>116</v>
      </c>
      <c r="X1378">
        <v>43846</v>
      </c>
      <c r="Y1378" t="s">
        <v>110</v>
      </c>
      <c r="Z1378">
        <v>43850</v>
      </c>
      <c r="AA1378">
        <v>2</v>
      </c>
      <c r="AB1378">
        <v>5</v>
      </c>
      <c r="AC1378" t="s">
        <v>730</v>
      </c>
      <c r="AD1378" t="s">
        <v>326</v>
      </c>
      <c r="AE1378" t="s">
        <v>349</v>
      </c>
      <c r="AF1378">
        <v>43851</v>
      </c>
    </row>
    <row r="1379" spans="1:32" x14ac:dyDescent="0.35">
      <c r="A1379" t="s">
        <v>3115</v>
      </c>
      <c r="B1379" t="s">
        <v>3119</v>
      </c>
      <c r="E1379" t="s">
        <v>781</v>
      </c>
      <c r="F1379" t="s">
        <v>2048</v>
      </c>
      <c r="G1379" t="s">
        <v>3117</v>
      </c>
      <c r="H1379" t="s">
        <v>926</v>
      </c>
      <c r="J1379" t="s">
        <v>107</v>
      </c>
      <c r="K1379" s="11">
        <v>0.6</v>
      </c>
      <c r="L1379" s="11">
        <v>0.6</v>
      </c>
      <c r="M1379" s="11">
        <v>0.7</v>
      </c>
      <c r="N1379" s="11">
        <f t="shared" si="42"/>
        <v>0.252</v>
      </c>
      <c r="O1379" t="s">
        <v>122</v>
      </c>
      <c r="P1379" t="s">
        <v>116</v>
      </c>
      <c r="Q1379" t="s">
        <v>107</v>
      </c>
      <c r="R1379" s="45">
        <v>0.6</v>
      </c>
      <c r="S1379" s="45">
        <v>0.6</v>
      </c>
      <c r="T1379" s="45">
        <v>0.1</v>
      </c>
      <c r="U1379" s="45">
        <f t="shared" si="43"/>
        <v>3.5999999999999997E-2</v>
      </c>
      <c r="V1379" t="s">
        <v>406</v>
      </c>
      <c r="W1379" t="s">
        <v>116</v>
      </c>
      <c r="X1379">
        <v>43846</v>
      </c>
      <c r="Y1379" t="s">
        <v>110</v>
      </c>
      <c r="Z1379">
        <v>43850</v>
      </c>
      <c r="AA1379">
        <v>2</v>
      </c>
      <c r="AB1379">
        <v>5</v>
      </c>
      <c r="AC1379" t="s">
        <v>111</v>
      </c>
      <c r="AD1379" t="s">
        <v>927</v>
      </c>
      <c r="AE1379" t="s">
        <v>349</v>
      </c>
      <c r="AF1379">
        <v>43850</v>
      </c>
    </row>
    <row r="1380" spans="1:32" x14ac:dyDescent="0.35">
      <c r="A1380" t="s">
        <v>3357</v>
      </c>
      <c r="B1380" t="s">
        <v>3364</v>
      </c>
      <c r="E1380" t="s">
        <v>947</v>
      </c>
      <c r="F1380" t="s">
        <v>3359</v>
      </c>
      <c r="G1380" t="s">
        <v>3360</v>
      </c>
      <c r="H1380" t="s">
        <v>3361</v>
      </c>
      <c r="J1380" t="s">
        <v>107</v>
      </c>
      <c r="K1380" s="11">
        <v>1</v>
      </c>
      <c r="L1380" s="11">
        <v>0.6</v>
      </c>
      <c r="M1380" s="11">
        <v>0.5</v>
      </c>
      <c r="N1380" s="11">
        <f t="shared" si="42"/>
        <v>0.3</v>
      </c>
      <c r="O1380" t="s">
        <v>115</v>
      </c>
      <c r="P1380" t="s">
        <v>116</v>
      </c>
      <c r="Q1380" t="s">
        <v>107</v>
      </c>
      <c r="R1380" s="45">
        <v>1</v>
      </c>
      <c r="S1380" s="45">
        <v>0.6</v>
      </c>
      <c r="T1380" s="45">
        <v>0.06</v>
      </c>
      <c r="U1380" s="45">
        <f t="shared" si="43"/>
        <v>3.5999999999999997E-2</v>
      </c>
      <c r="V1380" t="s">
        <v>115</v>
      </c>
      <c r="W1380" t="s">
        <v>116</v>
      </c>
      <c r="X1380">
        <v>43846</v>
      </c>
      <c r="Y1380" t="s">
        <v>110</v>
      </c>
      <c r="Z1380">
        <v>43851</v>
      </c>
      <c r="AA1380">
        <v>3</v>
      </c>
      <c r="AB1380">
        <v>6</v>
      </c>
      <c r="AC1380" t="s">
        <v>325</v>
      </c>
      <c r="AD1380" t="s">
        <v>326</v>
      </c>
      <c r="AE1380" t="s">
        <v>349</v>
      </c>
      <c r="AF1380">
        <v>43851</v>
      </c>
    </row>
    <row r="1381" spans="1:32" x14ac:dyDescent="0.35">
      <c r="A1381" t="s">
        <v>4311</v>
      </c>
      <c r="B1381" t="s">
        <v>4317</v>
      </c>
      <c r="E1381" t="s">
        <v>102</v>
      </c>
      <c r="F1381" t="s">
        <v>4318</v>
      </c>
      <c r="G1381" t="s">
        <v>4314</v>
      </c>
      <c r="H1381" t="s">
        <v>4315</v>
      </c>
      <c r="I1381" t="s">
        <v>4316</v>
      </c>
      <c r="J1381" t="s">
        <v>176</v>
      </c>
      <c r="K1381" s="11">
        <v>1.2</v>
      </c>
      <c r="L1381" s="11">
        <v>0.3</v>
      </c>
      <c r="M1381" s="11">
        <v>0.3</v>
      </c>
      <c r="N1381" s="11">
        <f t="shared" si="42"/>
        <v>0.108</v>
      </c>
      <c r="O1381" t="s">
        <v>235</v>
      </c>
      <c r="P1381" t="s">
        <v>180</v>
      </c>
      <c r="Q1381" t="s">
        <v>176</v>
      </c>
      <c r="R1381" s="45">
        <v>1.2</v>
      </c>
      <c r="S1381" s="45">
        <v>0.3</v>
      </c>
      <c r="T1381" s="45">
        <v>0.1</v>
      </c>
      <c r="U1381" s="45">
        <f t="shared" si="43"/>
        <v>3.5999999999999997E-2</v>
      </c>
      <c r="V1381" t="s">
        <v>235</v>
      </c>
      <c r="W1381" t="s">
        <v>180</v>
      </c>
      <c r="X1381">
        <v>43846</v>
      </c>
      <c r="Y1381" t="s">
        <v>110</v>
      </c>
      <c r="Z1381">
        <v>43847</v>
      </c>
      <c r="AA1381">
        <v>1</v>
      </c>
      <c r="AB1381">
        <v>0</v>
      </c>
      <c r="AC1381" t="s">
        <v>111</v>
      </c>
      <c r="AD1381" t="s">
        <v>261</v>
      </c>
      <c r="AE1381" t="s">
        <v>232</v>
      </c>
      <c r="AF1381">
        <v>43849</v>
      </c>
    </row>
    <row r="1382" spans="1:32" x14ac:dyDescent="0.35">
      <c r="A1382" t="s">
        <v>3265</v>
      </c>
      <c r="B1382" t="s">
        <v>3266</v>
      </c>
      <c r="E1382" t="s">
        <v>781</v>
      </c>
      <c r="F1382" t="s">
        <v>3267</v>
      </c>
      <c r="G1382" t="s">
        <v>3268</v>
      </c>
      <c r="H1382" t="s">
        <v>3269</v>
      </c>
      <c r="I1382" t="s">
        <v>3270</v>
      </c>
      <c r="J1382" t="s">
        <v>107</v>
      </c>
      <c r="K1382" s="11">
        <v>1.1000000000000001</v>
      </c>
      <c r="L1382" s="11">
        <v>0.6</v>
      </c>
      <c r="M1382" s="11">
        <v>0.6</v>
      </c>
      <c r="N1382" s="11">
        <f t="shared" si="42"/>
        <v>0.39600000000000002</v>
      </c>
      <c r="O1382" t="s">
        <v>115</v>
      </c>
      <c r="P1382" t="s">
        <v>116</v>
      </c>
      <c r="Q1382" t="s">
        <v>107</v>
      </c>
      <c r="R1382" s="45">
        <v>1.1000000000000001</v>
      </c>
      <c r="S1382" s="45">
        <v>0.6</v>
      </c>
      <c r="T1382" s="45">
        <v>0.06</v>
      </c>
      <c r="U1382" s="45">
        <f t="shared" si="43"/>
        <v>3.9600000000000003E-2</v>
      </c>
      <c r="V1382" t="s">
        <v>115</v>
      </c>
      <c r="W1382" t="s">
        <v>116</v>
      </c>
      <c r="X1382">
        <v>43846</v>
      </c>
      <c r="Y1382" t="s">
        <v>110</v>
      </c>
      <c r="Z1382">
        <v>43850</v>
      </c>
      <c r="AA1382">
        <v>2</v>
      </c>
      <c r="AB1382">
        <v>5</v>
      </c>
      <c r="AC1382" t="s">
        <v>111</v>
      </c>
      <c r="AD1382" t="s">
        <v>204</v>
      </c>
      <c r="AE1382" t="s">
        <v>349</v>
      </c>
      <c r="AF1382">
        <v>43850</v>
      </c>
    </row>
    <row r="1383" spans="1:32" x14ac:dyDescent="0.35">
      <c r="A1383" t="s">
        <v>3265</v>
      </c>
      <c r="B1383" t="s">
        <v>5575</v>
      </c>
      <c r="E1383" t="s">
        <v>781</v>
      </c>
      <c r="F1383" t="s">
        <v>5574</v>
      </c>
      <c r="G1383" t="s">
        <v>3268</v>
      </c>
      <c r="H1383" t="s">
        <v>3269</v>
      </c>
      <c r="I1383" t="s">
        <v>3270</v>
      </c>
      <c r="J1383" t="s">
        <v>107</v>
      </c>
      <c r="K1383" s="11">
        <v>1</v>
      </c>
      <c r="L1383" s="11">
        <v>0.4</v>
      </c>
      <c r="M1383" s="11">
        <v>0.1</v>
      </c>
      <c r="N1383" s="11">
        <f t="shared" si="42"/>
        <v>4.0000000000000008E-2</v>
      </c>
      <c r="O1383" t="s">
        <v>130</v>
      </c>
      <c r="P1383" t="s">
        <v>131</v>
      </c>
      <c r="Q1383" t="s">
        <v>107</v>
      </c>
      <c r="R1383" s="45">
        <v>1</v>
      </c>
      <c r="S1383" s="45">
        <v>0.4</v>
      </c>
      <c r="T1383" s="45">
        <v>0.1</v>
      </c>
      <c r="U1383" s="45">
        <f t="shared" si="43"/>
        <v>4.0000000000000008E-2</v>
      </c>
      <c r="V1383" t="s">
        <v>130</v>
      </c>
      <c r="W1383" t="s">
        <v>131</v>
      </c>
      <c r="X1383">
        <v>43846</v>
      </c>
      <c r="Y1383" t="s">
        <v>110</v>
      </c>
      <c r="Z1383">
        <v>43848</v>
      </c>
      <c r="AA1383">
        <v>2</v>
      </c>
      <c r="AB1383">
        <v>3</v>
      </c>
      <c r="AC1383" t="s">
        <v>111</v>
      </c>
      <c r="AD1383" t="s">
        <v>204</v>
      </c>
      <c r="AE1383" t="s">
        <v>349</v>
      </c>
      <c r="AF1383">
        <v>43850</v>
      </c>
    </row>
    <row r="1384" spans="1:32" x14ac:dyDescent="0.35">
      <c r="A1384" t="s">
        <v>4570</v>
      </c>
      <c r="B1384" t="s">
        <v>4578</v>
      </c>
      <c r="E1384" t="s">
        <v>781</v>
      </c>
      <c r="F1384" t="s">
        <v>4575</v>
      </c>
      <c r="G1384" t="s">
        <v>4573</v>
      </c>
      <c r="H1384" t="s">
        <v>3748</v>
      </c>
      <c r="J1384" t="s">
        <v>107</v>
      </c>
      <c r="K1384" s="11">
        <v>0.7</v>
      </c>
      <c r="L1384" s="11">
        <v>0.6</v>
      </c>
      <c r="M1384" s="11">
        <v>0.6</v>
      </c>
      <c r="N1384" s="11">
        <f t="shared" si="42"/>
        <v>0.252</v>
      </c>
      <c r="O1384" t="s">
        <v>115</v>
      </c>
      <c r="P1384" t="s">
        <v>116</v>
      </c>
      <c r="Q1384" t="s">
        <v>107</v>
      </c>
      <c r="R1384" s="45">
        <v>0.7</v>
      </c>
      <c r="S1384" s="45">
        <v>0.6</v>
      </c>
      <c r="T1384" s="45">
        <v>0.1</v>
      </c>
      <c r="U1384" s="45">
        <f t="shared" si="43"/>
        <v>4.1999999999999996E-2</v>
      </c>
      <c r="V1384" t="s">
        <v>115</v>
      </c>
      <c r="W1384" t="s">
        <v>116</v>
      </c>
      <c r="X1384">
        <v>43846</v>
      </c>
      <c r="Y1384" t="s">
        <v>110</v>
      </c>
      <c r="Z1384">
        <v>43848</v>
      </c>
      <c r="AA1384">
        <v>2</v>
      </c>
      <c r="AB1384">
        <v>3</v>
      </c>
      <c r="AC1384" t="s">
        <v>111</v>
      </c>
      <c r="AD1384" t="s">
        <v>208</v>
      </c>
      <c r="AE1384" t="s">
        <v>841</v>
      </c>
      <c r="AF1384">
        <v>43848</v>
      </c>
    </row>
    <row r="1385" spans="1:32" x14ac:dyDescent="0.35">
      <c r="A1385" t="s">
        <v>2404</v>
      </c>
      <c r="B1385" t="s">
        <v>2410</v>
      </c>
      <c r="D1385" t="s">
        <v>199</v>
      </c>
      <c r="E1385" t="s">
        <v>102</v>
      </c>
      <c r="F1385" t="s">
        <v>2406</v>
      </c>
      <c r="G1385" t="s">
        <v>2407</v>
      </c>
      <c r="H1385" t="s">
        <v>2408</v>
      </c>
      <c r="I1385" t="s">
        <v>2409</v>
      </c>
      <c r="J1385" t="s">
        <v>107</v>
      </c>
      <c r="K1385" s="11">
        <v>1.5</v>
      </c>
      <c r="L1385" s="11">
        <v>0.5</v>
      </c>
      <c r="M1385" s="11">
        <v>0.5</v>
      </c>
      <c r="N1385" s="11">
        <f t="shared" si="42"/>
        <v>0.375</v>
      </c>
      <c r="O1385" t="s">
        <v>115</v>
      </c>
      <c r="P1385" t="s">
        <v>116</v>
      </c>
      <c r="Q1385" t="s">
        <v>107</v>
      </c>
      <c r="R1385" s="45">
        <v>1.5</v>
      </c>
      <c r="S1385" s="45">
        <v>0.5</v>
      </c>
      <c r="T1385" s="45">
        <v>0.06</v>
      </c>
      <c r="U1385" s="45">
        <f t="shared" si="43"/>
        <v>4.4999999999999998E-2</v>
      </c>
      <c r="V1385" t="s">
        <v>115</v>
      </c>
      <c r="W1385" t="s">
        <v>116</v>
      </c>
      <c r="X1385">
        <v>43846</v>
      </c>
      <c r="Y1385" t="s">
        <v>110</v>
      </c>
      <c r="Z1385">
        <v>43850</v>
      </c>
      <c r="AA1385">
        <v>2</v>
      </c>
      <c r="AB1385">
        <v>5</v>
      </c>
      <c r="AC1385" t="s">
        <v>111</v>
      </c>
      <c r="AD1385" t="s">
        <v>204</v>
      </c>
      <c r="AE1385" t="s">
        <v>349</v>
      </c>
      <c r="AF1385">
        <v>43850</v>
      </c>
    </row>
    <row r="1386" spans="1:32" x14ac:dyDescent="0.35">
      <c r="A1386" t="s">
        <v>2607</v>
      </c>
      <c r="B1386" t="s">
        <v>2615</v>
      </c>
      <c r="E1386" t="s">
        <v>102</v>
      </c>
      <c r="F1386" t="s">
        <v>1513</v>
      </c>
      <c r="G1386" t="s">
        <v>2610</v>
      </c>
      <c r="H1386" t="s">
        <v>2611</v>
      </c>
      <c r="I1386" t="s">
        <v>2612</v>
      </c>
      <c r="J1386" t="s">
        <v>176</v>
      </c>
      <c r="K1386" s="11">
        <v>0.8</v>
      </c>
      <c r="L1386" s="11">
        <v>0.6</v>
      </c>
      <c r="M1386" s="11">
        <v>0.6</v>
      </c>
      <c r="N1386" s="11">
        <f t="shared" si="42"/>
        <v>0.28799999999999998</v>
      </c>
      <c r="O1386" t="s">
        <v>179</v>
      </c>
      <c r="P1386" t="s">
        <v>180</v>
      </c>
      <c r="Q1386" t="s">
        <v>176</v>
      </c>
      <c r="R1386" s="45">
        <v>0.8</v>
      </c>
      <c r="S1386" s="45">
        <v>0.6</v>
      </c>
      <c r="T1386" s="45">
        <v>0.1</v>
      </c>
      <c r="U1386" s="45">
        <f t="shared" si="43"/>
        <v>4.8000000000000001E-2</v>
      </c>
      <c r="V1386" t="s">
        <v>179</v>
      </c>
      <c r="W1386" t="s">
        <v>180</v>
      </c>
      <c r="X1386">
        <v>43846</v>
      </c>
      <c r="Y1386" t="s">
        <v>110</v>
      </c>
      <c r="Z1386">
        <v>43850</v>
      </c>
      <c r="AA1386">
        <v>2</v>
      </c>
      <c r="AB1386">
        <v>5</v>
      </c>
      <c r="AC1386" t="s">
        <v>111</v>
      </c>
      <c r="AD1386" t="s">
        <v>112</v>
      </c>
      <c r="AE1386" t="s">
        <v>349</v>
      </c>
      <c r="AF1386">
        <v>43851</v>
      </c>
    </row>
    <row r="1387" spans="1:32" x14ac:dyDescent="0.35">
      <c r="A1387" t="s">
        <v>3830</v>
      </c>
      <c r="B1387" t="s">
        <v>3836</v>
      </c>
      <c r="D1387" t="s">
        <v>208</v>
      </c>
      <c r="E1387" t="s">
        <v>816</v>
      </c>
      <c r="F1387" t="s">
        <v>3832</v>
      </c>
      <c r="G1387" t="s">
        <v>3833</v>
      </c>
      <c r="H1387" t="s">
        <v>208</v>
      </c>
      <c r="J1387" t="s">
        <v>107</v>
      </c>
      <c r="K1387" s="11">
        <v>0.8</v>
      </c>
      <c r="L1387" s="11">
        <v>0.6</v>
      </c>
      <c r="M1387" s="11">
        <v>0.6</v>
      </c>
      <c r="N1387" s="11">
        <f t="shared" si="42"/>
        <v>0.28799999999999998</v>
      </c>
      <c r="O1387" t="s">
        <v>115</v>
      </c>
      <c r="P1387" t="s">
        <v>116</v>
      </c>
      <c r="Q1387" t="s">
        <v>107</v>
      </c>
      <c r="R1387" s="45">
        <v>0.8</v>
      </c>
      <c r="S1387" s="45">
        <v>0.6</v>
      </c>
      <c r="T1387" s="45">
        <v>0.1</v>
      </c>
      <c r="U1387" s="45">
        <f t="shared" si="43"/>
        <v>4.8000000000000001E-2</v>
      </c>
      <c r="V1387" t="s">
        <v>115</v>
      </c>
      <c r="W1387" t="s">
        <v>116</v>
      </c>
      <c r="X1387">
        <v>43846</v>
      </c>
      <c r="Y1387" t="s">
        <v>110</v>
      </c>
      <c r="Z1387">
        <v>43849</v>
      </c>
      <c r="AA1387">
        <v>2</v>
      </c>
      <c r="AB1387">
        <v>4</v>
      </c>
      <c r="AC1387" t="s">
        <v>111</v>
      </c>
      <c r="AD1387" t="s">
        <v>208</v>
      </c>
      <c r="AE1387" t="s">
        <v>604</v>
      </c>
      <c r="AF1387">
        <v>43850</v>
      </c>
    </row>
    <row r="1388" spans="1:32" x14ac:dyDescent="0.35">
      <c r="A1388" t="s">
        <v>2329</v>
      </c>
      <c r="B1388" t="s">
        <v>3965</v>
      </c>
      <c r="D1388" t="s">
        <v>199</v>
      </c>
      <c r="E1388" t="s">
        <v>102</v>
      </c>
      <c r="F1388" t="s">
        <v>3966</v>
      </c>
      <c r="G1388" t="s">
        <v>2332</v>
      </c>
      <c r="H1388" t="s">
        <v>1924</v>
      </c>
      <c r="I1388" t="s">
        <v>2333</v>
      </c>
      <c r="J1388" t="s">
        <v>176</v>
      </c>
      <c r="K1388" s="11">
        <v>0.8</v>
      </c>
      <c r="L1388" s="11">
        <v>0.6</v>
      </c>
      <c r="M1388" s="11">
        <v>0.4</v>
      </c>
      <c r="N1388" s="11">
        <f t="shared" si="42"/>
        <v>0.192</v>
      </c>
      <c r="O1388" t="s">
        <v>108</v>
      </c>
      <c r="P1388" t="s">
        <v>116</v>
      </c>
      <c r="Q1388" t="s">
        <v>176</v>
      </c>
      <c r="R1388" s="45">
        <v>0.8</v>
      </c>
      <c r="S1388" s="45">
        <v>0.6</v>
      </c>
      <c r="T1388" s="45">
        <v>0.1</v>
      </c>
      <c r="U1388" s="45">
        <f t="shared" si="43"/>
        <v>4.8000000000000001E-2</v>
      </c>
      <c r="V1388" t="s">
        <v>108</v>
      </c>
      <c r="W1388" t="s">
        <v>116</v>
      </c>
      <c r="X1388">
        <v>43846</v>
      </c>
      <c r="Y1388" t="s">
        <v>110</v>
      </c>
      <c r="Z1388">
        <v>43847</v>
      </c>
      <c r="AA1388">
        <v>1</v>
      </c>
      <c r="AB1388">
        <v>0</v>
      </c>
      <c r="AC1388" t="s">
        <v>111</v>
      </c>
      <c r="AD1388" t="s">
        <v>255</v>
      </c>
      <c r="AE1388" t="s">
        <v>349</v>
      </c>
      <c r="AF1388">
        <v>43850</v>
      </c>
    </row>
    <row r="1389" spans="1:32" x14ac:dyDescent="0.35">
      <c r="A1389" t="s">
        <v>3222</v>
      </c>
      <c r="B1389" t="s">
        <v>3235</v>
      </c>
      <c r="E1389" t="s">
        <v>816</v>
      </c>
      <c r="F1389" t="s">
        <v>3236</v>
      </c>
      <c r="G1389" t="s">
        <v>3225</v>
      </c>
      <c r="H1389" t="s">
        <v>3226</v>
      </c>
      <c r="I1389" t="s">
        <v>3227</v>
      </c>
      <c r="J1389" t="s">
        <v>107</v>
      </c>
      <c r="K1389" s="11">
        <v>0.8</v>
      </c>
      <c r="L1389" s="11">
        <v>0.9</v>
      </c>
      <c r="M1389" s="11">
        <v>0.6</v>
      </c>
      <c r="N1389" s="11">
        <f t="shared" si="42"/>
        <v>0.43200000000000005</v>
      </c>
      <c r="O1389" t="s">
        <v>115</v>
      </c>
      <c r="P1389" t="s">
        <v>109</v>
      </c>
      <c r="Q1389" t="s">
        <v>107</v>
      </c>
      <c r="R1389" s="45">
        <v>0.6</v>
      </c>
      <c r="S1389" s="45">
        <v>0.8</v>
      </c>
      <c r="T1389" s="45">
        <v>0.1</v>
      </c>
      <c r="U1389" s="45">
        <f t="shared" si="43"/>
        <v>4.8000000000000008E-2</v>
      </c>
      <c r="V1389" t="s">
        <v>115</v>
      </c>
      <c r="W1389" t="s">
        <v>109</v>
      </c>
      <c r="X1389">
        <v>43846</v>
      </c>
      <c r="Y1389" t="s">
        <v>110</v>
      </c>
      <c r="Z1389">
        <v>43851</v>
      </c>
      <c r="AA1389">
        <v>3</v>
      </c>
      <c r="AB1389">
        <v>6</v>
      </c>
      <c r="AC1389" t="s">
        <v>111</v>
      </c>
      <c r="AD1389" t="s">
        <v>196</v>
      </c>
      <c r="AE1389" t="s">
        <v>349</v>
      </c>
      <c r="AF1389">
        <v>43851</v>
      </c>
    </row>
    <row r="1390" spans="1:32" x14ac:dyDescent="0.35">
      <c r="A1390">
        <v>5300002689</v>
      </c>
      <c r="B1390" t="s">
        <v>3903</v>
      </c>
      <c r="D1390" t="s">
        <v>134</v>
      </c>
      <c r="E1390" t="s">
        <v>3899</v>
      </c>
      <c r="F1390" t="s">
        <v>3904</v>
      </c>
      <c r="G1390" t="s">
        <v>3905</v>
      </c>
      <c r="H1390" t="s">
        <v>3906</v>
      </c>
      <c r="I1390" t="s">
        <v>3907</v>
      </c>
      <c r="J1390" t="s">
        <v>176</v>
      </c>
      <c r="K1390" s="11">
        <v>0.7</v>
      </c>
      <c r="L1390" s="11">
        <v>0.7</v>
      </c>
      <c r="M1390" s="11">
        <v>0.5</v>
      </c>
      <c r="N1390" s="11">
        <f t="shared" si="42"/>
        <v>0.24499999999999997</v>
      </c>
      <c r="O1390" t="s">
        <v>108</v>
      </c>
      <c r="P1390" t="s">
        <v>215</v>
      </c>
      <c r="Q1390" t="s">
        <v>176</v>
      </c>
      <c r="R1390" s="45">
        <v>0.7</v>
      </c>
      <c r="S1390" s="45">
        <v>0.7</v>
      </c>
      <c r="T1390" s="45">
        <v>0.1</v>
      </c>
      <c r="U1390" s="45">
        <f t="shared" si="43"/>
        <v>4.8999999999999995E-2</v>
      </c>
      <c r="V1390" t="s">
        <v>108</v>
      </c>
      <c r="W1390" t="s">
        <v>215</v>
      </c>
      <c r="X1390">
        <v>43846</v>
      </c>
      <c r="Y1390" t="s">
        <v>110</v>
      </c>
      <c r="Z1390">
        <v>43850</v>
      </c>
      <c r="AA1390">
        <v>2</v>
      </c>
      <c r="AB1390">
        <v>5</v>
      </c>
      <c r="AC1390" t="s">
        <v>111</v>
      </c>
    </row>
    <row r="1391" spans="1:32" x14ac:dyDescent="0.35">
      <c r="A1391" t="s">
        <v>2600</v>
      </c>
      <c r="B1391" t="s">
        <v>2605</v>
      </c>
      <c r="E1391" t="s">
        <v>102</v>
      </c>
      <c r="F1391" t="s">
        <v>2602</v>
      </c>
      <c r="G1391" t="s">
        <v>2603</v>
      </c>
      <c r="H1391" t="s">
        <v>336</v>
      </c>
      <c r="J1391" t="s">
        <v>107</v>
      </c>
      <c r="K1391" s="11">
        <v>1</v>
      </c>
      <c r="L1391" s="11">
        <v>0.5</v>
      </c>
      <c r="M1391" s="11">
        <v>0.5</v>
      </c>
      <c r="N1391" s="11">
        <f t="shared" si="42"/>
        <v>0.25</v>
      </c>
      <c r="O1391" t="s">
        <v>115</v>
      </c>
      <c r="P1391" t="s">
        <v>109</v>
      </c>
      <c r="Q1391" t="s">
        <v>107</v>
      </c>
      <c r="R1391" s="45">
        <v>1</v>
      </c>
      <c r="S1391" s="45">
        <v>0.5</v>
      </c>
      <c r="T1391" s="45">
        <v>0.1</v>
      </c>
      <c r="U1391" s="45">
        <f t="shared" si="43"/>
        <v>0.05</v>
      </c>
      <c r="V1391" t="s">
        <v>115</v>
      </c>
      <c r="W1391" t="s">
        <v>109</v>
      </c>
      <c r="X1391">
        <v>43846</v>
      </c>
      <c r="Y1391" t="s">
        <v>110</v>
      </c>
      <c r="Z1391">
        <v>43850</v>
      </c>
      <c r="AA1391">
        <v>2</v>
      </c>
      <c r="AB1391">
        <v>5</v>
      </c>
      <c r="AC1391" t="s">
        <v>111</v>
      </c>
      <c r="AD1391" t="s">
        <v>112</v>
      </c>
      <c r="AE1391" t="s">
        <v>349</v>
      </c>
      <c r="AF1391">
        <v>43850</v>
      </c>
    </row>
    <row r="1392" spans="1:32" x14ac:dyDescent="0.35">
      <c r="A1392" t="s">
        <v>2701</v>
      </c>
      <c r="B1392" t="s">
        <v>2702</v>
      </c>
      <c r="E1392" t="s">
        <v>2093</v>
      </c>
      <c r="F1392" t="s">
        <v>2703</v>
      </c>
      <c r="G1392" t="s">
        <v>2704</v>
      </c>
      <c r="H1392" t="s">
        <v>336</v>
      </c>
      <c r="J1392" t="s">
        <v>107</v>
      </c>
      <c r="K1392" s="11">
        <v>1</v>
      </c>
      <c r="L1392" s="11">
        <v>0.3</v>
      </c>
      <c r="M1392" s="11">
        <v>0.3</v>
      </c>
      <c r="N1392" s="11">
        <f t="shared" si="42"/>
        <v>0.09</v>
      </c>
      <c r="O1392" t="s">
        <v>115</v>
      </c>
      <c r="P1392" t="s">
        <v>116</v>
      </c>
      <c r="Q1392" t="s">
        <v>107</v>
      </c>
      <c r="R1392" s="45">
        <v>1</v>
      </c>
      <c r="S1392" s="45">
        <v>0.5</v>
      </c>
      <c r="T1392" s="45">
        <v>0.1</v>
      </c>
      <c r="U1392" s="45">
        <f t="shared" si="43"/>
        <v>0.05</v>
      </c>
      <c r="V1392" t="s">
        <v>115</v>
      </c>
      <c r="W1392" t="s">
        <v>116</v>
      </c>
      <c r="X1392">
        <v>43846</v>
      </c>
      <c r="Y1392" t="s">
        <v>110</v>
      </c>
      <c r="Z1392">
        <v>43850</v>
      </c>
      <c r="AA1392">
        <v>2</v>
      </c>
      <c r="AB1392">
        <v>5</v>
      </c>
      <c r="AC1392" t="s">
        <v>111</v>
      </c>
      <c r="AD1392" t="s">
        <v>112</v>
      </c>
      <c r="AE1392" t="s">
        <v>349</v>
      </c>
      <c r="AF1392">
        <v>43850</v>
      </c>
    </row>
    <row r="1393" spans="1:32" x14ac:dyDescent="0.35">
      <c r="A1393">
        <v>5200030152</v>
      </c>
      <c r="B1393" t="s">
        <v>3817</v>
      </c>
      <c r="D1393" t="s">
        <v>208</v>
      </c>
      <c r="E1393" t="s">
        <v>102</v>
      </c>
      <c r="F1393" t="s">
        <v>3818</v>
      </c>
      <c r="G1393" t="s">
        <v>3819</v>
      </c>
      <c r="H1393" t="s">
        <v>208</v>
      </c>
      <c r="J1393" t="s">
        <v>176</v>
      </c>
      <c r="K1393" s="11">
        <v>1</v>
      </c>
      <c r="L1393" s="11">
        <v>0.5</v>
      </c>
      <c r="M1393" s="11">
        <v>0.5</v>
      </c>
      <c r="N1393" s="11">
        <f t="shared" si="42"/>
        <v>0.25</v>
      </c>
      <c r="O1393" t="s">
        <v>115</v>
      </c>
      <c r="P1393" t="s">
        <v>116</v>
      </c>
      <c r="Q1393" t="s">
        <v>176</v>
      </c>
      <c r="R1393" s="45">
        <v>1</v>
      </c>
      <c r="S1393" s="45">
        <v>0.5</v>
      </c>
      <c r="T1393" s="45">
        <v>0.1</v>
      </c>
      <c r="U1393" s="45">
        <f t="shared" si="43"/>
        <v>0.05</v>
      </c>
      <c r="V1393" t="s">
        <v>115</v>
      </c>
      <c r="W1393" t="s">
        <v>116</v>
      </c>
      <c r="X1393">
        <v>43846</v>
      </c>
      <c r="Y1393" t="s">
        <v>110</v>
      </c>
      <c r="Z1393">
        <v>43852</v>
      </c>
      <c r="AA1393">
        <v>4</v>
      </c>
      <c r="AB1393">
        <v>7</v>
      </c>
      <c r="AC1393" t="s">
        <v>111</v>
      </c>
    </row>
    <row r="1394" spans="1:32" x14ac:dyDescent="0.35">
      <c r="A1394" t="s">
        <v>4311</v>
      </c>
      <c r="B1394" t="s">
        <v>4319</v>
      </c>
      <c r="E1394" t="s">
        <v>102</v>
      </c>
      <c r="F1394" t="s">
        <v>4318</v>
      </c>
      <c r="G1394" t="s">
        <v>4314</v>
      </c>
      <c r="H1394" t="s">
        <v>4315</v>
      </c>
      <c r="I1394" t="s">
        <v>4316</v>
      </c>
      <c r="J1394" t="s">
        <v>176</v>
      </c>
      <c r="K1394" s="11">
        <v>1.3</v>
      </c>
      <c r="L1394" s="11">
        <v>0.4</v>
      </c>
      <c r="M1394" s="11">
        <v>0.3</v>
      </c>
      <c r="N1394" s="11">
        <f t="shared" si="42"/>
        <v>0.156</v>
      </c>
      <c r="O1394" t="s">
        <v>108</v>
      </c>
      <c r="P1394" t="s">
        <v>180</v>
      </c>
      <c r="Q1394" t="s">
        <v>176</v>
      </c>
      <c r="R1394" s="45">
        <v>1.3</v>
      </c>
      <c r="S1394" s="45">
        <v>0.4</v>
      </c>
      <c r="T1394" s="45">
        <v>0.1</v>
      </c>
      <c r="U1394" s="45">
        <f t="shared" si="43"/>
        <v>5.2000000000000011E-2</v>
      </c>
      <c r="V1394" t="s">
        <v>108</v>
      </c>
      <c r="W1394" t="s">
        <v>180</v>
      </c>
      <c r="X1394">
        <v>43846</v>
      </c>
      <c r="Y1394" t="s">
        <v>110</v>
      </c>
      <c r="Z1394">
        <v>43847</v>
      </c>
      <c r="AA1394">
        <v>1</v>
      </c>
      <c r="AB1394">
        <v>0</v>
      </c>
      <c r="AC1394" t="s">
        <v>111</v>
      </c>
      <c r="AD1394" t="s">
        <v>261</v>
      </c>
      <c r="AE1394" t="s">
        <v>232</v>
      </c>
      <c r="AF1394">
        <v>43849</v>
      </c>
    </row>
    <row r="1395" spans="1:32" x14ac:dyDescent="0.35">
      <c r="A1395" t="s">
        <v>4815</v>
      </c>
      <c r="B1395" t="s">
        <v>4816</v>
      </c>
      <c r="D1395" t="s">
        <v>101</v>
      </c>
      <c r="E1395" t="s">
        <v>816</v>
      </c>
      <c r="F1395" t="s">
        <v>4817</v>
      </c>
      <c r="G1395" t="s">
        <v>4818</v>
      </c>
      <c r="H1395" t="s">
        <v>460</v>
      </c>
      <c r="I1395" t="s">
        <v>4819</v>
      </c>
      <c r="J1395" t="s">
        <v>107</v>
      </c>
      <c r="K1395" s="11">
        <v>1.5</v>
      </c>
      <c r="L1395" s="11">
        <v>0.6</v>
      </c>
      <c r="M1395" s="11">
        <v>0.8</v>
      </c>
      <c r="N1395" s="11">
        <f t="shared" si="42"/>
        <v>0.72</v>
      </c>
      <c r="O1395" t="s">
        <v>115</v>
      </c>
      <c r="P1395" t="s">
        <v>116</v>
      </c>
      <c r="Q1395" t="s">
        <v>107</v>
      </c>
      <c r="R1395" s="45">
        <v>1.5</v>
      </c>
      <c r="S1395" s="45">
        <v>0.6</v>
      </c>
      <c r="T1395" s="45">
        <v>0.06</v>
      </c>
      <c r="U1395" s="45">
        <f t="shared" si="43"/>
        <v>5.3999999999999992E-2</v>
      </c>
      <c r="V1395" t="s">
        <v>115</v>
      </c>
      <c r="W1395" t="s">
        <v>116</v>
      </c>
      <c r="X1395">
        <v>43846</v>
      </c>
      <c r="Y1395" t="s">
        <v>110</v>
      </c>
      <c r="Z1395">
        <v>43847</v>
      </c>
      <c r="AA1395">
        <v>1</v>
      </c>
      <c r="AB1395">
        <v>0</v>
      </c>
      <c r="AC1395" t="s">
        <v>111</v>
      </c>
    </row>
    <row r="1396" spans="1:32" x14ac:dyDescent="0.35">
      <c r="A1396" t="s">
        <v>2607</v>
      </c>
      <c r="B1396" t="s">
        <v>2614</v>
      </c>
      <c r="E1396" t="s">
        <v>102</v>
      </c>
      <c r="F1396" t="s">
        <v>597</v>
      </c>
      <c r="G1396" t="s">
        <v>2610</v>
      </c>
      <c r="H1396" t="s">
        <v>2611</v>
      </c>
      <c r="I1396" t="s">
        <v>2612</v>
      </c>
      <c r="J1396" t="s">
        <v>176</v>
      </c>
      <c r="K1396" s="11">
        <v>0.9</v>
      </c>
      <c r="L1396" s="11">
        <v>0.6</v>
      </c>
      <c r="M1396" s="11">
        <v>0.6</v>
      </c>
      <c r="N1396" s="11">
        <f t="shared" si="42"/>
        <v>0.32400000000000001</v>
      </c>
      <c r="O1396" t="s">
        <v>179</v>
      </c>
      <c r="P1396" t="s">
        <v>180</v>
      </c>
      <c r="Q1396" t="s">
        <v>176</v>
      </c>
      <c r="R1396" s="45">
        <v>0.9</v>
      </c>
      <c r="S1396" s="45">
        <v>0.6</v>
      </c>
      <c r="T1396" s="45">
        <v>0.1</v>
      </c>
      <c r="U1396" s="45">
        <f t="shared" si="43"/>
        <v>5.3999999999999999E-2</v>
      </c>
      <c r="V1396" t="s">
        <v>179</v>
      </c>
      <c r="W1396" t="s">
        <v>180</v>
      </c>
      <c r="X1396">
        <v>43846</v>
      </c>
      <c r="Y1396" t="s">
        <v>110</v>
      </c>
      <c r="Z1396">
        <v>43850</v>
      </c>
      <c r="AA1396">
        <v>2</v>
      </c>
      <c r="AB1396">
        <v>5</v>
      </c>
      <c r="AC1396" t="s">
        <v>111</v>
      </c>
      <c r="AD1396" t="s">
        <v>112</v>
      </c>
      <c r="AE1396" t="s">
        <v>349</v>
      </c>
      <c r="AF1396">
        <v>43851</v>
      </c>
    </row>
    <row r="1397" spans="1:32" x14ac:dyDescent="0.35">
      <c r="A1397" t="s">
        <v>4286</v>
      </c>
      <c r="B1397" t="s">
        <v>4295</v>
      </c>
      <c r="E1397" t="s">
        <v>245</v>
      </c>
      <c r="F1397" t="s">
        <v>4293</v>
      </c>
      <c r="G1397" t="s">
        <v>4289</v>
      </c>
      <c r="H1397" t="s">
        <v>4290</v>
      </c>
      <c r="I1397" t="s">
        <v>4291</v>
      </c>
      <c r="J1397" t="s">
        <v>253</v>
      </c>
      <c r="K1397" s="11">
        <v>0.9</v>
      </c>
      <c r="L1397" s="11">
        <v>0.6</v>
      </c>
      <c r="M1397" s="11">
        <v>0.6</v>
      </c>
      <c r="N1397" s="11">
        <f t="shared" si="42"/>
        <v>0.32400000000000001</v>
      </c>
      <c r="O1397" t="s">
        <v>122</v>
      </c>
      <c r="P1397" t="s">
        <v>116</v>
      </c>
      <c r="Q1397" t="s">
        <v>253</v>
      </c>
      <c r="R1397" s="45">
        <v>0.9</v>
      </c>
      <c r="S1397" s="45">
        <v>0.6</v>
      </c>
      <c r="T1397" s="45">
        <v>0.1</v>
      </c>
      <c r="U1397" s="45">
        <f t="shared" si="43"/>
        <v>5.3999999999999999E-2</v>
      </c>
      <c r="V1397" t="s">
        <v>122</v>
      </c>
      <c r="W1397" t="s">
        <v>116</v>
      </c>
      <c r="X1397">
        <v>43846</v>
      </c>
      <c r="Y1397" t="s">
        <v>110</v>
      </c>
      <c r="Z1397">
        <v>43847</v>
      </c>
      <c r="AA1397">
        <v>1</v>
      </c>
      <c r="AB1397">
        <v>0</v>
      </c>
      <c r="AC1397" t="s">
        <v>111</v>
      </c>
      <c r="AD1397" t="s">
        <v>255</v>
      </c>
      <c r="AE1397" t="s">
        <v>349</v>
      </c>
      <c r="AF1397">
        <v>43850</v>
      </c>
    </row>
    <row r="1398" spans="1:32" x14ac:dyDescent="0.35">
      <c r="A1398" t="s">
        <v>3769</v>
      </c>
      <c r="B1398" t="s">
        <v>5661</v>
      </c>
      <c r="E1398" t="s">
        <v>2113</v>
      </c>
      <c r="F1398" t="s">
        <v>3771</v>
      </c>
      <c r="G1398" t="s">
        <v>3772</v>
      </c>
      <c r="H1398" t="s">
        <v>1146</v>
      </c>
      <c r="J1398" t="s">
        <v>107</v>
      </c>
      <c r="K1398" s="11">
        <v>0.9</v>
      </c>
      <c r="L1398" s="11">
        <v>0.6</v>
      </c>
      <c r="M1398" s="11">
        <v>0.6</v>
      </c>
      <c r="N1398" s="11">
        <f t="shared" si="42"/>
        <v>0.32400000000000001</v>
      </c>
      <c r="O1398" t="s">
        <v>122</v>
      </c>
      <c r="P1398" t="s">
        <v>116</v>
      </c>
      <c r="Q1398" t="s">
        <v>107</v>
      </c>
      <c r="R1398" s="45">
        <v>0.9</v>
      </c>
      <c r="S1398" s="45">
        <v>0.6</v>
      </c>
      <c r="T1398" s="45">
        <v>0.1</v>
      </c>
      <c r="U1398" s="45">
        <f t="shared" si="43"/>
        <v>5.3999999999999999E-2</v>
      </c>
      <c r="V1398" t="s">
        <v>122</v>
      </c>
      <c r="W1398" t="s">
        <v>116</v>
      </c>
      <c r="X1398">
        <v>43846</v>
      </c>
      <c r="Y1398" t="s">
        <v>110</v>
      </c>
      <c r="Z1398">
        <v>43847</v>
      </c>
      <c r="AA1398">
        <v>1</v>
      </c>
      <c r="AB1398">
        <v>0</v>
      </c>
      <c r="AC1398" t="s">
        <v>111</v>
      </c>
      <c r="AD1398" t="s">
        <v>419</v>
      </c>
      <c r="AE1398" t="s">
        <v>349</v>
      </c>
      <c r="AF1398">
        <v>43850</v>
      </c>
    </row>
    <row r="1399" spans="1:32" x14ac:dyDescent="0.35">
      <c r="A1399" t="s">
        <v>2607</v>
      </c>
      <c r="B1399" t="s">
        <v>2613</v>
      </c>
      <c r="E1399" t="s">
        <v>102</v>
      </c>
      <c r="F1399" t="s">
        <v>1513</v>
      </c>
      <c r="G1399" t="s">
        <v>2610</v>
      </c>
      <c r="H1399" t="s">
        <v>2611</v>
      </c>
      <c r="I1399" t="s">
        <v>2612</v>
      </c>
      <c r="J1399" t="s">
        <v>176</v>
      </c>
      <c r="K1399" s="11">
        <v>1.1000000000000001</v>
      </c>
      <c r="L1399" s="11">
        <v>0.5</v>
      </c>
      <c r="M1399" s="11">
        <v>0.5</v>
      </c>
      <c r="N1399" s="11">
        <f t="shared" si="42"/>
        <v>0.27500000000000002</v>
      </c>
      <c r="O1399" t="s">
        <v>179</v>
      </c>
      <c r="P1399" t="s">
        <v>180</v>
      </c>
      <c r="Q1399" t="s">
        <v>176</v>
      </c>
      <c r="R1399" s="45">
        <v>1.1000000000000001</v>
      </c>
      <c r="S1399" s="45">
        <v>0.5</v>
      </c>
      <c r="T1399" s="45">
        <v>0.1</v>
      </c>
      <c r="U1399" s="45">
        <f t="shared" si="43"/>
        <v>5.5000000000000007E-2</v>
      </c>
      <c r="V1399" t="s">
        <v>179</v>
      </c>
      <c r="W1399" t="s">
        <v>180</v>
      </c>
      <c r="X1399">
        <v>43846</v>
      </c>
      <c r="Y1399" t="s">
        <v>110</v>
      </c>
      <c r="Z1399">
        <v>43850</v>
      </c>
      <c r="AA1399">
        <v>2</v>
      </c>
      <c r="AB1399">
        <v>5</v>
      </c>
      <c r="AC1399" t="s">
        <v>111</v>
      </c>
      <c r="AD1399" t="s">
        <v>112</v>
      </c>
      <c r="AE1399" t="s">
        <v>349</v>
      </c>
      <c r="AF1399">
        <v>43851</v>
      </c>
    </row>
    <row r="1400" spans="1:32" x14ac:dyDescent="0.35">
      <c r="A1400" t="s">
        <v>2329</v>
      </c>
      <c r="B1400" t="s">
        <v>3968</v>
      </c>
      <c r="D1400" t="s">
        <v>199</v>
      </c>
      <c r="E1400" t="s">
        <v>102</v>
      </c>
      <c r="F1400" t="s">
        <v>3969</v>
      </c>
      <c r="G1400" t="s">
        <v>2332</v>
      </c>
      <c r="H1400" t="s">
        <v>1924</v>
      </c>
      <c r="I1400" t="s">
        <v>2333</v>
      </c>
      <c r="J1400" t="s">
        <v>176</v>
      </c>
      <c r="K1400" s="11">
        <v>0.7</v>
      </c>
      <c r="L1400" s="11">
        <v>0.7</v>
      </c>
      <c r="M1400" s="11">
        <v>0.5</v>
      </c>
      <c r="N1400" s="11">
        <f t="shared" si="42"/>
        <v>0.24499999999999997</v>
      </c>
      <c r="O1400" t="s">
        <v>122</v>
      </c>
      <c r="P1400" t="s">
        <v>116</v>
      </c>
      <c r="Q1400" t="s">
        <v>176</v>
      </c>
      <c r="R1400" s="45">
        <v>0.8</v>
      </c>
      <c r="S1400" s="45">
        <v>0.7</v>
      </c>
      <c r="T1400" s="45">
        <v>0.1</v>
      </c>
      <c r="U1400" s="45">
        <f t="shared" si="43"/>
        <v>5.5999999999999994E-2</v>
      </c>
      <c r="V1400" t="s">
        <v>122</v>
      </c>
      <c r="W1400" t="s">
        <v>116</v>
      </c>
      <c r="X1400">
        <v>43846</v>
      </c>
      <c r="Y1400" t="s">
        <v>110</v>
      </c>
      <c r="Z1400">
        <v>43847</v>
      </c>
      <c r="AA1400">
        <v>1</v>
      </c>
      <c r="AB1400">
        <v>0</v>
      </c>
      <c r="AC1400" t="s">
        <v>111</v>
      </c>
      <c r="AD1400" t="s">
        <v>255</v>
      </c>
      <c r="AE1400" t="s">
        <v>349</v>
      </c>
      <c r="AF1400">
        <v>43850</v>
      </c>
    </row>
    <row r="1401" spans="1:32" x14ac:dyDescent="0.35">
      <c r="A1401" t="s">
        <v>5623</v>
      </c>
      <c r="B1401" t="s">
        <v>5624</v>
      </c>
      <c r="D1401" t="s">
        <v>432</v>
      </c>
      <c r="E1401" t="s">
        <v>947</v>
      </c>
      <c r="F1401" t="s">
        <v>5625</v>
      </c>
      <c r="G1401" t="s">
        <v>5626</v>
      </c>
      <c r="H1401" t="s">
        <v>432</v>
      </c>
      <c r="I1401" t="s">
        <v>5627</v>
      </c>
      <c r="J1401" t="s">
        <v>176</v>
      </c>
      <c r="K1401" s="11">
        <v>0.8</v>
      </c>
      <c r="L1401" s="11">
        <v>0.7</v>
      </c>
      <c r="M1401" s="11">
        <v>0.3</v>
      </c>
      <c r="N1401" s="11">
        <f t="shared" si="42"/>
        <v>0.16800000000000001</v>
      </c>
      <c r="O1401" t="s">
        <v>108</v>
      </c>
      <c r="P1401" t="s">
        <v>180</v>
      </c>
      <c r="Q1401" t="s">
        <v>176</v>
      </c>
      <c r="R1401" s="45">
        <v>0.8</v>
      </c>
      <c r="S1401" s="45">
        <v>0.7</v>
      </c>
      <c r="T1401" s="45">
        <v>0.1</v>
      </c>
      <c r="U1401" s="45">
        <f t="shared" si="43"/>
        <v>5.5999999999999994E-2</v>
      </c>
      <c r="V1401" t="s">
        <v>108</v>
      </c>
      <c r="W1401" t="s">
        <v>180</v>
      </c>
      <c r="X1401">
        <v>43846</v>
      </c>
      <c r="Y1401" t="s">
        <v>110</v>
      </c>
      <c r="Z1401">
        <v>43847</v>
      </c>
      <c r="AA1401">
        <v>1</v>
      </c>
      <c r="AB1401">
        <v>0</v>
      </c>
      <c r="AC1401" t="s">
        <v>111</v>
      </c>
      <c r="AD1401" t="s">
        <v>592</v>
      </c>
      <c r="AE1401" t="s">
        <v>4156</v>
      </c>
      <c r="AF1401">
        <v>43850</v>
      </c>
    </row>
    <row r="1402" spans="1:32" x14ac:dyDescent="0.35">
      <c r="A1402" t="s">
        <v>3357</v>
      </c>
      <c r="B1402" t="s">
        <v>3362</v>
      </c>
      <c r="E1402" t="s">
        <v>947</v>
      </c>
      <c r="F1402" t="s">
        <v>3363</v>
      </c>
      <c r="G1402" t="s">
        <v>3360</v>
      </c>
      <c r="H1402" t="s">
        <v>3361</v>
      </c>
      <c r="J1402" t="s">
        <v>107</v>
      </c>
      <c r="K1402" s="11">
        <v>1</v>
      </c>
      <c r="L1402" s="11">
        <v>0.6</v>
      </c>
      <c r="M1402" s="11">
        <v>0.5</v>
      </c>
      <c r="N1402" s="11">
        <f t="shared" si="42"/>
        <v>0.3</v>
      </c>
      <c r="O1402" t="s">
        <v>130</v>
      </c>
      <c r="P1402" t="s">
        <v>131</v>
      </c>
      <c r="Q1402" t="s">
        <v>107</v>
      </c>
      <c r="R1402" s="45">
        <v>1</v>
      </c>
      <c r="S1402" s="45">
        <v>0.6</v>
      </c>
      <c r="T1402" s="45">
        <v>0.1</v>
      </c>
      <c r="U1402" s="45">
        <f t="shared" si="43"/>
        <v>0.06</v>
      </c>
      <c r="V1402" t="s">
        <v>179</v>
      </c>
      <c r="W1402" t="s">
        <v>131</v>
      </c>
      <c r="X1402">
        <v>43846</v>
      </c>
      <c r="Y1402" t="s">
        <v>110</v>
      </c>
      <c r="Z1402">
        <v>43851</v>
      </c>
      <c r="AA1402">
        <v>3</v>
      </c>
      <c r="AB1402">
        <v>6</v>
      </c>
      <c r="AC1402" t="s">
        <v>325</v>
      </c>
      <c r="AD1402" t="s">
        <v>326</v>
      </c>
      <c r="AE1402" t="s">
        <v>349</v>
      </c>
      <c r="AF1402">
        <v>43851</v>
      </c>
    </row>
    <row r="1403" spans="1:32" x14ac:dyDescent="0.35">
      <c r="A1403" t="s">
        <v>2329</v>
      </c>
      <c r="B1403" t="s">
        <v>3970</v>
      </c>
      <c r="D1403" t="s">
        <v>199</v>
      </c>
      <c r="E1403" t="s">
        <v>102</v>
      </c>
      <c r="F1403" t="s">
        <v>3971</v>
      </c>
      <c r="G1403" t="s">
        <v>2332</v>
      </c>
      <c r="H1403" t="s">
        <v>1924</v>
      </c>
      <c r="I1403" t="s">
        <v>2333</v>
      </c>
      <c r="J1403" t="s">
        <v>107</v>
      </c>
      <c r="K1403" s="11">
        <v>1</v>
      </c>
      <c r="L1403" s="11">
        <v>0.5</v>
      </c>
      <c r="M1403" s="11">
        <v>0.8</v>
      </c>
      <c r="N1403" s="11">
        <f t="shared" si="42"/>
        <v>0.4</v>
      </c>
      <c r="O1403" t="s">
        <v>998</v>
      </c>
      <c r="P1403" t="s">
        <v>116</v>
      </c>
      <c r="Q1403" t="s">
        <v>107</v>
      </c>
      <c r="R1403" s="45">
        <v>1</v>
      </c>
      <c r="S1403" s="45">
        <v>0.6</v>
      </c>
      <c r="T1403" s="45">
        <v>0.1</v>
      </c>
      <c r="U1403" s="45">
        <f t="shared" si="43"/>
        <v>0.06</v>
      </c>
      <c r="V1403" t="s">
        <v>998</v>
      </c>
      <c r="W1403" t="s">
        <v>116</v>
      </c>
      <c r="X1403">
        <v>43846</v>
      </c>
      <c r="Y1403" t="s">
        <v>110</v>
      </c>
      <c r="Z1403">
        <v>43847</v>
      </c>
      <c r="AA1403">
        <v>1</v>
      </c>
      <c r="AB1403">
        <v>0</v>
      </c>
      <c r="AC1403" t="s">
        <v>111</v>
      </c>
      <c r="AD1403" t="s">
        <v>255</v>
      </c>
      <c r="AE1403" t="s">
        <v>349</v>
      </c>
      <c r="AF1403">
        <v>43850</v>
      </c>
    </row>
    <row r="1404" spans="1:32" x14ac:dyDescent="0.35">
      <c r="A1404" t="s">
        <v>2509</v>
      </c>
      <c r="B1404" t="s">
        <v>4228</v>
      </c>
      <c r="E1404" t="s">
        <v>102</v>
      </c>
      <c r="F1404" t="s">
        <v>4229</v>
      </c>
      <c r="G1404" t="s">
        <v>2512</v>
      </c>
      <c r="H1404" t="s">
        <v>221</v>
      </c>
      <c r="J1404" t="s">
        <v>176</v>
      </c>
      <c r="K1404" s="11">
        <v>1</v>
      </c>
      <c r="L1404" s="11">
        <v>0.6</v>
      </c>
      <c r="M1404" s="11">
        <v>0.5</v>
      </c>
      <c r="N1404" s="11">
        <f t="shared" si="42"/>
        <v>0.3</v>
      </c>
      <c r="O1404" t="s">
        <v>108</v>
      </c>
      <c r="P1404" t="s">
        <v>116</v>
      </c>
      <c r="Q1404" t="s">
        <v>176</v>
      </c>
      <c r="R1404" s="45">
        <v>1</v>
      </c>
      <c r="S1404" s="45">
        <v>0.6</v>
      </c>
      <c r="T1404" s="45">
        <v>0.1</v>
      </c>
      <c r="U1404" s="45">
        <f t="shared" si="43"/>
        <v>0.06</v>
      </c>
      <c r="V1404" t="s">
        <v>108</v>
      </c>
      <c r="W1404" t="s">
        <v>116</v>
      </c>
      <c r="X1404">
        <v>43846</v>
      </c>
      <c r="Y1404" t="s">
        <v>110</v>
      </c>
      <c r="Z1404">
        <v>43848</v>
      </c>
      <c r="AA1404">
        <v>2</v>
      </c>
      <c r="AB1404">
        <v>3</v>
      </c>
      <c r="AC1404" t="s">
        <v>111</v>
      </c>
      <c r="AD1404" t="s">
        <v>222</v>
      </c>
      <c r="AE1404" t="s">
        <v>349</v>
      </c>
      <c r="AF1404">
        <v>43850</v>
      </c>
    </row>
    <row r="1405" spans="1:32" x14ac:dyDescent="0.35">
      <c r="A1405" t="s">
        <v>4331</v>
      </c>
      <c r="B1405" t="s">
        <v>4334</v>
      </c>
      <c r="E1405" t="s">
        <v>102</v>
      </c>
      <c r="F1405">
        <v>2</v>
      </c>
      <c r="G1405" t="s">
        <v>4333</v>
      </c>
      <c r="H1405" t="s">
        <v>2748</v>
      </c>
      <c r="J1405" t="s">
        <v>176</v>
      </c>
      <c r="K1405" s="11">
        <v>1</v>
      </c>
      <c r="L1405" s="11">
        <v>0.5</v>
      </c>
      <c r="M1405" s="11">
        <v>0.4</v>
      </c>
      <c r="N1405" s="11">
        <f t="shared" si="42"/>
        <v>0.2</v>
      </c>
      <c r="O1405" t="s">
        <v>130</v>
      </c>
      <c r="P1405" t="s">
        <v>131</v>
      </c>
      <c r="Q1405" t="s">
        <v>176</v>
      </c>
      <c r="R1405" s="45">
        <v>1</v>
      </c>
      <c r="S1405" s="45">
        <v>0.6</v>
      </c>
      <c r="T1405" s="45">
        <v>0.1</v>
      </c>
      <c r="U1405" s="45">
        <f t="shared" si="43"/>
        <v>0.06</v>
      </c>
      <c r="V1405" t="s">
        <v>130</v>
      </c>
      <c r="W1405" t="s">
        <v>131</v>
      </c>
      <c r="X1405">
        <v>43846</v>
      </c>
      <c r="Y1405" t="s">
        <v>110</v>
      </c>
      <c r="Z1405">
        <v>43847</v>
      </c>
      <c r="AA1405">
        <v>1</v>
      </c>
      <c r="AB1405">
        <v>0</v>
      </c>
      <c r="AC1405" t="s">
        <v>111</v>
      </c>
      <c r="AD1405" t="s">
        <v>208</v>
      </c>
      <c r="AE1405" t="s">
        <v>349</v>
      </c>
      <c r="AF1405">
        <v>43850</v>
      </c>
    </row>
    <row r="1406" spans="1:32" x14ac:dyDescent="0.35">
      <c r="A1406">
        <v>5300002972</v>
      </c>
      <c r="B1406" t="s">
        <v>5835</v>
      </c>
      <c r="D1406" t="s">
        <v>893</v>
      </c>
      <c r="E1406" t="s">
        <v>987</v>
      </c>
      <c r="F1406" t="s">
        <v>5836</v>
      </c>
      <c r="G1406" t="s">
        <v>5833</v>
      </c>
      <c r="H1406" t="s">
        <v>5834</v>
      </c>
      <c r="J1406" t="s">
        <v>176</v>
      </c>
      <c r="K1406" s="11">
        <v>0.6</v>
      </c>
      <c r="L1406" s="11">
        <v>0.6</v>
      </c>
      <c r="M1406" s="11">
        <v>0.5</v>
      </c>
      <c r="N1406" s="11">
        <f t="shared" si="42"/>
        <v>0.18</v>
      </c>
      <c r="O1406" t="s">
        <v>108</v>
      </c>
      <c r="P1406" t="s">
        <v>215</v>
      </c>
      <c r="Q1406" t="s">
        <v>176</v>
      </c>
      <c r="R1406" s="45">
        <v>1</v>
      </c>
      <c r="S1406" s="45">
        <v>0.6</v>
      </c>
      <c r="T1406" s="45">
        <v>0.1</v>
      </c>
      <c r="U1406" s="45">
        <f t="shared" si="43"/>
        <v>0.06</v>
      </c>
      <c r="V1406" t="s">
        <v>108</v>
      </c>
      <c r="W1406" t="s">
        <v>215</v>
      </c>
      <c r="X1406">
        <v>43846</v>
      </c>
      <c r="Y1406" t="s">
        <v>110</v>
      </c>
      <c r="Z1406">
        <v>43846</v>
      </c>
      <c r="AA1406">
        <v>0</v>
      </c>
      <c r="AB1406">
        <v>0</v>
      </c>
      <c r="AC1406" t="s">
        <v>111</v>
      </c>
    </row>
    <row r="1407" spans="1:32" x14ac:dyDescent="0.35">
      <c r="A1407" t="s">
        <v>2607</v>
      </c>
      <c r="B1407" t="s">
        <v>2608</v>
      </c>
      <c r="E1407" t="s">
        <v>102</v>
      </c>
      <c r="F1407" t="s">
        <v>2609</v>
      </c>
      <c r="G1407" t="s">
        <v>2610</v>
      </c>
      <c r="H1407" t="s">
        <v>2611</v>
      </c>
      <c r="I1407" t="s">
        <v>2612</v>
      </c>
      <c r="J1407" t="s">
        <v>176</v>
      </c>
      <c r="K1407" s="11">
        <v>1.6</v>
      </c>
      <c r="L1407" s="11">
        <v>0.4</v>
      </c>
      <c r="M1407" s="11">
        <v>0.4</v>
      </c>
      <c r="N1407" s="11">
        <f t="shared" si="42"/>
        <v>0.25600000000000006</v>
      </c>
      <c r="O1407" t="s">
        <v>108</v>
      </c>
      <c r="P1407" t="s">
        <v>116</v>
      </c>
      <c r="Q1407" t="s">
        <v>176</v>
      </c>
      <c r="R1407" s="45">
        <v>1.6</v>
      </c>
      <c r="S1407" s="45">
        <v>0.4</v>
      </c>
      <c r="T1407" s="45">
        <v>0.1</v>
      </c>
      <c r="U1407" s="45">
        <f t="shared" si="43"/>
        <v>6.4000000000000015E-2</v>
      </c>
      <c r="V1407" t="s">
        <v>108</v>
      </c>
      <c r="W1407" t="s">
        <v>116</v>
      </c>
      <c r="X1407">
        <v>43846</v>
      </c>
      <c r="Y1407" t="s">
        <v>110</v>
      </c>
      <c r="Z1407">
        <v>43850</v>
      </c>
      <c r="AA1407">
        <v>2</v>
      </c>
      <c r="AB1407">
        <v>5</v>
      </c>
      <c r="AC1407" t="s">
        <v>111</v>
      </c>
      <c r="AD1407" t="s">
        <v>112</v>
      </c>
      <c r="AE1407" t="s">
        <v>349</v>
      </c>
      <c r="AF1407">
        <v>43851</v>
      </c>
    </row>
    <row r="1408" spans="1:32" x14ac:dyDescent="0.35">
      <c r="A1408" t="s">
        <v>5750</v>
      </c>
      <c r="B1408" t="s">
        <v>5751</v>
      </c>
      <c r="D1408" t="s">
        <v>208</v>
      </c>
      <c r="E1408" t="s">
        <v>245</v>
      </c>
      <c r="F1408" t="s">
        <v>5752</v>
      </c>
      <c r="G1408" t="s">
        <v>5753</v>
      </c>
      <c r="H1408" t="s">
        <v>212</v>
      </c>
      <c r="J1408" t="s">
        <v>107</v>
      </c>
      <c r="K1408" s="11">
        <v>0.6</v>
      </c>
      <c r="L1408" s="11">
        <v>0.7</v>
      </c>
      <c r="M1408" s="11">
        <v>0.5</v>
      </c>
      <c r="N1408" s="11">
        <f t="shared" si="42"/>
        <v>0.21</v>
      </c>
      <c r="O1408" t="s">
        <v>998</v>
      </c>
      <c r="P1408" t="s">
        <v>131</v>
      </c>
      <c r="Q1408" t="s">
        <v>107</v>
      </c>
      <c r="R1408" s="45">
        <v>0.8</v>
      </c>
      <c r="S1408" s="45">
        <v>0.8</v>
      </c>
      <c r="T1408" s="45">
        <v>0.1</v>
      </c>
      <c r="U1408" s="45">
        <f t="shared" si="43"/>
        <v>6.4000000000000015E-2</v>
      </c>
      <c r="V1408" t="s">
        <v>130</v>
      </c>
      <c r="W1408" t="s">
        <v>131</v>
      </c>
      <c r="X1408">
        <v>43846</v>
      </c>
      <c r="Y1408" t="s">
        <v>110</v>
      </c>
      <c r="Z1408">
        <v>43847</v>
      </c>
      <c r="AA1408">
        <v>1</v>
      </c>
      <c r="AB1408">
        <v>0</v>
      </c>
      <c r="AC1408" t="s">
        <v>111</v>
      </c>
      <c r="AD1408" t="s">
        <v>208</v>
      </c>
      <c r="AE1408" t="s">
        <v>604</v>
      </c>
      <c r="AF1408">
        <v>43847</v>
      </c>
    </row>
    <row r="1409" spans="1:32" x14ac:dyDescent="0.35">
      <c r="A1409" t="s">
        <v>2509</v>
      </c>
      <c r="B1409" t="s">
        <v>2510</v>
      </c>
      <c r="E1409" t="s">
        <v>102</v>
      </c>
      <c r="F1409" t="s">
        <v>2511</v>
      </c>
      <c r="G1409" t="s">
        <v>2512</v>
      </c>
      <c r="H1409" t="s">
        <v>221</v>
      </c>
      <c r="J1409" t="s">
        <v>107</v>
      </c>
      <c r="K1409" s="11">
        <v>1.1000000000000001</v>
      </c>
      <c r="L1409" s="11">
        <v>0.9</v>
      </c>
      <c r="M1409" s="11">
        <v>0.8</v>
      </c>
      <c r="N1409" s="11">
        <f t="shared" si="42"/>
        <v>0.79200000000000015</v>
      </c>
      <c r="O1409" t="s">
        <v>115</v>
      </c>
      <c r="P1409" t="s">
        <v>116</v>
      </c>
      <c r="Q1409" t="s">
        <v>107</v>
      </c>
      <c r="R1409" s="45">
        <v>1.1000000000000001</v>
      </c>
      <c r="S1409" s="45">
        <v>1</v>
      </c>
      <c r="T1409" s="45">
        <v>0.06</v>
      </c>
      <c r="U1409" s="45">
        <f t="shared" si="43"/>
        <v>6.6000000000000003E-2</v>
      </c>
      <c r="V1409" t="s">
        <v>115</v>
      </c>
      <c r="W1409" t="s">
        <v>116</v>
      </c>
      <c r="X1409">
        <v>43846</v>
      </c>
      <c r="Y1409" t="s">
        <v>110</v>
      </c>
      <c r="Z1409">
        <v>43850</v>
      </c>
      <c r="AA1409">
        <v>2</v>
      </c>
      <c r="AB1409">
        <v>5</v>
      </c>
      <c r="AC1409" t="s">
        <v>111</v>
      </c>
      <c r="AD1409" t="s">
        <v>222</v>
      </c>
      <c r="AE1409" t="s">
        <v>349</v>
      </c>
      <c r="AF1409">
        <v>43850</v>
      </c>
    </row>
    <row r="1410" spans="1:32" x14ac:dyDescent="0.35">
      <c r="A1410" t="s">
        <v>3357</v>
      </c>
      <c r="B1410" t="s">
        <v>3358</v>
      </c>
      <c r="E1410" t="s">
        <v>947</v>
      </c>
      <c r="F1410" t="s">
        <v>3359</v>
      </c>
      <c r="G1410" t="s">
        <v>3360</v>
      </c>
      <c r="H1410" t="s">
        <v>3361</v>
      </c>
      <c r="J1410" t="s">
        <v>176</v>
      </c>
      <c r="K1410" s="11">
        <v>1.1000000000000001</v>
      </c>
      <c r="L1410" s="11">
        <v>0.6</v>
      </c>
      <c r="M1410" s="11">
        <v>0.4</v>
      </c>
      <c r="N1410" s="11">
        <f t="shared" si="42"/>
        <v>0.26400000000000001</v>
      </c>
      <c r="O1410" t="s">
        <v>316</v>
      </c>
      <c r="P1410" t="s">
        <v>116</v>
      </c>
      <c r="Q1410" t="s">
        <v>176</v>
      </c>
      <c r="R1410" s="45">
        <v>1.1000000000000001</v>
      </c>
      <c r="S1410" s="45">
        <v>0.6</v>
      </c>
      <c r="T1410" s="45">
        <v>0.1</v>
      </c>
      <c r="U1410" s="45">
        <f t="shared" si="43"/>
        <v>6.6000000000000003E-2</v>
      </c>
      <c r="V1410" t="s">
        <v>316</v>
      </c>
      <c r="W1410" t="s">
        <v>116</v>
      </c>
      <c r="X1410">
        <v>43846</v>
      </c>
      <c r="Y1410" t="s">
        <v>110</v>
      </c>
      <c r="Z1410">
        <v>43850</v>
      </c>
      <c r="AA1410">
        <v>2</v>
      </c>
      <c r="AB1410">
        <v>5</v>
      </c>
      <c r="AC1410" t="s">
        <v>325</v>
      </c>
      <c r="AD1410" t="s">
        <v>326</v>
      </c>
      <c r="AE1410" t="s">
        <v>349</v>
      </c>
      <c r="AF1410">
        <v>43851</v>
      </c>
    </row>
    <row r="1411" spans="1:32" x14ac:dyDescent="0.35">
      <c r="A1411" t="s">
        <v>3222</v>
      </c>
      <c r="B1411" t="s">
        <v>3230</v>
      </c>
      <c r="E1411" t="s">
        <v>816</v>
      </c>
      <c r="F1411" t="s">
        <v>3229</v>
      </c>
      <c r="G1411" t="s">
        <v>3225</v>
      </c>
      <c r="H1411" t="s">
        <v>3226</v>
      </c>
      <c r="I1411" t="s">
        <v>3227</v>
      </c>
      <c r="J1411" t="s">
        <v>176</v>
      </c>
      <c r="K1411" s="11">
        <v>1.7</v>
      </c>
      <c r="L1411" s="11">
        <v>0.4</v>
      </c>
      <c r="M1411" s="11">
        <v>0.4</v>
      </c>
      <c r="N1411" s="11">
        <f t="shared" si="42"/>
        <v>0.27200000000000002</v>
      </c>
      <c r="O1411" t="s">
        <v>108</v>
      </c>
      <c r="P1411" t="s">
        <v>180</v>
      </c>
      <c r="Q1411" t="s">
        <v>176</v>
      </c>
      <c r="R1411" s="45">
        <v>1.7</v>
      </c>
      <c r="S1411" s="45">
        <v>0.4</v>
      </c>
      <c r="T1411" s="45">
        <v>0.1</v>
      </c>
      <c r="U1411" s="45">
        <f t="shared" si="43"/>
        <v>6.8000000000000005E-2</v>
      </c>
      <c r="V1411" t="s">
        <v>108</v>
      </c>
      <c r="W1411" t="s">
        <v>180</v>
      </c>
      <c r="X1411">
        <v>43846</v>
      </c>
      <c r="Y1411" t="s">
        <v>110</v>
      </c>
      <c r="Z1411">
        <v>43850</v>
      </c>
      <c r="AA1411">
        <v>2</v>
      </c>
      <c r="AB1411">
        <v>5</v>
      </c>
      <c r="AC1411" t="s">
        <v>111</v>
      </c>
      <c r="AD1411" t="s">
        <v>196</v>
      </c>
      <c r="AE1411" t="s">
        <v>349</v>
      </c>
      <c r="AF1411">
        <v>43851</v>
      </c>
    </row>
    <row r="1412" spans="1:32" x14ac:dyDescent="0.35">
      <c r="A1412" t="s">
        <v>2461</v>
      </c>
      <c r="B1412" t="s">
        <v>2462</v>
      </c>
      <c r="E1412" t="s">
        <v>102</v>
      </c>
      <c r="F1412" t="s">
        <v>2463</v>
      </c>
      <c r="G1412" t="s">
        <v>2464</v>
      </c>
      <c r="H1412" t="s">
        <v>2465</v>
      </c>
      <c r="J1412" t="s">
        <v>176</v>
      </c>
      <c r="K1412" s="11">
        <v>1</v>
      </c>
      <c r="L1412" s="11">
        <v>0.7</v>
      </c>
      <c r="M1412" s="11">
        <v>0.6</v>
      </c>
      <c r="N1412" s="11">
        <f t="shared" ref="N1412:N1475" si="44">M1412*L1412*K1412</f>
        <v>0.42</v>
      </c>
      <c r="O1412" t="s">
        <v>254</v>
      </c>
      <c r="P1412" t="s">
        <v>180</v>
      </c>
      <c r="Q1412" t="s">
        <v>176</v>
      </c>
      <c r="R1412" s="45">
        <v>1</v>
      </c>
      <c r="S1412" s="45">
        <v>0.7</v>
      </c>
      <c r="T1412" s="45">
        <v>0.1</v>
      </c>
      <c r="U1412" s="45">
        <f t="shared" ref="U1412:U1475" si="45">T1412*S1412*R1412</f>
        <v>6.9999999999999993E-2</v>
      </c>
      <c r="V1412" t="s">
        <v>254</v>
      </c>
      <c r="W1412" t="s">
        <v>180</v>
      </c>
      <c r="X1412">
        <v>43846</v>
      </c>
      <c r="Y1412" t="s">
        <v>110</v>
      </c>
      <c r="Z1412">
        <v>43850</v>
      </c>
      <c r="AA1412">
        <v>2</v>
      </c>
      <c r="AB1412">
        <v>5</v>
      </c>
      <c r="AC1412" t="s">
        <v>111</v>
      </c>
      <c r="AD1412" t="s">
        <v>261</v>
      </c>
      <c r="AE1412">
        <v>0</v>
      </c>
      <c r="AF1412">
        <v>43852</v>
      </c>
    </row>
    <row r="1413" spans="1:32" x14ac:dyDescent="0.35">
      <c r="A1413" t="s">
        <v>2674</v>
      </c>
      <c r="B1413" t="s">
        <v>2675</v>
      </c>
      <c r="E1413" t="s">
        <v>209</v>
      </c>
      <c r="F1413" t="s">
        <v>2676</v>
      </c>
      <c r="G1413" t="s">
        <v>2677</v>
      </c>
      <c r="H1413" t="s">
        <v>2166</v>
      </c>
      <c r="J1413" t="s">
        <v>107</v>
      </c>
      <c r="K1413" s="11">
        <v>0.7</v>
      </c>
      <c r="L1413" s="11">
        <v>0.6</v>
      </c>
      <c r="M1413" s="11">
        <v>0.4</v>
      </c>
      <c r="N1413" s="11">
        <f t="shared" si="44"/>
        <v>0.16799999999999998</v>
      </c>
      <c r="O1413" t="s">
        <v>115</v>
      </c>
      <c r="P1413" t="s">
        <v>116</v>
      </c>
      <c r="Q1413" t="s">
        <v>107</v>
      </c>
      <c r="R1413" s="45">
        <v>1</v>
      </c>
      <c r="S1413" s="45">
        <v>0.7</v>
      </c>
      <c r="T1413" s="45">
        <v>0.1</v>
      </c>
      <c r="U1413" s="45">
        <f t="shared" si="45"/>
        <v>6.9999999999999993E-2</v>
      </c>
      <c r="V1413" t="s">
        <v>115</v>
      </c>
      <c r="W1413" t="s">
        <v>116</v>
      </c>
      <c r="X1413">
        <v>43846</v>
      </c>
      <c r="Y1413" t="s">
        <v>110</v>
      </c>
      <c r="Z1413">
        <v>43850</v>
      </c>
      <c r="AA1413">
        <v>2</v>
      </c>
      <c r="AB1413">
        <v>5</v>
      </c>
      <c r="AC1413" t="s">
        <v>111</v>
      </c>
      <c r="AD1413" t="s">
        <v>208</v>
      </c>
      <c r="AE1413" t="s">
        <v>349</v>
      </c>
      <c r="AF1413">
        <v>43850</v>
      </c>
    </row>
    <row r="1414" spans="1:32" x14ac:dyDescent="0.35">
      <c r="A1414" t="s">
        <v>2329</v>
      </c>
      <c r="B1414" t="s">
        <v>3972</v>
      </c>
      <c r="D1414" t="s">
        <v>199</v>
      </c>
      <c r="E1414" t="s">
        <v>102</v>
      </c>
      <c r="F1414" t="s">
        <v>3971</v>
      </c>
      <c r="G1414" t="s">
        <v>2332</v>
      </c>
      <c r="H1414" t="s">
        <v>1924</v>
      </c>
      <c r="I1414" t="s">
        <v>2333</v>
      </c>
      <c r="J1414" t="s">
        <v>107</v>
      </c>
      <c r="K1414" s="11">
        <v>1</v>
      </c>
      <c r="L1414" s="11">
        <v>0.7</v>
      </c>
      <c r="M1414" s="11">
        <v>0.6</v>
      </c>
      <c r="N1414" s="11">
        <f t="shared" si="44"/>
        <v>0.42</v>
      </c>
      <c r="O1414" t="s">
        <v>998</v>
      </c>
      <c r="P1414" t="s">
        <v>116</v>
      </c>
      <c r="Q1414" t="s">
        <v>107</v>
      </c>
      <c r="R1414" s="45">
        <v>1</v>
      </c>
      <c r="S1414" s="45">
        <v>0.7</v>
      </c>
      <c r="T1414" s="45">
        <v>0.1</v>
      </c>
      <c r="U1414" s="45">
        <f t="shared" si="45"/>
        <v>6.9999999999999993E-2</v>
      </c>
      <c r="V1414" t="s">
        <v>998</v>
      </c>
      <c r="W1414" t="s">
        <v>116</v>
      </c>
      <c r="X1414">
        <v>43846</v>
      </c>
      <c r="Y1414" t="s">
        <v>110</v>
      </c>
      <c r="Z1414">
        <v>43847</v>
      </c>
      <c r="AA1414">
        <v>1</v>
      </c>
      <c r="AB1414">
        <v>0</v>
      </c>
      <c r="AC1414" t="s">
        <v>111</v>
      </c>
      <c r="AD1414" t="s">
        <v>255</v>
      </c>
      <c r="AE1414" t="s">
        <v>349</v>
      </c>
      <c r="AF1414">
        <v>43850</v>
      </c>
    </row>
    <row r="1415" spans="1:32" x14ac:dyDescent="0.35">
      <c r="A1415" t="s">
        <v>2600</v>
      </c>
      <c r="B1415" t="s">
        <v>2606</v>
      </c>
      <c r="E1415" t="s">
        <v>102</v>
      </c>
      <c r="F1415" t="s">
        <v>2602</v>
      </c>
      <c r="G1415" t="s">
        <v>2603</v>
      </c>
      <c r="H1415" t="s">
        <v>336</v>
      </c>
      <c r="J1415" t="s">
        <v>107</v>
      </c>
      <c r="K1415" s="11">
        <v>1.2</v>
      </c>
      <c r="L1415" s="11">
        <v>0.6</v>
      </c>
      <c r="M1415" s="11">
        <v>0.6</v>
      </c>
      <c r="N1415" s="11">
        <f t="shared" si="44"/>
        <v>0.432</v>
      </c>
      <c r="O1415" t="s">
        <v>115</v>
      </c>
      <c r="P1415" t="s">
        <v>116</v>
      </c>
      <c r="Q1415" t="s">
        <v>107</v>
      </c>
      <c r="R1415" s="45">
        <v>1.2</v>
      </c>
      <c r="S1415" s="45">
        <v>0.6</v>
      </c>
      <c r="T1415" s="45">
        <v>0.1</v>
      </c>
      <c r="U1415" s="45">
        <f t="shared" si="45"/>
        <v>7.1999999999999995E-2</v>
      </c>
      <c r="V1415" t="s">
        <v>115</v>
      </c>
      <c r="W1415" t="s">
        <v>116</v>
      </c>
      <c r="X1415">
        <v>43846</v>
      </c>
      <c r="Y1415" t="s">
        <v>110</v>
      </c>
      <c r="Z1415">
        <v>43850</v>
      </c>
      <c r="AA1415">
        <v>2</v>
      </c>
      <c r="AB1415">
        <v>5</v>
      </c>
      <c r="AC1415" t="s">
        <v>111</v>
      </c>
      <c r="AD1415" t="s">
        <v>112</v>
      </c>
      <c r="AE1415" t="s">
        <v>349</v>
      </c>
      <c r="AF1415">
        <v>43850</v>
      </c>
    </row>
    <row r="1416" spans="1:32" x14ac:dyDescent="0.35">
      <c r="A1416">
        <v>5100035876</v>
      </c>
      <c r="B1416" t="s">
        <v>3307</v>
      </c>
      <c r="D1416" t="s">
        <v>893</v>
      </c>
      <c r="E1416" t="s">
        <v>987</v>
      </c>
      <c r="F1416" t="s">
        <v>3303</v>
      </c>
      <c r="G1416" t="s">
        <v>3304</v>
      </c>
      <c r="H1416" t="s">
        <v>2068</v>
      </c>
      <c r="I1416" t="s">
        <v>3305</v>
      </c>
      <c r="J1416" t="s">
        <v>176</v>
      </c>
      <c r="K1416" s="11">
        <v>1.2</v>
      </c>
      <c r="L1416" s="11">
        <v>0.6</v>
      </c>
      <c r="M1416" s="11">
        <v>0.4</v>
      </c>
      <c r="N1416" s="11">
        <f t="shared" si="44"/>
        <v>0.28799999999999998</v>
      </c>
      <c r="O1416" t="s">
        <v>122</v>
      </c>
      <c r="P1416" t="s">
        <v>116</v>
      </c>
      <c r="Q1416" t="s">
        <v>176</v>
      </c>
      <c r="R1416" s="45">
        <v>1.2</v>
      </c>
      <c r="S1416" s="45">
        <v>0.6</v>
      </c>
      <c r="T1416" s="45">
        <v>0.1</v>
      </c>
      <c r="U1416" s="45">
        <f t="shared" si="45"/>
        <v>7.1999999999999995E-2</v>
      </c>
      <c r="V1416" t="s">
        <v>122</v>
      </c>
      <c r="W1416" t="s">
        <v>116</v>
      </c>
      <c r="X1416">
        <v>43846</v>
      </c>
      <c r="Y1416" t="s">
        <v>110</v>
      </c>
      <c r="Z1416">
        <v>43850</v>
      </c>
      <c r="AA1416">
        <v>2</v>
      </c>
      <c r="AB1416">
        <v>5</v>
      </c>
      <c r="AC1416" t="s">
        <v>111</v>
      </c>
    </row>
    <row r="1417" spans="1:32" x14ac:dyDescent="0.35">
      <c r="A1417" t="s">
        <v>2329</v>
      </c>
      <c r="B1417" t="s">
        <v>3967</v>
      </c>
      <c r="D1417" t="s">
        <v>199</v>
      </c>
      <c r="E1417" t="s">
        <v>102</v>
      </c>
      <c r="F1417" t="s">
        <v>3966</v>
      </c>
      <c r="G1417" t="s">
        <v>2332</v>
      </c>
      <c r="H1417" t="s">
        <v>1924</v>
      </c>
      <c r="I1417" t="s">
        <v>2333</v>
      </c>
      <c r="J1417" t="s">
        <v>176</v>
      </c>
      <c r="K1417" s="11">
        <v>1.2</v>
      </c>
      <c r="L1417" s="11">
        <v>0.6</v>
      </c>
      <c r="M1417" s="11">
        <v>0.5</v>
      </c>
      <c r="N1417" s="11">
        <f t="shared" si="44"/>
        <v>0.36</v>
      </c>
      <c r="O1417" t="s">
        <v>122</v>
      </c>
      <c r="P1417" t="s">
        <v>116</v>
      </c>
      <c r="Q1417" t="s">
        <v>176</v>
      </c>
      <c r="R1417" s="45">
        <v>1.2</v>
      </c>
      <c r="S1417" s="45">
        <v>0.6</v>
      </c>
      <c r="T1417" s="45">
        <v>0.1</v>
      </c>
      <c r="U1417" s="45">
        <f t="shared" si="45"/>
        <v>7.1999999999999995E-2</v>
      </c>
      <c r="V1417" t="s">
        <v>122</v>
      </c>
      <c r="W1417" t="s">
        <v>116</v>
      </c>
      <c r="X1417">
        <v>43846</v>
      </c>
      <c r="Y1417" t="s">
        <v>110</v>
      </c>
      <c r="Z1417">
        <v>43847</v>
      </c>
      <c r="AA1417">
        <v>1</v>
      </c>
      <c r="AB1417">
        <v>0</v>
      </c>
      <c r="AC1417" t="s">
        <v>111</v>
      </c>
      <c r="AD1417" t="s">
        <v>255</v>
      </c>
      <c r="AE1417" t="s">
        <v>349</v>
      </c>
      <c r="AF1417">
        <v>43850</v>
      </c>
    </row>
    <row r="1418" spans="1:32" x14ac:dyDescent="0.35">
      <c r="A1418" t="s">
        <v>4311</v>
      </c>
      <c r="B1418" t="s">
        <v>4312</v>
      </c>
      <c r="E1418" t="s">
        <v>102</v>
      </c>
      <c r="F1418" t="s">
        <v>4313</v>
      </c>
      <c r="G1418" t="s">
        <v>4314</v>
      </c>
      <c r="H1418" t="s">
        <v>4315</v>
      </c>
      <c r="I1418" t="s">
        <v>4316</v>
      </c>
      <c r="J1418" t="s">
        <v>107</v>
      </c>
      <c r="K1418" s="11">
        <v>1.2</v>
      </c>
      <c r="L1418" s="11">
        <v>0.6</v>
      </c>
      <c r="M1418" s="11">
        <v>0.4</v>
      </c>
      <c r="N1418" s="11">
        <f t="shared" si="44"/>
        <v>0.28799999999999998</v>
      </c>
      <c r="O1418" t="s">
        <v>122</v>
      </c>
      <c r="P1418" t="s">
        <v>116</v>
      </c>
      <c r="Q1418" t="s">
        <v>107</v>
      </c>
      <c r="R1418" s="45">
        <v>1.2</v>
      </c>
      <c r="S1418" s="45">
        <v>0.6</v>
      </c>
      <c r="T1418" s="45">
        <v>0.1</v>
      </c>
      <c r="U1418" s="45">
        <f t="shared" si="45"/>
        <v>7.1999999999999995E-2</v>
      </c>
      <c r="V1418" t="s">
        <v>122</v>
      </c>
      <c r="W1418" t="s">
        <v>116</v>
      </c>
      <c r="X1418">
        <v>43846</v>
      </c>
      <c r="Y1418" t="s">
        <v>110</v>
      </c>
      <c r="Z1418">
        <v>43847</v>
      </c>
      <c r="AA1418">
        <v>1</v>
      </c>
      <c r="AB1418">
        <v>0</v>
      </c>
      <c r="AC1418" t="s">
        <v>111</v>
      </c>
      <c r="AD1418" t="s">
        <v>261</v>
      </c>
      <c r="AE1418" t="s">
        <v>232</v>
      </c>
      <c r="AF1418">
        <v>43849</v>
      </c>
    </row>
    <row r="1419" spans="1:32" x14ac:dyDescent="0.35">
      <c r="A1419" t="s">
        <v>2600</v>
      </c>
      <c r="B1419" t="s">
        <v>2601</v>
      </c>
      <c r="E1419" t="s">
        <v>102</v>
      </c>
      <c r="F1419" t="s">
        <v>2602</v>
      </c>
      <c r="G1419" t="s">
        <v>2603</v>
      </c>
      <c r="H1419" t="s">
        <v>336</v>
      </c>
      <c r="J1419" t="s">
        <v>107</v>
      </c>
      <c r="K1419" s="11">
        <v>1.8</v>
      </c>
      <c r="L1419" s="11">
        <v>0.3</v>
      </c>
      <c r="M1419" s="11">
        <v>0.4</v>
      </c>
      <c r="N1419" s="11">
        <f t="shared" si="44"/>
        <v>0.216</v>
      </c>
      <c r="O1419" t="s">
        <v>115</v>
      </c>
      <c r="P1419" t="s">
        <v>116</v>
      </c>
      <c r="Q1419" t="s">
        <v>107</v>
      </c>
      <c r="R1419" s="45">
        <v>1.8</v>
      </c>
      <c r="S1419" s="45">
        <v>0.4</v>
      </c>
      <c r="T1419" s="45">
        <v>0.1</v>
      </c>
      <c r="U1419" s="45">
        <f t="shared" si="45"/>
        <v>7.2000000000000022E-2</v>
      </c>
      <c r="V1419" t="s">
        <v>115</v>
      </c>
      <c r="W1419" t="s">
        <v>116</v>
      </c>
      <c r="X1419">
        <v>43846</v>
      </c>
      <c r="Y1419" t="s">
        <v>110</v>
      </c>
      <c r="Z1419">
        <v>43850</v>
      </c>
      <c r="AA1419">
        <v>2</v>
      </c>
      <c r="AB1419">
        <v>5</v>
      </c>
      <c r="AC1419" t="s">
        <v>111</v>
      </c>
      <c r="AD1419" t="s">
        <v>112</v>
      </c>
      <c r="AE1419" t="s">
        <v>349</v>
      </c>
      <c r="AF1419">
        <v>43850</v>
      </c>
    </row>
    <row r="1420" spans="1:32" x14ac:dyDescent="0.35">
      <c r="A1420" t="s">
        <v>3372</v>
      </c>
      <c r="B1420" t="s">
        <v>3373</v>
      </c>
      <c r="D1420" t="s">
        <v>208</v>
      </c>
      <c r="E1420" t="s">
        <v>816</v>
      </c>
      <c r="F1420" t="s">
        <v>3374</v>
      </c>
      <c r="G1420" t="s">
        <v>3375</v>
      </c>
      <c r="H1420" t="s">
        <v>208</v>
      </c>
      <c r="I1420" t="s">
        <v>3376</v>
      </c>
      <c r="J1420" t="s">
        <v>107</v>
      </c>
      <c r="K1420" s="11">
        <v>1.5</v>
      </c>
      <c r="L1420" s="11">
        <v>0.5</v>
      </c>
      <c r="M1420" s="11">
        <v>0.5</v>
      </c>
      <c r="N1420" s="11">
        <f t="shared" si="44"/>
        <v>0.375</v>
      </c>
      <c r="O1420" t="s">
        <v>115</v>
      </c>
      <c r="P1420" t="s">
        <v>116</v>
      </c>
      <c r="Q1420" t="s">
        <v>107</v>
      </c>
      <c r="R1420" s="45">
        <v>1.5</v>
      </c>
      <c r="S1420" s="45">
        <v>0.5</v>
      </c>
      <c r="T1420" s="45">
        <v>0.1</v>
      </c>
      <c r="U1420" s="45">
        <f t="shared" si="45"/>
        <v>7.5000000000000011E-2</v>
      </c>
      <c r="V1420" t="s">
        <v>115</v>
      </c>
      <c r="W1420" t="s">
        <v>116</v>
      </c>
      <c r="X1420">
        <v>43846</v>
      </c>
      <c r="Y1420" t="s">
        <v>110</v>
      </c>
      <c r="Z1420">
        <v>43852</v>
      </c>
      <c r="AA1420">
        <v>4</v>
      </c>
      <c r="AB1420">
        <v>7</v>
      </c>
      <c r="AC1420" t="s">
        <v>111</v>
      </c>
      <c r="AD1420" t="s">
        <v>208</v>
      </c>
      <c r="AE1420" t="s">
        <v>349</v>
      </c>
      <c r="AF1420">
        <v>43852</v>
      </c>
    </row>
    <row r="1421" spans="1:32" x14ac:dyDescent="0.35">
      <c r="A1421" t="s">
        <v>3222</v>
      </c>
      <c r="B1421" t="s">
        <v>3237</v>
      </c>
      <c r="E1421" t="s">
        <v>816</v>
      </c>
      <c r="F1421" t="s">
        <v>3236</v>
      </c>
      <c r="G1421" t="s">
        <v>3225</v>
      </c>
      <c r="H1421" t="s">
        <v>3226</v>
      </c>
      <c r="I1421" t="s">
        <v>3227</v>
      </c>
      <c r="J1421" t="s">
        <v>107</v>
      </c>
      <c r="K1421" s="11">
        <v>1.1000000000000001</v>
      </c>
      <c r="L1421" s="11">
        <v>0.7</v>
      </c>
      <c r="M1421" s="11">
        <v>0.3</v>
      </c>
      <c r="N1421" s="11">
        <f t="shared" si="44"/>
        <v>0.23100000000000001</v>
      </c>
      <c r="O1421" t="s">
        <v>115</v>
      </c>
      <c r="P1421" t="s">
        <v>109</v>
      </c>
      <c r="Q1421" t="s">
        <v>107</v>
      </c>
      <c r="R1421" s="45">
        <v>1.1000000000000001</v>
      </c>
      <c r="S1421" s="45">
        <v>0.7</v>
      </c>
      <c r="T1421" s="45">
        <v>0.1</v>
      </c>
      <c r="U1421" s="45">
        <f t="shared" si="45"/>
        <v>7.6999999999999999E-2</v>
      </c>
      <c r="V1421" t="s">
        <v>115</v>
      </c>
      <c r="W1421" t="s">
        <v>109</v>
      </c>
      <c r="X1421">
        <v>43846</v>
      </c>
      <c r="Y1421" t="s">
        <v>110</v>
      </c>
      <c r="Z1421">
        <v>43851</v>
      </c>
      <c r="AA1421">
        <v>3</v>
      </c>
      <c r="AB1421">
        <v>6</v>
      </c>
      <c r="AC1421" t="s">
        <v>111</v>
      </c>
      <c r="AD1421" t="s">
        <v>196</v>
      </c>
      <c r="AE1421" t="s">
        <v>349</v>
      </c>
      <c r="AF1421">
        <v>43851</v>
      </c>
    </row>
    <row r="1422" spans="1:32" x14ac:dyDescent="0.35">
      <c r="A1422" t="s">
        <v>2329</v>
      </c>
      <c r="B1422" t="s">
        <v>2334</v>
      </c>
      <c r="D1422" t="s">
        <v>199</v>
      </c>
      <c r="E1422" t="s">
        <v>209</v>
      </c>
      <c r="F1422" t="s">
        <v>2335</v>
      </c>
      <c r="G1422" t="s">
        <v>2332</v>
      </c>
      <c r="H1422" t="s">
        <v>1924</v>
      </c>
      <c r="I1422" t="s">
        <v>2333</v>
      </c>
      <c r="J1422" t="s">
        <v>107</v>
      </c>
      <c r="K1422" s="11">
        <v>1</v>
      </c>
      <c r="L1422" s="11">
        <v>0.8</v>
      </c>
      <c r="M1422" s="11">
        <v>0.5</v>
      </c>
      <c r="N1422" s="11">
        <f t="shared" si="44"/>
        <v>0.4</v>
      </c>
      <c r="O1422" t="s">
        <v>115</v>
      </c>
      <c r="P1422" t="s">
        <v>116</v>
      </c>
      <c r="Q1422" t="s">
        <v>107</v>
      </c>
      <c r="R1422" s="45">
        <v>1</v>
      </c>
      <c r="S1422" s="45">
        <v>0.8</v>
      </c>
      <c r="T1422" s="45">
        <v>0.1</v>
      </c>
      <c r="U1422" s="45">
        <f t="shared" si="45"/>
        <v>8.0000000000000016E-2</v>
      </c>
      <c r="V1422" t="s">
        <v>115</v>
      </c>
      <c r="W1422" t="s">
        <v>116</v>
      </c>
      <c r="X1422">
        <v>43846</v>
      </c>
      <c r="Y1422" t="s">
        <v>110</v>
      </c>
      <c r="Z1422">
        <v>43849</v>
      </c>
      <c r="AA1422">
        <v>2</v>
      </c>
      <c r="AB1422">
        <v>4</v>
      </c>
      <c r="AC1422" t="s">
        <v>111</v>
      </c>
      <c r="AD1422" t="s">
        <v>255</v>
      </c>
      <c r="AE1422" t="s">
        <v>349</v>
      </c>
      <c r="AF1422">
        <v>43850</v>
      </c>
    </row>
    <row r="1423" spans="1:32" x14ac:dyDescent="0.35">
      <c r="A1423" t="s">
        <v>4754</v>
      </c>
      <c r="B1423" t="s">
        <v>4755</v>
      </c>
      <c r="E1423" t="s">
        <v>781</v>
      </c>
      <c r="F1423" t="s">
        <v>4756</v>
      </c>
      <c r="G1423" t="s">
        <v>4757</v>
      </c>
      <c r="H1423" t="s">
        <v>4758</v>
      </c>
      <c r="I1423" t="s">
        <v>4759</v>
      </c>
      <c r="J1423" t="s">
        <v>107</v>
      </c>
      <c r="K1423" s="11">
        <v>1</v>
      </c>
      <c r="L1423" s="11">
        <v>0.75</v>
      </c>
      <c r="M1423" s="11">
        <v>0.75</v>
      </c>
      <c r="N1423" s="11">
        <f t="shared" si="44"/>
        <v>0.5625</v>
      </c>
      <c r="O1423" t="s">
        <v>115</v>
      </c>
      <c r="P1423" t="s">
        <v>116</v>
      </c>
      <c r="Q1423" t="s">
        <v>107</v>
      </c>
      <c r="R1423" s="45">
        <v>1</v>
      </c>
      <c r="S1423" s="45">
        <v>0.8</v>
      </c>
      <c r="T1423" s="45">
        <v>0.1</v>
      </c>
      <c r="U1423" s="45">
        <f t="shared" si="45"/>
        <v>8.0000000000000016E-2</v>
      </c>
      <c r="V1423" t="s">
        <v>115</v>
      </c>
      <c r="W1423" t="s">
        <v>116</v>
      </c>
      <c r="X1423">
        <v>43846</v>
      </c>
      <c r="Y1423" t="s">
        <v>110</v>
      </c>
      <c r="Z1423">
        <v>43845</v>
      </c>
      <c r="AA1423">
        <v>0</v>
      </c>
      <c r="AB1423">
        <v>-1</v>
      </c>
      <c r="AC1423" t="s">
        <v>111</v>
      </c>
      <c r="AD1423" t="s">
        <v>208</v>
      </c>
      <c r="AE1423" t="s">
        <v>604</v>
      </c>
      <c r="AF1423">
        <v>43848</v>
      </c>
    </row>
    <row r="1424" spans="1:32" x14ac:dyDescent="0.35">
      <c r="A1424" t="s">
        <v>2329</v>
      </c>
      <c r="B1424" t="s">
        <v>2330</v>
      </c>
      <c r="F1424" t="s">
        <v>2331</v>
      </c>
      <c r="G1424" t="s">
        <v>2332</v>
      </c>
      <c r="H1424" t="s">
        <v>1924</v>
      </c>
      <c r="I1424" t="s">
        <v>2333</v>
      </c>
      <c r="N1424" s="11">
        <f t="shared" si="44"/>
        <v>0</v>
      </c>
      <c r="Q1424" t="s">
        <v>176</v>
      </c>
      <c r="R1424" s="45">
        <v>1.4</v>
      </c>
      <c r="S1424" s="45">
        <v>0.6</v>
      </c>
      <c r="T1424" s="45">
        <v>0.1</v>
      </c>
      <c r="U1424" s="45">
        <f t="shared" si="45"/>
        <v>8.3999999999999991E-2</v>
      </c>
      <c r="V1424" t="s">
        <v>130</v>
      </c>
      <c r="W1424" t="s">
        <v>180</v>
      </c>
      <c r="X1424">
        <v>43846</v>
      </c>
      <c r="Y1424" t="s">
        <v>110</v>
      </c>
      <c r="Z1424">
        <v>43847</v>
      </c>
      <c r="AA1424">
        <v>1</v>
      </c>
      <c r="AB1424">
        <v>0</v>
      </c>
      <c r="AC1424" t="s">
        <v>111</v>
      </c>
      <c r="AD1424" t="s">
        <v>255</v>
      </c>
      <c r="AE1424" t="s">
        <v>349</v>
      </c>
      <c r="AF1424">
        <v>43850</v>
      </c>
    </row>
    <row r="1425" spans="1:32" x14ac:dyDescent="0.35">
      <c r="A1425" t="s">
        <v>2600</v>
      </c>
      <c r="B1425" t="s">
        <v>2604</v>
      </c>
      <c r="E1425" t="s">
        <v>102</v>
      </c>
      <c r="F1425" t="s">
        <v>2602</v>
      </c>
      <c r="G1425" t="s">
        <v>2603</v>
      </c>
      <c r="H1425" t="s">
        <v>336</v>
      </c>
      <c r="J1425" t="s">
        <v>107</v>
      </c>
      <c r="K1425" s="11">
        <v>1.4</v>
      </c>
      <c r="L1425" s="11">
        <v>0.5</v>
      </c>
      <c r="M1425" s="11">
        <v>0.6</v>
      </c>
      <c r="N1425" s="11">
        <f t="shared" si="44"/>
        <v>0.42</v>
      </c>
      <c r="O1425" t="s">
        <v>115</v>
      </c>
      <c r="P1425" t="s">
        <v>109</v>
      </c>
      <c r="Q1425" t="s">
        <v>107</v>
      </c>
      <c r="R1425" s="45">
        <v>1.4</v>
      </c>
      <c r="S1425" s="45">
        <v>0.6</v>
      </c>
      <c r="T1425" s="45">
        <v>0.1</v>
      </c>
      <c r="U1425" s="45">
        <f t="shared" si="45"/>
        <v>8.3999999999999991E-2</v>
      </c>
      <c r="V1425" t="s">
        <v>115</v>
      </c>
      <c r="W1425" t="s">
        <v>109</v>
      </c>
      <c r="X1425">
        <v>43846</v>
      </c>
      <c r="Y1425" t="s">
        <v>110</v>
      </c>
      <c r="Z1425">
        <v>43850</v>
      </c>
      <c r="AA1425">
        <v>2</v>
      </c>
      <c r="AB1425">
        <v>5</v>
      </c>
      <c r="AC1425" t="s">
        <v>111</v>
      </c>
      <c r="AD1425" t="s">
        <v>112</v>
      </c>
      <c r="AE1425" t="s">
        <v>349</v>
      </c>
      <c r="AF1425">
        <v>43850</v>
      </c>
    </row>
    <row r="1426" spans="1:32" x14ac:dyDescent="0.35">
      <c r="A1426" t="s">
        <v>4810</v>
      </c>
      <c r="B1426" t="s">
        <v>6654</v>
      </c>
      <c r="E1426" t="s">
        <v>781</v>
      </c>
      <c r="F1426" t="s">
        <v>6655</v>
      </c>
      <c r="G1426" t="s">
        <v>4813</v>
      </c>
      <c r="H1426" t="s">
        <v>4814</v>
      </c>
      <c r="J1426" t="s">
        <v>107</v>
      </c>
      <c r="K1426" s="11">
        <v>1.2</v>
      </c>
      <c r="L1426" s="11">
        <v>1.2</v>
      </c>
      <c r="M1426" s="11">
        <v>0.7</v>
      </c>
      <c r="N1426" s="11">
        <f t="shared" si="44"/>
        <v>1.008</v>
      </c>
      <c r="O1426" t="s">
        <v>115</v>
      </c>
      <c r="P1426" t="s">
        <v>116</v>
      </c>
      <c r="Q1426" t="s">
        <v>107</v>
      </c>
      <c r="R1426" s="45">
        <v>1.2</v>
      </c>
      <c r="S1426" s="45">
        <v>1.2</v>
      </c>
      <c r="T1426" s="45">
        <v>0.06</v>
      </c>
      <c r="U1426" s="45">
        <f t="shared" si="45"/>
        <v>8.6399999999999991E-2</v>
      </c>
      <c r="V1426" t="s">
        <v>115</v>
      </c>
      <c r="W1426" t="s">
        <v>116</v>
      </c>
      <c r="X1426" s="22">
        <v>43846</v>
      </c>
      <c r="Y1426" t="s">
        <v>110</v>
      </c>
      <c r="Z1426" s="22">
        <v>43836</v>
      </c>
      <c r="AA1426">
        <v>0</v>
      </c>
      <c r="AB1426">
        <v>-10</v>
      </c>
      <c r="AC1426" t="s">
        <v>111</v>
      </c>
      <c r="AD1426" t="s">
        <v>261</v>
      </c>
      <c r="AE1426" t="s">
        <v>232</v>
      </c>
      <c r="AF1426" s="22">
        <v>43842</v>
      </c>
    </row>
    <row r="1427" spans="1:32" x14ac:dyDescent="0.35">
      <c r="A1427" t="s">
        <v>3222</v>
      </c>
      <c r="B1427" t="s">
        <v>3223</v>
      </c>
      <c r="E1427" t="s">
        <v>816</v>
      </c>
      <c r="F1427" t="s">
        <v>3224</v>
      </c>
      <c r="G1427" t="s">
        <v>3225</v>
      </c>
      <c r="H1427" t="s">
        <v>3226</v>
      </c>
      <c r="I1427" t="s">
        <v>3227</v>
      </c>
      <c r="J1427" t="s">
        <v>176</v>
      </c>
      <c r="K1427" s="11">
        <v>1.1000000000000001</v>
      </c>
      <c r="L1427" s="11">
        <v>0.8</v>
      </c>
      <c r="M1427" s="11">
        <v>0.8</v>
      </c>
      <c r="N1427" s="11">
        <f t="shared" si="44"/>
        <v>0.70400000000000018</v>
      </c>
      <c r="O1427" t="s">
        <v>235</v>
      </c>
      <c r="P1427" t="s">
        <v>180</v>
      </c>
      <c r="Q1427" t="s">
        <v>176</v>
      </c>
      <c r="R1427" s="45">
        <v>1.1000000000000001</v>
      </c>
      <c r="S1427" s="45">
        <v>0.8</v>
      </c>
      <c r="T1427" s="45">
        <v>0.1</v>
      </c>
      <c r="U1427" s="45">
        <f t="shared" si="45"/>
        <v>8.8000000000000023E-2</v>
      </c>
      <c r="V1427" t="s">
        <v>235</v>
      </c>
      <c r="W1427" t="s">
        <v>180</v>
      </c>
      <c r="X1427">
        <v>43846</v>
      </c>
      <c r="Y1427" t="s">
        <v>110</v>
      </c>
      <c r="Z1427">
        <v>43850</v>
      </c>
      <c r="AA1427">
        <v>2</v>
      </c>
      <c r="AB1427">
        <v>5</v>
      </c>
      <c r="AC1427" t="s">
        <v>111</v>
      </c>
      <c r="AD1427" t="s">
        <v>196</v>
      </c>
      <c r="AE1427" t="s">
        <v>349</v>
      </c>
      <c r="AF1427">
        <v>43851</v>
      </c>
    </row>
    <row r="1428" spans="1:32" x14ac:dyDescent="0.35">
      <c r="A1428" t="s">
        <v>3830</v>
      </c>
      <c r="B1428" t="s">
        <v>3831</v>
      </c>
      <c r="D1428" t="s">
        <v>208</v>
      </c>
      <c r="E1428" t="s">
        <v>781</v>
      </c>
      <c r="F1428" t="s">
        <v>3832</v>
      </c>
      <c r="G1428" t="s">
        <v>3833</v>
      </c>
      <c r="H1428" t="s">
        <v>208</v>
      </c>
      <c r="J1428" t="s">
        <v>107</v>
      </c>
      <c r="K1428" s="11">
        <v>1</v>
      </c>
      <c r="L1428" s="11">
        <v>0.6</v>
      </c>
      <c r="M1428" s="11">
        <v>0.6</v>
      </c>
      <c r="N1428" s="11">
        <f t="shared" si="44"/>
        <v>0.36</v>
      </c>
      <c r="O1428" t="s">
        <v>187</v>
      </c>
      <c r="P1428" t="s">
        <v>109</v>
      </c>
      <c r="Q1428" t="s">
        <v>107</v>
      </c>
      <c r="R1428" s="45">
        <v>1.2</v>
      </c>
      <c r="S1428" s="45">
        <v>0.5</v>
      </c>
      <c r="T1428" s="45">
        <v>0.15</v>
      </c>
      <c r="U1428" s="45">
        <f t="shared" si="45"/>
        <v>0.09</v>
      </c>
      <c r="V1428" t="s">
        <v>115</v>
      </c>
      <c r="W1428" t="s">
        <v>109</v>
      </c>
      <c r="X1428">
        <v>43846</v>
      </c>
      <c r="Y1428" t="s">
        <v>110</v>
      </c>
      <c r="Z1428">
        <v>43849</v>
      </c>
      <c r="AA1428">
        <v>2</v>
      </c>
      <c r="AB1428">
        <v>4</v>
      </c>
      <c r="AC1428" t="s">
        <v>111</v>
      </c>
      <c r="AD1428" t="s">
        <v>208</v>
      </c>
      <c r="AE1428" t="s">
        <v>604</v>
      </c>
      <c r="AF1428">
        <v>43850</v>
      </c>
    </row>
    <row r="1429" spans="1:32" x14ac:dyDescent="0.35">
      <c r="A1429" t="s">
        <v>5623</v>
      </c>
      <c r="B1429" t="s">
        <v>5630</v>
      </c>
      <c r="D1429" t="s">
        <v>432</v>
      </c>
      <c r="E1429" t="s">
        <v>947</v>
      </c>
      <c r="F1429" t="s">
        <v>5631</v>
      </c>
      <c r="G1429" t="s">
        <v>5626</v>
      </c>
      <c r="H1429" t="s">
        <v>432</v>
      </c>
      <c r="I1429" t="s">
        <v>5627</v>
      </c>
      <c r="J1429" t="s">
        <v>107</v>
      </c>
      <c r="K1429" s="11">
        <v>1</v>
      </c>
      <c r="L1429" s="11">
        <v>0.9</v>
      </c>
      <c r="M1429" s="11">
        <v>0.5</v>
      </c>
      <c r="N1429" s="11">
        <f t="shared" si="44"/>
        <v>0.45</v>
      </c>
      <c r="O1429" t="s">
        <v>316</v>
      </c>
      <c r="P1429" t="s">
        <v>109</v>
      </c>
      <c r="Q1429" t="s">
        <v>107</v>
      </c>
      <c r="R1429" s="45">
        <v>1</v>
      </c>
      <c r="S1429" s="45">
        <v>0.9</v>
      </c>
      <c r="T1429" s="45">
        <v>0.1</v>
      </c>
      <c r="U1429" s="45">
        <f t="shared" si="45"/>
        <v>9.0000000000000011E-2</v>
      </c>
      <c r="V1429" t="s">
        <v>316</v>
      </c>
      <c r="W1429" t="s">
        <v>109</v>
      </c>
      <c r="X1429">
        <v>43846</v>
      </c>
      <c r="Y1429" t="s">
        <v>110</v>
      </c>
      <c r="Z1429">
        <v>43847</v>
      </c>
      <c r="AA1429">
        <v>1</v>
      </c>
      <c r="AB1429">
        <v>0</v>
      </c>
      <c r="AC1429" t="s">
        <v>111</v>
      </c>
      <c r="AD1429" t="s">
        <v>592</v>
      </c>
      <c r="AE1429" t="s">
        <v>4156</v>
      </c>
      <c r="AF1429">
        <v>43850</v>
      </c>
    </row>
    <row r="1430" spans="1:32" x14ac:dyDescent="0.35">
      <c r="A1430" t="s">
        <v>2607</v>
      </c>
      <c r="B1430" t="s">
        <v>2616</v>
      </c>
      <c r="E1430" t="s">
        <v>102</v>
      </c>
      <c r="F1430" t="s">
        <v>2617</v>
      </c>
      <c r="G1430" t="s">
        <v>2610</v>
      </c>
      <c r="H1430" t="s">
        <v>2611</v>
      </c>
      <c r="I1430" t="s">
        <v>2612</v>
      </c>
      <c r="J1430" t="s">
        <v>107</v>
      </c>
      <c r="K1430" s="11">
        <v>1.3</v>
      </c>
      <c r="L1430" s="11">
        <v>0.7</v>
      </c>
      <c r="M1430" s="11">
        <v>0.5</v>
      </c>
      <c r="N1430" s="11">
        <f t="shared" si="44"/>
        <v>0.45499999999999996</v>
      </c>
      <c r="O1430" t="s">
        <v>130</v>
      </c>
      <c r="P1430" t="s">
        <v>131</v>
      </c>
      <c r="Q1430" t="s">
        <v>107</v>
      </c>
      <c r="R1430" s="45">
        <v>1.3</v>
      </c>
      <c r="S1430" s="45">
        <v>0.7</v>
      </c>
      <c r="T1430" s="45">
        <v>0.1</v>
      </c>
      <c r="U1430" s="45">
        <f t="shared" si="45"/>
        <v>9.0999999999999998E-2</v>
      </c>
      <c r="V1430" t="s">
        <v>130</v>
      </c>
      <c r="W1430" t="s">
        <v>131</v>
      </c>
      <c r="X1430">
        <v>43846</v>
      </c>
      <c r="Y1430" t="s">
        <v>110</v>
      </c>
      <c r="Z1430">
        <v>43850</v>
      </c>
      <c r="AA1430">
        <v>2</v>
      </c>
      <c r="AB1430">
        <v>5</v>
      </c>
      <c r="AC1430" t="s">
        <v>111</v>
      </c>
      <c r="AD1430" t="s">
        <v>112</v>
      </c>
      <c r="AE1430" t="s">
        <v>349</v>
      </c>
      <c r="AF1430">
        <v>43851</v>
      </c>
    </row>
    <row r="1431" spans="1:32" x14ac:dyDescent="0.35">
      <c r="A1431" t="s">
        <v>3830</v>
      </c>
      <c r="B1431" t="s">
        <v>3834</v>
      </c>
      <c r="D1431" t="s">
        <v>208</v>
      </c>
      <c r="E1431" t="s">
        <v>781</v>
      </c>
      <c r="F1431" t="s">
        <v>3835</v>
      </c>
      <c r="G1431" t="s">
        <v>3833</v>
      </c>
      <c r="H1431" t="s">
        <v>208</v>
      </c>
      <c r="J1431" t="s">
        <v>107</v>
      </c>
      <c r="K1431" s="11">
        <v>1</v>
      </c>
      <c r="L1431" s="11">
        <v>0.6</v>
      </c>
      <c r="M1431" s="11">
        <v>0.6</v>
      </c>
      <c r="N1431" s="11">
        <f t="shared" si="44"/>
        <v>0.36</v>
      </c>
      <c r="O1431" t="s">
        <v>115</v>
      </c>
      <c r="P1431" t="s">
        <v>116</v>
      </c>
      <c r="Q1431" t="s">
        <v>107</v>
      </c>
      <c r="R1431" s="45">
        <v>1</v>
      </c>
      <c r="S1431" s="45">
        <v>1</v>
      </c>
      <c r="T1431" s="45">
        <v>0.1</v>
      </c>
      <c r="U1431" s="45">
        <f t="shared" si="45"/>
        <v>0.1</v>
      </c>
      <c r="V1431" t="s">
        <v>115</v>
      </c>
      <c r="W1431" t="s">
        <v>116</v>
      </c>
      <c r="X1431">
        <v>43846</v>
      </c>
      <c r="Y1431" t="s">
        <v>110</v>
      </c>
      <c r="Z1431">
        <v>43849</v>
      </c>
      <c r="AA1431">
        <v>2</v>
      </c>
      <c r="AB1431">
        <v>4</v>
      </c>
      <c r="AC1431" t="s">
        <v>111</v>
      </c>
      <c r="AD1431" t="s">
        <v>208</v>
      </c>
      <c r="AE1431" t="s">
        <v>604</v>
      </c>
      <c r="AF1431">
        <v>43850</v>
      </c>
    </row>
    <row r="1432" spans="1:32" x14ac:dyDescent="0.35">
      <c r="A1432">
        <v>5200036319</v>
      </c>
      <c r="B1432" t="s">
        <v>3889</v>
      </c>
      <c r="D1432" t="s">
        <v>362</v>
      </c>
      <c r="E1432" t="s">
        <v>816</v>
      </c>
      <c r="F1432" t="s">
        <v>3890</v>
      </c>
      <c r="G1432" t="s">
        <v>3891</v>
      </c>
      <c r="H1432" t="s">
        <v>3892</v>
      </c>
      <c r="I1432" t="s">
        <v>3893</v>
      </c>
      <c r="J1432" t="s">
        <v>176</v>
      </c>
      <c r="K1432" s="11">
        <v>0.7</v>
      </c>
      <c r="L1432" s="11">
        <v>0.7</v>
      </c>
      <c r="M1432" s="11">
        <v>0.4</v>
      </c>
      <c r="N1432" s="11">
        <f t="shared" si="44"/>
        <v>0.19599999999999998</v>
      </c>
      <c r="O1432" t="s">
        <v>108</v>
      </c>
      <c r="P1432" t="s">
        <v>215</v>
      </c>
      <c r="Q1432" t="s">
        <v>176</v>
      </c>
      <c r="R1432" s="45">
        <v>1</v>
      </c>
      <c r="S1432" s="45">
        <v>0.5</v>
      </c>
      <c r="T1432" s="45">
        <v>0.2</v>
      </c>
      <c r="U1432" s="45">
        <f t="shared" si="45"/>
        <v>0.1</v>
      </c>
      <c r="V1432" t="s">
        <v>108</v>
      </c>
      <c r="W1432" t="s">
        <v>215</v>
      </c>
      <c r="X1432">
        <v>43846</v>
      </c>
      <c r="Y1432" t="s">
        <v>110</v>
      </c>
      <c r="Z1432">
        <v>43851</v>
      </c>
      <c r="AA1432">
        <v>3</v>
      </c>
      <c r="AB1432">
        <v>6</v>
      </c>
      <c r="AC1432" t="s">
        <v>3894</v>
      </c>
    </row>
    <row r="1433" spans="1:32" x14ac:dyDescent="0.35">
      <c r="A1433" t="s">
        <v>4286</v>
      </c>
      <c r="B1433" t="s">
        <v>4287</v>
      </c>
      <c r="E1433" t="s">
        <v>245</v>
      </c>
      <c r="F1433" t="s">
        <v>4288</v>
      </c>
      <c r="G1433" t="s">
        <v>4289</v>
      </c>
      <c r="H1433" t="s">
        <v>4290</v>
      </c>
      <c r="I1433" t="s">
        <v>4291</v>
      </c>
      <c r="J1433" t="s">
        <v>253</v>
      </c>
      <c r="K1433" s="11">
        <v>0.7</v>
      </c>
      <c r="L1433" s="11">
        <v>0.7</v>
      </c>
      <c r="M1433" s="11">
        <v>0.6</v>
      </c>
      <c r="N1433" s="11">
        <f t="shared" si="44"/>
        <v>0.29399999999999998</v>
      </c>
      <c r="O1433" t="s">
        <v>179</v>
      </c>
      <c r="P1433" t="s">
        <v>180</v>
      </c>
      <c r="Q1433" t="s">
        <v>253</v>
      </c>
      <c r="R1433" s="45">
        <v>1</v>
      </c>
      <c r="S1433" s="45">
        <v>1</v>
      </c>
      <c r="T1433" s="45">
        <v>0.1</v>
      </c>
      <c r="U1433" s="45">
        <f t="shared" si="45"/>
        <v>0.1</v>
      </c>
      <c r="V1433" t="s">
        <v>179</v>
      </c>
      <c r="W1433" t="s">
        <v>180</v>
      </c>
      <c r="X1433">
        <v>43846</v>
      </c>
      <c r="Y1433" t="s">
        <v>110</v>
      </c>
      <c r="Z1433">
        <v>43847</v>
      </c>
      <c r="AA1433">
        <v>1</v>
      </c>
      <c r="AB1433">
        <v>0</v>
      </c>
      <c r="AC1433" t="s">
        <v>111</v>
      </c>
      <c r="AD1433" t="s">
        <v>255</v>
      </c>
      <c r="AE1433" t="s">
        <v>349</v>
      </c>
      <c r="AF1433">
        <v>43850</v>
      </c>
    </row>
    <row r="1434" spans="1:32" x14ac:dyDescent="0.35">
      <c r="A1434" t="s">
        <v>4570</v>
      </c>
      <c r="B1434" t="s">
        <v>4571</v>
      </c>
      <c r="E1434" t="s">
        <v>781</v>
      </c>
      <c r="F1434" t="s">
        <v>4572</v>
      </c>
      <c r="G1434" t="s">
        <v>4573</v>
      </c>
      <c r="H1434" t="s">
        <v>3748</v>
      </c>
      <c r="J1434" t="s">
        <v>107</v>
      </c>
      <c r="K1434" s="11">
        <v>0.7</v>
      </c>
      <c r="L1434" s="11">
        <v>0.6</v>
      </c>
      <c r="M1434" s="11">
        <v>0.6</v>
      </c>
      <c r="N1434" s="11">
        <f t="shared" si="44"/>
        <v>0.252</v>
      </c>
      <c r="O1434" t="s">
        <v>130</v>
      </c>
      <c r="P1434" t="s">
        <v>131</v>
      </c>
      <c r="Q1434" t="s">
        <v>107</v>
      </c>
      <c r="R1434" s="45">
        <v>1</v>
      </c>
      <c r="S1434" s="45">
        <v>1</v>
      </c>
      <c r="T1434" s="45">
        <v>0.1</v>
      </c>
      <c r="U1434" s="45">
        <f t="shared" si="45"/>
        <v>0.1</v>
      </c>
      <c r="V1434" t="s">
        <v>130</v>
      </c>
      <c r="W1434" t="s">
        <v>131</v>
      </c>
      <c r="X1434">
        <v>43846</v>
      </c>
      <c r="Y1434" t="s">
        <v>110</v>
      </c>
      <c r="Z1434">
        <v>43847</v>
      </c>
      <c r="AA1434">
        <v>1</v>
      </c>
      <c r="AB1434">
        <v>0</v>
      </c>
      <c r="AC1434" t="s">
        <v>111</v>
      </c>
      <c r="AD1434" t="s">
        <v>208</v>
      </c>
      <c r="AE1434" t="s">
        <v>841</v>
      </c>
      <c r="AF1434">
        <v>43848</v>
      </c>
    </row>
    <row r="1435" spans="1:32" x14ac:dyDescent="0.35">
      <c r="A1435">
        <v>5100035062</v>
      </c>
      <c r="B1435" t="s">
        <v>5515</v>
      </c>
      <c r="D1435" t="s">
        <v>101</v>
      </c>
      <c r="E1435" t="s">
        <v>816</v>
      </c>
      <c r="F1435" t="s">
        <v>5516</v>
      </c>
      <c r="G1435" t="s">
        <v>5512</v>
      </c>
      <c r="H1435" t="s">
        <v>5513</v>
      </c>
      <c r="I1435" t="s">
        <v>5514</v>
      </c>
      <c r="J1435" t="s">
        <v>176</v>
      </c>
      <c r="K1435" s="11">
        <v>2.5</v>
      </c>
      <c r="L1435" s="11">
        <v>0.4</v>
      </c>
      <c r="M1435" s="11">
        <v>0.45</v>
      </c>
      <c r="N1435" s="11">
        <f t="shared" si="44"/>
        <v>0.45000000000000007</v>
      </c>
      <c r="O1435" t="s">
        <v>598</v>
      </c>
      <c r="P1435" t="s">
        <v>180</v>
      </c>
      <c r="Q1435" t="s">
        <v>176</v>
      </c>
      <c r="R1435" s="45">
        <v>2.5</v>
      </c>
      <c r="S1435" s="45">
        <v>0.4</v>
      </c>
      <c r="T1435" s="45">
        <v>0.1</v>
      </c>
      <c r="U1435" s="45">
        <f t="shared" si="45"/>
        <v>0.10000000000000002</v>
      </c>
      <c r="V1435" t="s">
        <v>598</v>
      </c>
      <c r="W1435" t="s">
        <v>180</v>
      </c>
      <c r="X1435">
        <v>43846</v>
      </c>
      <c r="Y1435" t="s">
        <v>110</v>
      </c>
      <c r="Z1435">
        <v>43847</v>
      </c>
      <c r="AA1435">
        <v>1</v>
      </c>
      <c r="AB1435">
        <v>0</v>
      </c>
      <c r="AC1435" t="s">
        <v>111</v>
      </c>
    </row>
    <row r="1436" spans="1:32" x14ac:dyDescent="0.35">
      <c r="A1436" t="s">
        <v>2329</v>
      </c>
      <c r="B1436" t="s">
        <v>3975</v>
      </c>
      <c r="D1436" t="s">
        <v>199</v>
      </c>
      <c r="E1436" t="s">
        <v>102</v>
      </c>
      <c r="F1436" t="s">
        <v>3974</v>
      </c>
      <c r="G1436" t="s">
        <v>2332</v>
      </c>
      <c r="H1436" t="s">
        <v>1924</v>
      </c>
      <c r="I1436" t="s">
        <v>2333</v>
      </c>
      <c r="J1436" t="s">
        <v>176</v>
      </c>
      <c r="K1436" s="11">
        <v>1.4</v>
      </c>
      <c r="L1436" s="11">
        <v>0.4</v>
      </c>
      <c r="M1436" s="11">
        <v>0.4</v>
      </c>
      <c r="N1436" s="11">
        <f t="shared" si="44"/>
        <v>0.22400000000000003</v>
      </c>
      <c r="O1436" t="s">
        <v>179</v>
      </c>
      <c r="P1436" t="s">
        <v>180</v>
      </c>
      <c r="Q1436" t="s">
        <v>176</v>
      </c>
      <c r="R1436" s="45">
        <v>1.8</v>
      </c>
      <c r="S1436" s="45">
        <v>0.6</v>
      </c>
      <c r="T1436" s="45">
        <v>0.1</v>
      </c>
      <c r="U1436" s="45">
        <f t="shared" si="45"/>
        <v>0.108</v>
      </c>
      <c r="V1436" t="s">
        <v>122</v>
      </c>
      <c r="W1436" t="s">
        <v>180</v>
      </c>
      <c r="X1436">
        <v>43846</v>
      </c>
      <c r="Y1436" t="s">
        <v>110</v>
      </c>
      <c r="Z1436">
        <v>43847</v>
      </c>
      <c r="AA1436">
        <v>1</v>
      </c>
      <c r="AB1436">
        <v>0</v>
      </c>
      <c r="AC1436" t="s">
        <v>111</v>
      </c>
      <c r="AD1436" t="s">
        <v>255</v>
      </c>
      <c r="AE1436" t="s">
        <v>349</v>
      </c>
      <c r="AF1436">
        <v>43850</v>
      </c>
    </row>
    <row r="1437" spans="1:32" x14ac:dyDescent="0.35">
      <c r="A1437">
        <v>5100035306</v>
      </c>
      <c r="B1437" t="s">
        <v>5561</v>
      </c>
      <c r="D1437" t="s">
        <v>148</v>
      </c>
      <c r="E1437" t="s">
        <v>1022</v>
      </c>
      <c r="F1437">
        <v>373</v>
      </c>
      <c r="G1437" t="s">
        <v>5562</v>
      </c>
      <c r="H1437" t="s">
        <v>5563</v>
      </c>
      <c r="J1437" t="s">
        <v>176</v>
      </c>
      <c r="K1437" s="11">
        <v>1.5</v>
      </c>
      <c r="L1437" s="11">
        <v>0.6</v>
      </c>
      <c r="M1437" s="11">
        <v>0.5</v>
      </c>
      <c r="N1437" s="11">
        <f t="shared" si="44"/>
        <v>0.44999999999999996</v>
      </c>
      <c r="O1437" t="s">
        <v>122</v>
      </c>
      <c r="P1437" t="s">
        <v>180</v>
      </c>
      <c r="Q1437" t="s">
        <v>176</v>
      </c>
      <c r="R1437" s="45">
        <v>1.8</v>
      </c>
      <c r="S1437" s="45">
        <v>0.6</v>
      </c>
      <c r="T1437" s="45">
        <v>0.1</v>
      </c>
      <c r="U1437" s="45">
        <f t="shared" si="45"/>
        <v>0.108</v>
      </c>
      <c r="V1437" t="s">
        <v>122</v>
      </c>
      <c r="W1437" t="s">
        <v>180</v>
      </c>
      <c r="X1437">
        <v>43846</v>
      </c>
      <c r="Y1437" t="s">
        <v>110</v>
      </c>
      <c r="Z1437">
        <v>43847</v>
      </c>
      <c r="AA1437">
        <v>1</v>
      </c>
      <c r="AB1437">
        <v>0</v>
      </c>
      <c r="AC1437" t="s">
        <v>111</v>
      </c>
    </row>
    <row r="1438" spans="1:32" x14ac:dyDescent="0.35">
      <c r="A1438">
        <v>5100035062</v>
      </c>
      <c r="B1438" t="s">
        <v>5510</v>
      </c>
      <c r="D1438" t="s">
        <v>101</v>
      </c>
      <c r="E1438" t="s">
        <v>816</v>
      </c>
      <c r="F1438" t="s">
        <v>5511</v>
      </c>
      <c r="G1438" t="s">
        <v>5512</v>
      </c>
      <c r="H1438" t="s">
        <v>5513</v>
      </c>
      <c r="I1438" t="s">
        <v>5514</v>
      </c>
      <c r="J1438" t="s">
        <v>176</v>
      </c>
      <c r="K1438" s="11">
        <v>1.3</v>
      </c>
      <c r="L1438" s="11">
        <v>0.9</v>
      </c>
      <c r="M1438" s="11">
        <v>0.3</v>
      </c>
      <c r="N1438" s="11">
        <f t="shared" si="44"/>
        <v>0.35100000000000003</v>
      </c>
      <c r="O1438" t="s">
        <v>122</v>
      </c>
      <c r="P1438" t="s">
        <v>116</v>
      </c>
      <c r="Q1438" t="s">
        <v>176</v>
      </c>
      <c r="R1438" s="45">
        <v>1.2</v>
      </c>
      <c r="S1438" s="45">
        <v>0.9</v>
      </c>
      <c r="T1438" s="45">
        <v>0.1</v>
      </c>
      <c r="U1438" s="45">
        <f t="shared" si="45"/>
        <v>0.10800000000000001</v>
      </c>
      <c r="V1438" t="s">
        <v>122</v>
      </c>
      <c r="W1438" t="s">
        <v>116</v>
      </c>
      <c r="X1438">
        <v>43846</v>
      </c>
      <c r="Y1438" t="s">
        <v>110</v>
      </c>
      <c r="Z1438">
        <v>43847</v>
      </c>
      <c r="AA1438">
        <v>1</v>
      </c>
      <c r="AB1438">
        <v>0</v>
      </c>
      <c r="AC1438" t="s">
        <v>111</v>
      </c>
    </row>
    <row r="1439" spans="1:32" x14ac:dyDescent="0.35">
      <c r="A1439" t="s">
        <v>3769</v>
      </c>
      <c r="B1439" t="s">
        <v>5662</v>
      </c>
      <c r="E1439" t="s">
        <v>2113</v>
      </c>
      <c r="F1439" t="s">
        <v>3771</v>
      </c>
      <c r="G1439" t="s">
        <v>3772</v>
      </c>
      <c r="H1439" t="s">
        <v>1146</v>
      </c>
      <c r="J1439" t="s">
        <v>107</v>
      </c>
      <c r="K1439" s="11">
        <v>1.2</v>
      </c>
      <c r="L1439" s="11">
        <v>0.9</v>
      </c>
      <c r="M1439" s="11">
        <v>0.6</v>
      </c>
      <c r="N1439" s="11">
        <f t="shared" si="44"/>
        <v>0.64800000000000002</v>
      </c>
      <c r="O1439" t="s">
        <v>122</v>
      </c>
      <c r="P1439" t="s">
        <v>116</v>
      </c>
      <c r="Q1439" t="s">
        <v>107</v>
      </c>
      <c r="R1439" s="45">
        <v>1.2</v>
      </c>
      <c r="S1439" s="45">
        <v>0.9</v>
      </c>
      <c r="T1439" s="45">
        <v>0.1</v>
      </c>
      <c r="U1439" s="45">
        <f t="shared" si="45"/>
        <v>0.10800000000000001</v>
      </c>
      <c r="V1439" t="s">
        <v>122</v>
      </c>
      <c r="W1439" t="s">
        <v>116</v>
      </c>
      <c r="X1439">
        <v>43846</v>
      </c>
      <c r="Y1439" t="s">
        <v>110</v>
      </c>
      <c r="Z1439">
        <v>43847</v>
      </c>
      <c r="AA1439">
        <v>1</v>
      </c>
      <c r="AB1439">
        <v>0</v>
      </c>
      <c r="AC1439" t="s">
        <v>111</v>
      </c>
      <c r="AD1439" t="s">
        <v>419</v>
      </c>
      <c r="AE1439" t="s">
        <v>349</v>
      </c>
      <c r="AF1439">
        <v>43850</v>
      </c>
    </row>
    <row r="1440" spans="1:32" x14ac:dyDescent="0.35">
      <c r="A1440" t="s">
        <v>5841</v>
      </c>
      <c r="B1440" t="s">
        <v>5842</v>
      </c>
      <c r="D1440" t="s">
        <v>101</v>
      </c>
      <c r="E1440" t="s">
        <v>781</v>
      </c>
      <c r="F1440" t="s">
        <v>5843</v>
      </c>
      <c r="G1440" t="s">
        <v>5844</v>
      </c>
      <c r="H1440" t="s">
        <v>105</v>
      </c>
      <c r="J1440" t="s">
        <v>107</v>
      </c>
      <c r="K1440" s="11">
        <v>1.7</v>
      </c>
      <c r="L1440" s="11">
        <v>1.1000000000000001</v>
      </c>
      <c r="M1440" s="11">
        <v>0.1</v>
      </c>
      <c r="N1440" s="11">
        <f t="shared" si="44"/>
        <v>0.18700000000000003</v>
      </c>
      <c r="O1440" t="s">
        <v>115</v>
      </c>
      <c r="P1440" t="s">
        <v>116</v>
      </c>
      <c r="Q1440" t="s">
        <v>107</v>
      </c>
      <c r="R1440" s="45">
        <v>1.7</v>
      </c>
      <c r="S1440" s="45">
        <v>1.1000000000000001</v>
      </c>
      <c r="T1440" s="45">
        <v>0.06</v>
      </c>
      <c r="U1440" s="45">
        <f t="shared" si="45"/>
        <v>0.11220000000000001</v>
      </c>
      <c r="V1440" t="s">
        <v>115</v>
      </c>
      <c r="W1440" t="s">
        <v>116</v>
      </c>
      <c r="X1440">
        <v>43846</v>
      </c>
      <c r="Y1440" t="s">
        <v>110</v>
      </c>
      <c r="Z1440">
        <v>43847</v>
      </c>
      <c r="AA1440">
        <v>1</v>
      </c>
      <c r="AB1440">
        <v>0</v>
      </c>
      <c r="AC1440" t="s">
        <v>111</v>
      </c>
      <c r="AD1440" t="s">
        <v>112</v>
      </c>
      <c r="AE1440" t="s">
        <v>349</v>
      </c>
      <c r="AF1440">
        <v>43849</v>
      </c>
    </row>
    <row r="1441" spans="1:32" x14ac:dyDescent="0.35">
      <c r="A1441">
        <v>5300002347</v>
      </c>
      <c r="B1441" t="s">
        <v>3895</v>
      </c>
      <c r="D1441" t="s">
        <v>208</v>
      </c>
      <c r="E1441" t="s">
        <v>102</v>
      </c>
      <c r="F1441" t="s">
        <v>3896</v>
      </c>
      <c r="G1441" t="s">
        <v>3897</v>
      </c>
      <c r="H1441" t="s">
        <v>212</v>
      </c>
      <c r="J1441" t="s">
        <v>176</v>
      </c>
      <c r="K1441" s="11">
        <v>1020.1</v>
      </c>
      <c r="L1441" s="11">
        <v>0</v>
      </c>
      <c r="M1441" s="11">
        <v>80</v>
      </c>
      <c r="N1441" s="11">
        <f t="shared" si="44"/>
        <v>0</v>
      </c>
      <c r="O1441" t="s">
        <v>115</v>
      </c>
      <c r="P1441" t="s">
        <v>215</v>
      </c>
      <c r="Q1441" t="s">
        <v>176</v>
      </c>
      <c r="R1441" s="45">
        <v>1.2</v>
      </c>
      <c r="S1441" s="45">
        <v>1</v>
      </c>
      <c r="T1441" s="45">
        <v>0.1</v>
      </c>
      <c r="U1441" s="45">
        <f t="shared" si="45"/>
        <v>0.12</v>
      </c>
      <c r="V1441" t="s">
        <v>115</v>
      </c>
      <c r="W1441" t="s">
        <v>215</v>
      </c>
      <c r="X1441">
        <v>43846</v>
      </c>
      <c r="Y1441" t="s">
        <v>110</v>
      </c>
      <c r="Z1441">
        <v>43850</v>
      </c>
      <c r="AA1441">
        <v>2</v>
      </c>
      <c r="AB1441">
        <v>5</v>
      </c>
      <c r="AC1441" t="s">
        <v>111</v>
      </c>
    </row>
    <row r="1442" spans="1:32" x14ac:dyDescent="0.35">
      <c r="A1442" t="s">
        <v>3222</v>
      </c>
      <c r="B1442" t="s">
        <v>3228</v>
      </c>
      <c r="E1442" t="s">
        <v>816</v>
      </c>
      <c r="F1442" t="s">
        <v>3229</v>
      </c>
      <c r="G1442" t="s">
        <v>3225</v>
      </c>
      <c r="H1442" t="s">
        <v>3226</v>
      </c>
      <c r="I1442" t="s">
        <v>3227</v>
      </c>
      <c r="J1442" t="s">
        <v>176</v>
      </c>
      <c r="K1442" s="11">
        <v>1.5</v>
      </c>
      <c r="L1442" s="11">
        <v>0.8</v>
      </c>
      <c r="M1442" s="11">
        <v>0.5</v>
      </c>
      <c r="N1442" s="11">
        <f t="shared" si="44"/>
        <v>0.60000000000000009</v>
      </c>
      <c r="O1442" t="s">
        <v>108</v>
      </c>
      <c r="P1442" t="s">
        <v>180</v>
      </c>
      <c r="Q1442" t="s">
        <v>176</v>
      </c>
      <c r="R1442" s="45">
        <v>1.5</v>
      </c>
      <c r="S1442" s="45">
        <v>0.8</v>
      </c>
      <c r="T1442" s="45">
        <v>0.1</v>
      </c>
      <c r="U1442" s="45">
        <f t="shared" si="45"/>
        <v>0.12000000000000002</v>
      </c>
      <c r="V1442" t="s">
        <v>108</v>
      </c>
      <c r="W1442" t="s">
        <v>180</v>
      </c>
      <c r="X1442">
        <v>43846</v>
      </c>
      <c r="Y1442" t="s">
        <v>110</v>
      </c>
      <c r="Z1442">
        <v>43850</v>
      </c>
      <c r="AA1442">
        <v>2</v>
      </c>
      <c r="AB1442">
        <v>5</v>
      </c>
      <c r="AC1442" t="s">
        <v>111</v>
      </c>
      <c r="AD1442" t="s">
        <v>196</v>
      </c>
      <c r="AE1442" t="s">
        <v>349</v>
      </c>
      <c r="AF1442">
        <v>43851</v>
      </c>
    </row>
    <row r="1443" spans="1:32" x14ac:dyDescent="0.35">
      <c r="A1443">
        <v>5300002689</v>
      </c>
      <c r="B1443" t="s">
        <v>5797</v>
      </c>
      <c r="D1443" t="s">
        <v>134</v>
      </c>
      <c r="E1443" t="s">
        <v>3899</v>
      </c>
      <c r="F1443" t="s">
        <v>5798</v>
      </c>
      <c r="G1443" t="s">
        <v>3905</v>
      </c>
      <c r="H1443" t="s">
        <v>3906</v>
      </c>
      <c r="I1443" t="s">
        <v>3907</v>
      </c>
      <c r="J1443" t="s">
        <v>176</v>
      </c>
      <c r="K1443" s="11">
        <v>1.6</v>
      </c>
      <c r="L1443" s="11">
        <v>0.8</v>
      </c>
      <c r="M1443" s="11">
        <v>0.5</v>
      </c>
      <c r="N1443" s="11">
        <f t="shared" si="44"/>
        <v>0.64000000000000012</v>
      </c>
      <c r="O1443" t="s">
        <v>254</v>
      </c>
      <c r="P1443" t="s">
        <v>215</v>
      </c>
      <c r="Q1443" t="s">
        <v>176</v>
      </c>
      <c r="R1443" s="45">
        <v>1.6</v>
      </c>
      <c r="S1443" s="45">
        <v>0.8</v>
      </c>
      <c r="T1443" s="45">
        <v>0.1</v>
      </c>
      <c r="U1443" s="45">
        <f t="shared" si="45"/>
        <v>0.12800000000000003</v>
      </c>
      <c r="V1443" t="s">
        <v>254</v>
      </c>
      <c r="W1443" t="s">
        <v>215</v>
      </c>
      <c r="X1443">
        <v>43846</v>
      </c>
      <c r="Y1443" t="s">
        <v>110</v>
      </c>
      <c r="Z1443">
        <v>43847</v>
      </c>
      <c r="AA1443">
        <v>1</v>
      </c>
      <c r="AB1443">
        <v>0</v>
      </c>
      <c r="AC1443" t="s">
        <v>111</v>
      </c>
    </row>
    <row r="1444" spans="1:32" x14ac:dyDescent="0.35">
      <c r="A1444" t="s">
        <v>3187</v>
      </c>
      <c r="B1444" t="s">
        <v>3192</v>
      </c>
      <c r="E1444" t="s">
        <v>781</v>
      </c>
      <c r="F1444" t="s">
        <v>3193</v>
      </c>
      <c r="G1444" t="s">
        <v>3190</v>
      </c>
      <c r="H1444" t="s">
        <v>186</v>
      </c>
      <c r="I1444" t="s">
        <v>3191</v>
      </c>
      <c r="J1444" t="s">
        <v>107</v>
      </c>
      <c r="K1444" s="11">
        <v>2.2000000000000002</v>
      </c>
      <c r="L1444" s="11">
        <v>0.6</v>
      </c>
      <c r="M1444" s="11">
        <v>0.8</v>
      </c>
      <c r="N1444" s="11">
        <f t="shared" si="44"/>
        <v>1.056</v>
      </c>
      <c r="O1444" t="s">
        <v>122</v>
      </c>
      <c r="P1444" t="s">
        <v>116</v>
      </c>
      <c r="Q1444" t="s">
        <v>107</v>
      </c>
      <c r="R1444" s="45">
        <v>2.2000000000000002</v>
      </c>
      <c r="S1444" s="45">
        <v>0.6</v>
      </c>
      <c r="T1444" s="45">
        <v>0.1</v>
      </c>
      <c r="U1444" s="45">
        <f t="shared" si="45"/>
        <v>0.13200000000000001</v>
      </c>
      <c r="V1444" t="s">
        <v>122</v>
      </c>
      <c r="W1444" t="s">
        <v>116</v>
      </c>
      <c r="X1444">
        <v>43846</v>
      </c>
      <c r="Y1444" t="s">
        <v>110</v>
      </c>
      <c r="Z1444">
        <v>43850</v>
      </c>
      <c r="AA1444">
        <v>2</v>
      </c>
      <c r="AB1444">
        <v>5</v>
      </c>
      <c r="AC1444" t="s">
        <v>111</v>
      </c>
      <c r="AD1444" t="s">
        <v>140</v>
      </c>
      <c r="AE1444" t="s">
        <v>349</v>
      </c>
      <c r="AF1444">
        <v>43851</v>
      </c>
    </row>
    <row r="1445" spans="1:32" x14ac:dyDescent="0.35">
      <c r="A1445" t="s">
        <v>3265</v>
      </c>
      <c r="B1445" t="s">
        <v>5573</v>
      </c>
      <c r="E1445" t="s">
        <v>781</v>
      </c>
      <c r="F1445" t="s">
        <v>5574</v>
      </c>
      <c r="G1445" t="s">
        <v>3268</v>
      </c>
      <c r="H1445" t="s">
        <v>3269</v>
      </c>
      <c r="I1445" t="s">
        <v>3270</v>
      </c>
      <c r="J1445" t="s">
        <v>107</v>
      </c>
      <c r="K1445" s="11">
        <v>1.1000000000000001</v>
      </c>
      <c r="L1445" s="11">
        <v>0.2</v>
      </c>
      <c r="M1445" s="11">
        <v>0.9</v>
      </c>
      <c r="N1445" s="11">
        <f t="shared" si="44"/>
        <v>0.19800000000000004</v>
      </c>
      <c r="O1445" t="s">
        <v>130</v>
      </c>
      <c r="P1445" t="s">
        <v>131</v>
      </c>
      <c r="Q1445" t="s">
        <v>107</v>
      </c>
      <c r="R1445" s="45">
        <v>1.1000000000000001</v>
      </c>
      <c r="S1445" s="45">
        <v>1.2</v>
      </c>
      <c r="T1445" s="45">
        <v>0.1</v>
      </c>
      <c r="U1445" s="45">
        <f t="shared" si="45"/>
        <v>0.13200000000000001</v>
      </c>
      <c r="V1445" t="s">
        <v>130</v>
      </c>
      <c r="W1445" t="s">
        <v>131</v>
      </c>
      <c r="X1445">
        <v>43846</v>
      </c>
      <c r="Y1445" t="s">
        <v>110</v>
      </c>
      <c r="Z1445">
        <v>43848</v>
      </c>
      <c r="AA1445">
        <v>2</v>
      </c>
      <c r="AB1445">
        <v>3</v>
      </c>
      <c r="AC1445" t="s">
        <v>111</v>
      </c>
      <c r="AD1445" t="s">
        <v>204</v>
      </c>
      <c r="AE1445" t="s">
        <v>349</v>
      </c>
      <c r="AF1445">
        <v>43850</v>
      </c>
    </row>
    <row r="1446" spans="1:32" x14ac:dyDescent="0.35">
      <c r="A1446" t="s">
        <v>3187</v>
      </c>
      <c r="B1446" t="s">
        <v>3188</v>
      </c>
      <c r="E1446" t="s">
        <v>781</v>
      </c>
      <c r="F1446" t="s">
        <v>3189</v>
      </c>
      <c r="G1446" t="s">
        <v>3190</v>
      </c>
      <c r="H1446" t="s">
        <v>186</v>
      </c>
      <c r="I1446" t="s">
        <v>3191</v>
      </c>
      <c r="J1446" t="s">
        <v>107</v>
      </c>
      <c r="K1446" s="11">
        <v>1.5</v>
      </c>
      <c r="L1446" s="11">
        <v>0.9</v>
      </c>
      <c r="M1446" s="11">
        <v>0.8</v>
      </c>
      <c r="N1446" s="11">
        <f t="shared" si="44"/>
        <v>1.08</v>
      </c>
      <c r="O1446" t="s">
        <v>130</v>
      </c>
      <c r="P1446" t="s">
        <v>131</v>
      </c>
      <c r="Q1446" t="s">
        <v>107</v>
      </c>
      <c r="R1446" s="45">
        <v>1.5</v>
      </c>
      <c r="S1446" s="45">
        <v>0.9</v>
      </c>
      <c r="T1446" s="45">
        <v>0.1</v>
      </c>
      <c r="U1446" s="45">
        <f t="shared" si="45"/>
        <v>0.13500000000000001</v>
      </c>
      <c r="V1446" t="s">
        <v>130</v>
      </c>
      <c r="W1446" t="s">
        <v>131</v>
      </c>
      <c r="X1446">
        <v>43846</v>
      </c>
      <c r="Y1446" t="s">
        <v>110</v>
      </c>
      <c r="Z1446">
        <v>43850</v>
      </c>
      <c r="AA1446">
        <v>2</v>
      </c>
      <c r="AB1446">
        <v>5</v>
      </c>
      <c r="AC1446" t="s">
        <v>111</v>
      </c>
      <c r="AD1446" t="s">
        <v>140</v>
      </c>
      <c r="AE1446" t="s">
        <v>349</v>
      </c>
      <c r="AF1446">
        <v>43851</v>
      </c>
    </row>
    <row r="1447" spans="1:32" x14ac:dyDescent="0.35">
      <c r="A1447" t="s">
        <v>3998</v>
      </c>
      <c r="B1447" t="s">
        <v>3999</v>
      </c>
      <c r="D1447" t="s">
        <v>199</v>
      </c>
      <c r="E1447" t="s">
        <v>781</v>
      </c>
      <c r="F1447" t="s">
        <v>4000</v>
      </c>
      <c r="G1447" t="s">
        <v>4001</v>
      </c>
      <c r="H1447" t="s">
        <v>4002</v>
      </c>
      <c r="I1447" t="s">
        <v>4003</v>
      </c>
      <c r="J1447" t="s">
        <v>107</v>
      </c>
      <c r="K1447" s="11">
        <v>1.4</v>
      </c>
      <c r="L1447" s="11">
        <v>0.9</v>
      </c>
      <c r="M1447" s="11">
        <v>0.6</v>
      </c>
      <c r="N1447" s="11">
        <f t="shared" si="44"/>
        <v>0.75600000000000001</v>
      </c>
      <c r="O1447" t="s">
        <v>130</v>
      </c>
      <c r="P1447" t="s">
        <v>131</v>
      </c>
      <c r="Q1447" t="s">
        <v>107</v>
      </c>
      <c r="R1447" s="45">
        <v>1.4</v>
      </c>
      <c r="S1447" s="45">
        <v>1</v>
      </c>
      <c r="T1447" s="45">
        <v>0.1</v>
      </c>
      <c r="U1447" s="45">
        <f t="shared" si="45"/>
        <v>0.13999999999999999</v>
      </c>
      <c r="V1447" t="s">
        <v>130</v>
      </c>
      <c r="W1447" t="s">
        <v>131</v>
      </c>
      <c r="X1447">
        <v>43846</v>
      </c>
      <c r="Y1447" t="s">
        <v>110</v>
      </c>
      <c r="Z1447">
        <v>43848</v>
      </c>
      <c r="AA1447">
        <v>2</v>
      </c>
      <c r="AB1447">
        <v>3</v>
      </c>
      <c r="AC1447" t="s">
        <v>111</v>
      </c>
    </row>
    <row r="1448" spans="1:32" x14ac:dyDescent="0.35">
      <c r="A1448" t="s">
        <v>4286</v>
      </c>
      <c r="B1448" t="s">
        <v>4294</v>
      </c>
      <c r="E1448" t="s">
        <v>245</v>
      </c>
      <c r="F1448" t="s">
        <v>4293</v>
      </c>
      <c r="G1448" t="s">
        <v>4289</v>
      </c>
      <c r="H1448" t="s">
        <v>4290</v>
      </c>
      <c r="I1448" t="s">
        <v>4291</v>
      </c>
      <c r="J1448" t="s">
        <v>253</v>
      </c>
      <c r="K1448" s="11">
        <v>1.4</v>
      </c>
      <c r="L1448" s="11">
        <v>0.7</v>
      </c>
      <c r="M1448" s="11">
        <v>0.6</v>
      </c>
      <c r="N1448" s="11">
        <f t="shared" si="44"/>
        <v>0.58799999999999997</v>
      </c>
      <c r="O1448" t="s">
        <v>179</v>
      </c>
      <c r="P1448" t="s">
        <v>180</v>
      </c>
      <c r="Q1448" t="s">
        <v>253</v>
      </c>
      <c r="R1448" s="45">
        <v>1.4</v>
      </c>
      <c r="S1448" s="45">
        <v>1</v>
      </c>
      <c r="T1448" s="45">
        <v>0.1</v>
      </c>
      <c r="U1448" s="45">
        <f t="shared" si="45"/>
        <v>0.13999999999999999</v>
      </c>
      <c r="V1448" t="s">
        <v>179</v>
      </c>
      <c r="W1448" t="s">
        <v>180</v>
      </c>
      <c r="X1448">
        <v>43846</v>
      </c>
      <c r="Y1448" t="s">
        <v>110</v>
      </c>
      <c r="Z1448">
        <v>43847</v>
      </c>
      <c r="AA1448">
        <v>1</v>
      </c>
      <c r="AB1448">
        <v>0</v>
      </c>
      <c r="AC1448" t="s">
        <v>111</v>
      </c>
      <c r="AD1448" t="s">
        <v>255</v>
      </c>
      <c r="AE1448" t="s">
        <v>349</v>
      </c>
      <c r="AF1448">
        <v>43850</v>
      </c>
    </row>
    <row r="1449" spans="1:32" x14ac:dyDescent="0.35">
      <c r="A1449" t="s">
        <v>2404</v>
      </c>
      <c r="B1449" t="s">
        <v>2405</v>
      </c>
      <c r="D1449" t="s">
        <v>199</v>
      </c>
      <c r="E1449" t="s">
        <v>102</v>
      </c>
      <c r="F1449" t="s">
        <v>2406</v>
      </c>
      <c r="G1449" t="s">
        <v>2407</v>
      </c>
      <c r="H1449" t="s">
        <v>2408</v>
      </c>
      <c r="I1449" t="s">
        <v>2409</v>
      </c>
      <c r="J1449" t="s">
        <v>107</v>
      </c>
      <c r="K1449" s="11">
        <v>3</v>
      </c>
      <c r="L1449" s="11">
        <v>0.5</v>
      </c>
      <c r="M1449" s="11">
        <v>0.5</v>
      </c>
      <c r="N1449" s="11">
        <f t="shared" si="44"/>
        <v>0.75</v>
      </c>
      <c r="O1449" t="s">
        <v>115</v>
      </c>
      <c r="P1449" t="s">
        <v>109</v>
      </c>
      <c r="Q1449" t="s">
        <v>107</v>
      </c>
      <c r="R1449" s="45">
        <v>3</v>
      </c>
      <c r="S1449" s="45">
        <v>0.5</v>
      </c>
      <c r="T1449" s="45">
        <v>0.1</v>
      </c>
      <c r="U1449" s="45">
        <f t="shared" si="45"/>
        <v>0.15000000000000002</v>
      </c>
      <c r="V1449" t="s">
        <v>115</v>
      </c>
      <c r="W1449" t="s">
        <v>109</v>
      </c>
      <c r="X1449">
        <v>43846</v>
      </c>
      <c r="Y1449" t="s">
        <v>110</v>
      </c>
      <c r="Z1449">
        <v>43849</v>
      </c>
      <c r="AA1449">
        <v>2</v>
      </c>
      <c r="AB1449">
        <v>4</v>
      </c>
      <c r="AC1449" t="s">
        <v>111</v>
      </c>
      <c r="AD1449" t="s">
        <v>204</v>
      </c>
      <c r="AE1449" t="s">
        <v>349</v>
      </c>
      <c r="AF1449">
        <v>43850</v>
      </c>
    </row>
    <row r="1450" spans="1:32" x14ac:dyDescent="0.35">
      <c r="A1450" t="s">
        <v>3115</v>
      </c>
      <c r="B1450" t="s">
        <v>3116</v>
      </c>
      <c r="E1450" t="s">
        <v>781</v>
      </c>
      <c r="F1450" t="s">
        <v>588</v>
      </c>
      <c r="G1450" t="s">
        <v>3117</v>
      </c>
      <c r="H1450" t="s">
        <v>926</v>
      </c>
      <c r="J1450" t="s">
        <v>107</v>
      </c>
      <c r="K1450" s="11">
        <v>1.5</v>
      </c>
      <c r="L1450" s="11">
        <v>1</v>
      </c>
      <c r="M1450" s="11">
        <v>0.7</v>
      </c>
      <c r="N1450" s="11">
        <f t="shared" si="44"/>
        <v>1.0499999999999998</v>
      </c>
      <c r="O1450" t="s">
        <v>122</v>
      </c>
      <c r="P1450" t="s">
        <v>116</v>
      </c>
      <c r="Q1450" t="s">
        <v>107</v>
      </c>
      <c r="R1450" s="45">
        <v>1.5</v>
      </c>
      <c r="S1450" s="45">
        <v>1</v>
      </c>
      <c r="T1450" s="45">
        <v>0.1</v>
      </c>
      <c r="U1450" s="45">
        <f t="shared" si="45"/>
        <v>0.15000000000000002</v>
      </c>
      <c r="V1450" t="s">
        <v>406</v>
      </c>
      <c r="W1450" t="s">
        <v>116</v>
      </c>
      <c r="X1450">
        <v>43846</v>
      </c>
      <c r="Y1450" t="s">
        <v>110</v>
      </c>
      <c r="Z1450">
        <v>43850</v>
      </c>
      <c r="AA1450">
        <v>2</v>
      </c>
      <c r="AB1450">
        <v>5</v>
      </c>
      <c r="AC1450" t="s">
        <v>111</v>
      </c>
      <c r="AD1450" t="s">
        <v>927</v>
      </c>
      <c r="AE1450" t="s">
        <v>349</v>
      </c>
      <c r="AF1450">
        <v>43850</v>
      </c>
    </row>
    <row r="1451" spans="1:32" x14ac:dyDescent="0.35">
      <c r="A1451" t="s">
        <v>5623</v>
      </c>
      <c r="B1451" t="s">
        <v>5628</v>
      </c>
      <c r="D1451" t="s">
        <v>432</v>
      </c>
      <c r="E1451" t="s">
        <v>947</v>
      </c>
      <c r="F1451" t="s">
        <v>5629</v>
      </c>
      <c r="G1451" t="s">
        <v>5626</v>
      </c>
      <c r="H1451" t="s">
        <v>432</v>
      </c>
      <c r="I1451" t="s">
        <v>5627</v>
      </c>
      <c r="J1451" t="s">
        <v>176</v>
      </c>
      <c r="K1451" s="11">
        <v>2</v>
      </c>
      <c r="L1451" s="11">
        <v>0.5</v>
      </c>
      <c r="M1451" s="11">
        <v>0.3</v>
      </c>
      <c r="N1451" s="11">
        <f t="shared" si="44"/>
        <v>0.3</v>
      </c>
      <c r="O1451" t="s">
        <v>108</v>
      </c>
      <c r="P1451" t="s">
        <v>180</v>
      </c>
      <c r="Q1451" t="s">
        <v>176</v>
      </c>
      <c r="R1451" s="45">
        <v>3</v>
      </c>
      <c r="S1451" s="45">
        <v>0.5</v>
      </c>
      <c r="T1451" s="45">
        <v>0.1</v>
      </c>
      <c r="U1451" s="45">
        <f t="shared" si="45"/>
        <v>0.15000000000000002</v>
      </c>
      <c r="V1451" t="s">
        <v>108</v>
      </c>
      <c r="W1451" t="s">
        <v>180</v>
      </c>
      <c r="X1451">
        <v>43846</v>
      </c>
      <c r="Y1451" t="s">
        <v>110</v>
      </c>
      <c r="Z1451">
        <v>43847</v>
      </c>
      <c r="AA1451">
        <v>1</v>
      </c>
      <c r="AB1451">
        <v>0</v>
      </c>
      <c r="AC1451" t="s">
        <v>111</v>
      </c>
      <c r="AD1451" t="s">
        <v>592</v>
      </c>
      <c r="AE1451" t="s">
        <v>4156</v>
      </c>
      <c r="AF1451">
        <v>43850</v>
      </c>
    </row>
    <row r="1452" spans="1:32" x14ac:dyDescent="0.35">
      <c r="A1452">
        <v>5100035876</v>
      </c>
      <c r="B1452" t="s">
        <v>3306</v>
      </c>
      <c r="D1452" t="s">
        <v>893</v>
      </c>
      <c r="E1452" t="s">
        <v>987</v>
      </c>
      <c r="F1452" t="s">
        <v>3303</v>
      </c>
      <c r="G1452" t="s">
        <v>3304</v>
      </c>
      <c r="H1452" t="s">
        <v>2068</v>
      </c>
      <c r="I1452" t="s">
        <v>3305</v>
      </c>
      <c r="J1452" t="s">
        <v>253</v>
      </c>
      <c r="K1452" s="11">
        <v>0.8</v>
      </c>
      <c r="L1452" s="11">
        <v>0.5</v>
      </c>
      <c r="M1452" s="11">
        <v>0.4</v>
      </c>
      <c r="N1452" s="11">
        <f t="shared" si="44"/>
        <v>0.16000000000000003</v>
      </c>
      <c r="O1452" t="s">
        <v>115</v>
      </c>
      <c r="P1452" t="s">
        <v>215</v>
      </c>
      <c r="Q1452" t="s">
        <v>253</v>
      </c>
      <c r="R1452" s="45">
        <v>0.8</v>
      </c>
      <c r="S1452" s="45">
        <v>0.5</v>
      </c>
      <c r="T1452" s="45">
        <v>0.4</v>
      </c>
      <c r="U1452" s="45">
        <f t="shared" si="45"/>
        <v>0.16000000000000003</v>
      </c>
      <c r="V1452" t="s">
        <v>115</v>
      </c>
      <c r="W1452" t="s">
        <v>215</v>
      </c>
      <c r="X1452">
        <v>43846</v>
      </c>
      <c r="Y1452" t="s">
        <v>110</v>
      </c>
      <c r="Z1452">
        <v>43850</v>
      </c>
      <c r="AA1452">
        <v>2</v>
      </c>
      <c r="AB1452">
        <v>5</v>
      </c>
      <c r="AC1452" t="s">
        <v>111</v>
      </c>
    </row>
    <row r="1453" spans="1:32" x14ac:dyDescent="0.35">
      <c r="A1453" t="s">
        <v>4286</v>
      </c>
      <c r="B1453" t="s">
        <v>4292</v>
      </c>
      <c r="E1453" t="s">
        <v>245</v>
      </c>
      <c r="F1453" t="s">
        <v>4293</v>
      </c>
      <c r="G1453" t="s">
        <v>4289</v>
      </c>
      <c r="H1453" t="s">
        <v>4290</v>
      </c>
      <c r="I1453" t="s">
        <v>4291</v>
      </c>
      <c r="J1453" t="s">
        <v>253</v>
      </c>
      <c r="K1453" s="11">
        <v>1.6</v>
      </c>
      <c r="L1453" s="11">
        <v>0.6</v>
      </c>
      <c r="M1453" s="11">
        <v>0.6</v>
      </c>
      <c r="N1453" s="11">
        <f t="shared" si="44"/>
        <v>0.57599999999999996</v>
      </c>
      <c r="O1453" t="s">
        <v>179</v>
      </c>
      <c r="P1453" t="s">
        <v>180</v>
      </c>
      <c r="Q1453" t="s">
        <v>253</v>
      </c>
      <c r="R1453" s="45">
        <v>1.6</v>
      </c>
      <c r="S1453" s="45">
        <v>1</v>
      </c>
      <c r="T1453" s="45">
        <v>0.1</v>
      </c>
      <c r="U1453" s="45">
        <f t="shared" si="45"/>
        <v>0.16000000000000003</v>
      </c>
      <c r="V1453" t="s">
        <v>179</v>
      </c>
      <c r="W1453" t="s">
        <v>180</v>
      </c>
      <c r="X1453">
        <v>43846</v>
      </c>
      <c r="Y1453" t="s">
        <v>110</v>
      </c>
      <c r="Z1453">
        <v>43847</v>
      </c>
      <c r="AA1453">
        <v>1</v>
      </c>
      <c r="AB1453">
        <v>0</v>
      </c>
      <c r="AC1453" t="s">
        <v>111</v>
      </c>
      <c r="AD1453" t="s">
        <v>255</v>
      </c>
      <c r="AE1453" t="s">
        <v>349</v>
      </c>
      <c r="AF1453">
        <v>43850</v>
      </c>
    </row>
    <row r="1454" spans="1:32" x14ac:dyDescent="0.35">
      <c r="A1454" t="s">
        <v>4230</v>
      </c>
      <c r="B1454" t="s">
        <v>4231</v>
      </c>
      <c r="E1454" t="s">
        <v>102</v>
      </c>
      <c r="F1454" t="s">
        <v>4232</v>
      </c>
      <c r="G1454" t="s">
        <v>4233</v>
      </c>
      <c r="H1454" t="s">
        <v>1748</v>
      </c>
      <c r="J1454" t="s">
        <v>176</v>
      </c>
      <c r="K1454" s="11">
        <v>2.5</v>
      </c>
      <c r="L1454" s="11">
        <v>0.7</v>
      </c>
      <c r="M1454" s="11">
        <v>0.5</v>
      </c>
      <c r="N1454" s="11">
        <f t="shared" si="44"/>
        <v>0.875</v>
      </c>
      <c r="O1454" t="s">
        <v>122</v>
      </c>
      <c r="P1454" t="s">
        <v>116</v>
      </c>
      <c r="Q1454" t="s">
        <v>176</v>
      </c>
      <c r="R1454" s="45">
        <v>1.8</v>
      </c>
      <c r="S1454" s="45">
        <v>0.9</v>
      </c>
      <c r="T1454" s="45">
        <v>0.1</v>
      </c>
      <c r="U1454" s="45">
        <f t="shared" si="45"/>
        <v>0.16200000000000003</v>
      </c>
      <c r="V1454" t="s">
        <v>122</v>
      </c>
      <c r="W1454" t="s">
        <v>116</v>
      </c>
      <c r="X1454">
        <v>43846</v>
      </c>
      <c r="Y1454" t="s">
        <v>110</v>
      </c>
      <c r="Z1454">
        <v>43847</v>
      </c>
      <c r="AA1454">
        <v>1</v>
      </c>
      <c r="AB1454">
        <v>0</v>
      </c>
      <c r="AC1454" t="s">
        <v>111</v>
      </c>
      <c r="AD1454" t="s">
        <v>261</v>
      </c>
      <c r="AE1454">
        <v>0</v>
      </c>
      <c r="AF1454">
        <v>43852</v>
      </c>
    </row>
    <row r="1455" spans="1:32" x14ac:dyDescent="0.35">
      <c r="A1455" t="s">
        <v>2359</v>
      </c>
      <c r="B1455" t="s">
        <v>2360</v>
      </c>
      <c r="D1455" t="s">
        <v>199</v>
      </c>
      <c r="E1455" t="s">
        <v>245</v>
      </c>
      <c r="F1455" t="s">
        <v>2361</v>
      </c>
      <c r="G1455" t="s">
        <v>2362</v>
      </c>
      <c r="H1455" t="s">
        <v>2363</v>
      </c>
      <c r="I1455" t="s">
        <v>2364</v>
      </c>
      <c r="J1455" t="s">
        <v>107</v>
      </c>
      <c r="K1455" s="11">
        <v>2.8</v>
      </c>
      <c r="L1455" s="11">
        <v>0.9</v>
      </c>
      <c r="M1455" s="11">
        <v>0.9</v>
      </c>
      <c r="N1455" s="11">
        <f t="shared" si="44"/>
        <v>2.2679999999999998</v>
      </c>
      <c r="O1455" t="s">
        <v>115</v>
      </c>
      <c r="P1455" t="s">
        <v>116</v>
      </c>
      <c r="Q1455" t="s">
        <v>107</v>
      </c>
      <c r="R1455" s="45">
        <v>2.8</v>
      </c>
      <c r="S1455" s="45">
        <v>1</v>
      </c>
      <c r="T1455" s="45">
        <v>0.06</v>
      </c>
      <c r="U1455" s="45">
        <f t="shared" si="45"/>
        <v>0.16799999999999998</v>
      </c>
      <c r="V1455" t="s">
        <v>115</v>
      </c>
      <c r="W1455" t="s">
        <v>116</v>
      </c>
      <c r="X1455">
        <v>43846</v>
      </c>
      <c r="Y1455" t="s">
        <v>110</v>
      </c>
      <c r="Z1455">
        <v>43850</v>
      </c>
      <c r="AA1455">
        <v>2</v>
      </c>
      <c r="AB1455">
        <v>5</v>
      </c>
      <c r="AC1455" t="s">
        <v>111</v>
      </c>
      <c r="AD1455" t="s">
        <v>222</v>
      </c>
      <c r="AE1455" t="s">
        <v>841</v>
      </c>
      <c r="AF1455">
        <v>43851</v>
      </c>
    </row>
    <row r="1456" spans="1:32" x14ac:dyDescent="0.35">
      <c r="A1456" t="s">
        <v>4331</v>
      </c>
      <c r="B1456" t="s">
        <v>4332</v>
      </c>
      <c r="E1456" t="s">
        <v>102</v>
      </c>
      <c r="F1456">
        <v>2</v>
      </c>
      <c r="G1456" t="s">
        <v>4333</v>
      </c>
      <c r="H1456" t="s">
        <v>2748</v>
      </c>
      <c r="J1456" t="s">
        <v>176</v>
      </c>
      <c r="K1456" s="11">
        <v>3</v>
      </c>
      <c r="L1456" s="11">
        <v>0.4</v>
      </c>
      <c r="M1456" s="11">
        <v>0.4</v>
      </c>
      <c r="N1456" s="11">
        <f t="shared" si="44"/>
        <v>0.48000000000000009</v>
      </c>
      <c r="O1456" t="s">
        <v>130</v>
      </c>
      <c r="P1456" t="s">
        <v>180</v>
      </c>
      <c r="Q1456" t="s">
        <v>176</v>
      </c>
      <c r="R1456" s="45">
        <v>3</v>
      </c>
      <c r="S1456" s="45">
        <v>0.6</v>
      </c>
      <c r="T1456" s="45">
        <v>0.1</v>
      </c>
      <c r="U1456" s="45">
        <f t="shared" si="45"/>
        <v>0.18</v>
      </c>
      <c r="V1456" t="s">
        <v>130</v>
      </c>
      <c r="W1456" t="s">
        <v>180</v>
      </c>
      <c r="X1456">
        <v>43846</v>
      </c>
      <c r="Y1456" t="s">
        <v>110</v>
      </c>
      <c r="Z1456">
        <v>43847</v>
      </c>
      <c r="AA1456">
        <v>1</v>
      </c>
      <c r="AB1456">
        <v>0</v>
      </c>
      <c r="AC1456" t="s">
        <v>111</v>
      </c>
      <c r="AD1456" t="s">
        <v>208</v>
      </c>
      <c r="AE1456" t="s">
        <v>349</v>
      </c>
      <c r="AF1456">
        <v>43850</v>
      </c>
    </row>
    <row r="1457" spans="1:32" x14ac:dyDescent="0.35">
      <c r="A1457" t="s">
        <v>4754</v>
      </c>
      <c r="B1457" t="s">
        <v>4762</v>
      </c>
      <c r="E1457" t="s">
        <v>781</v>
      </c>
      <c r="F1457" t="s">
        <v>4761</v>
      </c>
      <c r="G1457" t="s">
        <v>4757</v>
      </c>
      <c r="H1457" t="s">
        <v>4758</v>
      </c>
      <c r="I1457" t="s">
        <v>4759</v>
      </c>
      <c r="J1457" t="s">
        <v>107</v>
      </c>
      <c r="K1457" s="11">
        <v>1.1499999999999999</v>
      </c>
      <c r="L1457" s="11">
        <v>1.1499999999999999</v>
      </c>
      <c r="M1457" s="11">
        <v>0.57999999999999996</v>
      </c>
      <c r="N1457" s="11">
        <f t="shared" si="44"/>
        <v>0.7670499999999999</v>
      </c>
      <c r="O1457" t="s">
        <v>115</v>
      </c>
      <c r="P1457" t="s">
        <v>109</v>
      </c>
      <c r="Q1457" t="s">
        <v>107</v>
      </c>
      <c r="R1457" s="45">
        <v>1.1499999999999999</v>
      </c>
      <c r="S1457" s="45">
        <v>1.1000000000000001</v>
      </c>
      <c r="T1457" s="45">
        <v>0.15</v>
      </c>
      <c r="U1457" s="45">
        <f t="shared" si="45"/>
        <v>0.18975</v>
      </c>
      <c r="V1457" t="s">
        <v>115</v>
      </c>
      <c r="W1457" t="s">
        <v>109</v>
      </c>
      <c r="X1457">
        <v>43846</v>
      </c>
      <c r="Y1457" t="s">
        <v>110</v>
      </c>
      <c r="Z1457">
        <v>43848</v>
      </c>
      <c r="AA1457">
        <v>2</v>
      </c>
      <c r="AB1457">
        <v>3</v>
      </c>
      <c r="AC1457" t="s">
        <v>111</v>
      </c>
      <c r="AD1457" t="s">
        <v>208</v>
      </c>
      <c r="AE1457" t="s">
        <v>604</v>
      </c>
      <c r="AF1457">
        <v>43848</v>
      </c>
    </row>
    <row r="1458" spans="1:32" x14ac:dyDescent="0.35">
      <c r="A1458" t="s">
        <v>5252</v>
      </c>
      <c r="B1458" t="s">
        <v>5253</v>
      </c>
      <c r="E1458" t="s">
        <v>781</v>
      </c>
      <c r="F1458" t="s">
        <v>5254</v>
      </c>
      <c r="G1458" t="s">
        <v>5255</v>
      </c>
      <c r="H1458" t="s">
        <v>5256</v>
      </c>
      <c r="I1458" t="s">
        <v>5257</v>
      </c>
      <c r="J1458" t="s">
        <v>107</v>
      </c>
      <c r="K1458" s="11">
        <v>1.6</v>
      </c>
      <c r="L1458" s="11">
        <v>1.2</v>
      </c>
      <c r="M1458" s="11">
        <v>0.7</v>
      </c>
      <c r="N1458" s="11">
        <f t="shared" si="44"/>
        <v>1.3440000000000001</v>
      </c>
      <c r="O1458" t="s">
        <v>115</v>
      </c>
      <c r="P1458" t="s">
        <v>116</v>
      </c>
      <c r="Q1458" t="s">
        <v>107</v>
      </c>
      <c r="R1458" s="45">
        <v>1.6</v>
      </c>
      <c r="S1458" s="45">
        <v>1.2</v>
      </c>
      <c r="T1458" s="45">
        <v>0.1</v>
      </c>
      <c r="U1458" s="45">
        <f t="shared" si="45"/>
        <v>0.192</v>
      </c>
      <c r="V1458" t="s">
        <v>115</v>
      </c>
      <c r="W1458" t="s">
        <v>116</v>
      </c>
      <c r="X1458">
        <v>43846</v>
      </c>
      <c r="Y1458" t="s">
        <v>110</v>
      </c>
      <c r="Z1458">
        <v>43847</v>
      </c>
      <c r="AA1458">
        <v>1</v>
      </c>
      <c r="AB1458">
        <v>0</v>
      </c>
      <c r="AC1458" t="s">
        <v>111</v>
      </c>
      <c r="AD1458" t="s">
        <v>255</v>
      </c>
      <c r="AE1458" t="s">
        <v>349</v>
      </c>
      <c r="AF1458">
        <v>43847</v>
      </c>
    </row>
    <row r="1459" spans="1:32" x14ac:dyDescent="0.35">
      <c r="A1459" t="s">
        <v>5362</v>
      </c>
      <c r="B1459" t="s">
        <v>5363</v>
      </c>
      <c r="D1459" t="s">
        <v>148</v>
      </c>
      <c r="E1459" t="s">
        <v>781</v>
      </c>
      <c r="F1459" t="s">
        <v>5364</v>
      </c>
      <c r="G1459" t="s">
        <v>5365</v>
      </c>
      <c r="H1459" t="s">
        <v>5366</v>
      </c>
      <c r="I1459" t="s">
        <v>5367</v>
      </c>
      <c r="J1459" t="s">
        <v>253</v>
      </c>
      <c r="K1459" s="11">
        <v>2</v>
      </c>
      <c r="L1459" s="11">
        <v>1</v>
      </c>
      <c r="M1459" s="11">
        <v>1</v>
      </c>
      <c r="N1459" s="11">
        <f t="shared" si="44"/>
        <v>2</v>
      </c>
      <c r="O1459" t="s">
        <v>130</v>
      </c>
      <c r="P1459" t="s">
        <v>131</v>
      </c>
      <c r="Q1459" t="s">
        <v>253</v>
      </c>
      <c r="R1459" s="45">
        <v>2</v>
      </c>
      <c r="S1459" s="45">
        <v>1</v>
      </c>
      <c r="T1459" s="45">
        <v>0.1</v>
      </c>
      <c r="U1459" s="45">
        <f t="shared" si="45"/>
        <v>0.2</v>
      </c>
      <c r="V1459" t="s">
        <v>139</v>
      </c>
      <c r="W1459" t="s">
        <v>131</v>
      </c>
      <c r="X1459">
        <v>43846</v>
      </c>
      <c r="Y1459" t="s">
        <v>110</v>
      </c>
      <c r="Z1459">
        <v>43848</v>
      </c>
      <c r="AA1459">
        <v>2</v>
      </c>
      <c r="AB1459">
        <v>3</v>
      </c>
      <c r="AC1459" t="s">
        <v>111</v>
      </c>
      <c r="AD1459" t="s">
        <v>927</v>
      </c>
      <c r="AE1459">
        <v>0</v>
      </c>
      <c r="AF1459">
        <v>43852</v>
      </c>
    </row>
    <row r="1460" spans="1:32" x14ac:dyDescent="0.35">
      <c r="A1460" t="s">
        <v>5617</v>
      </c>
      <c r="B1460" t="s">
        <v>5618</v>
      </c>
      <c r="E1460" t="s">
        <v>816</v>
      </c>
      <c r="F1460" t="s">
        <v>5619</v>
      </c>
      <c r="G1460" t="s">
        <v>5620</v>
      </c>
      <c r="H1460" t="s">
        <v>5621</v>
      </c>
      <c r="I1460" t="s">
        <v>5622</v>
      </c>
      <c r="J1460" t="s">
        <v>107</v>
      </c>
      <c r="K1460" s="11">
        <v>1.8</v>
      </c>
      <c r="L1460" s="11">
        <v>1.2</v>
      </c>
      <c r="M1460" s="11">
        <v>0.5</v>
      </c>
      <c r="N1460" s="11">
        <f t="shared" si="44"/>
        <v>1.08</v>
      </c>
      <c r="O1460" t="s">
        <v>122</v>
      </c>
      <c r="P1460" t="s">
        <v>116</v>
      </c>
      <c r="Q1460" t="s">
        <v>107</v>
      </c>
      <c r="R1460" s="45">
        <v>1.8</v>
      </c>
      <c r="S1460" s="45">
        <v>1.2</v>
      </c>
      <c r="T1460" s="45">
        <v>0.1</v>
      </c>
      <c r="U1460" s="45">
        <f t="shared" si="45"/>
        <v>0.216</v>
      </c>
      <c r="V1460" t="s">
        <v>122</v>
      </c>
      <c r="W1460" t="s">
        <v>116</v>
      </c>
      <c r="X1460">
        <v>43846</v>
      </c>
      <c r="Y1460" t="s">
        <v>110</v>
      </c>
      <c r="Z1460">
        <v>43847</v>
      </c>
      <c r="AA1460">
        <v>1</v>
      </c>
      <c r="AB1460">
        <v>0</v>
      </c>
      <c r="AC1460" t="s">
        <v>111</v>
      </c>
      <c r="AD1460" t="s">
        <v>171</v>
      </c>
      <c r="AE1460" t="s">
        <v>349</v>
      </c>
      <c r="AF1460">
        <v>43850</v>
      </c>
    </row>
    <row r="1461" spans="1:32" x14ac:dyDescent="0.35">
      <c r="A1461" t="s">
        <v>3222</v>
      </c>
      <c r="B1461" t="s">
        <v>3233</v>
      </c>
      <c r="E1461" t="s">
        <v>816</v>
      </c>
      <c r="F1461" t="s">
        <v>3234</v>
      </c>
      <c r="G1461" t="s">
        <v>3225</v>
      </c>
      <c r="H1461" t="s">
        <v>3226</v>
      </c>
      <c r="I1461" t="s">
        <v>3227</v>
      </c>
      <c r="J1461" t="s">
        <v>176</v>
      </c>
      <c r="K1461" s="11">
        <v>3.9</v>
      </c>
      <c r="L1461" s="11">
        <v>0.5</v>
      </c>
      <c r="M1461" s="11">
        <v>0.5</v>
      </c>
      <c r="N1461" s="11">
        <f t="shared" si="44"/>
        <v>0.97499999999999998</v>
      </c>
      <c r="O1461" t="s">
        <v>122</v>
      </c>
      <c r="P1461" t="s">
        <v>180</v>
      </c>
      <c r="Q1461" t="s">
        <v>176</v>
      </c>
      <c r="R1461" s="45">
        <v>3.9</v>
      </c>
      <c r="S1461" s="45">
        <v>0.6</v>
      </c>
      <c r="T1461" s="45">
        <v>0.1</v>
      </c>
      <c r="U1461" s="45">
        <f t="shared" si="45"/>
        <v>0.23399999999999999</v>
      </c>
      <c r="V1461" t="s">
        <v>122</v>
      </c>
      <c r="W1461" t="s">
        <v>180</v>
      </c>
      <c r="X1461">
        <v>43846</v>
      </c>
      <c r="Y1461" t="s">
        <v>110</v>
      </c>
      <c r="Z1461">
        <v>43850</v>
      </c>
      <c r="AA1461">
        <v>2</v>
      </c>
      <c r="AB1461">
        <v>5</v>
      </c>
      <c r="AC1461" t="s">
        <v>111</v>
      </c>
      <c r="AD1461" t="s">
        <v>196</v>
      </c>
      <c r="AE1461" t="s">
        <v>349</v>
      </c>
      <c r="AF1461">
        <v>43851</v>
      </c>
    </row>
    <row r="1462" spans="1:32" x14ac:dyDescent="0.35">
      <c r="A1462">
        <v>5100035876</v>
      </c>
      <c r="B1462" t="s">
        <v>3302</v>
      </c>
      <c r="D1462" t="s">
        <v>893</v>
      </c>
      <c r="E1462" t="s">
        <v>987</v>
      </c>
      <c r="F1462" t="s">
        <v>3303</v>
      </c>
      <c r="G1462" t="s">
        <v>3304</v>
      </c>
      <c r="H1462" t="s">
        <v>2068</v>
      </c>
      <c r="I1462" t="s">
        <v>3305</v>
      </c>
      <c r="J1462" t="s">
        <v>253</v>
      </c>
      <c r="K1462" s="11">
        <v>1.3</v>
      </c>
      <c r="L1462" s="11">
        <v>0.5</v>
      </c>
      <c r="M1462" s="11">
        <v>0.4</v>
      </c>
      <c r="N1462" s="11">
        <f t="shared" si="44"/>
        <v>0.26</v>
      </c>
      <c r="O1462" t="s">
        <v>115</v>
      </c>
      <c r="P1462" t="s">
        <v>215</v>
      </c>
      <c r="Q1462" t="s">
        <v>253</v>
      </c>
      <c r="R1462" s="45">
        <v>1.3</v>
      </c>
      <c r="S1462" s="45">
        <v>0.5</v>
      </c>
      <c r="T1462" s="45">
        <v>0.4</v>
      </c>
      <c r="U1462" s="45">
        <f t="shared" si="45"/>
        <v>0.26</v>
      </c>
      <c r="V1462" t="s">
        <v>115</v>
      </c>
      <c r="W1462" t="s">
        <v>215</v>
      </c>
      <c r="X1462">
        <v>43846</v>
      </c>
      <c r="Y1462" t="s">
        <v>110</v>
      </c>
      <c r="Z1462">
        <v>43850</v>
      </c>
      <c r="AA1462">
        <v>2</v>
      </c>
      <c r="AB1462">
        <v>5</v>
      </c>
      <c r="AC1462" t="s">
        <v>111</v>
      </c>
    </row>
    <row r="1463" spans="1:32" x14ac:dyDescent="0.35">
      <c r="A1463" t="s">
        <v>3115</v>
      </c>
      <c r="B1463" t="s">
        <v>3118</v>
      </c>
      <c r="E1463" t="s">
        <v>781</v>
      </c>
      <c r="F1463" t="s">
        <v>2048</v>
      </c>
      <c r="G1463" t="s">
        <v>3117</v>
      </c>
      <c r="H1463" t="s">
        <v>926</v>
      </c>
      <c r="J1463" t="s">
        <v>107</v>
      </c>
      <c r="K1463" s="11">
        <v>2</v>
      </c>
      <c r="L1463" s="11">
        <v>1.5</v>
      </c>
      <c r="M1463" s="11">
        <v>0.5</v>
      </c>
      <c r="N1463" s="11">
        <f t="shared" si="44"/>
        <v>1.5</v>
      </c>
      <c r="O1463" t="s">
        <v>122</v>
      </c>
      <c r="P1463" t="s">
        <v>116</v>
      </c>
      <c r="Q1463" t="s">
        <v>107</v>
      </c>
      <c r="R1463" s="45">
        <v>2</v>
      </c>
      <c r="S1463" s="45">
        <v>1.5</v>
      </c>
      <c r="T1463" s="45">
        <v>0.1</v>
      </c>
      <c r="U1463" s="45">
        <f t="shared" si="45"/>
        <v>0.30000000000000004</v>
      </c>
      <c r="V1463" t="s">
        <v>406</v>
      </c>
      <c r="W1463" t="s">
        <v>116</v>
      </c>
      <c r="X1463">
        <v>43846</v>
      </c>
      <c r="Y1463" t="s">
        <v>110</v>
      </c>
      <c r="Z1463">
        <v>43850</v>
      </c>
      <c r="AA1463">
        <v>2</v>
      </c>
      <c r="AB1463">
        <v>5</v>
      </c>
      <c r="AC1463" t="s">
        <v>111</v>
      </c>
      <c r="AD1463" t="s">
        <v>927</v>
      </c>
      <c r="AE1463" t="s">
        <v>349</v>
      </c>
      <c r="AF1463">
        <v>43850</v>
      </c>
    </row>
    <row r="1464" spans="1:32" x14ac:dyDescent="0.35">
      <c r="A1464" t="s">
        <v>3115</v>
      </c>
      <c r="B1464" t="s">
        <v>5258</v>
      </c>
      <c r="E1464" t="s">
        <v>781</v>
      </c>
      <c r="F1464" t="s">
        <v>873</v>
      </c>
      <c r="G1464" t="s">
        <v>3117</v>
      </c>
      <c r="H1464" t="s">
        <v>926</v>
      </c>
      <c r="J1464" t="s">
        <v>107</v>
      </c>
      <c r="K1464" s="11">
        <v>2.2999999999999998</v>
      </c>
      <c r="L1464" s="11">
        <v>1.5</v>
      </c>
      <c r="M1464" s="11">
        <v>0.6</v>
      </c>
      <c r="N1464" s="11">
        <f t="shared" si="44"/>
        <v>2.0699999999999998</v>
      </c>
      <c r="O1464" t="s">
        <v>187</v>
      </c>
      <c r="P1464" t="s">
        <v>109</v>
      </c>
      <c r="Q1464" t="s">
        <v>107</v>
      </c>
      <c r="R1464" s="45">
        <v>2.2999999999999998</v>
      </c>
      <c r="S1464" s="45">
        <v>1.5</v>
      </c>
      <c r="T1464" s="45">
        <v>0.1</v>
      </c>
      <c r="U1464" s="45">
        <f t="shared" si="45"/>
        <v>0.34500000000000003</v>
      </c>
      <c r="V1464" t="s">
        <v>187</v>
      </c>
      <c r="W1464" t="s">
        <v>109</v>
      </c>
      <c r="X1464">
        <v>43846</v>
      </c>
      <c r="Y1464" t="s">
        <v>110</v>
      </c>
      <c r="Z1464">
        <v>43848</v>
      </c>
      <c r="AA1464">
        <v>2</v>
      </c>
      <c r="AB1464">
        <v>3</v>
      </c>
      <c r="AC1464" t="s">
        <v>111</v>
      </c>
      <c r="AD1464" t="s">
        <v>927</v>
      </c>
      <c r="AE1464" t="s">
        <v>349</v>
      </c>
      <c r="AF1464">
        <v>43850</v>
      </c>
    </row>
    <row r="1465" spans="1:32" x14ac:dyDescent="0.35">
      <c r="A1465" t="s">
        <v>2359</v>
      </c>
      <c r="B1465" t="s">
        <v>2365</v>
      </c>
      <c r="D1465" t="s">
        <v>199</v>
      </c>
      <c r="E1465" t="s">
        <v>245</v>
      </c>
      <c r="F1465" t="s">
        <v>2361</v>
      </c>
      <c r="G1465" t="s">
        <v>2362</v>
      </c>
      <c r="H1465" t="s">
        <v>2363</v>
      </c>
      <c r="I1465" t="s">
        <v>2364</v>
      </c>
      <c r="J1465" t="s">
        <v>107</v>
      </c>
      <c r="K1465" s="11">
        <v>6</v>
      </c>
      <c r="L1465" s="11">
        <v>0.6</v>
      </c>
      <c r="M1465" s="11">
        <v>0.4</v>
      </c>
      <c r="N1465" s="11">
        <f t="shared" si="44"/>
        <v>1.44</v>
      </c>
      <c r="O1465" t="s">
        <v>108</v>
      </c>
      <c r="P1465" t="s">
        <v>116</v>
      </c>
      <c r="Q1465" t="s">
        <v>107</v>
      </c>
      <c r="R1465" s="45">
        <v>6</v>
      </c>
      <c r="S1465" s="45">
        <v>0.6</v>
      </c>
      <c r="T1465" s="45">
        <v>0.1</v>
      </c>
      <c r="U1465" s="45">
        <f t="shared" si="45"/>
        <v>0.36</v>
      </c>
      <c r="V1465" t="s">
        <v>115</v>
      </c>
      <c r="W1465" t="s">
        <v>116</v>
      </c>
      <c r="X1465">
        <v>43846</v>
      </c>
      <c r="Y1465" t="s">
        <v>110</v>
      </c>
      <c r="Z1465">
        <v>43851</v>
      </c>
      <c r="AA1465">
        <v>3</v>
      </c>
      <c r="AB1465">
        <v>6</v>
      </c>
      <c r="AC1465" t="s">
        <v>111</v>
      </c>
      <c r="AD1465" t="s">
        <v>222</v>
      </c>
      <c r="AE1465" t="s">
        <v>841</v>
      </c>
      <c r="AF1465">
        <v>43851</v>
      </c>
    </row>
    <row r="1466" spans="1:32" x14ac:dyDescent="0.35">
      <c r="A1466" t="s">
        <v>3769</v>
      </c>
      <c r="B1466" t="s">
        <v>5657</v>
      </c>
      <c r="E1466" t="s">
        <v>2113</v>
      </c>
      <c r="F1466" t="s">
        <v>5656</v>
      </c>
      <c r="G1466" t="s">
        <v>3772</v>
      </c>
      <c r="H1466" t="s">
        <v>1146</v>
      </c>
      <c r="J1466" t="s">
        <v>176</v>
      </c>
      <c r="K1466" s="11">
        <v>1</v>
      </c>
      <c r="L1466" s="11">
        <v>0.6</v>
      </c>
      <c r="M1466" s="11">
        <v>0.6</v>
      </c>
      <c r="N1466" s="11">
        <f t="shared" si="44"/>
        <v>0.36</v>
      </c>
      <c r="O1466" t="s">
        <v>139</v>
      </c>
      <c r="P1466" t="s">
        <v>180</v>
      </c>
      <c r="Q1466" t="s">
        <v>176</v>
      </c>
      <c r="R1466" s="45">
        <v>1</v>
      </c>
      <c r="S1466" s="45">
        <v>0.6</v>
      </c>
      <c r="T1466" s="45">
        <v>0.6</v>
      </c>
      <c r="U1466" s="45">
        <f t="shared" si="45"/>
        <v>0.36</v>
      </c>
      <c r="V1466" t="s">
        <v>139</v>
      </c>
      <c r="W1466" t="s">
        <v>180</v>
      </c>
      <c r="X1466">
        <v>43846</v>
      </c>
      <c r="Y1466" t="s">
        <v>110</v>
      </c>
      <c r="Z1466">
        <v>43844</v>
      </c>
      <c r="AA1466">
        <v>0</v>
      </c>
      <c r="AB1466">
        <v>-2</v>
      </c>
      <c r="AC1466" t="s">
        <v>111</v>
      </c>
      <c r="AD1466" t="s">
        <v>419</v>
      </c>
      <c r="AE1466" t="s">
        <v>349</v>
      </c>
      <c r="AF1466">
        <v>43850</v>
      </c>
    </row>
    <row r="1467" spans="1:32" x14ac:dyDescent="0.35">
      <c r="A1467">
        <v>5300002972</v>
      </c>
      <c r="B1467" t="s">
        <v>5831</v>
      </c>
      <c r="D1467" t="s">
        <v>893</v>
      </c>
      <c r="E1467" t="s">
        <v>987</v>
      </c>
      <c r="F1467" t="s">
        <v>5832</v>
      </c>
      <c r="G1467" t="s">
        <v>5833</v>
      </c>
      <c r="H1467" t="s">
        <v>5834</v>
      </c>
      <c r="J1467" t="s">
        <v>176</v>
      </c>
      <c r="K1467" s="11">
        <v>0.6</v>
      </c>
      <c r="L1467" s="11">
        <v>0.6</v>
      </c>
      <c r="M1467" s="11">
        <v>0.5</v>
      </c>
      <c r="N1467" s="11">
        <f t="shared" si="44"/>
        <v>0.18</v>
      </c>
      <c r="O1467" t="s">
        <v>254</v>
      </c>
      <c r="P1467" t="s">
        <v>215</v>
      </c>
      <c r="Q1467" t="s">
        <v>176</v>
      </c>
      <c r="R1467" s="45">
        <v>2.5</v>
      </c>
      <c r="S1467" s="45">
        <v>1.5</v>
      </c>
      <c r="T1467" s="45">
        <v>0.1</v>
      </c>
      <c r="U1467" s="45">
        <f t="shared" si="45"/>
        <v>0.37500000000000006</v>
      </c>
      <c r="V1467" t="s">
        <v>254</v>
      </c>
      <c r="W1467" t="s">
        <v>215</v>
      </c>
      <c r="X1467">
        <v>43846</v>
      </c>
      <c r="Y1467" t="s">
        <v>110</v>
      </c>
      <c r="Z1467">
        <v>43846</v>
      </c>
      <c r="AA1467">
        <v>0</v>
      </c>
      <c r="AB1467">
        <v>0</v>
      </c>
      <c r="AC1467" t="s">
        <v>111</v>
      </c>
    </row>
    <row r="1468" spans="1:32" x14ac:dyDescent="0.35">
      <c r="A1468" t="s">
        <v>5275</v>
      </c>
      <c r="B1468" t="s">
        <v>5276</v>
      </c>
      <c r="E1468" t="s">
        <v>781</v>
      </c>
      <c r="F1468" t="s">
        <v>5277</v>
      </c>
      <c r="G1468" t="s">
        <v>5278</v>
      </c>
      <c r="H1468" t="s">
        <v>4208</v>
      </c>
      <c r="J1468" t="s">
        <v>107</v>
      </c>
      <c r="K1468" s="11">
        <v>0.9</v>
      </c>
      <c r="L1468" s="11">
        <v>0.6</v>
      </c>
      <c r="M1468" s="11">
        <v>0.7</v>
      </c>
      <c r="N1468" s="11">
        <f t="shared" si="44"/>
        <v>0.378</v>
      </c>
      <c r="O1468" t="s">
        <v>115</v>
      </c>
      <c r="P1468" t="s">
        <v>109</v>
      </c>
      <c r="Q1468" t="s">
        <v>107</v>
      </c>
      <c r="R1468" s="45">
        <v>0.9</v>
      </c>
      <c r="S1468" s="45">
        <v>0.6</v>
      </c>
      <c r="T1468" s="45">
        <v>0.7</v>
      </c>
      <c r="U1468" s="45">
        <f t="shared" si="45"/>
        <v>0.378</v>
      </c>
      <c r="V1468" t="s">
        <v>115</v>
      </c>
      <c r="W1468" t="s">
        <v>109</v>
      </c>
      <c r="X1468">
        <v>43846</v>
      </c>
      <c r="Y1468" t="s">
        <v>110</v>
      </c>
      <c r="Z1468">
        <v>43846</v>
      </c>
      <c r="AA1468">
        <v>0</v>
      </c>
      <c r="AB1468">
        <v>0</v>
      </c>
      <c r="AC1468" t="s">
        <v>984</v>
      </c>
      <c r="AD1468" t="s">
        <v>255</v>
      </c>
      <c r="AE1468" t="s">
        <v>232</v>
      </c>
      <c r="AF1468">
        <v>43846</v>
      </c>
    </row>
    <row r="1469" spans="1:32" x14ac:dyDescent="0.35">
      <c r="A1469" t="s">
        <v>3769</v>
      </c>
      <c r="B1469" t="s">
        <v>5655</v>
      </c>
      <c r="E1469" t="s">
        <v>2113</v>
      </c>
      <c r="F1469" t="s">
        <v>5656</v>
      </c>
      <c r="G1469" t="s">
        <v>3772</v>
      </c>
      <c r="H1469" t="s">
        <v>1146</v>
      </c>
      <c r="J1469" t="s">
        <v>176</v>
      </c>
      <c r="K1469" s="11">
        <v>0.8</v>
      </c>
      <c r="L1469" s="11">
        <v>0.8</v>
      </c>
      <c r="M1469" s="11">
        <v>0.6</v>
      </c>
      <c r="N1469" s="11">
        <f t="shared" si="44"/>
        <v>0.38400000000000001</v>
      </c>
      <c r="O1469" t="s">
        <v>139</v>
      </c>
      <c r="P1469" t="s">
        <v>180</v>
      </c>
      <c r="Q1469" t="s">
        <v>176</v>
      </c>
      <c r="R1469" s="45">
        <v>0.8</v>
      </c>
      <c r="S1469" s="45">
        <v>0.8</v>
      </c>
      <c r="T1469" s="45">
        <v>0.6</v>
      </c>
      <c r="U1469" s="45">
        <f t="shared" si="45"/>
        <v>0.38400000000000001</v>
      </c>
      <c r="V1469" t="s">
        <v>139</v>
      </c>
      <c r="W1469" t="s">
        <v>180</v>
      </c>
      <c r="X1469">
        <v>43846</v>
      </c>
      <c r="Y1469" t="s">
        <v>110</v>
      </c>
      <c r="Z1469">
        <v>43844</v>
      </c>
      <c r="AA1469">
        <v>0</v>
      </c>
      <c r="AB1469">
        <v>-2</v>
      </c>
      <c r="AC1469" t="s">
        <v>111</v>
      </c>
      <c r="AD1469" t="s">
        <v>419</v>
      </c>
      <c r="AE1469" t="s">
        <v>349</v>
      </c>
      <c r="AF1469">
        <v>43850</v>
      </c>
    </row>
    <row r="1470" spans="1:32" x14ac:dyDescent="0.35">
      <c r="A1470" t="s">
        <v>5613</v>
      </c>
      <c r="B1470" t="s">
        <v>5614</v>
      </c>
      <c r="E1470" t="s">
        <v>781</v>
      </c>
      <c r="F1470" t="s">
        <v>5615</v>
      </c>
      <c r="G1470" t="s">
        <v>5616</v>
      </c>
      <c r="H1470" t="s">
        <v>4290</v>
      </c>
      <c r="J1470" t="s">
        <v>107</v>
      </c>
      <c r="K1470" s="11">
        <v>2</v>
      </c>
      <c r="L1470" s="11">
        <v>0.8</v>
      </c>
      <c r="M1470" s="11">
        <v>0.9</v>
      </c>
      <c r="N1470" s="11">
        <f t="shared" si="44"/>
        <v>1.4400000000000002</v>
      </c>
      <c r="O1470" t="s">
        <v>130</v>
      </c>
      <c r="P1470" t="s">
        <v>131</v>
      </c>
      <c r="Q1470" t="s">
        <v>107</v>
      </c>
      <c r="R1470" s="45">
        <v>3</v>
      </c>
      <c r="S1470" s="45">
        <v>1.3</v>
      </c>
      <c r="T1470" s="45">
        <v>0.1</v>
      </c>
      <c r="U1470" s="45">
        <f t="shared" si="45"/>
        <v>0.39</v>
      </c>
      <c r="V1470" t="s">
        <v>130</v>
      </c>
      <c r="W1470" t="s">
        <v>131</v>
      </c>
      <c r="X1470">
        <v>43846</v>
      </c>
      <c r="Y1470" t="s">
        <v>110</v>
      </c>
      <c r="Z1470">
        <v>43847</v>
      </c>
      <c r="AA1470">
        <v>1</v>
      </c>
      <c r="AB1470">
        <v>0</v>
      </c>
      <c r="AC1470" t="s">
        <v>111</v>
      </c>
      <c r="AD1470" t="s">
        <v>255</v>
      </c>
      <c r="AE1470" t="s">
        <v>604</v>
      </c>
      <c r="AF1470">
        <v>43847</v>
      </c>
    </row>
    <row r="1471" spans="1:32" x14ac:dyDescent="0.35">
      <c r="A1471" t="s">
        <v>3769</v>
      </c>
      <c r="B1471" t="s">
        <v>3770</v>
      </c>
      <c r="E1471" t="s">
        <v>2113</v>
      </c>
      <c r="F1471" t="s">
        <v>3771</v>
      </c>
      <c r="G1471" t="s">
        <v>3772</v>
      </c>
      <c r="H1471" t="s">
        <v>1146</v>
      </c>
      <c r="J1471" t="s">
        <v>176</v>
      </c>
      <c r="K1471" s="11">
        <v>1.4</v>
      </c>
      <c r="L1471" s="11">
        <v>0.6</v>
      </c>
      <c r="M1471" s="11">
        <v>0.5</v>
      </c>
      <c r="N1471" s="11">
        <f t="shared" si="44"/>
        <v>0.42</v>
      </c>
      <c r="O1471" t="s">
        <v>139</v>
      </c>
      <c r="P1471" t="s">
        <v>180</v>
      </c>
      <c r="Q1471" t="s">
        <v>176</v>
      </c>
      <c r="R1471" s="45">
        <v>1.4</v>
      </c>
      <c r="S1471" s="45">
        <v>0.6</v>
      </c>
      <c r="T1471" s="45">
        <v>0.5</v>
      </c>
      <c r="U1471" s="45">
        <f t="shared" si="45"/>
        <v>0.42</v>
      </c>
      <c r="V1471" t="s">
        <v>139</v>
      </c>
      <c r="W1471" t="s">
        <v>180</v>
      </c>
      <c r="X1471">
        <v>43846</v>
      </c>
      <c r="Y1471" t="s">
        <v>110</v>
      </c>
      <c r="Z1471">
        <v>43847</v>
      </c>
      <c r="AA1471">
        <v>1</v>
      </c>
      <c r="AB1471">
        <v>0</v>
      </c>
      <c r="AC1471" t="s">
        <v>111</v>
      </c>
      <c r="AD1471" t="s">
        <v>419</v>
      </c>
      <c r="AE1471" t="s">
        <v>349</v>
      </c>
      <c r="AF1471">
        <v>43850</v>
      </c>
    </row>
    <row r="1472" spans="1:32" x14ac:dyDescent="0.35">
      <c r="A1472" t="s">
        <v>3769</v>
      </c>
      <c r="B1472" t="s">
        <v>5658</v>
      </c>
      <c r="E1472" t="s">
        <v>2113</v>
      </c>
      <c r="F1472" t="s">
        <v>5659</v>
      </c>
      <c r="G1472" t="s">
        <v>3772</v>
      </c>
      <c r="H1472" t="s">
        <v>1146</v>
      </c>
      <c r="J1472" t="s">
        <v>176</v>
      </c>
      <c r="K1472" s="11">
        <v>1</v>
      </c>
      <c r="L1472" s="11">
        <v>0.7</v>
      </c>
      <c r="M1472" s="11">
        <v>0.6</v>
      </c>
      <c r="N1472" s="11">
        <f t="shared" si="44"/>
        <v>0.42</v>
      </c>
      <c r="O1472" t="s">
        <v>139</v>
      </c>
      <c r="P1472" t="s">
        <v>180</v>
      </c>
      <c r="Q1472" t="s">
        <v>176</v>
      </c>
      <c r="R1472" s="45">
        <v>1</v>
      </c>
      <c r="S1472" s="45">
        <v>0.7</v>
      </c>
      <c r="T1472" s="45">
        <v>0.6</v>
      </c>
      <c r="U1472" s="45">
        <f t="shared" si="45"/>
        <v>0.42</v>
      </c>
      <c r="V1472" t="s">
        <v>139</v>
      </c>
      <c r="W1472" t="s">
        <v>180</v>
      </c>
      <c r="X1472">
        <v>43846</v>
      </c>
      <c r="Y1472" t="s">
        <v>110</v>
      </c>
      <c r="Z1472">
        <v>43844</v>
      </c>
      <c r="AA1472">
        <v>0</v>
      </c>
      <c r="AB1472">
        <v>-2</v>
      </c>
      <c r="AC1472" t="s">
        <v>111</v>
      </c>
      <c r="AD1472" t="s">
        <v>419</v>
      </c>
      <c r="AE1472" t="s">
        <v>349</v>
      </c>
      <c r="AF1472">
        <v>43850</v>
      </c>
    </row>
    <row r="1473" spans="1:32" x14ac:dyDescent="0.35">
      <c r="A1473" t="s">
        <v>3769</v>
      </c>
      <c r="B1473" t="s">
        <v>5660</v>
      </c>
      <c r="E1473" t="s">
        <v>2113</v>
      </c>
      <c r="F1473" t="s">
        <v>5659</v>
      </c>
      <c r="G1473" t="s">
        <v>3772</v>
      </c>
      <c r="H1473" t="s">
        <v>1146</v>
      </c>
      <c r="J1473" t="s">
        <v>176</v>
      </c>
      <c r="K1473" s="11">
        <v>1</v>
      </c>
      <c r="L1473" s="11">
        <v>1</v>
      </c>
      <c r="M1473" s="11">
        <v>0.6</v>
      </c>
      <c r="N1473" s="11">
        <f t="shared" si="44"/>
        <v>0.6</v>
      </c>
      <c r="O1473" t="s">
        <v>139</v>
      </c>
      <c r="P1473" t="s">
        <v>180</v>
      </c>
      <c r="Q1473" t="s">
        <v>176</v>
      </c>
      <c r="R1473" s="45">
        <v>1</v>
      </c>
      <c r="S1473" s="45">
        <v>1</v>
      </c>
      <c r="T1473" s="45">
        <v>0.6</v>
      </c>
      <c r="U1473" s="45">
        <f t="shared" si="45"/>
        <v>0.6</v>
      </c>
      <c r="V1473" t="s">
        <v>139</v>
      </c>
      <c r="W1473" t="s">
        <v>180</v>
      </c>
      <c r="X1473">
        <v>43846</v>
      </c>
      <c r="Y1473" t="s">
        <v>110</v>
      </c>
      <c r="Z1473">
        <v>43844</v>
      </c>
      <c r="AA1473">
        <v>0</v>
      </c>
      <c r="AB1473">
        <v>-2</v>
      </c>
      <c r="AC1473" t="s">
        <v>111</v>
      </c>
      <c r="AD1473" t="s">
        <v>419</v>
      </c>
      <c r="AE1473" t="s">
        <v>349</v>
      </c>
      <c r="AF1473">
        <v>43850</v>
      </c>
    </row>
    <row r="1474" spans="1:32" x14ac:dyDescent="0.35">
      <c r="A1474" t="s">
        <v>2882</v>
      </c>
      <c r="B1474" t="s">
        <v>2883</v>
      </c>
      <c r="D1474" t="s">
        <v>134</v>
      </c>
      <c r="E1474" t="s">
        <v>781</v>
      </c>
      <c r="F1474" t="s">
        <v>2884</v>
      </c>
      <c r="G1474" t="s">
        <v>2885</v>
      </c>
      <c r="H1474" t="s">
        <v>2032</v>
      </c>
      <c r="I1474" t="s">
        <v>2886</v>
      </c>
      <c r="J1474" t="s">
        <v>107</v>
      </c>
      <c r="K1474" s="11">
        <v>1</v>
      </c>
      <c r="L1474" s="11">
        <v>3</v>
      </c>
      <c r="M1474" s="11">
        <v>3</v>
      </c>
      <c r="N1474" s="11">
        <f t="shared" si="44"/>
        <v>9</v>
      </c>
      <c r="O1474" t="s">
        <v>115</v>
      </c>
      <c r="P1474" t="s">
        <v>116</v>
      </c>
      <c r="Q1474" t="s">
        <v>107</v>
      </c>
      <c r="R1474" s="45">
        <v>1.2</v>
      </c>
      <c r="S1474" s="45">
        <v>0.8</v>
      </c>
      <c r="T1474" s="45">
        <v>0.8</v>
      </c>
      <c r="U1474" s="45">
        <f t="shared" si="45"/>
        <v>0.76800000000000013</v>
      </c>
      <c r="V1474" t="s">
        <v>115</v>
      </c>
      <c r="W1474" t="s">
        <v>116</v>
      </c>
      <c r="X1474">
        <v>43846</v>
      </c>
      <c r="Y1474" t="s">
        <v>110</v>
      </c>
      <c r="Z1474">
        <v>43850</v>
      </c>
      <c r="AA1474">
        <v>2</v>
      </c>
      <c r="AB1474">
        <v>5</v>
      </c>
      <c r="AC1474" t="s">
        <v>111</v>
      </c>
      <c r="AD1474" t="s">
        <v>140</v>
      </c>
      <c r="AE1474">
        <v>0</v>
      </c>
      <c r="AF1474">
        <v>43868</v>
      </c>
    </row>
    <row r="1475" spans="1:32" x14ac:dyDescent="0.35">
      <c r="A1475" t="s">
        <v>4810</v>
      </c>
      <c r="B1475" t="s">
        <v>4811</v>
      </c>
      <c r="E1475" t="s">
        <v>781</v>
      </c>
      <c r="F1475" t="s">
        <v>4812</v>
      </c>
      <c r="G1475" t="s">
        <v>4813</v>
      </c>
      <c r="H1475" t="s">
        <v>4814</v>
      </c>
      <c r="J1475" t="s">
        <v>107</v>
      </c>
      <c r="K1475" s="11">
        <v>2.2000000000000002</v>
      </c>
      <c r="L1475" s="11">
        <v>1.4</v>
      </c>
      <c r="M1475" s="11">
        <v>0.9</v>
      </c>
      <c r="N1475" s="11">
        <f t="shared" si="44"/>
        <v>2.7720000000000002</v>
      </c>
      <c r="O1475" t="s">
        <v>115</v>
      </c>
      <c r="P1475" t="s">
        <v>109</v>
      </c>
      <c r="Q1475" t="s">
        <v>107</v>
      </c>
      <c r="R1475" s="45">
        <v>2.2000000000000002</v>
      </c>
      <c r="S1475" s="45">
        <v>1.4</v>
      </c>
      <c r="T1475" s="45">
        <v>0.3</v>
      </c>
      <c r="U1475" s="45">
        <f t="shared" si="45"/>
        <v>0.92400000000000004</v>
      </c>
      <c r="V1475" t="s">
        <v>144</v>
      </c>
      <c r="W1475" t="s">
        <v>109</v>
      </c>
      <c r="X1475">
        <v>43846</v>
      </c>
      <c r="Y1475" t="s">
        <v>110</v>
      </c>
      <c r="Z1475">
        <v>43842</v>
      </c>
      <c r="AA1475">
        <v>0</v>
      </c>
      <c r="AB1475">
        <v>-4</v>
      </c>
      <c r="AC1475" t="s">
        <v>111</v>
      </c>
      <c r="AD1475" t="s">
        <v>261</v>
      </c>
      <c r="AE1475" t="s">
        <v>232</v>
      </c>
      <c r="AF1475">
        <v>43842</v>
      </c>
    </row>
    <row r="1476" spans="1:32" x14ac:dyDescent="0.35">
      <c r="A1476" t="s">
        <v>4135</v>
      </c>
      <c r="B1476" t="s">
        <v>4136</v>
      </c>
      <c r="E1476" t="s">
        <v>102</v>
      </c>
      <c r="F1476" t="s">
        <v>4137</v>
      </c>
      <c r="G1476" t="s">
        <v>4138</v>
      </c>
      <c r="H1476" t="s">
        <v>1999</v>
      </c>
      <c r="I1476" t="s">
        <v>4139</v>
      </c>
      <c r="J1476" t="s">
        <v>107</v>
      </c>
      <c r="K1476" s="11">
        <v>5.2</v>
      </c>
      <c r="L1476" s="11">
        <v>1.4</v>
      </c>
      <c r="M1476" s="11">
        <v>0.53</v>
      </c>
      <c r="N1476" s="11">
        <f t="shared" ref="N1476:N1539" si="46">M1476*L1476*K1476</f>
        <v>3.8584000000000001</v>
      </c>
      <c r="O1476" t="s">
        <v>122</v>
      </c>
      <c r="P1476" t="s">
        <v>116</v>
      </c>
      <c r="Q1476" t="s">
        <v>107</v>
      </c>
      <c r="R1476" s="45">
        <v>5.2</v>
      </c>
      <c r="S1476" s="45">
        <v>1.8</v>
      </c>
      <c r="T1476" s="45">
        <v>0.1</v>
      </c>
      <c r="U1476" s="45">
        <f t="shared" ref="U1476:U1539" si="47">T1476*S1476*R1476</f>
        <v>0.93600000000000017</v>
      </c>
      <c r="V1476" t="s">
        <v>122</v>
      </c>
      <c r="W1476" t="s">
        <v>116</v>
      </c>
      <c r="X1476">
        <v>43846</v>
      </c>
      <c r="Y1476" t="s">
        <v>1029</v>
      </c>
      <c r="Z1476">
        <v>43847</v>
      </c>
      <c r="AA1476">
        <v>1</v>
      </c>
      <c r="AB1476">
        <v>0</v>
      </c>
      <c r="AC1476" t="s">
        <v>111</v>
      </c>
      <c r="AD1476" t="s">
        <v>241</v>
      </c>
      <c r="AE1476">
        <v>0</v>
      </c>
      <c r="AF1476">
        <v>43867</v>
      </c>
    </row>
    <row r="1477" spans="1:32" x14ac:dyDescent="0.35">
      <c r="A1477" t="s">
        <v>4570</v>
      </c>
      <c r="B1477" t="s">
        <v>4574</v>
      </c>
      <c r="E1477" t="s">
        <v>816</v>
      </c>
      <c r="F1477" t="s">
        <v>4575</v>
      </c>
      <c r="G1477" t="s">
        <v>4573</v>
      </c>
      <c r="H1477" t="s">
        <v>3748</v>
      </c>
      <c r="J1477" t="s">
        <v>107</v>
      </c>
      <c r="K1477" s="11">
        <v>1.3</v>
      </c>
      <c r="L1477" s="11">
        <v>1.1000000000000001</v>
      </c>
      <c r="M1477" s="11">
        <v>1</v>
      </c>
      <c r="N1477" s="11">
        <f t="shared" si="46"/>
        <v>1.4300000000000002</v>
      </c>
      <c r="O1477" t="s">
        <v>187</v>
      </c>
      <c r="P1477" t="s">
        <v>109</v>
      </c>
      <c r="Q1477" t="s">
        <v>107</v>
      </c>
      <c r="R1477" s="45">
        <v>1.8</v>
      </c>
      <c r="S1477" s="45">
        <v>1.6</v>
      </c>
      <c r="T1477" s="45">
        <v>0.4</v>
      </c>
      <c r="U1477" s="45">
        <f t="shared" si="47"/>
        <v>1.1520000000000004</v>
      </c>
      <c r="V1477" t="s">
        <v>187</v>
      </c>
      <c r="W1477" t="s">
        <v>109</v>
      </c>
      <c r="X1477">
        <v>43846</v>
      </c>
      <c r="Y1477" t="s">
        <v>110</v>
      </c>
      <c r="Z1477">
        <v>43847</v>
      </c>
      <c r="AA1477">
        <v>1</v>
      </c>
      <c r="AB1477">
        <v>0</v>
      </c>
      <c r="AC1477" t="s">
        <v>111</v>
      </c>
      <c r="AD1477" t="s">
        <v>208</v>
      </c>
      <c r="AE1477" t="s">
        <v>841</v>
      </c>
      <c r="AF1477">
        <v>43848</v>
      </c>
    </row>
    <row r="1478" spans="1:32" x14ac:dyDescent="0.35">
      <c r="A1478" t="s">
        <v>4754</v>
      </c>
      <c r="B1478" t="s">
        <v>4760</v>
      </c>
      <c r="E1478" t="s">
        <v>781</v>
      </c>
      <c r="F1478" t="s">
        <v>4761</v>
      </c>
      <c r="G1478" t="s">
        <v>4757</v>
      </c>
      <c r="H1478" t="s">
        <v>4758</v>
      </c>
      <c r="I1478" t="s">
        <v>4759</v>
      </c>
      <c r="J1478" t="s">
        <v>107</v>
      </c>
      <c r="K1478" s="11">
        <v>7.8</v>
      </c>
      <c r="L1478" s="11">
        <v>0.9</v>
      </c>
      <c r="M1478" s="11">
        <v>0.56999999999999995</v>
      </c>
      <c r="N1478" s="11">
        <f t="shared" si="46"/>
        <v>4.0014000000000003</v>
      </c>
      <c r="O1478" t="s">
        <v>115</v>
      </c>
      <c r="P1478" t="s">
        <v>109</v>
      </c>
      <c r="Q1478" t="s">
        <v>107</v>
      </c>
      <c r="R1478" s="45">
        <v>7.8</v>
      </c>
      <c r="S1478" s="45">
        <v>1</v>
      </c>
      <c r="T1478" s="45">
        <v>0.15</v>
      </c>
      <c r="U1478" s="45">
        <f t="shared" si="47"/>
        <v>1.17</v>
      </c>
      <c r="V1478" t="s">
        <v>115</v>
      </c>
      <c r="W1478" t="s">
        <v>109</v>
      </c>
      <c r="X1478">
        <v>43846</v>
      </c>
      <c r="Y1478" t="s">
        <v>110</v>
      </c>
      <c r="Z1478">
        <v>43848</v>
      </c>
      <c r="AA1478">
        <v>2</v>
      </c>
      <c r="AB1478">
        <v>3</v>
      </c>
      <c r="AC1478" t="s">
        <v>111</v>
      </c>
      <c r="AD1478" t="s">
        <v>208</v>
      </c>
      <c r="AE1478" t="s">
        <v>604</v>
      </c>
      <c r="AF1478">
        <v>43848</v>
      </c>
    </row>
    <row r="1479" spans="1:32" x14ac:dyDescent="0.35">
      <c r="A1479" t="s">
        <v>4570</v>
      </c>
      <c r="B1479" t="s">
        <v>4576</v>
      </c>
      <c r="E1479" t="s">
        <v>781</v>
      </c>
      <c r="F1479" t="s">
        <v>4577</v>
      </c>
      <c r="G1479" t="s">
        <v>4573</v>
      </c>
      <c r="H1479" t="s">
        <v>3748</v>
      </c>
      <c r="J1479" t="s">
        <v>107</v>
      </c>
      <c r="K1479" s="11">
        <v>2</v>
      </c>
      <c r="L1479" s="11">
        <v>1.2</v>
      </c>
      <c r="M1479" s="11">
        <v>1</v>
      </c>
      <c r="N1479" s="11">
        <f t="shared" si="46"/>
        <v>2.4</v>
      </c>
      <c r="O1479" t="s">
        <v>187</v>
      </c>
      <c r="P1479" t="s">
        <v>109</v>
      </c>
      <c r="Q1479" t="s">
        <v>107</v>
      </c>
      <c r="R1479" s="45">
        <v>2.4</v>
      </c>
      <c r="S1479" s="45">
        <v>1.5</v>
      </c>
      <c r="T1479" s="45">
        <v>0.4</v>
      </c>
      <c r="U1479" s="45">
        <f t="shared" si="47"/>
        <v>1.4400000000000002</v>
      </c>
      <c r="V1479" t="s">
        <v>187</v>
      </c>
      <c r="W1479" t="s">
        <v>109</v>
      </c>
      <c r="X1479">
        <v>43846</v>
      </c>
      <c r="Y1479" t="s">
        <v>110</v>
      </c>
      <c r="Z1479">
        <v>43847</v>
      </c>
      <c r="AA1479">
        <v>1</v>
      </c>
      <c r="AB1479">
        <v>0</v>
      </c>
      <c r="AC1479" t="s">
        <v>111</v>
      </c>
      <c r="AD1479" t="s">
        <v>208</v>
      </c>
      <c r="AE1479" t="s">
        <v>841</v>
      </c>
      <c r="AF1479">
        <v>43848</v>
      </c>
    </row>
    <row r="1480" spans="1:32" x14ac:dyDescent="0.35">
      <c r="A1480" t="s">
        <v>4810</v>
      </c>
      <c r="B1480" t="s">
        <v>6652</v>
      </c>
      <c r="E1480" t="s">
        <v>781</v>
      </c>
      <c r="F1480" t="s">
        <v>6653</v>
      </c>
      <c r="G1480" t="s">
        <v>4813</v>
      </c>
      <c r="H1480" t="s">
        <v>4814</v>
      </c>
      <c r="J1480" t="s">
        <v>107</v>
      </c>
      <c r="K1480" s="11">
        <v>2.4</v>
      </c>
      <c r="L1480" s="11">
        <v>1.7</v>
      </c>
      <c r="M1480" s="11">
        <v>1.2</v>
      </c>
      <c r="N1480" s="11">
        <f t="shared" si="46"/>
        <v>4.8959999999999999</v>
      </c>
      <c r="O1480" t="s">
        <v>144</v>
      </c>
      <c r="P1480" t="s">
        <v>109</v>
      </c>
      <c r="Q1480" t="s">
        <v>107</v>
      </c>
      <c r="R1480" s="45">
        <v>2.8</v>
      </c>
      <c r="S1480" s="45">
        <v>1.9</v>
      </c>
      <c r="T1480" s="45">
        <v>0.3</v>
      </c>
      <c r="U1480" s="45">
        <f t="shared" si="47"/>
        <v>1.5959999999999999</v>
      </c>
      <c r="V1480" t="s">
        <v>144</v>
      </c>
      <c r="W1480" t="s">
        <v>109</v>
      </c>
      <c r="X1480" s="22">
        <v>43846</v>
      </c>
      <c r="Y1480" t="s">
        <v>110</v>
      </c>
      <c r="Z1480" s="22">
        <v>43836</v>
      </c>
      <c r="AA1480">
        <v>0</v>
      </c>
      <c r="AB1480">
        <v>-10</v>
      </c>
      <c r="AC1480" t="s">
        <v>111</v>
      </c>
      <c r="AD1480" t="s">
        <v>261</v>
      </c>
      <c r="AE1480" t="s">
        <v>232</v>
      </c>
      <c r="AF1480" s="22">
        <v>43842</v>
      </c>
    </row>
    <row r="1481" spans="1:32" x14ac:dyDescent="0.35">
      <c r="A1481" t="s">
        <v>4810</v>
      </c>
      <c r="B1481" t="s">
        <v>6650</v>
      </c>
      <c r="E1481" t="s">
        <v>781</v>
      </c>
      <c r="F1481" t="s">
        <v>6651</v>
      </c>
      <c r="G1481" t="s">
        <v>4813</v>
      </c>
      <c r="H1481" t="s">
        <v>4814</v>
      </c>
      <c r="J1481" t="s">
        <v>107</v>
      </c>
      <c r="K1481" s="11">
        <v>2.5</v>
      </c>
      <c r="L1481" s="11">
        <v>2.1</v>
      </c>
      <c r="M1481" s="11">
        <v>1.2</v>
      </c>
      <c r="N1481" s="11">
        <f t="shared" si="46"/>
        <v>6.3</v>
      </c>
      <c r="O1481" t="s">
        <v>144</v>
      </c>
      <c r="P1481" t="s">
        <v>109</v>
      </c>
      <c r="Q1481" t="s">
        <v>107</v>
      </c>
      <c r="R1481" s="45">
        <v>3.1</v>
      </c>
      <c r="S1481" s="45">
        <v>2.2000000000000002</v>
      </c>
      <c r="T1481" s="45">
        <v>0.3</v>
      </c>
      <c r="U1481" s="45">
        <f t="shared" si="47"/>
        <v>2.0460000000000003</v>
      </c>
      <c r="V1481" t="s">
        <v>144</v>
      </c>
      <c r="W1481" t="s">
        <v>109</v>
      </c>
      <c r="X1481" s="22">
        <v>43846</v>
      </c>
      <c r="Y1481" t="s">
        <v>110</v>
      </c>
      <c r="Z1481" s="22">
        <v>43836</v>
      </c>
      <c r="AA1481">
        <v>0</v>
      </c>
      <c r="AB1481">
        <v>-10</v>
      </c>
      <c r="AC1481" t="s">
        <v>111</v>
      </c>
      <c r="AD1481" t="s">
        <v>261</v>
      </c>
      <c r="AE1481" t="s">
        <v>232</v>
      </c>
      <c r="AF1481" s="22">
        <v>43842</v>
      </c>
    </row>
    <row r="1482" spans="1:32" x14ac:dyDescent="0.35">
      <c r="A1482" t="s">
        <v>3357</v>
      </c>
      <c r="B1482" t="s">
        <v>3365</v>
      </c>
      <c r="E1482" t="s">
        <v>947</v>
      </c>
      <c r="F1482" t="s">
        <v>3366</v>
      </c>
      <c r="G1482" t="s">
        <v>3360</v>
      </c>
      <c r="H1482" t="s">
        <v>3361</v>
      </c>
      <c r="J1482" t="s">
        <v>176</v>
      </c>
      <c r="K1482" s="11">
        <v>3</v>
      </c>
      <c r="L1482" s="11">
        <v>0.6</v>
      </c>
      <c r="M1482" s="11">
        <v>0.4</v>
      </c>
      <c r="N1482" s="11">
        <f t="shared" si="46"/>
        <v>0.72</v>
      </c>
      <c r="O1482" t="s">
        <v>235</v>
      </c>
      <c r="P1482" t="s">
        <v>215</v>
      </c>
      <c r="Q1482" t="s">
        <v>176</v>
      </c>
      <c r="R1482" s="45">
        <v>4</v>
      </c>
      <c r="S1482" s="45">
        <v>3.6</v>
      </c>
      <c r="T1482" s="45">
        <v>0.2</v>
      </c>
      <c r="U1482" s="45">
        <f t="shared" si="47"/>
        <v>2.8800000000000003</v>
      </c>
      <c r="V1482" t="s">
        <v>235</v>
      </c>
      <c r="W1482" t="s">
        <v>215</v>
      </c>
      <c r="X1482">
        <v>43846</v>
      </c>
      <c r="Y1482" t="s">
        <v>110</v>
      </c>
      <c r="Z1482">
        <v>43851</v>
      </c>
      <c r="AA1482">
        <v>3</v>
      </c>
      <c r="AB1482">
        <v>6</v>
      </c>
      <c r="AC1482" t="s">
        <v>325</v>
      </c>
      <c r="AD1482" t="s">
        <v>326</v>
      </c>
      <c r="AE1482" t="s">
        <v>349</v>
      </c>
      <c r="AF1482">
        <v>43851</v>
      </c>
    </row>
    <row r="1483" spans="1:32" x14ac:dyDescent="0.35">
      <c r="A1483" t="s">
        <v>2848</v>
      </c>
      <c r="B1483" t="s">
        <v>2849</v>
      </c>
      <c r="D1483" t="s">
        <v>893</v>
      </c>
      <c r="E1483" t="s">
        <v>781</v>
      </c>
      <c r="F1483" t="s">
        <v>2850</v>
      </c>
      <c r="G1483" t="s">
        <v>2851</v>
      </c>
      <c r="H1483" t="s">
        <v>495</v>
      </c>
      <c r="J1483" t="s">
        <v>107</v>
      </c>
      <c r="K1483" s="11">
        <v>3</v>
      </c>
      <c r="L1483" s="11">
        <v>1.2</v>
      </c>
      <c r="M1483" s="11">
        <v>1.2</v>
      </c>
      <c r="N1483" s="11">
        <f t="shared" si="46"/>
        <v>4.32</v>
      </c>
      <c r="O1483" t="s">
        <v>144</v>
      </c>
      <c r="P1483" t="s">
        <v>109</v>
      </c>
      <c r="Q1483" t="s">
        <v>107</v>
      </c>
      <c r="R1483" s="45">
        <v>6</v>
      </c>
      <c r="S1483" s="45">
        <v>2</v>
      </c>
      <c r="T1483" s="45">
        <v>0.35</v>
      </c>
      <c r="U1483" s="45">
        <f t="shared" si="47"/>
        <v>4.1999999999999993</v>
      </c>
      <c r="V1483" t="s">
        <v>144</v>
      </c>
      <c r="W1483" t="s">
        <v>109</v>
      </c>
      <c r="X1483">
        <v>43846</v>
      </c>
      <c r="Y1483" t="s">
        <v>110</v>
      </c>
      <c r="Z1483">
        <v>43849</v>
      </c>
      <c r="AA1483">
        <v>2</v>
      </c>
      <c r="AB1483">
        <v>4</v>
      </c>
      <c r="AC1483" t="s">
        <v>111</v>
      </c>
    </row>
    <row r="1484" spans="1:32" x14ac:dyDescent="0.35">
      <c r="A1484" t="s">
        <v>3012</v>
      </c>
      <c r="B1484" t="s">
        <v>3013</v>
      </c>
      <c r="D1484" t="s">
        <v>208</v>
      </c>
      <c r="E1484" t="s">
        <v>781</v>
      </c>
      <c r="F1484" t="s">
        <v>2617</v>
      </c>
      <c r="G1484" t="s">
        <v>3014</v>
      </c>
      <c r="H1484" t="s">
        <v>208</v>
      </c>
      <c r="I1484" t="s">
        <v>3015</v>
      </c>
      <c r="J1484" t="s">
        <v>107</v>
      </c>
      <c r="K1484" s="11">
        <v>3</v>
      </c>
      <c r="L1484" s="11">
        <v>3</v>
      </c>
      <c r="M1484" s="11">
        <v>1</v>
      </c>
      <c r="N1484" s="11">
        <f t="shared" si="46"/>
        <v>9</v>
      </c>
      <c r="O1484" t="s">
        <v>130</v>
      </c>
      <c r="P1484" t="s">
        <v>131</v>
      </c>
      <c r="Q1484" t="s">
        <v>107</v>
      </c>
      <c r="R1484" s="45">
        <v>3</v>
      </c>
      <c r="S1484" s="45">
        <v>3</v>
      </c>
      <c r="T1484" s="45">
        <v>1</v>
      </c>
      <c r="U1484" s="45">
        <f t="shared" si="47"/>
        <v>9</v>
      </c>
      <c r="V1484" t="s">
        <v>130</v>
      </c>
      <c r="W1484" t="s">
        <v>131</v>
      </c>
      <c r="X1484">
        <v>43846</v>
      </c>
      <c r="Y1484" t="s">
        <v>110</v>
      </c>
      <c r="Z1484">
        <v>43852</v>
      </c>
      <c r="AA1484">
        <v>4</v>
      </c>
      <c r="AB1484">
        <v>7</v>
      </c>
      <c r="AC1484" t="s">
        <v>984</v>
      </c>
      <c r="AD1484" t="s">
        <v>208</v>
      </c>
      <c r="AE1484" t="s">
        <v>841</v>
      </c>
      <c r="AF1484">
        <v>43852</v>
      </c>
    </row>
    <row r="1485" spans="1:32" x14ac:dyDescent="0.35">
      <c r="A1485" t="s">
        <v>3130</v>
      </c>
      <c r="B1485" t="s">
        <v>3131</v>
      </c>
      <c r="D1485" t="s">
        <v>148</v>
      </c>
      <c r="E1485" t="s">
        <v>781</v>
      </c>
      <c r="F1485" t="s">
        <v>3132</v>
      </c>
      <c r="G1485" t="s">
        <v>3133</v>
      </c>
      <c r="H1485" t="s">
        <v>3134</v>
      </c>
      <c r="I1485" t="s">
        <v>3135</v>
      </c>
      <c r="J1485" t="s">
        <v>107</v>
      </c>
      <c r="K1485" s="11">
        <v>1</v>
      </c>
      <c r="L1485" s="11">
        <v>0.6</v>
      </c>
      <c r="M1485" s="11">
        <v>0.6</v>
      </c>
      <c r="N1485" s="11">
        <f t="shared" si="46"/>
        <v>0.36</v>
      </c>
      <c r="O1485" t="s">
        <v>115</v>
      </c>
      <c r="P1485" t="s">
        <v>109</v>
      </c>
      <c r="Q1485" t="s">
        <v>107</v>
      </c>
      <c r="R1485" s="45">
        <v>1</v>
      </c>
      <c r="S1485" s="45">
        <v>0.6</v>
      </c>
      <c r="T1485" s="45">
        <v>0.01</v>
      </c>
      <c r="U1485" s="45">
        <f t="shared" si="47"/>
        <v>6.0000000000000001E-3</v>
      </c>
      <c r="V1485" t="s">
        <v>115</v>
      </c>
      <c r="W1485" t="s">
        <v>109</v>
      </c>
      <c r="X1485">
        <v>43847</v>
      </c>
      <c r="Y1485" t="s">
        <v>110</v>
      </c>
      <c r="Z1485">
        <v>43850</v>
      </c>
      <c r="AA1485">
        <v>1</v>
      </c>
      <c r="AB1485">
        <v>4</v>
      </c>
      <c r="AC1485" t="s">
        <v>111</v>
      </c>
      <c r="AD1485" t="s">
        <v>927</v>
      </c>
      <c r="AE1485" t="s">
        <v>349</v>
      </c>
      <c r="AF1485">
        <v>43851</v>
      </c>
    </row>
    <row r="1486" spans="1:32" x14ac:dyDescent="0.35">
      <c r="A1486" t="s">
        <v>3335</v>
      </c>
      <c r="B1486" t="s">
        <v>3347</v>
      </c>
      <c r="D1486" t="s">
        <v>199</v>
      </c>
      <c r="E1486" t="s">
        <v>816</v>
      </c>
      <c r="F1486" t="s">
        <v>3346</v>
      </c>
      <c r="G1486" t="s">
        <v>3338</v>
      </c>
      <c r="H1486" t="s">
        <v>3339</v>
      </c>
      <c r="I1486" t="s">
        <v>3340</v>
      </c>
      <c r="J1486" t="s">
        <v>176</v>
      </c>
      <c r="K1486" s="11">
        <v>0.3</v>
      </c>
      <c r="L1486" s="11">
        <v>0.2</v>
      </c>
      <c r="M1486" s="11">
        <v>0.4</v>
      </c>
      <c r="N1486" s="11">
        <f t="shared" si="46"/>
        <v>2.4000000000000004E-2</v>
      </c>
      <c r="O1486" t="s">
        <v>108</v>
      </c>
      <c r="P1486" t="s">
        <v>180</v>
      </c>
      <c r="Q1486" t="s">
        <v>176</v>
      </c>
      <c r="R1486" s="45">
        <v>0.3</v>
      </c>
      <c r="S1486" s="45">
        <v>0.2</v>
      </c>
      <c r="T1486" s="45">
        <v>0.1</v>
      </c>
      <c r="U1486" s="45">
        <f t="shared" si="47"/>
        <v>6.000000000000001E-3</v>
      </c>
      <c r="V1486" t="s">
        <v>108</v>
      </c>
      <c r="W1486" t="s">
        <v>180</v>
      </c>
      <c r="X1486">
        <v>43847</v>
      </c>
      <c r="Y1486" t="s">
        <v>110</v>
      </c>
      <c r="Z1486">
        <v>43852</v>
      </c>
      <c r="AA1486">
        <v>3</v>
      </c>
      <c r="AB1486">
        <v>6</v>
      </c>
      <c r="AC1486" t="s">
        <v>111</v>
      </c>
      <c r="AD1486" t="s">
        <v>3341</v>
      </c>
      <c r="AE1486" t="s">
        <v>349</v>
      </c>
      <c r="AF1486">
        <v>43853</v>
      </c>
    </row>
    <row r="1487" spans="1:32" x14ac:dyDescent="0.35">
      <c r="A1487" t="s">
        <v>3004</v>
      </c>
      <c r="B1487" t="s">
        <v>3010</v>
      </c>
      <c r="E1487" t="s">
        <v>781</v>
      </c>
      <c r="F1487" t="s">
        <v>3011</v>
      </c>
      <c r="G1487" t="s">
        <v>3007</v>
      </c>
      <c r="H1487" t="s">
        <v>592</v>
      </c>
      <c r="J1487" t="s">
        <v>107</v>
      </c>
      <c r="K1487" s="11">
        <v>0.5</v>
      </c>
      <c r="L1487" s="11">
        <v>0.3</v>
      </c>
      <c r="M1487" s="11">
        <v>0.3</v>
      </c>
      <c r="N1487" s="11">
        <f t="shared" si="46"/>
        <v>4.4999999999999998E-2</v>
      </c>
      <c r="O1487" t="s">
        <v>115</v>
      </c>
      <c r="P1487" t="s">
        <v>116</v>
      </c>
      <c r="Q1487" t="s">
        <v>107</v>
      </c>
      <c r="R1487" s="45">
        <v>0.5</v>
      </c>
      <c r="S1487" s="45">
        <v>0.3</v>
      </c>
      <c r="T1487" s="45">
        <v>0.1</v>
      </c>
      <c r="U1487" s="45">
        <f t="shared" si="47"/>
        <v>1.4999999999999999E-2</v>
      </c>
      <c r="V1487" t="s">
        <v>115</v>
      </c>
      <c r="W1487" t="s">
        <v>116</v>
      </c>
      <c r="X1487">
        <v>43847</v>
      </c>
      <c r="Y1487" t="s">
        <v>110</v>
      </c>
      <c r="Z1487">
        <v>43851</v>
      </c>
      <c r="AA1487">
        <v>2</v>
      </c>
      <c r="AB1487">
        <v>5</v>
      </c>
      <c r="AC1487" t="s">
        <v>111</v>
      </c>
      <c r="AD1487" t="s">
        <v>592</v>
      </c>
      <c r="AE1487" t="s">
        <v>604</v>
      </c>
      <c r="AF1487">
        <v>43851</v>
      </c>
    </row>
    <row r="1488" spans="1:32" x14ac:dyDescent="0.35">
      <c r="A1488">
        <v>5100036691</v>
      </c>
      <c r="B1488" t="s">
        <v>3496</v>
      </c>
      <c r="D1488" t="s">
        <v>208</v>
      </c>
      <c r="E1488" t="s">
        <v>816</v>
      </c>
      <c r="F1488" t="s">
        <v>3497</v>
      </c>
      <c r="G1488" t="s">
        <v>3498</v>
      </c>
      <c r="H1488" t="s">
        <v>208</v>
      </c>
      <c r="J1488" t="s">
        <v>176</v>
      </c>
      <c r="K1488" s="11">
        <v>0.4</v>
      </c>
      <c r="L1488" s="11">
        <v>0.4</v>
      </c>
      <c r="M1488" s="11">
        <v>0.4</v>
      </c>
      <c r="N1488" s="11">
        <f t="shared" si="46"/>
        <v>6.4000000000000015E-2</v>
      </c>
      <c r="O1488" t="s">
        <v>115</v>
      </c>
      <c r="P1488" t="s">
        <v>180</v>
      </c>
      <c r="Q1488" t="s">
        <v>176</v>
      </c>
      <c r="R1488" s="45">
        <v>0.4</v>
      </c>
      <c r="S1488" s="45">
        <v>0.4</v>
      </c>
      <c r="T1488" s="45">
        <v>0.1</v>
      </c>
      <c r="U1488" s="45">
        <f t="shared" si="47"/>
        <v>1.6000000000000004E-2</v>
      </c>
      <c r="V1488" t="s">
        <v>115</v>
      </c>
      <c r="W1488" t="s">
        <v>180</v>
      </c>
      <c r="X1488">
        <v>43847</v>
      </c>
      <c r="Y1488" t="s">
        <v>110</v>
      </c>
      <c r="Z1488">
        <v>43852</v>
      </c>
      <c r="AA1488">
        <v>3</v>
      </c>
      <c r="AB1488">
        <v>6</v>
      </c>
      <c r="AC1488" t="s">
        <v>111</v>
      </c>
    </row>
    <row r="1489" spans="1:32" x14ac:dyDescent="0.35">
      <c r="A1489" t="s">
        <v>3004</v>
      </c>
      <c r="B1489" t="s">
        <v>3008</v>
      </c>
      <c r="E1489" t="s">
        <v>781</v>
      </c>
      <c r="F1489" t="s">
        <v>3009</v>
      </c>
      <c r="G1489" t="s">
        <v>3007</v>
      </c>
      <c r="H1489" t="s">
        <v>592</v>
      </c>
      <c r="J1489" t="s">
        <v>107</v>
      </c>
      <c r="K1489" s="11">
        <v>0.5</v>
      </c>
      <c r="L1489" s="11">
        <v>0.4</v>
      </c>
      <c r="M1489" s="11">
        <v>0.3</v>
      </c>
      <c r="N1489" s="11">
        <f t="shared" si="46"/>
        <v>0.06</v>
      </c>
      <c r="O1489" t="s">
        <v>115</v>
      </c>
      <c r="P1489" t="s">
        <v>109</v>
      </c>
      <c r="Q1489" t="s">
        <v>107</v>
      </c>
      <c r="R1489" s="45">
        <v>0.5</v>
      </c>
      <c r="S1489" s="45">
        <v>0.4</v>
      </c>
      <c r="T1489" s="45">
        <v>0.1</v>
      </c>
      <c r="U1489" s="45">
        <f t="shared" si="47"/>
        <v>2.0000000000000004E-2</v>
      </c>
      <c r="V1489" t="s">
        <v>115</v>
      </c>
      <c r="W1489" t="s">
        <v>109</v>
      </c>
      <c r="X1489">
        <v>43847</v>
      </c>
      <c r="Y1489" t="s">
        <v>110</v>
      </c>
      <c r="Z1489">
        <v>43851</v>
      </c>
      <c r="AA1489">
        <v>2</v>
      </c>
      <c r="AB1489">
        <v>5</v>
      </c>
      <c r="AC1489" t="s">
        <v>111</v>
      </c>
      <c r="AD1489" t="s">
        <v>592</v>
      </c>
      <c r="AE1489" t="s">
        <v>604</v>
      </c>
      <c r="AF1489">
        <v>43851</v>
      </c>
    </row>
    <row r="1490" spans="1:32" x14ac:dyDescent="0.35">
      <c r="A1490" t="s">
        <v>3059</v>
      </c>
      <c r="B1490" t="s">
        <v>3060</v>
      </c>
      <c r="E1490" t="s">
        <v>816</v>
      </c>
      <c r="F1490" t="s">
        <v>3061</v>
      </c>
      <c r="G1490" t="s">
        <v>3062</v>
      </c>
      <c r="H1490" t="s">
        <v>3063</v>
      </c>
      <c r="I1490" t="s">
        <v>3064</v>
      </c>
      <c r="J1490" t="s">
        <v>176</v>
      </c>
      <c r="K1490" s="11">
        <v>0.4</v>
      </c>
      <c r="L1490" s="11">
        <v>0.3</v>
      </c>
      <c r="M1490" s="11">
        <v>0.1</v>
      </c>
      <c r="N1490" s="11">
        <f t="shared" si="46"/>
        <v>1.2E-2</v>
      </c>
      <c r="O1490" t="s">
        <v>115</v>
      </c>
      <c r="P1490" t="s">
        <v>215</v>
      </c>
      <c r="Q1490" t="s">
        <v>176</v>
      </c>
      <c r="R1490" s="45">
        <v>0.4</v>
      </c>
      <c r="S1490" s="45">
        <v>0.6</v>
      </c>
      <c r="T1490" s="45">
        <v>0.1</v>
      </c>
      <c r="U1490" s="45">
        <f t="shared" si="47"/>
        <v>2.4E-2</v>
      </c>
      <c r="V1490" t="s">
        <v>115</v>
      </c>
      <c r="W1490" t="s">
        <v>215</v>
      </c>
      <c r="X1490">
        <v>43847</v>
      </c>
      <c r="Y1490" t="s">
        <v>110</v>
      </c>
      <c r="Z1490">
        <v>43851</v>
      </c>
      <c r="AA1490">
        <v>2</v>
      </c>
      <c r="AB1490">
        <v>5</v>
      </c>
      <c r="AC1490" t="s">
        <v>111</v>
      </c>
      <c r="AD1490" t="s">
        <v>196</v>
      </c>
      <c r="AE1490" t="s">
        <v>349</v>
      </c>
      <c r="AF1490">
        <v>43843</v>
      </c>
    </row>
    <row r="1491" spans="1:32" x14ac:dyDescent="0.35">
      <c r="A1491">
        <v>3900029938</v>
      </c>
      <c r="B1491" t="s">
        <v>2513</v>
      </c>
      <c r="F1491" t="s">
        <v>2514</v>
      </c>
      <c r="G1491" t="s">
        <v>2515</v>
      </c>
      <c r="H1491" t="s">
        <v>212</v>
      </c>
      <c r="I1491" t="s">
        <v>2516</v>
      </c>
      <c r="N1491" s="11">
        <f t="shared" si="46"/>
        <v>0</v>
      </c>
      <c r="Q1491" t="s">
        <v>176</v>
      </c>
      <c r="R1491" s="45">
        <v>0.6</v>
      </c>
      <c r="S1491" s="45">
        <v>0.4</v>
      </c>
      <c r="T1491" s="45">
        <v>0.1</v>
      </c>
      <c r="U1491" s="45">
        <f t="shared" si="47"/>
        <v>2.4000000000000004E-2</v>
      </c>
      <c r="V1491" t="s">
        <v>122</v>
      </c>
      <c r="W1491" t="s">
        <v>215</v>
      </c>
      <c r="X1491">
        <v>43847</v>
      </c>
      <c r="Y1491" t="s">
        <v>110</v>
      </c>
      <c r="Z1491">
        <v>43850</v>
      </c>
      <c r="AA1491">
        <v>1</v>
      </c>
      <c r="AB1491">
        <v>4</v>
      </c>
      <c r="AC1491" t="s">
        <v>111</v>
      </c>
    </row>
    <row r="1492" spans="1:32" x14ac:dyDescent="0.35">
      <c r="A1492" t="s">
        <v>4278</v>
      </c>
      <c r="B1492" t="s">
        <v>4284</v>
      </c>
      <c r="E1492" t="s">
        <v>102</v>
      </c>
      <c r="F1492" t="s">
        <v>4285</v>
      </c>
      <c r="G1492" t="s">
        <v>4281</v>
      </c>
      <c r="H1492" t="s">
        <v>4282</v>
      </c>
      <c r="I1492" t="s">
        <v>4283</v>
      </c>
      <c r="J1492" t="s">
        <v>176</v>
      </c>
      <c r="K1492" s="11">
        <v>0.6</v>
      </c>
      <c r="L1492" s="11">
        <v>0.4</v>
      </c>
      <c r="M1492" s="11">
        <v>0.5</v>
      </c>
      <c r="N1492" s="11">
        <f t="shared" si="46"/>
        <v>0.12</v>
      </c>
      <c r="O1492" t="s">
        <v>108</v>
      </c>
      <c r="P1492" t="s">
        <v>116</v>
      </c>
      <c r="Q1492" t="s">
        <v>176</v>
      </c>
      <c r="R1492" s="45">
        <v>0.6</v>
      </c>
      <c r="S1492" s="45">
        <v>0.4</v>
      </c>
      <c r="T1492" s="45">
        <v>0.1</v>
      </c>
      <c r="U1492" s="45">
        <f t="shared" si="47"/>
        <v>2.4000000000000004E-2</v>
      </c>
      <c r="V1492" t="s">
        <v>108</v>
      </c>
      <c r="W1492" t="s">
        <v>116</v>
      </c>
      <c r="X1492">
        <v>43847</v>
      </c>
      <c r="Y1492" t="s">
        <v>110</v>
      </c>
      <c r="Z1492">
        <v>43848</v>
      </c>
      <c r="AA1492">
        <v>1</v>
      </c>
      <c r="AB1492">
        <v>0</v>
      </c>
      <c r="AC1492" t="s">
        <v>111</v>
      </c>
      <c r="AD1492" t="s">
        <v>112</v>
      </c>
      <c r="AE1492">
        <v>0</v>
      </c>
      <c r="AF1492">
        <v>43853</v>
      </c>
    </row>
    <row r="1493" spans="1:32" x14ac:dyDescent="0.35">
      <c r="A1493" t="s">
        <v>2928</v>
      </c>
      <c r="B1493" t="s">
        <v>2929</v>
      </c>
      <c r="F1493" t="s">
        <v>2930</v>
      </c>
      <c r="G1493" t="s">
        <v>2931</v>
      </c>
      <c r="H1493" t="s">
        <v>2932</v>
      </c>
      <c r="I1493" t="s">
        <v>2933</v>
      </c>
      <c r="N1493" s="11">
        <f t="shared" si="46"/>
        <v>0</v>
      </c>
      <c r="Q1493" t="s">
        <v>107</v>
      </c>
      <c r="R1493" s="45">
        <v>0.7</v>
      </c>
      <c r="S1493" s="45">
        <v>0.2</v>
      </c>
      <c r="T1493" s="45">
        <v>0.2</v>
      </c>
      <c r="U1493" s="45">
        <f t="shared" si="47"/>
        <v>2.8000000000000004E-2</v>
      </c>
      <c r="V1493" t="s">
        <v>254</v>
      </c>
      <c r="W1493" t="s">
        <v>109</v>
      </c>
      <c r="X1493">
        <v>43847</v>
      </c>
      <c r="Y1493" t="s">
        <v>110</v>
      </c>
      <c r="Z1493">
        <v>43851</v>
      </c>
      <c r="AA1493">
        <v>2</v>
      </c>
      <c r="AB1493">
        <v>5</v>
      </c>
      <c r="AC1493" t="s">
        <v>111</v>
      </c>
      <c r="AD1493" t="s">
        <v>736</v>
      </c>
      <c r="AE1493" t="s">
        <v>349</v>
      </c>
      <c r="AF1493">
        <v>43851</v>
      </c>
    </row>
    <row r="1494" spans="1:32" x14ac:dyDescent="0.35">
      <c r="A1494">
        <v>3900030953</v>
      </c>
      <c r="B1494" t="s">
        <v>4417</v>
      </c>
      <c r="D1494" t="s">
        <v>208</v>
      </c>
      <c r="E1494" t="s">
        <v>209</v>
      </c>
      <c r="F1494" t="s">
        <v>4418</v>
      </c>
      <c r="G1494" t="s">
        <v>4419</v>
      </c>
      <c r="H1494" t="s">
        <v>212</v>
      </c>
      <c r="I1494" t="s">
        <v>4420</v>
      </c>
      <c r="J1494" t="s">
        <v>176</v>
      </c>
      <c r="K1494" s="11">
        <v>0.6</v>
      </c>
      <c r="L1494" s="11">
        <v>0.5</v>
      </c>
      <c r="M1494" s="11">
        <v>0.4</v>
      </c>
      <c r="N1494" s="11">
        <f t="shared" si="46"/>
        <v>0.12</v>
      </c>
      <c r="O1494" t="s">
        <v>108</v>
      </c>
      <c r="P1494" t="s">
        <v>180</v>
      </c>
      <c r="Q1494" t="s">
        <v>176</v>
      </c>
      <c r="R1494" s="45">
        <v>0.6</v>
      </c>
      <c r="S1494" s="45">
        <v>0.5</v>
      </c>
      <c r="T1494" s="45">
        <v>0.1</v>
      </c>
      <c r="U1494" s="45">
        <f t="shared" si="47"/>
        <v>0.03</v>
      </c>
      <c r="V1494" t="s">
        <v>108</v>
      </c>
      <c r="W1494" t="s">
        <v>180</v>
      </c>
      <c r="X1494">
        <v>43847</v>
      </c>
      <c r="Y1494" t="s">
        <v>110</v>
      </c>
      <c r="Z1494">
        <v>43848</v>
      </c>
      <c r="AA1494">
        <v>1</v>
      </c>
      <c r="AB1494">
        <v>0</v>
      </c>
      <c r="AC1494" t="s">
        <v>111</v>
      </c>
    </row>
    <row r="1495" spans="1:32" x14ac:dyDescent="0.35">
      <c r="A1495">
        <v>5100036518</v>
      </c>
      <c r="B1495" t="s">
        <v>3442</v>
      </c>
      <c r="D1495" t="s">
        <v>893</v>
      </c>
      <c r="E1495" t="s">
        <v>987</v>
      </c>
      <c r="F1495" t="s">
        <v>3438</v>
      </c>
      <c r="G1495" t="s">
        <v>3439</v>
      </c>
      <c r="H1495" t="s">
        <v>2053</v>
      </c>
      <c r="I1495" t="s">
        <v>3440</v>
      </c>
      <c r="J1495" t="s">
        <v>176</v>
      </c>
      <c r="K1495" s="11">
        <v>0.8</v>
      </c>
      <c r="L1495" s="11">
        <v>0.4</v>
      </c>
      <c r="M1495" s="11">
        <v>0.4</v>
      </c>
      <c r="N1495" s="11">
        <f t="shared" si="46"/>
        <v>0.12800000000000003</v>
      </c>
      <c r="O1495" t="s">
        <v>254</v>
      </c>
      <c r="P1495" t="s">
        <v>215</v>
      </c>
      <c r="Q1495" t="s">
        <v>176</v>
      </c>
      <c r="R1495" s="45">
        <v>0.8</v>
      </c>
      <c r="S1495" s="45">
        <v>0.4</v>
      </c>
      <c r="T1495" s="45">
        <v>0.1</v>
      </c>
      <c r="U1495" s="45">
        <f t="shared" si="47"/>
        <v>3.2000000000000008E-2</v>
      </c>
      <c r="V1495" t="s">
        <v>254</v>
      </c>
      <c r="W1495" t="s">
        <v>215</v>
      </c>
      <c r="X1495">
        <v>43847</v>
      </c>
      <c r="Y1495" t="s">
        <v>110</v>
      </c>
      <c r="Z1495">
        <v>43851</v>
      </c>
      <c r="AA1495">
        <v>2</v>
      </c>
      <c r="AB1495">
        <v>5</v>
      </c>
      <c r="AC1495" t="s">
        <v>111</v>
      </c>
    </row>
    <row r="1496" spans="1:32" x14ac:dyDescent="0.35">
      <c r="A1496">
        <v>5100036518</v>
      </c>
      <c r="B1496" t="s">
        <v>3437</v>
      </c>
      <c r="D1496" t="s">
        <v>893</v>
      </c>
      <c r="E1496" t="s">
        <v>987</v>
      </c>
      <c r="F1496" t="s">
        <v>3438</v>
      </c>
      <c r="G1496" t="s">
        <v>3439</v>
      </c>
      <c r="H1496" t="s">
        <v>2053</v>
      </c>
      <c r="I1496" t="s">
        <v>3440</v>
      </c>
      <c r="J1496" t="s">
        <v>176</v>
      </c>
      <c r="K1496" s="11">
        <v>0.8</v>
      </c>
      <c r="L1496" s="11">
        <v>0.5</v>
      </c>
      <c r="M1496" s="11">
        <v>0.3</v>
      </c>
      <c r="N1496" s="11">
        <f t="shared" si="46"/>
        <v>0.12</v>
      </c>
      <c r="O1496" t="s">
        <v>254</v>
      </c>
      <c r="P1496" t="s">
        <v>215</v>
      </c>
      <c r="Q1496" t="s">
        <v>176</v>
      </c>
      <c r="R1496" s="45">
        <v>0.8</v>
      </c>
      <c r="S1496" s="45">
        <v>0.5</v>
      </c>
      <c r="T1496" s="45">
        <v>0.1</v>
      </c>
      <c r="U1496" s="45">
        <f t="shared" si="47"/>
        <v>4.0000000000000008E-2</v>
      </c>
      <c r="V1496" t="s">
        <v>254</v>
      </c>
      <c r="W1496" t="s">
        <v>215</v>
      </c>
      <c r="X1496">
        <v>43847</v>
      </c>
      <c r="Y1496" t="s">
        <v>110</v>
      </c>
      <c r="Z1496">
        <v>43851</v>
      </c>
      <c r="AA1496">
        <v>2</v>
      </c>
      <c r="AB1496">
        <v>5</v>
      </c>
      <c r="AC1496" t="s">
        <v>111</v>
      </c>
    </row>
    <row r="1497" spans="1:32" x14ac:dyDescent="0.35">
      <c r="A1497">
        <v>5100036616</v>
      </c>
      <c r="B1497" t="s">
        <v>3478</v>
      </c>
      <c r="D1497" t="s">
        <v>160</v>
      </c>
      <c r="E1497" t="s">
        <v>816</v>
      </c>
      <c r="F1497" t="s">
        <v>3479</v>
      </c>
      <c r="G1497" t="s">
        <v>3480</v>
      </c>
      <c r="H1497" t="s">
        <v>709</v>
      </c>
      <c r="I1497" t="s">
        <v>3481</v>
      </c>
      <c r="J1497" t="s">
        <v>176</v>
      </c>
      <c r="K1497" s="11">
        <v>1</v>
      </c>
      <c r="L1497" s="11">
        <v>0.4</v>
      </c>
      <c r="M1497" s="11">
        <v>0.4</v>
      </c>
      <c r="N1497" s="11">
        <f t="shared" si="46"/>
        <v>0.16000000000000003</v>
      </c>
      <c r="O1497" t="s">
        <v>316</v>
      </c>
      <c r="P1497" t="s">
        <v>116</v>
      </c>
      <c r="Q1497" t="s">
        <v>176</v>
      </c>
      <c r="R1497" s="45">
        <v>1</v>
      </c>
      <c r="S1497" s="45">
        <v>0.4</v>
      </c>
      <c r="T1497" s="45">
        <v>0.1</v>
      </c>
      <c r="U1497" s="45">
        <f t="shared" si="47"/>
        <v>4.0000000000000008E-2</v>
      </c>
      <c r="V1497" t="s">
        <v>254</v>
      </c>
      <c r="W1497" t="s">
        <v>116</v>
      </c>
      <c r="X1497">
        <v>43847</v>
      </c>
      <c r="Y1497" t="s">
        <v>110</v>
      </c>
      <c r="Z1497">
        <v>43852</v>
      </c>
      <c r="AA1497">
        <v>3</v>
      </c>
      <c r="AB1497">
        <v>6</v>
      </c>
      <c r="AC1497" t="s">
        <v>111</v>
      </c>
    </row>
    <row r="1498" spans="1:32" x14ac:dyDescent="0.35">
      <c r="A1498">
        <v>5300002447</v>
      </c>
      <c r="B1498" t="s">
        <v>3898</v>
      </c>
      <c r="D1498" t="s">
        <v>134</v>
      </c>
      <c r="E1498" t="s">
        <v>3899</v>
      </c>
      <c r="F1498" t="s">
        <v>3900</v>
      </c>
      <c r="G1498" t="s">
        <v>3901</v>
      </c>
      <c r="H1498" t="s">
        <v>1845</v>
      </c>
      <c r="I1498" t="s">
        <v>3902</v>
      </c>
      <c r="J1498" t="s">
        <v>176</v>
      </c>
      <c r="K1498" s="11">
        <v>1.1000000000000001</v>
      </c>
      <c r="L1498" s="11">
        <v>0.4</v>
      </c>
      <c r="M1498" s="11">
        <v>0.3</v>
      </c>
      <c r="N1498" s="11">
        <f t="shared" si="46"/>
        <v>0.13200000000000001</v>
      </c>
      <c r="O1498" t="s">
        <v>108</v>
      </c>
      <c r="P1498" t="s">
        <v>116</v>
      </c>
      <c r="Q1498" t="s">
        <v>176</v>
      </c>
      <c r="R1498" s="45">
        <v>1.1000000000000001</v>
      </c>
      <c r="S1498" s="45">
        <v>0.4</v>
      </c>
      <c r="T1498" s="45">
        <v>0.1</v>
      </c>
      <c r="U1498" s="45">
        <f t="shared" si="47"/>
        <v>4.4000000000000011E-2</v>
      </c>
      <c r="V1498" t="s">
        <v>108</v>
      </c>
      <c r="W1498" t="s">
        <v>116</v>
      </c>
      <c r="X1498">
        <v>43847</v>
      </c>
      <c r="Y1498" t="s">
        <v>110</v>
      </c>
      <c r="Z1498">
        <v>43850</v>
      </c>
      <c r="AA1498">
        <v>1</v>
      </c>
      <c r="AB1498">
        <v>4</v>
      </c>
      <c r="AC1498" t="s">
        <v>111</v>
      </c>
    </row>
    <row r="1499" spans="1:32" x14ac:dyDescent="0.35">
      <c r="A1499">
        <v>3900030668</v>
      </c>
      <c r="B1499" t="s">
        <v>4372</v>
      </c>
      <c r="D1499" t="s">
        <v>199</v>
      </c>
      <c r="E1499" t="s">
        <v>102</v>
      </c>
      <c r="F1499" t="s">
        <v>4369</v>
      </c>
      <c r="G1499" t="s">
        <v>4370</v>
      </c>
      <c r="H1499" t="s">
        <v>915</v>
      </c>
      <c r="I1499" t="s">
        <v>4371</v>
      </c>
      <c r="J1499" t="s">
        <v>176</v>
      </c>
      <c r="K1499" s="11">
        <v>0.9</v>
      </c>
      <c r="L1499" s="11">
        <v>0.4</v>
      </c>
      <c r="M1499" s="11">
        <v>0.5</v>
      </c>
      <c r="N1499" s="11">
        <f t="shared" si="46"/>
        <v>0.18000000000000002</v>
      </c>
      <c r="O1499" t="s">
        <v>108</v>
      </c>
      <c r="P1499" t="s">
        <v>180</v>
      </c>
      <c r="Q1499" t="s">
        <v>176</v>
      </c>
      <c r="R1499" s="45">
        <v>0.9</v>
      </c>
      <c r="S1499" s="45">
        <v>0.5</v>
      </c>
      <c r="T1499" s="45">
        <v>0.1</v>
      </c>
      <c r="U1499" s="45">
        <f t="shared" si="47"/>
        <v>4.5000000000000005E-2</v>
      </c>
      <c r="V1499" t="s">
        <v>108</v>
      </c>
      <c r="W1499" t="s">
        <v>180</v>
      </c>
      <c r="X1499">
        <v>43847</v>
      </c>
      <c r="Y1499" t="s">
        <v>110</v>
      </c>
      <c r="Z1499">
        <v>43848</v>
      </c>
      <c r="AA1499">
        <v>1</v>
      </c>
      <c r="AB1499">
        <v>0</v>
      </c>
      <c r="AC1499" t="s">
        <v>111</v>
      </c>
    </row>
    <row r="1500" spans="1:32" x14ac:dyDescent="0.35">
      <c r="A1500">
        <v>3900029800</v>
      </c>
      <c r="B1500" t="s">
        <v>4216</v>
      </c>
      <c r="D1500" t="s">
        <v>199</v>
      </c>
      <c r="E1500" t="s">
        <v>209</v>
      </c>
      <c r="F1500" t="s">
        <v>4217</v>
      </c>
      <c r="G1500" t="s">
        <v>4218</v>
      </c>
      <c r="H1500" t="s">
        <v>915</v>
      </c>
      <c r="I1500" t="s">
        <v>4219</v>
      </c>
      <c r="J1500" t="s">
        <v>176</v>
      </c>
      <c r="K1500" s="11">
        <v>0.8</v>
      </c>
      <c r="L1500" s="11">
        <v>0.6</v>
      </c>
      <c r="M1500" s="11">
        <v>0.6</v>
      </c>
      <c r="N1500" s="11">
        <f t="shared" si="46"/>
        <v>0.28799999999999998</v>
      </c>
      <c r="O1500" t="s">
        <v>122</v>
      </c>
      <c r="P1500" t="s">
        <v>180</v>
      </c>
      <c r="Q1500" t="s">
        <v>176</v>
      </c>
      <c r="R1500" s="45">
        <v>0.8</v>
      </c>
      <c r="S1500" s="45">
        <v>0.6</v>
      </c>
      <c r="T1500" s="45">
        <v>0.1</v>
      </c>
      <c r="U1500" s="45">
        <f t="shared" si="47"/>
        <v>4.8000000000000001E-2</v>
      </c>
      <c r="V1500" t="s">
        <v>122</v>
      </c>
      <c r="W1500" t="s">
        <v>180</v>
      </c>
      <c r="X1500">
        <v>43847</v>
      </c>
      <c r="Y1500" t="s">
        <v>110</v>
      </c>
      <c r="Z1500">
        <v>43848</v>
      </c>
      <c r="AA1500">
        <v>1</v>
      </c>
      <c r="AB1500">
        <v>0</v>
      </c>
      <c r="AC1500" t="s">
        <v>111</v>
      </c>
    </row>
    <row r="1501" spans="1:32" x14ac:dyDescent="0.35">
      <c r="A1501">
        <v>5300002616</v>
      </c>
      <c r="B1501" t="s">
        <v>5784</v>
      </c>
      <c r="D1501" t="s">
        <v>148</v>
      </c>
      <c r="E1501" t="s">
        <v>3899</v>
      </c>
      <c r="F1501">
        <v>9</v>
      </c>
      <c r="G1501" t="s">
        <v>5785</v>
      </c>
      <c r="H1501" t="s">
        <v>2078</v>
      </c>
      <c r="I1501" t="s">
        <v>5786</v>
      </c>
      <c r="J1501" t="s">
        <v>176</v>
      </c>
      <c r="K1501" s="11">
        <v>0.8</v>
      </c>
      <c r="L1501" s="11">
        <v>0.6</v>
      </c>
      <c r="M1501" s="11">
        <v>0.4</v>
      </c>
      <c r="N1501" s="11">
        <f t="shared" si="46"/>
        <v>0.192</v>
      </c>
      <c r="O1501" t="s">
        <v>254</v>
      </c>
      <c r="P1501" t="s">
        <v>215</v>
      </c>
      <c r="Q1501" t="s">
        <v>176</v>
      </c>
      <c r="R1501" s="45">
        <v>0.8</v>
      </c>
      <c r="S1501" s="45">
        <v>0.6</v>
      </c>
      <c r="T1501" s="45">
        <v>0.1</v>
      </c>
      <c r="U1501" s="45">
        <f t="shared" si="47"/>
        <v>4.8000000000000001E-2</v>
      </c>
      <c r="V1501" t="s">
        <v>254</v>
      </c>
      <c r="W1501" t="s">
        <v>215</v>
      </c>
      <c r="X1501">
        <v>43847</v>
      </c>
      <c r="Y1501" t="s">
        <v>110</v>
      </c>
      <c r="Z1501">
        <v>43848</v>
      </c>
      <c r="AA1501">
        <v>1</v>
      </c>
      <c r="AB1501">
        <v>0</v>
      </c>
      <c r="AC1501" t="s">
        <v>111</v>
      </c>
    </row>
    <row r="1502" spans="1:32" x14ac:dyDescent="0.35">
      <c r="A1502" t="s">
        <v>3335</v>
      </c>
      <c r="B1502" t="s">
        <v>3350</v>
      </c>
      <c r="D1502" t="s">
        <v>199</v>
      </c>
      <c r="E1502" t="s">
        <v>816</v>
      </c>
      <c r="F1502" t="s">
        <v>3337</v>
      </c>
      <c r="G1502" t="s">
        <v>3338</v>
      </c>
      <c r="H1502" t="s">
        <v>3339</v>
      </c>
      <c r="I1502" t="s">
        <v>3340</v>
      </c>
      <c r="J1502" t="s">
        <v>107</v>
      </c>
      <c r="K1502" s="11">
        <v>1</v>
      </c>
      <c r="L1502" s="11">
        <v>0.5</v>
      </c>
      <c r="M1502" s="11">
        <v>0.5</v>
      </c>
      <c r="N1502" s="11">
        <f t="shared" si="46"/>
        <v>0.25</v>
      </c>
      <c r="O1502" t="s">
        <v>115</v>
      </c>
      <c r="P1502" t="s">
        <v>116</v>
      </c>
      <c r="Q1502" t="s">
        <v>107</v>
      </c>
      <c r="R1502" s="45">
        <v>1</v>
      </c>
      <c r="S1502" s="45">
        <v>0.5</v>
      </c>
      <c r="T1502" s="45">
        <v>0.1</v>
      </c>
      <c r="U1502" s="45">
        <f t="shared" si="47"/>
        <v>0.05</v>
      </c>
      <c r="V1502" t="s">
        <v>115</v>
      </c>
      <c r="W1502" t="s">
        <v>116</v>
      </c>
      <c r="X1502">
        <v>43847</v>
      </c>
      <c r="Y1502" t="s">
        <v>110</v>
      </c>
      <c r="Z1502">
        <v>43853</v>
      </c>
      <c r="AA1502">
        <v>4</v>
      </c>
      <c r="AB1502">
        <v>7</v>
      </c>
      <c r="AC1502" t="s">
        <v>111</v>
      </c>
      <c r="AD1502" t="s">
        <v>3341</v>
      </c>
      <c r="AE1502" t="s">
        <v>349</v>
      </c>
      <c r="AF1502">
        <v>43853</v>
      </c>
    </row>
    <row r="1503" spans="1:32" x14ac:dyDescent="0.35">
      <c r="A1503">
        <v>5100036616</v>
      </c>
      <c r="B1503" t="s">
        <v>3482</v>
      </c>
      <c r="D1503" t="s">
        <v>160</v>
      </c>
      <c r="E1503" t="s">
        <v>816</v>
      </c>
      <c r="F1503" t="s">
        <v>3483</v>
      </c>
      <c r="G1503" t="s">
        <v>3480</v>
      </c>
      <c r="H1503" t="s">
        <v>709</v>
      </c>
      <c r="I1503" t="s">
        <v>3481</v>
      </c>
      <c r="J1503" t="s">
        <v>176</v>
      </c>
      <c r="K1503" s="11">
        <v>1</v>
      </c>
      <c r="L1503" s="11">
        <v>0.5</v>
      </c>
      <c r="M1503" s="11">
        <v>0.4</v>
      </c>
      <c r="N1503" s="11">
        <f t="shared" si="46"/>
        <v>0.2</v>
      </c>
      <c r="O1503" t="s">
        <v>235</v>
      </c>
      <c r="P1503" t="s">
        <v>180</v>
      </c>
      <c r="Q1503" t="s">
        <v>176</v>
      </c>
      <c r="R1503" s="45">
        <v>1</v>
      </c>
      <c r="S1503" s="45">
        <v>0.5</v>
      </c>
      <c r="T1503" s="45">
        <v>0.1</v>
      </c>
      <c r="U1503" s="45">
        <f t="shared" si="47"/>
        <v>0.05</v>
      </c>
      <c r="V1503" t="s">
        <v>235</v>
      </c>
      <c r="W1503" t="s">
        <v>180</v>
      </c>
      <c r="X1503">
        <v>43847</v>
      </c>
      <c r="Y1503" t="s">
        <v>110</v>
      </c>
      <c r="Z1503">
        <v>43852</v>
      </c>
      <c r="AA1503">
        <v>3</v>
      </c>
      <c r="AB1503">
        <v>6</v>
      </c>
      <c r="AC1503" t="s">
        <v>111</v>
      </c>
    </row>
    <row r="1504" spans="1:32" x14ac:dyDescent="0.35">
      <c r="A1504" t="s">
        <v>4278</v>
      </c>
      <c r="B1504" t="s">
        <v>4279</v>
      </c>
      <c r="E1504" t="s">
        <v>102</v>
      </c>
      <c r="F1504" t="s">
        <v>4280</v>
      </c>
      <c r="G1504" t="s">
        <v>4281</v>
      </c>
      <c r="H1504" t="s">
        <v>4282</v>
      </c>
      <c r="I1504" t="s">
        <v>4283</v>
      </c>
      <c r="J1504" t="s">
        <v>176</v>
      </c>
      <c r="K1504" s="11">
        <v>1</v>
      </c>
      <c r="L1504" s="11">
        <v>0.5</v>
      </c>
      <c r="M1504" s="11">
        <v>0.6</v>
      </c>
      <c r="N1504" s="11">
        <f t="shared" si="46"/>
        <v>0.3</v>
      </c>
      <c r="O1504" t="s">
        <v>108</v>
      </c>
      <c r="P1504" t="s">
        <v>116</v>
      </c>
      <c r="Q1504" t="s">
        <v>176</v>
      </c>
      <c r="R1504" s="45">
        <v>1</v>
      </c>
      <c r="S1504" s="45">
        <v>0.5</v>
      </c>
      <c r="T1504" s="45">
        <v>0.1</v>
      </c>
      <c r="U1504" s="45">
        <f t="shared" si="47"/>
        <v>0.05</v>
      </c>
      <c r="V1504" t="s">
        <v>108</v>
      </c>
      <c r="W1504" t="s">
        <v>116</v>
      </c>
      <c r="X1504">
        <v>43847</v>
      </c>
      <c r="Y1504" t="s">
        <v>110</v>
      </c>
      <c r="Z1504">
        <v>43848</v>
      </c>
      <c r="AA1504">
        <v>1</v>
      </c>
      <c r="AB1504">
        <v>0</v>
      </c>
      <c r="AC1504" t="s">
        <v>111</v>
      </c>
      <c r="AD1504" t="s">
        <v>112</v>
      </c>
      <c r="AE1504">
        <v>0</v>
      </c>
      <c r="AF1504">
        <v>43853</v>
      </c>
    </row>
    <row r="1505" spans="1:32" x14ac:dyDescent="0.35">
      <c r="A1505" t="s">
        <v>2773</v>
      </c>
      <c r="B1505" t="s">
        <v>2779</v>
      </c>
      <c r="E1505" t="s">
        <v>102</v>
      </c>
      <c r="F1505">
        <v>36</v>
      </c>
      <c r="G1505" t="s">
        <v>2775</v>
      </c>
      <c r="H1505" t="s">
        <v>2776</v>
      </c>
      <c r="I1505" t="s">
        <v>2777</v>
      </c>
      <c r="J1505" t="s">
        <v>176</v>
      </c>
      <c r="K1505" s="11">
        <v>0.3</v>
      </c>
      <c r="L1505" s="11">
        <v>0.3</v>
      </c>
      <c r="M1505" s="11">
        <v>0.6</v>
      </c>
      <c r="N1505" s="11">
        <f t="shared" si="46"/>
        <v>5.3999999999999999E-2</v>
      </c>
      <c r="O1505" t="s">
        <v>130</v>
      </c>
      <c r="P1505" t="s">
        <v>131</v>
      </c>
      <c r="Q1505" t="s">
        <v>176</v>
      </c>
      <c r="R1505" s="45">
        <v>0.3</v>
      </c>
      <c r="S1505" s="45">
        <v>0.3</v>
      </c>
      <c r="T1505" s="45">
        <v>0.6</v>
      </c>
      <c r="U1505" s="45">
        <f t="shared" si="47"/>
        <v>5.3999999999999999E-2</v>
      </c>
      <c r="V1505" t="s">
        <v>130</v>
      </c>
      <c r="W1505" t="s">
        <v>131</v>
      </c>
      <c r="X1505">
        <v>43847</v>
      </c>
      <c r="Y1505" t="s">
        <v>110</v>
      </c>
      <c r="Z1505">
        <v>43853</v>
      </c>
      <c r="AA1505">
        <v>4</v>
      </c>
      <c r="AB1505">
        <v>7</v>
      </c>
      <c r="AC1505" t="s">
        <v>111</v>
      </c>
      <c r="AD1505" t="s">
        <v>241</v>
      </c>
      <c r="AE1505" t="s">
        <v>349</v>
      </c>
      <c r="AF1505">
        <v>43852</v>
      </c>
    </row>
    <row r="1506" spans="1:32" x14ac:dyDescent="0.35">
      <c r="A1506" t="s">
        <v>3425</v>
      </c>
      <c r="B1506" t="s">
        <v>3426</v>
      </c>
      <c r="E1506" t="s">
        <v>816</v>
      </c>
      <c r="F1506" t="s">
        <v>3427</v>
      </c>
      <c r="G1506" t="s">
        <v>3428</v>
      </c>
      <c r="H1506" t="s">
        <v>3429</v>
      </c>
      <c r="I1506" t="s">
        <v>3430</v>
      </c>
      <c r="J1506" t="s">
        <v>107</v>
      </c>
      <c r="K1506" s="11">
        <v>0.9</v>
      </c>
      <c r="L1506" s="11">
        <v>0.6</v>
      </c>
      <c r="M1506" s="11">
        <v>0.4</v>
      </c>
      <c r="N1506" s="11">
        <f t="shared" si="46"/>
        <v>0.216</v>
      </c>
      <c r="O1506" t="s">
        <v>122</v>
      </c>
      <c r="P1506" t="s">
        <v>116</v>
      </c>
      <c r="Q1506" t="s">
        <v>107</v>
      </c>
      <c r="R1506" s="45">
        <v>0.9</v>
      </c>
      <c r="S1506" s="45">
        <v>0.6</v>
      </c>
      <c r="T1506" s="45">
        <v>0.1</v>
      </c>
      <c r="U1506" s="45">
        <f t="shared" si="47"/>
        <v>5.3999999999999999E-2</v>
      </c>
      <c r="V1506" t="s">
        <v>122</v>
      </c>
      <c r="W1506" t="s">
        <v>116</v>
      </c>
      <c r="X1506">
        <v>43847</v>
      </c>
      <c r="Y1506" t="s">
        <v>110</v>
      </c>
      <c r="Z1506">
        <v>43851</v>
      </c>
      <c r="AA1506">
        <v>2</v>
      </c>
      <c r="AB1506">
        <v>5</v>
      </c>
      <c r="AC1506" t="s">
        <v>111</v>
      </c>
      <c r="AD1506" t="s">
        <v>1020</v>
      </c>
      <c r="AE1506" t="s">
        <v>232</v>
      </c>
      <c r="AF1506">
        <v>43851</v>
      </c>
    </row>
    <row r="1507" spans="1:32" x14ac:dyDescent="0.35">
      <c r="A1507" t="s">
        <v>3465</v>
      </c>
      <c r="B1507" t="s">
        <v>3466</v>
      </c>
      <c r="E1507" t="s">
        <v>1022</v>
      </c>
      <c r="F1507" t="s">
        <v>3467</v>
      </c>
      <c r="G1507" t="s">
        <v>3468</v>
      </c>
      <c r="H1507" t="s">
        <v>418</v>
      </c>
      <c r="I1507" t="s">
        <v>3469</v>
      </c>
      <c r="J1507" t="s">
        <v>107</v>
      </c>
      <c r="K1507" s="11">
        <v>0.9</v>
      </c>
      <c r="L1507" s="11">
        <v>0.6</v>
      </c>
      <c r="M1507" s="11">
        <v>0.25</v>
      </c>
      <c r="N1507" s="11">
        <f t="shared" si="46"/>
        <v>0.13500000000000001</v>
      </c>
      <c r="O1507" t="s">
        <v>122</v>
      </c>
      <c r="P1507" t="s">
        <v>116</v>
      </c>
      <c r="Q1507" t="s">
        <v>107</v>
      </c>
      <c r="R1507" s="45">
        <v>0.9</v>
      </c>
      <c r="S1507" s="45">
        <v>0.6</v>
      </c>
      <c r="T1507" s="45">
        <v>0.1</v>
      </c>
      <c r="U1507" s="45">
        <f t="shared" si="47"/>
        <v>5.3999999999999999E-2</v>
      </c>
      <c r="V1507" t="s">
        <v>122</v>
      </c>
      <c r="W1507" t="s">
        <v>116</v>
      </c>
      <c r="X1507">
        <v>43847</v>
      </c>
      <c r="Y1507" t="s">
        <v>110</v>
      </c>
      <c r="Z1507">
        <v>43850</v>
      </c>
      <c r="AA1507">
        <v>1</v>
      </c>
      <c r="AB1507">
        <v>4</v>
      </c>
      <c r="AC1507" t="s">
        <v>111</v>
      </c>
      <c r="AD1507" t="s">
        <v>419</v>
      </c>
      <c r="AE1507" t="s">
        <v>349</v>
      </c>
      <c r="AF1507">
        <v>43851</v>
      </c>
    </row>
    <row r="1508" spans="1:32" x14ac:dyDescent="0.35">
      <c r="A1508" t="s">
        <v>4120</v>
      </c>
      <c r="B1508" t="s">
        <v>4121</v>
      </c>
      <c r="E1508" t="s">
        <v>102</v>
      </c>
      <c r="F1508" t="s">
        <v>4122</v>
      </c>
      <c r="G1508" t="s">
        <v>4123</v>
      </c>
      <c r="H1508" t="s">
        <v>1194</v>
      </c>
      <c r="J1508" t="s">
        <v>176</v>
      </c>
      <c r="K1508" s="11">
        <v>0.9</v>
      </c>
      <c r="L1508" s="11">
        <v>0.6</v>
      </c>
      <c r="M1508" s="11">
        <v>0.6</v>
      </c>
      <c r="N1508" s="11">
        <f t="shared" si="46"/>
        <v>0.32400000000000001</v>
      </c>
      <c r="O1508" t="s">
        <v>179</v>
      </c>
      <c r="P1508" t="s">
        <v>180</v>
      </c>
      <c r="Q1508" t="s">
        <v>176</v>
      </c>
      <c r="R1508" s="45">
        <v>0.9</v>
      </c>
      <c r="S1508" s="45">
        <v>0.6</v>
      </c>
      <c r="T1508" s="45">
        <v>0.1</v>
      </c>
      <c r="U1508" s="45">
        <f t="shared" si="47"/>
        <v>5.3999999999999999E-2</v>
      </c>
      <c r="V1508" t="s">
        <v>108</v>
      </c>
      <c r="W1508" t="s">
        <v>180</v>
      </c>
      <c r="X1508">
        <v>43847</v>
      </c>
      <c r="Y1508" t="s">
        <v>110</v>
      </c>
      <c r="Z1508">
        <v>43848</v>
      </c>
      <c r="AA1508">
        <v>1</v>
      </c>
      <c r="AB1508">
        <v>0</v>
      </c>
      <c r="AC1508" t="s">
        <v>111</v>
      </c>
      <c r="AD1508" t="s">
        <v>204</v>
      </c>
      <c r="AE1508">
        <v>0</v>
      </c>
      <c r="AF1508">
        <v>43853</v>
      </c>
    </row>
    <row r="1509" spans="1:32" x14ac:dyDescent="0.35">
      <c r="A1509">
        <v>5100036518</v>
      </c>
      <c r="B1509" t="s">
        <v>3441</v>
      </c>
      <c r="D1509" t="s">
        <v>893</v>
      </c>
      <c r="E1509" t="s">
        <v>987</v>
      </c>
      <c r="F1509" t="s">
        <v>3438</v>
      </c>
      <c r="G1509" t="s">
        <v>3439</v>
      </c>
      <c r="H1509" t="s">
        <v>2053</v>
      </c>
      <c r="I1509" t="s">
        <v>3440</v>
      </c>
      <c r="J1509" t="s">
        <v>176</v>
      </c>
      <c r="K1509" s="11">
        <v>0.8</v>
      </c>
      <c r="L1509" s="11">
        <v>0.7</v>
      </c>
      <c r="M1509" s="11">
        <v>0.4</v>
      </c>
      <c r="N1509" s="11">
        <f t="shared" si="46"/>
        <v>0.22399999999999998</v>
      </c>
      <c r="O1509" t="s">
        <v>254</v>
      </c>
      <c r="P1509" t="s">
        <v>215</v>
      </c>
      <c r="Q1509" t="s">
        <v>176</v>
      </c>
      <c r="R1509" s="45">
        <v>0.8</v>
      </c>
      <c r="S1509" s="45">
        <v>0.7</v>
      </c>
      <c r="T1509" s="45">
        <v>0.1</v>
      </c>
      <c r="U1509" s="45">
        <f t="shared" si="47"/>
        <v>5.5999999999999994E-2</v>
      </c>
      <c r="V1509" t="s">
        <v>254</v>
      </c>
      <c r="W1509" t="s">
        <v>215</v>
      </c>
      <c r="X1509">
        <v>43847</v>
      </c>
      <c r="Y1509" t="s">
        <v>110</v>
      </c>
      <c r="Z1509">
        <v>43851</v>
      </c>
      <c r="AA1509">
        <v>2</v>
      </c>
      <c r="AB1509">
        <v>5</v>
      </c>
      <c r="AC1509" t="s">
        <v>111</v>
      </c>
    </row>
    <row r="1510" spans="1:32" x14ac:dyDescent="0.35">
      <c r="A1510" t="s">
        <v>2852</v>
      </c>
      <c r="B1510" t="s">
        <v>4626</v>
      </c>
      <c r="E1510" t="s">
        <v>1560</v>
      </c>
      <c r="F1510" t="s">
        <v>4627</v>
      </c>
      <c r="G1510" t="s">
        <v>2855</v>
      </c>
      <c r="H1510" t="s">
        <v>592</v>
      </c>
      <c r="I1510" t="s">
        <v>2856</v>
      </c>
      <c r="J1510" t="s">
        <v>107</v>
      </c>
      <c r="K1510" s="11">
        <v>0.8</v>
      </c>
      <c r="L1510" s="11">
        <v>0.7</v>
      </c>
      <c r="M1510" s="11">
        <v>0.6</v>
      </c>
      <c r="N1510" s="11">
        <f t="shared" si="46"/>
        <v>0.33600000000000002</v>
      </c>
      <c r="O1510" t="s">
        <v>115</v>
      </c>
      <c r="P1510" t="s">
        <v>116</v>
      </c>
      <c r="Q1510" t="s">
        <v>107</v>
      </c>
      <c r="R1510" s="45">
        <v>0.8</v>
      </c>
      <c r="S1510" s="45">
        <v>0.7</v>
      </c>
      <c r="T1510" s="45">
        <v>0.1</v>
      </c>
      <c r="U1510" s="45">
        <f t="shared" si="47"/>
        <v>5.5999999999999994E-2</v>
      </c>
      <c r="V1510" t="s">
        <v>115</v>
      </c>
      <c r="W1510" t="s">
        <v>116</v>
      </c>
      <c r="X1510">
        <v>43847</v>
      </c>
      <c r="Y1510" t="s">
        <v>110</v>
      </c>
      <c r="Z1510">
        <v>43841</v>
      </c>
      <c r="AA1510">
        <v>0</v>
      </c>
      <c r="AB1510">
        <v>-6</v>
      </c>
      <c r="AC1510" t="s">
        <v>111</v>
      </c>
      <c r="AD1510" t="s">
        <v>592</v>
      </c>
      <c r="AE1510" t="s">
        <v>841</v>
      </c>
      <c r="AF1510">
        <v>43851</v>
      </c>
    </row>
    <row r="1511" spans="1:32" x14ac:dyDescent="0.35">
      <c r="A1511" t="s">
        <v>3416</v>
      </c>
      <c r="B1511" t="s">
        <v>3417</v>
      </c>
      <c r="E1511" t="s">
        <v>816</v>
      </c>
      <c r="F1511" t="s">
        <v>3418</v>
      </c>
      <c r="G1511" t="s">
        <v>3419</v>
      </c>
      <c r="H1511" t="s">
        <v>3420</v>
      </c>
      <c r="J1511" t="s">
        <v>107</v>
      </c>
      <c r="K1511" s="11">
        <v>0.7</v>
      </c>
      <c r="L1511" s="11">
        <v>0.8</v>
      </c>
      <c r="M1511" s="11">
        <v>0.79</v>
      </c>
      <c r="N1511" s="11">
        <f t="shared" si="46"/>
        <v>0.44240000000000007</v>
      </c>
      <c r="O1511" t="s">
        <v>108</v>
      </c>
      <c r="P1511" t="s">
        <v>116</v>
      </c>
      <c r="Q1511" t="s">
        <v>107</v>
      </c>
      <c r="R1511" s="45">
        <v>0.7</v>
      </c>
      <c r="S1511" s="45">
        <v>0.8</v>
      </c>
      <c r="T1511" s="45">
        <v>0.1</v>
      </c>
      <c r="U1511" s="45">
        <f t="shared" si="47"/>
        <v>5.6000000000000008E-2</v>
      </c>
      <c r="V1511" t="s">
        <v>108</v>
      </c>
      <c r="W1511" t="s">
        <v>116</v>
      </c>
      <c r="X1511">
        <v>43847</v>
      </c>
      <c r="Y1511" t="s">
        <v>110</v>
      </c>
      <c r="Z1511">
        <v>43850</v>
      </c>
      <c r="AA1511">
        <v>1</v>
      </c>
      <c r="AB1511">
        <v>4</v>
      </c>
      <c r="AC1511" t="s">
        <v>111</v>
      </c>
      <c r="AD1511" t="s">
        <v>489</v>
      </c>
      <c r="AE1511" t="s">
        <v>349</v>
      </c>
      <c r="AF1511">
        <v>43851</v>
      </c>
    </row>
    <row r="1512" spans="1:32" x14ac:dyDescent="0.35">
      <c r="A1512" t="s">
        <v>4120</v>
      </c>
      <c r="B1512" t="s">
        <v>4124</v>
      </c>
      <c r="E1512" t="s">
        <v>102</v>
      </c>
      <c r="F1512" t="s">
        <v>4122</v>
      </c>
      <c r="G1512" t="s">
        <v>4123</v>
      </c>
      <c r="H1512" t="s">
        <v>1194</v>
      </c>
      <c r="J1512" t="s">
        <v>176</v>
      </c>
      <c r="K1512" s="11">
        <v>1</v>
      </c>
      <c r="L1512" s="11">
        <v>0.6</v>
      </c>
      <c r="M1512" s="11">
        <v>0.5</v>
      </c>
      <c r="N1512" s="11">
        <f t="shared" si="46"/>
        <v>0.3</v>
      </c>
      <c r="O1512" t="s">
        <v>108</v>
      </c>
      <c r="P1512" t="s">
        <v>180</v>
      </c>
      <c r="Q1512" t="s">
        <v>176</v>
      </c>
      <c r="R1512" s="45">
        <v>1</v>
      </c>
      <c r="S1512" s="45">
        <v>0.6</v>
      </c>
      <c r="T1512" s="45">
        <v>0.1</v>
      </c>
      <c r="U1512" s="45">
        <f t="shared" si="47"/>
        <v>0.06</v>
      </c>
      <c r="V1512" t="s">
        <v>130</v>
      </c>
      <c r="W1512" t="s">
        <v>180</v>
      </c>
      <c r="X1512">
        <v>43847</v>
      </c>
      <c r="Y1512" t="s">
        <v>110</v>
      </c>
      <c r="Z1512">
        <v>43848</v>
      </c>
      <c r="AA1512">
        <v>1</v>
      </c>
      <c r="AB1512">
        <v>0</v>
      </c>
      <c r="AC1512" t="s">
        <v>111</v>
      </c>
      <c r="AD1512" t="s">
        <v>204</v>
      </c>
      <c r="AE1512">
        <v>0</v>
      </c>
      <c r="AF1512">
        <v>43853</v>
      </c>
    </row>
    <row r="1513" spans="1:32" x14ac:dyDescent="0.35">
      <c r="A1513" t="s">
        <v>2916</v>
      </c>
      <c r="B1513" t="s">
        <v>6668</v>
      </c>
      <c r="E1513" t="s">
        <v>781</v>
      </c>
      <c r="F1513" t="s">
        <v>6669</v>
      </c>
      <c r="G1513" t="s">
        <v>2919</v>
      </c>
      <c r="H1513" t="s">
        <v>2920</v>
      </c>
      <c r="J1513" t="s">
        <v>107</v>
      </c>
      <c r="K1513" s="11">
        <v>1</v>
      </c>
      <c r="L1513" s="11">
        <v>1</v>
      </c>
      <c r="M1513" s="11">
        <v>0.5</v>
      </c>
      <c r="N1513" s="11">
        <f t="shared" si="46"/>
        <v>0.5</v>
      </c>
      <c r="O1513" t="s">
        <v>115</v>
      </c>
      <c r="P1513" t="s">
        <v>116</v>
      </c>
      <c r="Q1513" t="s">
        <v>107</v>
      </c>
      <c r="R1513" s="45">
        <v>1</v>
      </c>
      <c r="S1513" s="45">
        <v>1</v>
      </c>
      <c r="T1513" s="45">
        <v>0.06</v>
      </c>
      <c r="U1513" s="45">
        <f t="shared" si="47"/>
        <v>0.06</v>
      </c>
      <c r="V1513" t="s">
        <v>115</v>
      </c>
      <c r="W1513" t="s">
        <v>116</v>
      </c>
      <c r="X1513" s="22">
        <v>43847</v>
      </c>
      <c r="Y1513" t="s">
        <v>110</v>
      </c>
      <c r="Z1513" s="22">
        <v>43836</v>
      </c>
      <c r="AA1513">
        <v>0</v>
      </c>
      <c r="AB1513">
        <v>-11</v>
      </c>
      <c r="AC1513" t="s">
        <v>111</v>
      </c>
      <c r="AD1513" t="s">
        <v>208</v>
      </c>
      <c r="AE1513" t="s">
        <v>604</v>
      </c>
      <c r="AF1513" s="22">
        <v>43851</v>
      </c>
    </row>
    <row r="1514" spans="1:32" x14ac:dyDescent="0.35">
      <c r="A1514" t="s">
        <v>3252</v>
      </c>
      <c r="B1514" t="s">
        <v>3253</v>
      </c>
      <c r="E1514" t="s">
        <v>1022</v>
      </c>
      <c r="F1514" t="s">
        <v>2114</v>
      </c>
      <c r="G1514" t="s">
        <v>3254</v>
      </c>
      <c r="H1514" t="s">
        <v>336</v>
      </c>
      <c r="J1514" t="s">
        <v>107</v>
      </c>
      <c r="K1514" s="11">
        <v>0.9</v>
      </c>
      <c r="L1514" s="11">
        <v>1.1000000000000001</v>
      </c>
      <c r="M1514" s="11">
        <v>0.7</v>
      </c>
      <c r="N1514" s="11">
        <f t="shared" si="46"/>
        <v>0.69300000000000006</v>
      </c>
      <c r="O1514" t="s">
        <v>115</v>
      </c>
      <c r="P1514" t="s">
        <v>116</v>
      </c>
      <c r="Q1514" t="s">
        <v>107</v>
      </c>
      <c r="R1514" s="45">
        <v>0.9</v>
      </c>
      <c r="S1514" s="45">
        <v>0.7</v>
      </c>
      <c r="T1514" s="45">
        <v>0.1</v>
      </c>
      <c r="U1514" s="45">
        <f t="shared" si="47"/>
        <v>6.3E-2</v>
      </c>
      <c r="V1514" t="s">
        <v>115</v>
      </c>
      <c r="W1514" t="s">
        <v>116</v>
      </c>
      <c r="X1514">
        <v>43847</v>
      </c>
      <c r="Y1514" t="s">
        <v>110</v>
      </c>
      <c r="Z1514">
        <v>43850</v>
      </c>
      <c r="AA1514">
        <v>1</v>
      </c>
      <c r="AB1514">
        <v>4</v>
      </c>
      <c r="AC1514" t="s">
        <v>111</v>
      </c>
      <c r="AD1514" t="s">
        <v>112</v>
      </c>
      <c r="AE1514" t="s">
        <v>349</v>
      </c>
      <c r="AF1514">
        <v>43850</v>
      </c>
    </row>
    <row r="1515" spans="1:32" x14ac:dyDescent="0.35">
      <c r="A1515" t="s">
        <v>3107</v>
      </c>
      <c r="B1515" t="s">
        <v>3108</v>
      </c>
      <c r="E1515" t="s">
        <v>781</v>
      </c>
      <c r="F1515" t="s">
        <v>3109</v>
      </c>
      <c r="G1515" t="s">
        <v>3110</v>
      </c>
      <c r="H1515" t="s">
        <v>3111</v>
      </c>
      <c r="I1515" t="s">
        <v>3112</v>
      </c>
      <c r="J1515" t="s">
        <v>107</v>
      </c>
      <c r="K1515" s="11">
        <v>0.8</v>
      </c>
      <c r="L1515" s="11">
        <v>0.8</v>
      </c>
      <c r="M1515" s="11">
        <v>0.8</v>
      </c>
      <c r="N1515" s="11">
        <f t="shared" si="46"/>
        <v>0.51200000000000012</v>
      </c>
      <c r="O1515" t="s">
        <v>130</v>
      </c>
      <c r="P1515" t="s">
        <v>131</v>
      </c>
      <c r="Q1515" t="s">
        <v>107</v>
      </c>
      <c r="R1515" s="45">
        <v>0.8</v>
      </c>
      <c r="S1515" s="45">
        <v>0.8</v>
      </c>
      <c r="T1515" s="45">
        <v>0.1</v>
      </c>
      <c r="U1515" s="45">
        <f t="shared" si="47"/>
        <v>6.4000000000000015E-2</v>
      </c>
      <c r="V1515" t="s">
        <v>130</v>
      </c>
      <c r="W1515" t="s">
        <v>131</v>
      </c>
      <c r="X1515">
        <v>43847</v>
      </c>
      <c r="Y1515" t="s">
        <v>110</v>
      </c>
      <c r="Z1515">
        <v>43847</v>
      </c>
      <c r="AA1515">
        <v>0</v>
      </c>
      <c r="AB1515">
        <v>0</v>
      </c>
      <c r="AC1515" t="s">
        <v>111</v>
      </c>
      <c r="AD1515" t="s">
        <v>208</v>
      </c>
      <c r="AE1515" t="s">
        <v>604</v>
      </c>
      <c r="AF1515">
        <v>43850</v>
      </c>
    </row>
    <row r="1516" spans="1:32" x14ac:dyDescent="0.35">
      <c r="A1516" t="s">
        <v>2466</v>
      </c>
      <c r="B1516" t="s">
        <v>2467</v>
      </c>
      <c r="E1516" t="s">
        <v>102</v>
      </c>
      <c r="F1516" t="s">
        <v>2468</v>
      </c>
      <c r="G1516" t="s">
        <v>2469</v>
      </c>
      <c r="H1516" t="s">
        <v>2470</v>
      </c>
      <c r="J1516" t="s">
        <v>176</v>
      </c>
      <c r="K1516" s="11">
        <v>1.3</v>
      </c>
      <c r="L1516" s="11">
        <v>0.5</v>
      </c>
      <c r="M1516" s="11">
        <v>0.4</v>
      </c>
      <c r="N1516" s="11">
        <f t="shared" si="46"/>
        <v>0.26</v>
      </c>
      <c r="O1516" t="s">
        <v>108</v>
      </c>
      <c r="P1516" t="s">
        <v>116</v>
      </c>
      <c r="Q1516" t="s">
        <v>176</v>
      </c>
      <c r="R1516" s="45">
        <v>1.3</v>
      </c>
      <c r="S1516" s="45">
        <v>0.5</v>
      </c>
      <c r="T1516" s="45">
        <v>0.1</v>
      </c>
      <c r="U1516" s="45">
        <f t="shared" si="47"/>
        <v>6.5000000000000002E-2</v>
      </c>
      <c r="V1516" t="s">
        <v>108</v>
      </c>
      <c r="W1516" t="s">
        <v>116</v>
      </c>
      <c r="X1516">
        <v>43847</v>
      </c>
      <c r="Y1516" t="s">
        <v>110</v>
      </c>
      <c r="Z1516">
        <v>43850</v>
      </c>
      <c r="AA1516">
        <v>1</v>
      </c>
      <c r="AB1516">
        <v>4</v>
      </c>
      <c r="AC1516" t="s">
        <v>111</v>
      </c>
      <c r="AD1516" t="s">
        <v>489</v>
      </c>
      <c r="AE1516" t="s">
        <v>349</v>
      </c>
      <c r="AF1516">
        <v>43854</v>
      </c>
    </row>
    <row r="1517" spans="1:32" x14ac:dyDescent="0.35">
      <c r="A1517" t="s">
        <v>3398</v>
      </c>
      <c r="B1517" t="s">
        <v>3399</v>
      </c>
      <c r="E1517" t="s">
        <v>816</v>
      </c>
      <c r="F1517" t="s">
        <v>3400</v>
      </c>
      <c r="G1517" t="s">
        <v>3401</v>
      </c>
      <c r="H1517" t="s">
        <v>3402</v>
      </c>
      <c r="I1517" t="s">
        <v>3403</v>
      </c>
      <c r="J1517" t="s">
        <v>176</v>
      </c>
      <c r="K1517" s="11">
        <v>0.7</v>
      </c>
      <c r="L1517" s="11">
        <v>0.6</v>
      </c>
      <c r="M1517" s="11">
        <v>0.3</v>
      </c>
      <c r="N1517" s="11">
        <f t="shared" si="46"/>
        <v>0.126</v>
      </c>
      <c r="O1517" t="s">
        <v>108</v>
      </c>
      <c r="P1517" t="s">
        <v>215</v>
      </c>
      <c r="Q1517" t="s">
        <v>176</v>
      </c>
      <c r="R1517" s="45">
        <v>1</v>
      </c>
      <c r="S1517" s="45">
        <v>0.7</v>
      </c>
      <c r="T1517" s="45">
        <v>0.1</v>
      </c>
      <c r="U1517" s="45">
        <f t="shared" si="47"/>
        <v>6.9999999999999993E-2</v>
      </c>
      <c r="V1517" t="s">
        <v>108</v>
      </c>
      <c r="W1517" t="s">
        <v>215</v>
      </c>
      <c r="X1517">
        <v>43847</v>
      </c>
      <c r="Y1517" t="s">
        <v>110</v>
      </c>
      <c r="Z1517">
        <v>43851</v>
      </c>
      <c r="AA1517">
        <v>2</v>
      </c>
      <c r="AB1517">
        <v>5</v>
      </c>
      <c r="AC1517" t="s">
        <v>111</v>
      </c>
      <c r="AD1517" t="s">
        <v>171</v>
      </c>
      <c r="AE1517" t="s">
        <v>232</v>
      </c>
      <c r="AF1517">
        <v>43852</v>
      </c>
    </row>
    <row r="1518" spans="1:32" x14ac:dyDescent="0.35">
      <c r="A1518" t="s">
        <v>2852</v>
      </c>
      <c r="B1518" t="s">
        <v>2857</v>
      </c>
      <c r="E1518" t="s">
        <v>947</v>
      </c>
      <c r="F1518" t="s">
        <v>2858</v>
      </c>
      <c r="G1518" t="s">
        <v>2855</v>
      </c>
      <c r="H1518" t="s">
        <v>592</v>
      </c>
      <c r="I1518" t="s">
        <v>2856</v>
      </c>
      <c r="J1518" t="s">
        <v>176</v>
      </c>
      <c r="K1518" s="11">
        <v>1.2</v>
      </c>
      <c r="L1518" s="11">
        <v>0.6</v>
      </c>
      <c r="M1518" s="11">
        <v>0.4</v>
      </c>
      <c r="N1518" s="11">
        <f t="shared" si="46"/>
        <v>0.28799999999999998</v>
      </c>
      <c r="O1518" t="s">
        <v>214</v>
      </c>
      <c r="P1518" t="s">
        <v>215</v>
      </c>
      <c r="Q1518" t="s">
        <v>176</v>
      </c>
      <c r="R1518" s="45">
        <v>1.2</v>
      </c>
      <c r="S1518" s="45">
        <v>0.6</v>
      </c>
      <c r="T1518" s="45">
        <v>0.1</v>
      </c>
      <c r="U1518" s="45">
        <f t="shared" si="47"/>
        <v>7.1999999999999995E-2</v>
      </c>
      <c r="V1518" t="s">
        <v>108</v>
      </c>
      <c r="W1518" t="s">
        <v>215</v>
      </c>
      <c r="X1518">
        <v>43847</v>
      </c>
      <c r="Y1518" t="s">
        <v>110</v>
      </c>
      <c r="Z1518">
        <v>43851</v>
      </c>
      <c r="AA1518">
        <v>2</v>
      </c>
      <c r="AB1518">
        <v>5</v>
      </c>
      <c r="AC1518" t="s">
        <v>111</v>
      </c>
      <c r="AD1518" t="s">
        <v>592</v>
      </c>
      <c r="AE1518" t="s">
        <v>841</v>
      </c>
      <c r="AF1518">
        <v>43851</v>
      </c>
    </row>
    <row r="1519" spans="1:32" x14ac:dyDescent="0.35">
      <c r="A1519" t="s">
        <v>3335</v>
      </c>
      <c r="B1519" t="s">
        <v>3342</v>
      </c>
      <c r="D1519" t="s">
        <v>199</v>
      </c>
      <c r="E1519" t="s">
        <v>816</v>
      </c>
      <c r="F1519" t="s">
        <v>3337</v>
      </c>
      <c r="G1519" t="s">
        <v>3338</v>
      </c>
      <c r="H1519" t="s">
        <v>3339</v>
      </c>
      <c r="I1519" t="s">
        <v>3340</v>
      </c>
      <c r="J1519" t="s">
        <v>176</v>
      </c>
      <c r="K1519" s="11">
        <v>1.2</v>
      </c>
      <c r="L1519" s="11">
        <v>0.4</v>
      </c>
      <c r="M1519" s="11">
        <v>0.3</v>
      </c>
      <c r="N1519" s="11">
        <f t="shared" si="46"/>
        <v>0.14399999999999999</v>
      </c>
      <c r="O1519" t="s">
        <v>254</v>
      </c>
      <c r="P1519" t="s">
        <v>215</v>
      </c>
      <c r="Q1519" t="s">
        <v>176</v>
      </c>
      <c r="R1519" s="45">
        <v>1.2</v>
      </c>
      <c r="S1519" s="45">
        <v>0.6</v>
      </c>
      <c r="T1519" s="45">
        <v>0.1</v>
      </c>
      <c r="U1519" s="45">
        <f t="shared" si="47"/>
        <v>7.1999999999999995E-2</v>
      </c>
      <c r="V1519" t="s">
        <v>254</v>
      </c>
      <c r="W1519" t="s">
        <v>215</v>
      </c>
      <c r="X1519">
        <v>43847</v>
      </c>
      <c r="Y1519" t="s">
        <v>110</v>
      </c>
      <c r="Z1519">
        <v>43852</v>
      </c>
      <c r="AA1519">
        <v>3</v>
      </c>
      <c r="AB1519">
        <v>6</v>
      </c>
      <c r="AC1519" t="s">
        <v>111</v>
      </c>
      <c r="AD1519" t="s">
        <v>3341</v>
      </c>
      <c r="AE1519" t="s">
        <v>349</v>
      </c>
      <c r="AF1519">
        <v>43853</v>
      </c>
    </row>
    <row r="1520" spans="1:32" x14ac:dyDescent="0.35">
      <c r="A1520" t="s">
        <v>3408</v>
      </c>
      <c r="B1520" t="s">
        <v>3409</v>
      </c>
      <c r="E1520" t="s">
        <v>1022</v>
      </c>
      <c r="F1520" t="s">
        <v>3410</v>
      </c>
      <c r="G1520" t="s">
        <v>3411</v>
      </c>
      <c r="H1520" t="s">
        <v>3402</v>
      </c>
      <c r="I1520" t="s">
        <v>3412</v>
      </c>
      <c r="J1520" t="s">
        <v>176</v>
      </c>
      <c r="K1520" s="11">
        <v>1.2</v>
      </c>
      <c r="L1520" s="11">
        <v>0.6</v>
      </c>
      <c r="M1520" s="11">
        <v>0.4</v>
      </c>
      <c r="N1520" s="11">
        <f t="shared" si="46"/>
        <v>0.28799999999999998</v>
      </c>
      <c r="O1520" t="s">
        <v>122</v>
      </c>
      <c r="P1520" t="s">
        <v>215</v>
      </c>
      <c r="Q1520" t="s">
        <v>176</v>
      </c>
      <c r="R1520" s="45">
        <v>1.2</v>
      </c>
      <c r="S1520" s="45">
        <v>0.6</v>
      </c>
      <c r="T1520" s="45">
        <v>0.1</v>
      </c>
      <c r="U1520" s="45">
        <f t="shared" si="47"/>
        <v>7.1999999999999995E-2</v>
      </c>
      <c r="V1520" t="s">
        <v>122</v>
      </c>
      <c r="W1520" t="s">
        <v>215</v>
      </c>
      <c r="X1520">
        <v>43847</v>
      </c>
      <c r="Y1520" t="s">
        <v>110</v>
      </c>
      <c r="Z1520">
        <v>43850</v>
      </c>
      <c r="AA1520">
        <v>1</v>
      </c>
      <c r="AB1520">
        <v>4</v>
      </c>
      <c r="AC1520" t="s">
        <v>111</v>
      </c>
      <c r="AD1520" t="s">
        <v>171</v>
      </c>
      <c r="AE1520" t="s">
        <v>349</v>
      </c>
      <c r="AF1520">
        <v>43858</v>
      </c>
    </row>
    <row r="1521" spans="1:32" x14ac:dyDescent="0.35">
      <c r="A1521">
        <v>5300002744</v>
      </c>
      <c r="B1521" t="s">
        <v>3908</v>
      </c>
      <c r="D1521" t="s">
        <v>208</v>
      </c>
      <c r="E1521" t="s">
        <v>102</v>
      </c>
      <c r="F1521" t="s">
        <v>3909</v>
      </c>
      <c r="G1521" t="s">
        <v>3910</v>
      </c>
      <c r="H1521" t="s">
        <v>208</v>
      </c>
      <c r="J1521" t="s">
        <v>176</v>
      </c>
      <c r="K1521" s="11">
        <v>1.2</v>
      </c>
      <c r="L1521" s="11">
        <v>0.6</v>
      </c>
      <c r="M1521" s="11">
        <v>0.3</v>
      </c>
      <c r="N1521" s="11">
        <f t="shared" si="46"/>
        <v>0.216</v>
      </c>
      <c r="O1521" t="s">
        <v>108</v>
      </c>
      <c r="P1521" t="s">
        <v>180</v>
      </c>
      <c r="Q1521" t="s">
        <v>176</v>
      </c>
      <c r="R1521" s="45">
        <v>1.2</v>
      </c>
      <c r="S1521" s="45">
        <v>0.6</v>
      </c>
      <c r="T1521" s="45">
        <v>0.1</v>
      </c>
      <c r="U1521" s="45">
        <f t="shared" si="47"/>
        <v>7.1999999999999995E-2</v>
      </c>
      <c r="V1521" t="s">
        <v>108</v>
      </c>
      <c r="W1521" t="s">
        <v>180</v>
      </c>
      <c r="X1521">
        <v>43847</v>
      </c>
      <c r="Y1521" t="s">
        <v>110</v>
      </c>
      <c r="Z1521">
        <v>43850</v>
      </c>
      <c r="AA1521">
        <v>1</v>
      </c>
      <c r="AB1521">
        <v>4</v>
      </c>
      <c r="AC1521" t="s">
        <v>111</v>
      </c>
    </row>
    <row r="1522" spans="1:32" x14ac:dyDescent="0.35">
      <c r="A1522" t="s">
        <v>2595</v>
      </c>
      <c r="B1522" t="s">
        <v>2596</v>
      </c>
      <c r="E1522" t="s">
        <v>245</v>
      </c>
      <c r="F1522" t="s">
        <v>2597</v>
      </c>
      <c r="G1522" t="s">
        <v>2598</v>
      </c>
      <c r="H1522" t="s">
        <v>221</v>
      </c>
      <c r="I1522" t="s">
        <v>2599</v>
      </c>
      <c r="J1522" t="s">
        <v>107</v>
      </c>
      <c r="K1522" s="11">
        <v>1.5</v>
      </c>
      <c r="L1522" s="11">
        <v>0.8</v>
      </c>
      <c r="M1522" s="11">
        <v>0.5</v>
      </c>
      <c r="N1522" s="11">
        <f t="shared" si="46"/>
        <v>0.60000000000000009</v>
      </c>
      <c r="O1522" t="s">
        <v>115</v>
      </c>
      <c r="P1522" t="s">
        <v>116</v>
      </c>
      <c r="Q1522" t="s">
        <v>107</v>
      </c>
      <c r="R1522" s="45">
        <v>1.5</v>
      </c>
      <c r="S1522" s="45">
        <v>0.8</v>
      </c>
      <c r="T1522" s="45">
        <v>0.06</v>
      </c>
      <c r="U1522" s="45">
        <f t="shared" si="47"/>
        <v>7.2000000000000008E-2</v>
      </c>
      <c r="V1522" t="s">
        <v>115</v>
      </c>
      <c r="W1522" t="s">
        <v>116</v>
      </c>
      <c r="X1522">
        <v>43847</v>
      </c>
      <c r="Y1522" t="s">
        <v>110</v>
      </c>
      <c r="Z1522">
        <v>43850</v>
      </c>
      <c r="AA1522">
        <v>1</v>
      </c>
      <c r="AB1522">
        <v>4</v>
      </c>
      <c r="AC1522" t="s">
        <v>111</v>
      </c>
      <c r="AD1522" t="s">
        <v>222</v>
      </c>
      <c r="AE1522" t="s">
        <v>841</v>
      </c>
      <c r="AF1522">
        <v>43850</v>
      </c>
    </row>
    <row r="1523" spans="1:32" x14ac:dyDescent="0.35">
      <c r="A1523" t="s">
        <v>3335</v>
      </c>
      <c r="B1523" t="s">
        <v>3336</v>
      </c>
      <c r="D1523" t="s">
        <v>199</v>
      </c>
      <c r="E1523" t="s">
        <v>816</v>
      </c>
      <c r="F1523" t="s">
        <v>3337</v>
      </c>
      <c r="G1523" t="s">
        <v>3338</v>
      </c>
      <c r="H1523" t="s">
        <v>3339</v>
      </c>
      <c r="I1523" t="s">
        <v>3340</v>
      </c>
      <c r="J1523" t="s">
        <v>176</v>
      </c>
      <c r="K1523" s="11">
        <v>1.3</v>
      </c>
      <c r="L1523" s="11">
        <v>0.5</v>
      </c>
      <c r="M1523" s="11">
        <v>0.3</v>
      </c>
      <c r="N1523" s="11">
        <f t="shared" si="46"/>
        <v>0.19500000000000001</v>
      </c>
      <c r="O1523" t="s">
        <v>254</v>
      </c>
      <c r="P1523" t="s">
        <v>215</v>
      </c>
      <c r="Q1523" t="s">
        <v>176</v>
      </c>
      <c r="R1523" s="45">
        <v>1.3</v>
      </c>
      <c r="S1523" s="45">
        <v>0.6</v>
      </c>
      <c r="T1523" s="45">
        <v>0.1</v>
      </c>
      <c r="U1523" s="45">
        <f t="shared" si="47"/>
        <v>7.8E-2</v>
      </c>
      <c r="V1523" t="s">
        <v>254</v>
      </c>
      <c r="W1523" t="s">
        <v>215</v>
      </c>
      <c r="X1523">
        <v>43847</v>
      </c>
      <c r="Y1523" t="s">
        <v>110</v>
      </c>
      <c r="Z1523">
        <v>43852</v>
      </c>
      <c r="AA1523">
        <v>3</v>
      </c>
      <c r="AB1523">
        <v>6</v>
      </c>
      <c r="AC1523" t="s">
        <v>111</v>
      </c>
      <c r="AD1523" t="s">
        <v>3341</v>
      </c>
      <c r="AE1523" t="s">
        <v>349</v>
      </c>
      <c r="AF1523">
        <v>43853</v>
      </c>
    </row>
    <row r="1524" spans="1:32" x14ac:dyDescent="0.35">
      <c r="A1524" t="s">
        <v>2852</v>
      </c>
      <c r="B1524" t="s">
        <v>2865</v>
      </c>
      <c r="E1524" t="s">
        <v>781</v>
      </c>
      <c r="F1524" t="s">
        <v>2864</v>
      </c>
      <c r="G1524" t="s">
        <v>2855</v>
      </c>
      <c r="H1524" t="s">
        <v>592</v>
      </c>
      <c r="I1524" t="s">
        <v>2856</v>
      </c>
      <c r="J1524" t="s">
        <v>107</v>
      </c>
      <c r="K1524" s="11">
        <v>0.8</v>
      </c>
      <c r="L1524" s="11">
        <v>0.8</v>
      </c>
      <c r="M1524" s="11">
        <v>0.9</v>
      </c>
      <c r="N1524" s="11">
        <f t="shared" si="46"/>
        <v>0.57600000000000007</v>
      </c>
      <c r="O1524" t="s">
        <v>115</v>
      </c>
      <c r="P1524" t="s">
        <v>109</v>
      </c>
      <c r="Q1524" t="s">
        <v>107</v>
      </c>
      <c r="R1524" s="45">
        <v>1</v>
      </c>
      <c r="S1524" s="45">
        <v>0.8</v>
      </c>
      <c r="T1524" s="45">
        <v>0.1</v>
      </c>
      <c r="U1524" s="45">
        <f t="shared" si="47"/>
        <v>8.0000000000000016E-2</v>
      </c>
      <c r="V1524" t="s">
        <v>115</v>
      </c>
      <c r="W1524" t="s">
        <v>109</v>
      </c>
      <c r="X1524">
        <v>43847</v>
      </c>
      <c r="Y1524" t="s">
        <v>110</v>
      </c>
      <c r="Z1524">
        <v>43847</v>
      </c>
      <c r="AA1524">
        <v>0</v>
      </c>
      <c r="AB1524">
        <v>0</v>
      </c>
      <c r="AC1524" t="s">
        <v>111</v>
      </c>
      <c r="AD1524" t="s">
        <v>592</v>
      </c>
      <c r="AE1524" t="s">
        <v>841</v>
      </c>
      <c r="AF1524">
        <v>43851</v>
      </c>
    </row>
    <row r="1525" spans="1:32" x14ac:dyDescent="0.35">
      <c r="A1525" t="s">
        <v>3335</v>
      </c>
      <c r="B1525" t="s">
        <v>3348</v>
      </c>
      <c r="D1525" t="s">
        <v>199</v>
      </c>
      <c r="E1525" t="s">
        <v>816</v>
      </c>
      <c r="F1525" t="s">
        <v>3349</v>
      </c>
      <c r="G1525" t="s">
        <v>3338</v>
      </c>
      <c r="H1525" t="s">
        <v>3339</v>
      </c>
      <c r="I1525" t="s">
        <v>3340</v>
      </c>
      <c r="J1525" t="s">
        <v>107</v>
      </c>
      <c r="K1525" s="11">
        <v>1</v>
      </c>
      <c r="L1525" s="11">
        <v>0.8</v>
      </c>
      <c r="M1525" s="11">
        <v>0.7</v>
      </c>
      <c r="N1525" s="11">
        <f t="shared" si="46"/>
        <v>0.55999999999999994</v>
      </c>
      <c r="O1525" t="s">
        <v>115</v>
      </c>
      <c r="P1525" t="s">
        <v>116</v>
      </c>
      <c r="Q1525" t="s">
        <v>107</v>
      </c>
      <c r="R1525" s="45">
        <v>1</v>
      </c>
      <c r="S1525" s="45">
        <v>0.8</v>
      </c>
      <c r="T1525" s="45">
        <v>0.1</v>
      </c>
      <c r="U1525" s="45">
        <f t="shared" si="47"/>
        <v>8.0000000000000016E-2</v>
      </c>
      <c r="V1525" t="s">
        <v>115</v>
      </c>
      <c r="W1525" t="s">
        <v>116</v>
      </c>
      <c r="X1525">
        <v>43847</v>
      </c>
      <c r="Y1525" t="s">
        <v>110</v>
      </c>
      <c r="Z1525">
        <v>43853</v>
      </c>
      <c r="AA1525">
        <v>4</v>
      </c>
      <c r="AB1525">
        <v>7</v>
      </c>
      <c r="AC1525" t="s">
        <v>111</v>
      </c>
      <c r="AD1525" t="s">
        <v>3341</v>
      </c>
      <c r="AE1525" t="s">
        <v>349</v>
      </c>
      <c r="AF1525">
        <v>43853</v>
      </c>
    </row>
    <row r="1526" spans="1:32" x14ac:dyDescent="0.35">
      <c r="A1526" t="s">
        <v>2991</v>
      </c>
      <c r="B1526" t="s">
        <v>2992</v>
      </c>
      <c r="D1526" t="s">
        <v>199</v>
      </c>
      <c r="E1526" t="s">
        <v>781</v>
      </c>
      <c r="F1526" t="s">
        <v>2993</v>
      </c>
      <c r="G1526" t="s">
        <v>2994</v>
      </c>
      <c r="H1526" t="s">
        <v>2995</v>
      </c>
      <c r="I1526" t="s">
        <v>2996</v>
      </c>
      <c r="J1526" t="s">
        <v>107</v>
      </c>
      <c r="K1526" s="11">
        <v>0.9</v>
      </c>
      <c r="L1526" s="11">
        <v>0.9</v>
      </c>
      <c r="M1526" s="11">
        <v>0.9</v>
      </c>
      <c r="N1526" s="11">
        <f t="shared" si="46"/>
        <v>0.72900000000000009</v>
      </c>
      <c r="O1526" t="s">
        <v>115</v>
      </c>
      <c r="P1526" t="s">
        <v>116</v>
      </c>
      <c r="Q1526" t="s">
        <v>107</v>
      </c>
      <c r="R1526" s="45">
        <v>0.9</v>
      </c>
      <c r="S1526" s="45">
        <v>0.9</v>
      </c>
      <c r="T1526" s="45">
        <v>0.1</v>
      </c>
      <c r="U1526" s="45">
        <f t="shared" si="47"/>
        <v>8.1000000000000016E-2</v>
      </c>
      <c r="V1526" t="s">
        <v>115</v>
      </c>
      <c r="W1526" t="s">
        <v>116</v>
      </c>
      <c r="X1526">
        <v>43847</v>
      </c>
      <c r="Y1526" t="s">
        <v>110</v>
      </c>
      <c r="Z1526">
        <v>43849</v>
      </c>
      <c r="AA1526">
        <v>1</v>
      </c>
      <c r="AB1526">
        <v>3</v>
      </c>
      <c r="AC1526" t="s">
        <v>111</v>
      </c>
      <c r="AD1526" t="s">
        <v>255</v>
      </c>
      <c r="AE1526" t="s">
        <v>232</v>
      </c>
      <c r="AF1526">
        <v>43850</v>
      </c>
    </row>
    <row r="1527" spans="1:32" x14ac:dyDescent="0.35">
      <c r="A1527" t="s">
        <v>3130</v>
      </c>
      <c r="B1527" t="s">
        <v>3136</v>
      </c>
      <c r="D1527" t="s">
        <v>148</v>
      </c>
      <c r="E1527" t="s">
        <v>781</v>
      </c>
      <c r="F1527" t="s">
        <v>3137</v>
      </c>
      <c r="G1527" t="s">
        <v>3133</v>
      </c>
      <c r="H1527" t="s">
        <v>3134</v>
      </c>
      <c r="I1527" t="s">
        <v>3135</v>
      </c>
      <c r="J1527" t="s">
        <v>107</v>
      </c>
      <c r="K1527" s="11">
        <v>2</v>
      </c>
      <c r="L1527" s="11">
        <v>1</v>
      </c>
      <c r="M1527" s="11">
        <v>0.4</v>
      </c>
      <c r="N1527" s="11">
        <f t="shared" si="46"/>
        <v>0.8</v>
      </c>
      <c r="O1527" t="s">
        <v>115</v>
      </c>
      <c r="P1527" t="s">
        <v>116</v>
      </c>
      <c r="Q1527" t="s">
        <v>107</v>
      </c>
      <c r="R1527" s="45">
        <v>1.5</v>
      </c>
      <c r="S1527" s="45">
        <v>1</v>
      </c>
      <c r="T1527" s="45">
        <v>0.06</v>
      </c>
      <c r="U1527" s="45">
        <f t="shared" si="47"/>
        <v>0.09</v>
      </c>
      <c r="V1527" t="s">
        <v>115</v>
      </c>
      <c r="W1527" t="s">
        <v>116</v>
      </c>
      <c r="X1527">
        <v>43847</v>
      </c>
      <c r="Y1527" t="s">
        <v>110</v>
      </c>
      <c r="Z1527">
        <v>43850</v>
      </c>
      <c r="AA1527">
        <v>1</v>
      </c>
      <c r="AB1527">
        <v>4</v>
      </c>
      <c r="AC1527" t="s">
        <v>111</v>
      </c>
      <c r="AD1527" t="s">
        <v>927</v>
      </c>
      <c r="AE1527" t="s">
        <v>349</v>
      </c>
      <c r="AF1527">
        <v>43851</v>
      </c>
    </row>
    <row r="1528" spans="1:32" x14ac:dyDescent="0.35">
      <c r="A1528">
        <v>5100036446</v>
      </c>
      <c r="B1528" t="s">
        <v>3421</v>
      </c>
      <c r="D1528" t="s">
        <v>432</v>
      </c>
      <c r="E1528" t="s">
        <v>816</v>
      </c>
      <c r="F1528" t="s">
        <v>3422</v>
      </c>
      <c r="G1528" t="s">
        <v>3423</v>
      </c>
      <c r="H1528" t="s">
        <v>432</v>
      </c>
      <c r="I1528" t="s">
        <v>3424</v>
      </c>
      <c r="J1528" t="s">
        <v>253</v>
      </c>
      <c r="K1528" s="11">
        <v>1.5</v>
      </c>
      <c r="L1528" s="11">
        <v>0.6</v>
      </c>
      <c r="M1528" s="11">
        <v>0.5</v>
      </c>
      <c r="N1528" s="11">
        <f t="shared" si="46"/>
        <v>0.44999999999999996</v>
      </c>
      <c r="O1528" t="s">
        <v>122</v>
      </c>
      <c r="P1528" t="s">
        <v>215</v>
      </c>
      <c r="Q1528" t="s">
        <v>253</v>
      </c>
      <c r="R1528" s="45">
        <v>1.5</v>
      </c>
      <c r="S1528" s="45">
        <v>0.6</v>
      </c>
      <c r="T1528" s="45">
        <v>0.1</v>
      </c>
      <c r="U1528" s="45">
        <f t="shared" si="47"/>
        <v>0.09</v>
      </c>
      <c r="V1528" t="s">
        <v>122</v>
      </c>
      <c r="W1528" t="s">
        <v>215</v>
      </c>
      <c r="X1528">
        <v>43847</v>
      </c>
      <c r="Y1528" t="s">
        <v>110</v>
      </c>
      <c r="Z1528">
        <v>43851</v>
      </c>
      <c r="AA1528">
        <v>2</v>
      </c>
      <c r="AB1528">
        <v>5</v>
      </c>
      <c r="AC1528" t="s">
        <v>111</v>
      </c>
    </row>
    <row r="1529" spans="1:32" x14ac:dyDescent="0.35">
      <c r="A1529" t="s">
        <v>2928</v>
      </c>
      <c r="B1529" t="s">
        <v>2936</v>
      </c>
      <c r="D1529" t="s">
        <v>160</v>
      </c>
      <c r="E1529" t="s">
        <v>1560</v>
      </c>
      <c r="F1529" t="s">
        <v>2937</v>
      </c>
      <c r="G1529" t="s">
        <v>2931</v>
      </c>
      <c r="H1529" t="s">
        <v>2932</v>
      </c>
      <c r="I1529" t="s">
        <v>2933</v>
      </c>
      <c r="J1529" t="s">
        <v>176</v>
      </c>
      <c r="K1529" s="11">
        <v>1</v>
      </c>
      <c r="L1529" s="11">
        <v>0.9</v>
      </c>
      <c r="M1529" s="11">
        <v>0.1</v>
      </c>
      <c r="N1529" s="11">
        <f t="shared" si="46"/>
        <v>9.0000000000000011E-2</v>
      </c>
      <c r="O1529" t="s">
        <v>108</v>
      </c>
      <c r="P1529" t="s">
        <v>116</v>
      </c>
      <c r="Q1529" t="s">
        <v>176</v>
      </c>
      <c r="R1529" s="45">
        <v>1</v>
      </c>
      <c r="S1529" s="45">
        <v>0.9</v>
      </c>
      <c r="T1529" s="45">
        <v>0.1</v>
      </c>
      <c r="U1529" s="45">
        <f t="shared" si="47"/>
        <v>9.0000000000000011E-2</v>
      </c>
      <c r="V1529" t="s">
        <v>108</v>
      </c>
      <c r="W1529" t="s">
        <v>116</v>
      </c>
      <c r="X1529">
        <v>43847</v>
      </c>
      <c r="Y1529" t="s">
        <v>110</v>
      </c>
      <c r="Z1529">
        <v>43851</v>
      </c>
      <c r="AA1529">
        <v>2</v>
      </c>
      <c r="AB1529">
        <v>5</v>
      </c>
      <c r="AC1529" t="s">
        <v>111</v>
      </c>
      <c r="AD1529" t="s">
        <v>736</v>
      </c>
      <c r="AE1529" t="s">
        <v>349</v>
      </c>
      <c r="AF1529">
        <v>43851</v>
      </c>
    </row>
    <row r="1530" spans="1:32" x14ac:dyDescent="0.35">
      <c r="A1530" t="s">
        <v>2852</v>
      </c>
      <c r="B1530" t="s">
        <v>6277</v>
      </c>
      <c r="E1530" t="s">
        <v>1560</v>
      </c>
      <c r="F1530" t="s">
        <v>6278</v>
      </c>
      <c r="G1530" t="s">
        <v>2855</v>
      </c>
      <c r="H1530" t="s">
        <v>592</v>
      </c>
      <c r="I1530" t="s">
        <v>2856</v>
      </c>
      <c r="J1530" t="s">
        <v>107</v>
      </c>
      <c r="K1530" s="11">
        <v>0.9</v>
      </c>
      <c r="L1530" s="11">
        <v>0.8</v>
      </c>
      <c r="M1530" s="11">
        <v>0.6</v>
      </c>
      <c r="N1530" s="11">
        <f t="shared" si="46"/>
        <v>0.432</v>
      </c>
      <c r="O1530" t="s">
        <v>130</v>
      </c>
      <c r="P1530" t="s">
        <v>131</v>
      </c>
      <c r="Q1530" t="s">
        <v>107</v>
      </c>
      <c r="R1530" s="45">
        <v>1</v>
      </c>
      <c r="S1530" s="45">
        <v>0.9</v>
      </c>
      <c r="T1530" s="45">
        <v>0.1</v>
      </c>
      <c r="U1530" s="45">
        <f t="shared" si="47"/>
        <v>9.0000000000000011E-2</v>
      </c>
      <c r="V1530" t="s">
        <v>130</v>
      </c>
      <c r="W1530" t="s">
        <v>131</v>
      </c>
      <c r="X1530" s="22">
        <v>43847</v>
      </c>
      <c r="Y1530" t="s">
        <v>110</v>
      </c>
      <c r="Z1530" s="22">
        <v>43840</v>
      </c>
      <c r="AA1530">
        <v>0</v>
      </c>
      <c r="AB1530">
        <v>-7</v>
      </c>
      <c r="AC1530" t="s">
        <v>111</v>
      </c>
      <c r="AD1530" t="s">
        <v>592</v>
      </c>
      <c r="AE1530" t="s">
        <v>841</v>
      </c>
      <c r="AF1530" s="22">
        <v>43851</v>
      </c>
    </row>
    <row r="1531" spans="1:32" x14ac:dyDescent="0.35">
      <c r="A1531" t="s">
        <v>3059</v>
      </c>
      <c r="B1531" t="s">
        <v>5012</v>
      </c>
      <c r="E1531" t="s">
        <v>781</v>
      </c>
      <c r="F1531" t="s">
        <v>5013</v>
      </c>
      <c r="G1531" t="s">
        <v>3062</v>
      </c>
      <c r="H1531" t="s">
        <v>3063</v>
      </c>
      <c r="I1531" t="s">
        <v>3064</v>
      </c>
      <c r="J1531" t="s">
        <v>107</v>
      </c>
      <c r="K1531" s="11">
        <v>1.2</v>
      </c>
      <c r="L1531" s="11">
        <v>0.6</v>
      </c>
      <c r="M1531" s="11">
        <v>0.4</v>
      </c>
      <c r="N1531" s="11">
        <f t="shared" si="46"/>
        <v>0.28799999999999998</v>
      </c>
      <c r="O1531" t="s">
        <v>115</v>
      </c>
      <c r="P1531" t="s">
        <v>109</v>
      </c>
      <c r="Q1531" t="s">
        <v>107</v>
      </c>
      <c r="R1531" s="45">
        <v>1.2</v>
      </c>
      <c r="S1531" s="45">
        <v>0.8</v>
      </c>
      <c r="T1531" s="45">
        <v>0.1</v>
      </c>
      <c r="U1531" s="45">
        <f t="shared" si="47"/>
        <v>9.6000000000000016E-2</v>
      </c>
      <c r="V1531" t="s">
        <v>115</v>
      </c>
      <c r="W1531" t="s">
        <v>109</v>
      </c>
      <c r="X1531">
        <v>43847</v>
      </c>
      <c r="Y1531" t="s">
        <v>110</v>
      </c>
      <c r="Z1531">
        <v>43843</v>
      </c>
      <c r="AA1531">
        <v>0</v>
      </c>
      <c r="AB1531">
        <v>-4</v>
      </c>
      <c r="AC1531" t="s">
        <v>111</v>
      </c>
      <c r="AD1531" t="s">
        <v>196</v>
      </c>
      <c r="AE1531" t="s">
        <v>349</v>
      </c>
      <c r="AF1531">
        <v>43843</v>
      </c>
    </row>
    <row r="1532" spans="1:32" x14ac:dyDescent="0.35">
      <c r="A1532" t="s">
        <v>2852</v>
      </c>
      <c r="B1532" t="s">
        <v>2863</v>
      </c>
      <c r="E1532" t="s">
        <v>781</v>
      </c>
      <c r="F1532" t="s">
        <v>2864</v>
      </c>
      <c r="G1532" t="s">
        <v>2855</v>
      </c>
      <c r="H1532" t="s">
        <v>592</v>
      </c>
      <c r="I1532" t="s">
        <v>2856</v>
      </c>
      <c r="J1532" t="s">
        <v>107</v>
      </c>
      <c r="K1532" s="11">
        <v>1.3</v>
      </c>
      <c r="L1532" s="11">
        <v>0.5</v>
      </c>
      <c r="M1532" s="11">
        <v>1</v>
      </c>
      <c r="N1532" s="11">
        <f t="shared" si="46"/>
        <v>0.65</v>
      </c>
      <c r="O1532" t="s">
        <v>115</v>
      </c>
      <c r="P1532" t="s">
        <v>109</v>
      </c>
      <c r="Q1532" t="s">
        <v>107</v>
      </c>
      <c r="R1532" s="45">
        <v>1.7</v>
      </c>
      <c r="S1532" s="45">
        <v>0.6</v>
      </c>
      <c r="T1532" s="45">
        <v>0.1</v>
      </c>
      <c r="U1532" s="45">
        <f t="shared" si="47"/>
        <v>0.10199999999999999</v>
      </c>
      <c r="V1532" t="s">
        <v>115</v>
      </c>
      <c r="W1532" t="s">
        <v>109</v>
      </c>
      <c r="X1532">
        <v>43847</v>
      </c>
      <c r="Y1532" t="s">
        <v>110</v>
      </c>
      <c r="Z1532">
        <v>43847</v>
      </c>
      <c r="AA1532">
        <v>0</v>
      </c>
      <c r="AB1532">
        <v>0</v>
      </c>
      <c r="AC1532" t="s">
        <v>111</v>
      </c>
      <c r="AD1532" t="s">
        <v>592</v>
      </c>
      <c r="AE1532" t="s">
        <v>841</v>
      </c>
      <c r="AF1532">
        <v>43851</v>
      </c>
    </row>
    <row r="1533" spans="1:32" x14ac:dyDescent="0.35">
      <c r="A1533" t="s">
        <v>3004</v>
      </c>
      <c r="B1533" t="s">
        <v>3005</v>
      </c>
      <c r="E1533" t="s">
        <v>781</v>
      </c>
      <c r="F1533" t="s">
        <v>3006</v>
      </c>
      <c r="G1533" t="s">
        <v>3007</v>
      </c>
      <c r="H1533" t="s">
        <v>592</v>
      </c>
      <c r="J1533" t="s">
        <v>107</v>
      </c>
      <c r="K1533" s="11">
        <v>1.3</v>
      </c>
      <c r="L1533" s="11">
        <v>0.8</v>
      </c>
      <c r="M1533" s="11">
        <v>0.8</v>
      </c>
      <c r="N1533" s="11">
        <f t="shared" si="46"/>
        <v>0.83200000000000018</v>
      </c>
      <c r="O1533" t="s">
        <v>115</v>
      </c>
      <c r="P1533" t="s">
        <v>109</v>
      </c>
      <c r="Q1533" t="s">
        <v>107</v>
      </c>
      <c r="R1533" s="45">
        <v>1.3</v>
      </c>
      <c r="S1533" s="45">
        <v>0.8</v>
      </c>
      <c r="T1533" s="45">
        <v>0.1</v>
      </c>
      <c r="U1533" s="45">
        <f t="shared" si="47"/>
        <v>0.10400000000000002</v>
      </c>
      <c r="V1533" t="s">
        <v>115</v>
      </c>
      <c r="W1533" t="s">
        <v>109</v>
      </c>
      <c r="X1533">
        <v>43847</v>
      </c>
      <c r="Y1533" t="s">
        <v>110</v>
      </c>
      <c r="Z1533">
        <v>43851</v>
      </c>
      <c r="AA1533">
        <v>2</v>
      </c>
      <c r="AB1533">
        <v>5</v>
      </c>
      <c r="AC1533" t="s">
        <v>111</v>
      </c>
      <c r="AD1533" t="s">
        <v>592</v>
      </c>
      <c r="AE1533" t="s">
        <v>604</v>
      </c>
      <c r="AF1533">
        <v>43851</v>
      </c>
    </row>
    <row r="1534" spans="1:32" x14ac:dyDescent="0.35">
      <c r="A1534" t="s">
        <v>2773</v>
      </c>
      <c r="B1534" t="s">
        <v>2774</v>
      </c>
      <c r="E1534" t="s">
        <v>102</v>
      </c>
      <c r="F1534">
        <v>36</v>
      </c>
      <c r="G1534" t="s">
        <v>2775</v>
      </c>
      <c r="H1534" t="s">
        <v>2776</v>
      </c>
      <c r="I1534" t="s">
        <v>2777</v>
      </c>
      <c r="J1534" t="s">
        <v>176</v>
      </c>
      <c r="K1534" s="11">
        <v>1.5</v>
      </c>
      <c r="L1534" s="11">
        <v>0.6</v>
      </c>
      <c r="M1534" s="11">
        <v>0.6</v>
      </c>
      <c r="N1534" s="11">
        <f t="shared" si="46"/>
        <v>0.54</v>
      </c>
      <c r="O1534" t="s">
        <v>122</v>
      </c>
      <c r="P1534" t="s">
        <v>116</v>
      </c>
      <c r="Q1534" t="s">
        <v>176</v>
      </c>
      <c r="R1534" s="45">
        <v>1.8</v>
      </c>
      <c r="S1534" s="45">
        <v>0.6</v>
      </c>
      <c r="T1534" s="45">
        <v>0.1</v>
      </c>
      <c r="U1534" s="45">
        <f t="shared" si="47"/>
        <v>0.108</v>
      </c>
      <c r="V1534" t="s">
        <v>122</v>
      </c>
      <c r="W1534" t="s">
        <v>116</v>
      </c>
      <c r="X1534">
        <v>43847</v>
      </c>
      <c r="Y1534" t="s">
        <v>110</v>
      </c>
      <c r="Z1534">
        <v>43851</v>
      </c>
      <c r="AA1534">
        <v>2</v>
      </c>
      <c r="AB1534">
        <v>5</v>
      </c>
      <c r="AC1534" t="s">
        <v>111</v>
      </c>
      <c r="AD1534" t="s">
        <v>241</v>
      </c>
      <c r="AE1534" t="s">
        <v>349</v>
      </c>
      <c r="AF1534">
        <v>43852</v>
      </c>
    </row>
    <row r="1535" spans="1:32" x14ac:dyDescent="0.35">
      <c r="A1535" t="s">
        <v>2488</v>
      </c>
      <c r="B1535" t="s">
        <v>2494</v>
      </c>
      <c r="E1535" t="s">
        <v>125</v>
      </c>
      <c r="F1535" t="s">
        <v>2495</v>
      </c>
      <c r="G1535" t="s">
        <v>2491</v>
      </c>
      <c r="H1535" t="s">
        <v>2492</v>
      </c>
      <c r="I1535" t="s">
        <v>2493</v>
      </c>
      <c r="J1535" t="s">
        <v>107</v>
      </c>
      <c r="K1535" s="11">
        <v>2.7</v>
      </c>
      <c r="L1535" s="11">
        <v>0.4</v>
      </c>
      <c r="M1535" s="11">
        <v>0.5</v>
      </c>
      <c r="N1535" s="11">
        <f t="shared" si="46"/>
        <v>0.54</v>
      </c>
      <c r="O1535" t="s">
        <v>130</v>
      </c>
      <c r="P1535" t="s">
        <v>131</v>
      </c>
      <c r="Q1535" t="s">
        <v>107</v>
      </c>
      <c r="R1535" s="45">
        <v>2.7</v>
      </c>
      <c r="S1535" s="45">
        <v>0.4</v>
      </c>
      <c r="T1535" s="45">
        <v>0.1</v>
      </c>
      <c r="U1535" s="45">
        <f t="shared" si="47"/>
        <v>0.10800000000000003</v>
      </c>
      <c r="V1535" t="s">
        <v>130</v>
      </c>
      <c r="W1535" t="s">
        <v>131</v>
      </c>
      <c r="X1535">
        <v>43847</v>
      </c>
      <c r="Y1535" t="s">
        <v>110</v>
      </c>
      <c r="Z1535">
        <v>43849</v>
      </c>
      <c r="AA1535">
        <v>1</v>
      </c>
      <c r="AB1535">
        <v>3</v>
      </c>
      <c r="AC1535" t="s">
        <v>111</v>
      </c>
      <c r="AD1535" t="s">
        <v>204</v>
      </c>
      <c r="AE1535" t="s">
        <v>349</v>
      </c>
      <c r="AF1535">
        <v>43850</v>
      </c>
    </row>
    <row r="1536" spans="1:32" x14ac:dyDescent="0.35">
      <c r="A1536">
        <v>5100036193</v>
      </c>
      <c r="B1536" t="s">
        <v>3367</v>
      </c>
      <c r="D1536" t="s">
        <v>199</v>
      </c>
      <c r="E1536" t="s">
        <v>816</v>
      </c>
      <c r="F1536" t="s">
        <v>3368</v>
      </c>
      <c r="G1536" t="s">
        <v>3369</v>
      </c>
      <c r="H1536" t="s">
        <v>3370</v>
      </c>
      <c r="I1536" t="s">
        <v>3371</v>
      </c>
      <c r="J1536" t="s">
        <v>176</v>
      </c>
      <c r="K1536" s="11">
        <v>1.4</v>
      </c>
      <c r="L1536" s="11">
        <v>0.8</v>
      </c>
      <c r="M1536" s="11">
        <v>0.3</v>
      </c>
      <c r="N1536" s="11">
        <f t="shared" si="46"/>
        <v>0.33599999999999997</v>
      </c>
      <c r="O1536" t="s">
        <v>254</v>
      </c>
      <c r="P1536" t="s">
        <v>180</v>
      </c>
      <c r="Q1536" t="s">
        <v>176</v>
      </c>
      <c r="R1536" s="45">
        <v>1.4</v>
      </c>
      <c r="S1536" s="45">
        <v>0.8</v>
      </c>
      <c r="T1536" s="45">
        <v>0.1</v>
      </c>
      <c r="U1536" s="45">
        <f t="shared" si="47"/>
        <v>0.11200000000000002</v>
      </c>
      <c r="V1536" t="s">
        <v>254</v>
      </c>
      <c r="W1536" t="s">
        <v>180</v>
      </c>
      <c r="X1536">
        <v>43847</v>
      </c>
      <c r="Y1536" t="s">
        <v>110</v>
      </c>
      <c r="Z1536">
        <v>43848</v>
      </c>
      <c r="AA1536">
        <v>1</v>
      </c>
      <c r="AB1536">
        <v>0</v>
      </c>
      <c r="AC1536" t="s">
        <v>111</v>
      </c>
    </row>
    <row r="1537" spans="1:32" x14ac:dyDescent="0.35">
      <c r="A1537" t="s">
        <v>3335</v>
      </c>
      <c r="B1537" t="s">
        <v>3343</v>
      </c>
      <c r="D1537" t="s">
        <v>199</v>
      </c>
      <c r="E1537" t="s">
        <v>816</v>
      </c>
      <c r="F1537" t="s">
        <v>3344</v>
      </c>
      <c r="G1537" t="s">
        <v>3338</v>
      </c>
      <c r="H1537" t="s">
        <v>3339</v>
      </c>
      <c r="I1537" t="s">
        <v>3340</v>
      </c>
      <c r="J1537" t="s">
        <v>176</v>
      </c>
      <c r="K1537" s="11">
        <v>1.3</v>
      </c>
      <c r="L1537" s="11">
        <v>0.9</v>
      </c>
      <c r="M1537" s="11">
        <v>0.5</v>
      </c>
      <c r="N1537" s="11">
        <f t="shared" si="46"/>
        <v>0.58500000000000008</v>
      </c>
      <c r="O1537" t="s">
        <v>108</v>
      </c>
      <c r="P1537" t="s">
        <v>215</v>
      </c>
      <c r="Q1537" t="s">
        <v>176</v>
      </c>
      <c r="R1537" s="45">
        <v>1.3</v>
      </c>
      <c r="S1537" s="45">
        <v>0.9</v>
      </c>
      <c r="T1537" s="45">
        <v>0.1</v>
      </c>
      <c r="U1537" s="45">
        <f t="shared" si="47"/>
        <v>0.11700000000000002</v>
      </c>
      <c r="V1537" t="s">
        <v>108</v>
      </c>
      <c r="W1537" t="s">
        <v>215</v>
      </c>
      <c r="X1537">
        <v>43847</v>
      </c>
      <c r="Y1537" t="s">
        <v>110</v>
      </c>
      <c r="Z1537">
        <v>43852</v>
      </c>
      <c r="AA1537">
        <v>3</v>
      </c>
      <c r="AB1537">
        <v>6</v>
      </c>
      <c r="AC1537" t="s">
        <v>111</v>
      </c>
      <c r="AD1537" t="s">
        <v>3341</v>
      </c>
      <c r="AE1537" t="s">
        <v>349</v>
      </c>
      <c r="AF1537">
        <v>43853</v>
      </c>
    </row>
    <row r="1538" spans="1:32" x14ac:dyDescent="0.35">
      <c r="A1538" t="s">
        <v>2928</v>
      </c>
      <c r="B1538" t="s">
        <v>2938</v>
      </c>
      <c r="D1538" t="s">
        <v>160</v>
      </c>
      <c r="E1538" t="s">
        <v>1560</v>
      </c>
      <c r="F1538" t="s">
        <v>2939</v>
      </c>
      <c r="G1538" t="s">
        <v>2931</v>
      </c>
      <c r="H1538" t="s">
        <v>2932</v>
      </c>
      <c r="I1538" t="s">
        <v>2933</v>
      </c>
      <c r="J1538" t="s">
        <v>176</v>
      </c>
      <c r="K1538" s="11">
        <v>1</v>
      </c>
      <c r="L1538" s="11">
        <v>0.4</v>
      </c>
      <c r="M1538" s="11">
        <v>0.3</v>
      </c>
      <c r="N1538" s="11">
        <f t="shared" si="46"/>
        <v>0.12</v>
      </c>
      <c r="O1538" t="s">
        <v>235</v>
      </c>
      <c r="P1538" t="s">
        <v>180</v>
      </c>
      <c r="Q1538" t="s">
        <v>176</v>
      </c>
      <c r="R1538" s="45">
        <v>1</v>
      </c>
      <c r="S1538" s="45">
        <v>0.4</v>
      </c>
      <c r="T1538" s="45">
        <v>0.3</v>
      </c>
      <c r="U1538" s="45">
        <f t="shared" si="47"/>
        <v>0.12</v>
      </c>
      <c r="V1538" t="s">
        <v>235</v>
      </c>
      <c r="W1538" t="s">
        <v>180</v>
      </c>
      <c r="X1538">
        <v>43847</v>
      </c>
      <c r="Y1538" t="s">
        <v>110</v>
      </c>
      <c r="Z1538">
        <v>43850</v>
      </c>
      <c r="AA1538">
        <v>1</v>
      </c>
      <c r="AB1538">
        <v>4</v>
      </c>
      <c r="AC1538" t="s">
        <v>111</v>
      </c>
      <c r="AD1538" t="s">
        <v>736</v>
      </c>
      <c r="AE1538" t="s">
        <v>349</v>
      </c>
      <c r="AF1538">
        <v>43851</v>
      </c>
    </row>
    <row r="1539" spans="1:32" x14ac:dyDescent="0.35">
      <c r="A1539" t="s">
        <v>5067</v>
      </c>
      <c r="B1539" t="s">
        <v>5068</v>
      </c>
      <c r="D1539" t="s">
        <v>208</v>
      </c>
      <c r="E1539" t="s">
        <v>781</v>
      </c>
      <c r="F1539" t="s">
        <v>5069</v>
      </c>
      <c r="G1539" t="s">
        <v>5070</v>
      </c>
      <c r="H1539" t="s">
        <v>208</v>
      </c>
      <c r="I1539" t="s">
        <v>5071</v>
      </c>
      <c r="J1539" t="s">
        <v>107</v>
      </c>
      <c r="K1539" s="11">
        <v>1</v>
      </c>
      <c r="L1539" s="11">
        <v>0.8</v>
      </c>
      <c r="M1539" s="11">
        <v>0.6</v>
      </c>
      <c r="N1539" s="11">
        <f t="shared" si="46"/>
        <v>0.48</v>
      </c>
      <c r="O1539" t="s">
        <v>130</v>
      </c>
      <c r="P1539" t="s">
        <v>131</v>
      </c>
      <c r="Q1539" t="s">
        <v>107</v>
      </c>
      <c r="R1539" s="45">
        <v>1.2</v>
      </c>
      <c r="S1539" s="45">
        <v>1</v>
      </c>
      <c r="T1539" s="45">
        <v>0.1</v>
      </c>
      <c r="U1539" s="45">
        <f t="shared" si="47"/>
        <v>0.12</v>
      </c>
      <c r="V1539" t="s">
        <v>130</v>
      </c>
      <c r="W1539" t="s">
        <v>131</v>
      </c>
      <c r="X1539">
        <v>43847</v>
      </c>
      <c r="Y1539" t="s">
        <v>110</v>
      </c>
      <c r="Z1539">
        <v>43848</v>
      </c>
      <c r="AA1539">
        <v>1</v>
      </c>
      <c r="AB1539">
        <v>0</v>
      </c>
      <c r="AC1539" t="s">
        <v>111</v>
      </c>
      <c r="AD1539" t="s">
        <v>208</v>
      </c>
      <c r="AE1539" t="s">
        <v>232</v>
      </c>
      <c r="AF1539">
        <v>43848</v>
      </c>
    </row>
    <row r="1540" spans="1:32" x14ac:dyDescent="0.35">
      <c r="A1540">
        <v>3900032245</v>
      </c>
      <c r="B1540" t="s">
        <v>2780</v>
      </c>
      <c r="D1540" t="s">
        <v>101</v>
      </c>
      <c r="E1540" t="s">
        <v>209</v>
      </c>
      <c r="F1540" t="s">
        <v>2781</v>
      </c>
      <c r="G1540" t="s">
        <v>2782</v>
      </c>
      <c r="H1540" t="s">
        <v>460</v>
      </c>
      <c r="I1540" t="s">
        <v>2783</v>
      </c>
      <c r="J1540" t="s">
        <v>176</v>
      </c>
      <c r="K1540" s="11">
        <v>1.2</v>
      </c>
      <c r="L1540" s="11">
        <v>1.2</v>
      </c>
      <c r="M1540" s="11">
        <v>0.4</v>
      </c>
      <c r="N1540" s="11">
        <f t="shared" ref="N1540:N1603" si="48">M1540*L1540*K1540</f>
        <v>0.57599999999999996</v>
      </c>
      <c r="O1540" t="s">
        <v>108</v>
      </c>
      <c r="P1540" t="s">
        <v>180</v>
      </c>
      <c r="Q1540" t="s">
        <v>176</v>
      </c>
      <c r="R1540" s="45">
        <v>1.5</v>
      </c>
      <c r="S1540" s="45">
        <v>1</v>
      </c>
      <c r="T1540" s="45">
        <v>0.1</v>
      </c>
      <c r="U1540" s="45">
        <f t="shared" ref="U1540:U1603" si="49">T1540*S1540*R1540</f>
        <v>0.15000000000000002</v>
      </c>
      <c r="V1540" t="s">
        <v>108</v>
      </c>
      <c r="W1540" t="s">
        <v>180</v>
      </c>
      <c r="X1540">
        <v>43847</v>
      </c>
      <c r="Y1540" t="s">
        <v>110</v>
      </c>
      <c r="Z1540">
        <v>43850</v>
      </c>
      <c r="AA1540">
        <v>1</v>
      </c>
      <c r="AB1540">
        <v>4</v>
      </c>
      <c r="AC1540" t="s">
        <v>111</v>
      </c>
    </row>
    <row r="1541" spans="1:32" x14ac:dyDescent="0.35">
      <c r="A1541" t="s">
        <v>2852</v>
      </c>
      <c r="B1541" t="s">
        <v>2859</v>
      </c>
      <c r="E1541" t="s">
        <v>947</v>
      </c>
      <c r="F1541" t="s">
        <v>2860</v>
      </c>
      <c r="G1541" t="s">
        <v>2855</v>
      </c>
      <c r="H1541" t="s">
        <v>592</v>
      </c>
      <c r="I1541" t="s">
        <v>2856</v>
      </c>
      <c r="J1541" t="s">
        <v>176</v>
      </c>
      <c r="K1541" s="11">
        <v>3</v>
      </c>
      <c r="L1541" s="11">
        <v>0.5</v>
      </c>
      <c r="M1541" s="11">
        <v>0.4</v>
      </c>
      <c r="N1541" s="11">
        <f t="shared" si="48"/>
        <v>0.60000000000000009</v>
      </c>
      <c r="O1541" t="s">
        <v>108</v>
      </c>
      <c r="P1541" t="s">
        <v>215</v>
      </c>
      <c r="Q1541" t="s">
        <v>176</v>
      </c>
      <c r="R1541" s="45">
        <v>3</v>
      </c>
      <c r="S1541" s="45">
        <v>0.5</v>
      </c>
      <c r="T1541" s="45">
        <v>0.1</v>
      </c>
      <c r="U1541" s="45">
        <f t="shared" si="49"/>
        <v>0.15000000000000002</v>
      </c>
      <c r="V1541" t="s">
        <v>108</v>
      </c>
      <c r="W1541" t="s">
        <v>215</v>
      </c>
      <c r="X1541">
        <v>43847</v>
      </c>
      <c r="Y1541" t="s">
        <v>110</v>
      </c>
      <c r="Z1541">
        <v>43851</v>
      </c>
      <c r="AA1541">
        <v>2</v>
      </c>
      <c r="AB1541">
        <v>5</v>
      </c>
      <c r="AC1541" t="s">
        <v>111</v>
      </c>
      <c r="AD1541" t="s">
        <v>592</v>
      </c>
      <c r="AE1541" t="s">
        <v>841</v>
      </c>
      <c r="AF1541">
        <v>43851</v>
      </c>
    </row>
    <row r="1542" spans="1:32" x14ac:dyDescent="0.35">
      <c r="A1542" t="s">
        <v>3335</v>
      </c>
      <c r="B1542" t="s">
        <v>3345</v>
      </c>
      <c r="D1542" t="s">
        <v>199</v>
      </c>
      <c r="E1542" t="s">
        <v>816</v>
      </c>
      <c r="F1542" t="s">
        <v>3346</v>
      </c>
      <c r="G1542" t="s">
        <v>3338</v>
      </c>
      <c r="H1542" t="s">
        <v>3339</v>
      </c>
      <c r="I1542" t="s">
        <v>3340</v>
      </c>
      <c r="J1542" t="s">
        <v>176</v>
      </c>
      <c r="K1542" s="11">
        <v>1.5</v>
      </c>
      <c r="L1542" s="11">
        <v>0.7</v>
      </c>
      <c r="M1542" s="11">
        <v>0.6</v>
      </c>
      <c r="N1542" s="11">
        <f t="shared" si="48"/>
        <v>0.63</v>
      </c>
      <c r="O1542" t="s">
        <v>179</v>
      </c>
      <c r="P1542" t="s">
        <v>180</v>
      </c>
      <c r="Q1542" t="s">
        <v>176</v>
      </c>
      <c r="R1542" s="45">
        <v>1.5</v>
      </c>
      <c r="S1542" s="45">
        <v>1</v>
      </c>
      <c r="T1542" s="45">
        <v>0.1</v>
      </c>
      <c r="U1542" s="45">
        <f t="shared" si="49"/>
        <v>0.15000000000000002</v>
      </c>
      <c r="V1542" t="s">
        <v>179</v>
      </c>
      <c r="W1542" t="s">
        <v>180</v>
      </c>
      <c r="X1542">
        <v>43847</v>
      </c>
      <c r="Y1542" t="s">
        <v>110</v>
      </c>
      <c r="Z1542">
        <v>43852</v>
      </c>
      <c r="AA1542">
        <v>3</v>
      </c>
      <c r="AB1542">
        <v>6</v>
      </c>
      <c r="AC1542" t="s">
        <v>111</v>
      </c>
      <c r="AD1542" t="s">
        <v>3341</v>
      </c>
      <c r="AE1542" t="s">
        <v>349</v>
      </c>
      <c r="AF1542">
        <v>43853</v>
      </c>
    </row>
    <row r="1543" spans="1:32" x14ac:dyDescent="0.35">
      <c r="A1543" t="s">
        <v>2852</v>
      </c>
      <c r="B1543" t="s">
        <v>2866</v>
      </c>
      <c r="F1543">
        <v>575</v>
      </c>
      <c r="G1543" t="s">
        <v>2855</v>
      </c>
      <c r="H1543" t="s">
        <v>592</v>
      </c>
      <c r="I1543" t="s">
        <v>2856</v>
      </c>
      <c r="N1543" s="11">
        <f t="shared" si="48"/>
        <v>0</v>
      </c>
      <c r="Q1543" t="s">
        <v>107</v>
      </c>
      <c r="R1543" s="45">
        <v>1.5</v>
      </c>
      <c r="S1543" s="45">
        <v>1.1000000000000001</v>
      </c>
      <c r="T1543" s="45">
        <v>0.1</v>
      </c>
      <c r="U1543" s="45">
        <f t="shared" si="49"/>
        <v>0.16500000000000004</v>
      </c>
      <c r="V1543" t="s">
        <v>187</v>
      </c>
      <c r="W1543" t="s">
        <v>109</v>
      </c>
      <c r="X1543">
        <v>43847</v>
      </c>
      <c r="Y1543" t="s">
        <v>110</v>
      </c>
      <c r="Z1543">
        <v>43851</v>
      </c>
      <c r="AA1543">
        <v>2</v>
      </c>
      <c r="AB1543">
        <v>5</v>
      </c>
      <c r="AC1543" t="s">
        <v>111</v>
      </c>
      <c r="AD1543" t="s">
        <v>592</v>
      </c>
      <c r="AE1543" t="s">
        <v>841</v>
      </c>
      <c r="AF1543">
        <v>43851</v>
      </c>
    </row>
    <row r="1544" spans="1:32" x14ac:dyDescent="0.35">
      <c r="A1544" t="s">
        <v>2852</v>
      </c>
      <c r="B1544" t="s">
        <v>4623</v>
      </c>
      <c r="E1544" t="s">
        <v>781</v>
      </c>
      <c r="F1544" t="s">
        <v>2862</v>
      </c>
      <c r="G1544" t="s">
        <v>2855</v>
      </c>
      <c r="H1544" t="s">
        <v>592</v>
      </c>
      <c r="I1544" t="s">
        <v>2856</v>
      </c>
      <c r="J1544" t="s">
        <v>107</v>
      </c>
      <c r="K1544" s="11">
        <v>1.3</v>
      </c>
      <c r="L1544" s="11">
        <v>1.2</v>
      </c>
      <c r="M1544" s="11">
        <v>0.7</v>
      </c>
      <c r="N1544" s="11">
        <f t="shared" si="48"/>
        <v>1.0920000000000001</v>
      </c>
      <c r="O1544" t="s">
        <v>115</v>
      </c>
      <c r="P1544" t="s">
        <v>116</v>
      </c>
      <c r="Q1544" t="s">
        <v>107</v>
      </c>
      <c r="R1544" s="45">
        <v>2</v>
      </c>
      <c r="S1544" s="45">
        <v>1.5</v>
      </c>
      <c r="T1544" s="45">
        <v>0.06</v>
      </c>
      <c r="U1544" s="45">
        <f t="shared" si="49"/>
        <v>0.18</v>
      </c>
      <c r="V1544" t="s">
        <v>115</v>
      </c>
      <c r="W1544" t="s">
        <v>116</v>
      </c>
      <c r="X1544">
        <v>43847</v>
      </c>
      <c r="Y1544" t="s">
        <v>110</v>
      </c>
      <c r="Z1544">
        <v>43847</v>
      </c>
      <c r="AA1544">
        <v>0</v>
      </c>
      <c r="AB1544">
        <v>0</v>
      </c>
      <c r="AC1544" t="s">
        <v>111</v>
      </c>
      <c r="AD1544" t="s">
        <v>592</v>
      </c>
      <c r="AE1544" t="s">
        <v>841</v>
      </c>
      <c r="AF1544">
        <v>43851</v>
      </c>
    </row>
    <row r="1545" spans="1:32" x14ac:dyDescent="0.35">
      <c r="A1545" t="s">
        <v>3107</v>
      </c>
      <c r="B1545" t="s">
        <v>3113</v>
      </c>
      <c r="E1545" t="s">
        <v>781</v>
      </c>
      <c r="F1545" t="s">
        <v>3114</v>
      </c>
      <c r="G1545" t="s">
        <v>3110</v>
      </c>
      <c r="H1545" t="s">
        <v>3111</v>
      </c>
      <c r="I1545" t="s">
        <v>3112</v>
      </c>
      <c r="J1545" t="s">
        <v>107</v>
      </c>
      <c r="K1545" s="11">
        <v>0.8</v>
      </c>
      <c r="L1545" s="11">
        <v>0.3</v>
      </c>
      <c r="M1545" s="11">
        <v>0.8</v>
      </c>
      <c r="N1545" s="11">
        <f t="shared" si="48"/>
        <v>0.192</v>
      </c>
      <c r="O1545" t="s">
        <v>115</v>
      </c>
      <c r="P1545" t="s">
        <v>116</v>
      </c>
      <c r="Q1545" t="s">
        <v>107</v>
      </c>
      <c r="R1545" s="45">
        <v>1.6</v>
      </c>
      <c r="S1545" s="45">
        <v>1.2</v>
      </c>
      <c r="T1545" s="45">
        <v>0.1</v>
      </c>
      <c r="U1545" s="45">
        <f t="shared" si="49"/>
        <v>0.192</v>
      </c>
      <c r="V1545" t="s">
        <v>115</v>
      </c>
      <c r="W1545" t="s">
        <v>116</v>
      </c>
      <c r="X1545">
        <v>43847</v>
      </c>
      <c r="Y1545" t="s">
        <v>110</v>
      </c>
      <c r="Z1545">
        <v>43850</v>
      </c>
      <c r="AA1545">
        <v>1</v>
      </c>
      <c r="AB1545">
        <v>4</v>
      </c>
      <c r="AC1545" t="s">
        <v>111</v>
      </c>
      <c r="AD1545" t="s">
        <v>208</v>
      </c>
      <c r="AE1545" t="s">
        <v>604</v>
      </c>
      <c r="AF1545">
        <v>43850</v>
      </c>
    </row>
    <row r="1546" spans="1:32" x14ac:dyDescent="0.35">
      <c r="A1546" t="s">
        <v>2390</v>
      </c>
      <c r="B1546" t="s">
        <v>2395</v>
      </c>
      <c r="E1546" t="s">
        <v>102</v>
      </c>
      <c r="F1546" t="s">
        <v>2396</v>
      </c>
      <c r="G1546" t="s">
        <v>2393</v>
      </c>
      <c r="H1546" t="s">
        <v>2394</v>
      </c>
      <c r="J1546" t="s">
        <v>107</v>
      </c>
      <c r="K1546" s="11">
        <v>2.4</v>
      </c>
      <c r="L1546" s="11">
        <v>0.8</v>
      </c>
      <c r="M1546" s="11">
        <v>0.7</v>
      </c>
      <c r="N1546" s="11">
        <f t="shared" si="48"/>
        <v>1.3439999999999999</v>
      </c>
      <c r="O1546" t="s">
        <v>122</v>
      </c>
      <c r="P1546" t="s">
        <v>116</v>
      </c>
      <c r="Q1546" t="s">
        <v>107</v>
      </c>
      <c r="R1546" s="45">
        <v>2.4</v>
      </c>
      <c r="S1546" s="45">
        <v>0.8</v>
      </c>
      <c r="T1546" s="45">
        <v>0.1</v>
      </c>
      <c r="U1546" s="45">
        <f t="shared" si="49"/>
        <v>0.19200000000000003</v>
      </c>
      <c r="V1546" t="s">
        <v>122</v>
      </c>
      <c r="W1546" t="s">
        <v>116</v>
      </c>
      <c r="X1546">
        <v>43847</v>
      </c>
      <c r="Y1546" t="s">
        <v>110</v>
      </c>
      <c r="Z1546">
        <v>43851</v>
      </c>
      <c r="AA1546">
        <v>2</v>
      </c>
      <c r="AB1546">
        <v>5</v>
      </c>
      <c r="AC1546" t="s">
        <v>111</v>
      </c>
      <c r="AD1546" t="s">
        <v>495</v>
      </c>
      <c r="AE1546" t="s">
        <v>349</v>
      </c>
      <c r="AF1546">
        <v>43851</v>
      </c>
    </row>
    <row r="1547" spans="1:32" x14ac:dyDescent="0.35">
      <c r="A1547" t="s">
        <v>3398</v>
      </c>
      <c r="B1547" t="s">
        <v>3406</v>
      </c>
      <c r="E1547" t="s">
        <v>816</v>
      </c>
      <c r="F1547" t="s">
        <v>3407</v>
      </c>
      <c r="G1547" t="s">
        <v>3401</v>
      </c>
      <c r="H1547" t="s">
        <v>3402</v>
      </c>
      <c r="I1547" t="s">
        <v>3403</v>
      </c>
      <c r="J1547" t="s">
        <v>107</v>
      </c>
      <c r="K1547" s="11">
        <v>2.4</v>
      </c>
      <c r="L1547" s="11">
        <v>0.6</v>
      </c>
      <c r="M1547" s="11">
        <v>0.8</v>
      </c>
      <c r="N1547" s="11">
        <f t="shared" si="48"/>
        <v>1.1519999999999999</v>
      </c>
      <c r="O1547" t="s">
        <v>122</v>
      </c>
      <c r="P1547" t="s">
        <v>116</v>
      </c>
      <c r="Q1547" t="s">
        <v>107</v>
      </c>
      <c r="R1547" s="45">
        <v>2.4</v>
      </c>
      <c r="S1547" s="45">
        <v>0.8</v>
      </c>
      <c r="T1547" s="45">
        <v>0.1</v>
      </c>
      <c r="U1547" s="45">
        <f t="shared" si="49"/>
        <v>0.19200000000000003</v>
      </c>
      <c r="V1547" t="s">
        <v>122</v>
      </c>
      <c r="W1547" t="s">
        <v>116</v>
      </c>
      <c r="X1547">
        <v>43847</v>
      </c>
      <c r="Y1547" t="s">
        <v>110</v>
      </c>
      <c r="Z1547">
        <v>43851</v>
      </c>
      <c r="AA1547">
        <v>2</v>
      </c>
      <c r="AB1547">
        <v>5</v>
      </c>
      <c r="AC1547" t="s">
        <v>111</v>
      </c>
      <c r="AD1547" t="s">
        <v>171</v>
      </c>
      <c r="AE1547" t="s">
        <v>232</v>
      </c>
      <c r="AF1547">
        <v>43852</v>
      </c>
    </row>
    <row r="1548" spans="1:32" x14ac:dyDescent="0.35">
      <c r="A1548" t="s">
        <v>2306</v>
      </c>
      <c r="B1548" t="s">
        <v>3960</v>
      </c>
      <c r="D1548" t="s">
        <v>134</v>
      </c>
      <c r="E1548" t="s">
        <v>125</v>
      </c>
      <c r="F1548" t="s">
        <v>2094</v>
      </c>
      <c r="G1548" t="s">
        <v>2309</v>
      </c>
      <c r="H1548" t="s">
        <v>2310</v>
      </c>
      <c r="J1548" t="s">
        <v>253</v>
      </c>
      <c r="K1548" s="11">
        <v>1</v>
      </c>
      <c r="L1548" s="11">
        <v>1</v>
      </c>
      <c r="M1548" s="11">
        <v>1</v>
      </c>
      <c r="N1548" s="11">
        <f t="shared" si="48"/>
        <v>1</v>
      </c>
      <c r="O1548" t="s">
        <v>139</v>
      </c>
      <c r="P1548" t="s">
        <v>131</v>
      </c>
      <c r="Q1548" t="s">
        <v>253</v>
      </c>
      <c r="R1548" s="45">
        <v>1.8</v>
      </c>
      <c r="S1548" s="45">
        <v>1.1000000000000001</v>
      </c>
      <c r="T1548" s="45">
        <v>0.1</v>
      </c>
      <c r="U1548" s="45">
        <f t="shared" si="49"/>
        <v>0.19800000000000004</v>
      </c>
      <c r="V1548" t="s">
        <v>108</v>
      </c>
      <c r="W1548" t="s">
        <v>131</v>
      </c>
      <c r="X1548">
        <v>43847</v>
      </c>
      <c r="Y1548" t="s">
        <v>110</v>
      </c>
      <c r="Z1548">
        <v>43845</v>
      </c>
      <c r="AA1548">
        <v>0</v>
      </c>
      <c r="AB1548">
        <v>-2</v>
      </c>
      <c r="AC1548" t="s">
        <v>111</v>
      </c>
      <c r="AD1548" t="s">
        <v>140</v>
      </c>
      <c r="AE1548" t="s">
        <v>604</v>
      </c>
      <c r="AF1548">
        <v>43851</v>
      </c>
    </row>
    <row r="1549" spans="1:32" x14ac:dyDescent="0.35">
      <c r="A1549" t="s">
        <v>2928</v>
      </c>
      <c r="B1549" t="s">
        <v>2934</v>
      </c>
      <c r="D1549" t="s">
        <v>160</v>
      </c>
      <c r="E1549" t="s">
        <v>1560</v>
      </c>
      <c r="F1549" t="s">
        <v>2935</v>
      </c>
      <c r="G1549" t="s">
        <v>2931</v>
      </c>
      <c r="H1549" t="s">
        <v>2932</v>
      </c>
      <c r="I1549" t="s">
        <v>2933</v>
      </c>
      <c r="J1549" t="s">
        <v>107</v>
      </c>
      <c r="K1549" s="11">
        <v>0.7</v>
      </c>
      <c r="L1549" s="11">
        <v>0.6</v>
      </c>
      <c r="M1549" s="11">
        <v>0.5</v>
      </c>
      <c r="N1549" s="11">
        <f t="shared" si="48"/>
        <v>0.21</v>
      </c>
      <c r="O1549" t="s">
        <v>115</v>
      </c>
      <c r="P1549" t="s">
        <v>109</v>
      </c>
      <c r="Q1549" t="s">
        <v>107</v>
      </c>
      <c r="R1549" s="45">
        <v>0.7</v>
      </c>
      <c r="S1549" s="45">
        <v>0.6</v>
      </c>
      <c r="T1549" s="45">
        <v>0.5</v>
      </c>
      <c r="U1549" s="45">
        <f t="shared" si="49"/>
        <v>0.21</v>
      </c>
      <c r="V1549" t="s">
        <v>115</v>
      </c>
      <c r="W1549" t="s">
        <v>109</v>
      </c>
      <c r="X1549">
        <v>43847</v>
      </c>
      <c r="Y1549" t="s">
        <v>110</v>
      </c>
      <c r="Z1549">
        <v>43851</v>
      </c>
      <c r="AA1549">
        <v>2</v>
      </c>
      <c r="AB1549">
        <v>5</v>
      </c>
      <c r="AC1549" t="s">
        <v>111</v>
      </c>
      <c r="AD1549" t="s">
        <v>736</v>
      </c>
      <c r="AE1549" t="s">
        <v>349</v>
      </c>
      <c r="AF1549">
        <v>43851</v>
      </c>
    </row>
    <row r="1550" spans="1:32" x14ac:dyDescent="0.35">
      <c r="A1550" t="s">
        <v>2940</v>
      </c>
      <c r="B1550" t="s">
        <v>2946</v>
      </c>
      <c r="E1550" t="s">
        <v>781</v>
      </c>
      <c r="F1550" t="s">
        <v>2942</v>
      </c>
      <c r="G1550" t="s">
        <v>2943</v>
      </c>
      <c r="H1550" t="s">
        <v>2944</v>
      </c>
      <c r="J1550" t="s">
        <v>107</v>
      </c>
      <c r="K1550" s="11">
        <v>1.5</v>
      </c>
      <c r="L1550" s="11">
        <v>1.5</v>
      </c>
      <c r="M1550" s="11">
        <v>0</v>
      </c>
      <c r="N1550" s="11">
        <f t="shared" si="48"/>
        <v>0</v>
      </c>
      <c r="O1550" t="s">
        <v>130</v>
      </c>
      <c r="P1550" t="s">
        <v>131</v>
      </c>
      <c r="Q1550" t="s">
        <v>107</v>
      </c>
      <c r="R1550" s="45">
        <v>1.5</v>
      </c>
      <c r="S1550" s="45">
        <v>1.5</v>
      </c>
      <c r="T1550" s="45">
        <v>0.1</v>
      </c>
      <c r="U1550" s="45">
        <f t="shared" si="49"/>
        <v>0.22500000000000003</v>
      </c>
      <c r="V1550" t="s">
        <v>130</v>
      </c>
      <c r="W1550" t="s">
        <v>131</v>
      </c>
      <c r="X1550">
        <v>43847</v>
      </c>
      <c r="Y1550" t="s">
        <v>110</v>
      </c>
      <c r="Z1550">
        <v>43850</v>
      </c>
      <c r="AA1550">
        <v>1</v>
      </c>
      <c r="AB1550">
        <v>4</v>
      </c>
      <c r="AC1550" t="s">
        <v>111</v>
      </c>
      <c r="AD1550" t="s">
        <v>377</v>
      </c>
      <c r="AE1550" t="s">
        <v>232</v>
      </c>
      <c r="AF1550">
        <v>43853</v>
      </c>
    </row>
    <row r="1551" spans="1:32" x14ac:dyDescent="0.35">
      <c r="A1551" t="s">
        <v>2852</v>
      </c>
      <c r="B1551" t="s">
        <v>4625</v>
      </c>
      <c r="E1551" t="s">
        <v>781</v>
      </c>
      <c r="F1551" t="s">
        <v>2864</v>
      </c>
      <c r="G1551" t="s">
        <v>2855</v>
      </c>
      <c r="H1551" t="s">
        <v>592</v>
      </c>
      <c r="I1551" t="s">
        <v>2856</v>
      </c>
      <c r="J1551" t="s">
        <v>107</v>
      </c>
      <c r="K1551" s="11">
        <v>0.8</v>
      </c>
      <c r="L1551" s="11">
        <v>0.8</v>
      </c>
      <c r="M1551" s="11">
        <v>0.9</v>
      </c>
      <c r="N1551" s="11">
        <f t="shared" si="48"/>
        <v>0.57600000000000007</v>
      </c>
      <c r="O1551" t="s">
        <v>115</v>
      </c>
      <c r="P1551" t="s">
        <v>109</v>
      </c>
      <c r="Q1551" t="s">
        <v>107</v>
      </c>
      <c r="R1551" s="45">
        <v>1</v>
      </c>
      <c r="S1551" s="45">
        <v>0.8</v>
      </c>
      <c r="T1551" s="45">
        <v>0.28499999999999998</v>
      </c>
      <c r="U1551" s="45">
        <f t="shared" si="49"/>
        <v>0.22799999999999998</v>
      </c>
      <c r="V1551" t="s">
        <v>115</v>
      </c>
      <c r="W1551" t="s">
        <v>109</v>
      </c>
      <c r="X1551">
        <v>43847</v>
      </c>
      <c r="Y1551" t="s">
        <v>110</v>
      </c>
      <c r="Z1551">
        <v>43847</v>
      </c>
      <c r="AA1551">
        <v>0</v>
      </c>
      <c r="AB1551">
        <v>0</v>
      </c>
      <c r="AC1551" t="s">
        <v>111</v>
      </c>
      <c r="AD1551" t="s">
        <v>592</v>
      </c>
      <c r="AE1551" t="s">
        <v>841</v>
      </c>
      <c r="AF1551">
        <v>43851</v>
      </c>
    </row>
    <row r="1552" spans="1:32" x14ac:dyDescent="0.35">
      <c r="A1552" t="s">
        <v>2306</v>
      </c>
      <c r="B1552" t="s">
        <v>2313</v>
      </c>
      <c r="D1552" t="s">
        <v>134</v>
      </c>
      <c r="E1552" t="s">
        <v>125</v>
      </c>
      <c r="F1552" t="s">
        <v>2312</v>
      </c>
      <c r="G1552" t="s">
        <v>2309</v>
      </c>
      <c r="H1552" t="s">
        <v>2310</v>
      </c>
      <c r="J1552" t="s">
        <v>107</v>
      </c>
      <c r="K1552" s="11">
        <v>3</v>
      </c>
      <c r="L1552" s="11">
        <v>0.8</v>
      </c>
      <c r="M1552" s="11">
        <v>0.7</v>
      </c>
      <c r="N1552" s="11">
        <f t="shared" si="48"/>
        <v>1.6799999999999997</v>
      </c>
      <c r="O1552" t="s">
        <v>130</v>
      </c>
      <c r="P1552" t="s">
        <v>131</v>
      </c>
      <c r="Q1552" t="s">
        <v>107</v>
      </c>
      <c r="R1552" s="45">
        <v>3</v>
      </c>
      <c r="S1552" s="45">
        <v>0.8</v>
      </c>
      <c r="T1552" s="45">
        <v>0.1</v>
      </c>
      <c r="U1552" s="45">
        <f t="shared" si="49"/>
        <v>0.24000000000000005</v>
      </c>
      <c r="V1552" t="s">
        <v>130</v>
      </c>
      <c r="W1552" t="s">
        <v>131</v>
      </c>
      <c r="X1552">
        <v>43847</v>
      </c>
      <c r="Y1552" t="s">
        <v>110</v>
      </c>
      <c r="Z1552">
        <v>43851</v>
      </c>
      <c r="AA1552">
        <v>2</v>
      </c>
      <c r="AB1552">
        <v>5</v>
      </c>
      <c r="AC1552" t="s">
        <v>111</v>
      </c>
      <c r="AD1552" t="s">
        <v>140</v>
      </c>
      <c r="AE1552" t="s">
        <v>604</v>
      </c>
      <c r="AF1552">
        <v>43851</v>
      </c>
    </row>
    <row r="1553" spans="1:32" x14ac:dyDescent="0.35">
      <c r="A1553" t="s">
        <v>2755</v>
      </c>
      <c r="B1553" t="s">
        <v>2756</v>
      </c>
      <c r="E1553" t="s">
        <v>102</v>
      </c>
      <c r="F1553" t="s">
        <v>2757</v>
      </c>
      <c r="G1553" t="s">
        <v>2758</v>
      </c>
      <c r="H1553" t="s">
        <v>2759</v>
      </c>
      <c r="J1553" t="s">
        <v>107</v>
      </c>
      <c r="K1553" s="11">
        <v>5</v>
      </c>
      <c r="L1553" s="11">
        <v>0.5</v>
      </c>
      <c r="M1553" s="11">
        <v>0.5</v>
      </c>
      <c r="N1553" s="11">
        <f t="shared" si="48"/>
        <v>1.25</v>
      </c>
      <c r="O1553" t="s">
        <v>108</v>
      </c>
      <c r="P1553" t="s">
        <v>116</v>
      </c>
      <c r="Q1553" t="s">
        <v>107</v>
      </c>
      <c r="R1553" s="45">
        <v>5</v>
      </c>
      <c r="S1553" s="45">
        <v>0.5</v>
      </c>
      <c r="T1553" s="45">
        <v>0.1</v>
      </c>
      <c r="U1553" s="45">
        <f t="shared" si="49"/>
        <v>0.25</v>
      </c>
      <c r="V1553" t="s">
        <v>108</v>
      </c>
      <c r="W1553" t="s">
        <v>116</v>
      </c>
      <c r="X1553">
        <v>43847</v>
      </c>
      <c r="Y1553" t="s">
        <v>110</v>
      </c>
      <c r="Z1553">
        <v>43850</v>
      </c>
      <c r="AA1553">
        <v>1</v>
      </c>
      <c r="AB1553">
        <v>4</v>
      </c>
      <c r="AC1553" t="s">
        <v>111</v>
      </c>
      <c r="AD1553" t="s">
        <v>377</v>
      </c>
      <c r="AE1553" t="s">
        <v>841</v>
      </c>
      <c r="AF1553">
        <v>43851</v>
      </c>
    </row>
    <row r="1554" spans="1:32" x14ac:dyDescent="0.35">
      <c r="A1554" t="s">
        <v>2397</v>
      </c>
      <c r="B1554" t="s">
        <v>2398</v>
      </c>
      <c r="E1554" t="s">
        <v>245</v>
      </c>
      <c r="F1554" t="s">
        <v>2399</v>
      </c>
      <c r="G1554" t="s">
        <v>2400</v>
      </c>
      <c r="H1554" t="s">
        <v>2401</v>
      </c>
      <c r="J1554" t="s">
        <v>107</v>
      </c>
      <c r="K1554" s="11">
        <v>1.4</v>
      </c>
      <c r="L1554" s="11">
        <v>0.4</v>
      </c>
      <c r="M1554" s="11">
        <v>0.5</v>
      </c>
      <c r="N1554" s="11">
        <f t="shared" si="48"/>
        <v>0.27999999999999997</v>
      </c>
      <c r="O1554" t="s">
        <v>115</v>
      </c>
      <c r="P1554" t="s">
        <v>116</v>
      </c>
      <c r="Q1554" t="s">
        <v>107</v>
      </c>
      <c r="R1554" s="45">
        <v>1.4</v>
      </c>
      <c r="S1554" s="45">
        <v>0.4</v>
      </c>
      <c r="T1554" s="45">
        <v>0.5</v>
      </c>
      <c r="U1554" s="45">
        <f t="shared" si="49"/>
        <v>0.27999999999999997</v>
      </c>
      <c r="V1554" t="s">
        <v>115</v>
      </c>
      <c r="W1554" t="s">
        <v>116</v>
      </c>
      <c r="X1554">
        <v>43847</v>
      </c>
      <c r="Y1554" t="s">
        <v>110</v>
      </c>
      <c r="Z1554">
        <v>43850</v>
      </c>
      <c r="AA1554">
        <v>1</v>
      </c>
      <c r="AB1554">
        <v>4</v>
      </c>
      <c r="AC1554" t="s">
        <v>111</v>
      </c>
      <c r="AD1554" t="s">
        <v>495</v>
      </c>
      <c r="AE1554" t="s">
        <v>232</v>
      </c>
      <c r="AF1554">
        <v>43851</v>
      </c>
    </row>
    <row r="1555" spans="1:32" x14ac:dyDescent="0.35">
      <c r="A1555" t="s">
        <v>2958</v>
      </c>
      <c r="B1555" t="s">
        <v>2959</v>
      </c>
      <c r="E1555" t="s">
        <v>781</v>
      </c>
      <c r="F1555" t="s">
        <v>2960</v>
      </c>
      <c r="G1555" t="s">
        <v>2961</v>
      </c>
      <c r="H1555" t="s">
        <v>1834</v>
      </c>
      <c r="J1555" t="s">
        <v>107</v>
      </c>
      <c r="K1555" s="11">
        <v>1.6</v>
      </c>
      <c r="L1555" s="11">
        <v>1.6</v>
      </c>
      <c r="M1555" s="11">
        <v>1.1000000000000001</v>
      </c>
      <c r="N1555" s="11">
        <f t="shared" si="48"/>
        <v>2.8160000000000007</v>
      </c>
      <c r="O1555" t="s">
        <v>115</v>
      </c>
      <c r="P1555" t="s">
        <v>109</v>
      </c>
      <c r="Q1555" t="s">
        <v>107</v>
      </c>
      <c r="R1555" s="45">
        <v>1.6</v>
      </c>
      <c r="S1555" s="45">
        <v>1.8</v>
      </c>
      <c r="T1555" s="45">
        <v>0.1</v>
      </c>
      <c r="U1555" s="45">
        <f t="shared" si="49"/>
        <v>0.28800000000000003</v>
      </c>
      <c r="V1555" t="s">
        <v>115</v>
      </c>
      <c r="W1555" t="s">
        <v>109</v>
      </c>
      <c r="X1555">
        <v>43847</v>
      </c>
      <c r="Y1555" t="s">
        <v>110</v>
      </c>
      <c r="Z1555">
        <v>43849</v>
      </c>
      <c r="AA1555">
        <v>1</v>
      </c>
      <c r="AB1555">
        <v>3</v>
      </c>
      <c r="AC1555" t="s">
        <v>111</v>
      </c>
      <c r="AD1555" t="s">
        <v>261</v>
      </c>
      <c r="AE1555" t="s">
        <v>349</v>
      </c>
      <c r="AF1555">
        <v>43849</v>
      </c>
    </row>
    <row r="1556" spans="1:32" x14ac:dyDescent="0.35">
      <c r="A1556" t="s">
        <v>2852</v>
      </c>
      <c r="B1556" t="s">
        <v>4624</v>
      </c>
      <c r="E1556" t="s">
        <v>781</v>
      </c>
      <c r="F1556" t="s">
        <v>2864</v>
      </c>
      <c r="G1556" t="s">
        <v>2855</v>
      </c>
      <c r="H1556" t="s">
        <v>592</v>
      </c>
      <c r="I1556" t="s">
        <v>2856</v>
      </c>
      <c r="J1556" t="s">
        <v>107</v>
      </c>
      <c r="K1556" s="11">
        <v>1.3</v>
      </c>
      <c r="L1556" s="11">
        <v>0.5</v>
      </c>
      <c r="M1556" s="11">
        <v>1</v>
      </c>
      <c r="N1556" s="11">
        <f t="shared" si="48"/>
        <v>0.65</v>
      </c>
      <c r="O1556" t="s">
        <v>115</v>
      </c>
      <c r="P1556" t="s">
        <v>109</v>
      </c>
      <c r="Q1556" t="s">
        <v>107</v>
      </c>
      <c r="R1556" s="45">
        <v>1.7</v>
      </c>
      <c r="S1556" s="45">
        <v>0.6</v>
      </c>
      <c r="T1556" s="45">
        <v>0.28499999999999998</v>
      </c>
      <c r="U1556" s="45">
        <f t="shared" si="49"/>
        <v>0.29069999999999996</v>
      </c>
      <c r="V1556" t="s">
        <v>115</v>
      </c>
      <c r="W1556" t="s">
        <v>109</v>
      </c>
      <c r="X1556">
        <v>43847</v>
      </c>
      <c r="Y1556" t="s">
        <v>110</v>
      </c>
      <c r="Z1556">
        <v>43847</v>
      </c>
      <c r="AA1556">
        <v>0</v>
      </c>
      <c r="AB1556">
        <v>0</v>
      </c>
      <c r="AC1556" t="s">
        <v>111</v>
      </c>
      <c r="AD1556" t="s">
        <v>592</v>
      </c>
      <c r="AE1556" t="s">
        <v>841</v>
      </c>
      <c r="AF1556">
        <v>43851</v>
      </c>
    </row>
    <row r="1557" spans="1:32" x14ac:dyDescent="0.35">
      <c r="A1557" t="s">
        <v>3398</v>
      </c>
      <c r="B1557" t="s">
        <v>3404</v>
      </c>
      <c r="E1557" t="s">
        <v>816</v>
      </c>
      <c r="F1557" t="s">
        <v>3405</v>
      </c>
      <c r="G1557" t="s">
        <v>3401</v>
      </c>
      <c r="H1557" t="s">
        <v>3402</v>
      </c>
      <c r="I1557" t="s">
        <v>3403</v>
      </c>
      <c r="J1557" t="s">
        <v>176</v>
      </c>
      <c r="K1557" s="11">
        <v>1.5</v>
      </c>
      <c r="L1557" s="11">
        <v>0.9</v>
      </c>
      <c r="M1557" s="11">
        <v>0.4</v>
      </c>
      <c r="N1557" s="11">
        <f t="shared" si="48"/>
        <v>0.54</v>
      </c>
      <c r="O1557" t="s">
        <v>108</v>
      </c>
      <c r="P1557" t="s">
        <v>215</v>
      </c>
      <c r="Q1557" t="s">
        <v>176</v>
      </c>
      <c r="R1557" s="45">
        <v>2</v>
      </c>
      <c r="S1557" s="45">
        <v>1</v>
      </c>
      <c r="T1557" s="45">
        <v>0.15</v>
      </c>
      <c r="U1557" s="45">
        <f t="shared" si="49"/>
        <v>0.3</v>
      </c>
      <c r="V1557" t="s">
        <v>108</v>
      </c>
      <c r="W1557" t="s">
        <v>215</v>
      </c>
      <c r="X1557">
        <v>43847</v>
      </c>
      <c r="Y1557" t="s">
        <v>110</v>
      </c>
      <c r="Z1557">
        <v>43851</v>
      </c>
      <c r="AA1557">
        <v>2</v>
      </c>
      <c r="AB1557">
        <v>5</v>
      </c>
      <c r="AC1557" t="s">
        <v>111</v>
      </c>
      <c r="AD1557" t="s">
        <v>171</v>
      </c>
      <c r="AE1557" t="s">
        <v>232</v>
      </c>
      <c r="AF1557">
        <v>43852</v>
      </c>
    </row>
    <row r="1558" spans="1:32" x14ac:dyDescent="0.35">
      <c r="A1558" t="s">
        <v>2852</v>
      </c>
      <c r="B1558" t="s">
        <v>2861</v>
      </c>
      <c r="E1558" t="s">
        <v>781</v>
      </c>
      <c r="F1558" t="s">
        <v>2862</v>
      </c>
      <c r="G1558" t="s">
        <v>2855</v>
      </c>
      <c r="H1558" t="s">
        <v>592</v>
      </c>
      <c r="I1558" t="s">
        <v>2856</v>
      </c>
      <c r="J1558" t="s">
        <v>107</v>
      </c>
      <c r="K1558" s="11">
        <v>1.3</v>
      </c>
      <c r="L1558" s="11">
        <v>1.2</v>
      </c>
      <c r="M1558" s="11">
        <v>0.7</v>
      </c>
      <c r="N1558" s="11">
        <f t="shared" si="48"/>
        <v>1.0920000000000001</v>
      </c>
      <c r="O1558" t="s">
        <v>115</v>
      </c>
      <c r="P1558" t="s">
        <v>116</v>
      </c>
      <c r="Q1558" t="s">
        <v>107</v>
      </c>
      <c r="R1558" s="45">
        <v>2</v>
      </c>
      <c r="S1558" s="45">
        <v>1.5</v>
      </c>
      <c r="T1558" s="45">
        <v>0.1</v>
      </c>
      <c r="U1558" s="45">
        <f t="shared" si="49"/>
        <v>0.30000000000000004</v>
      </c>
      <c r="V1558" t="s">
        <v>115</v>
      </c>
      <c r="W1558" t="s">
        <v>116</v>
      </c>
      <c r="X1558">
        <v>43847</v>
      </c>
      <c r="Y1558" t="s">
        <v>110</v>
      </c>
      <c r="Z1558">
        <v>43847</v>
      </c>
      <c r="AA1558">
        <v>0</v>
      </c>
      <c r="AB1558">
        <v>0</v>
      </c>
      <c r="AC1558" t="s">
        <v>111</v>
      </c>
      <c r="AD1558" t="s">
        <v>592</v>
      </c>
      <c r="AE1558" t="s">
        <v>841</v>
      </c>
      <c r="AF1558">
        <v>43851</v>
      </c>
    </row>
    <row r="1559" spans="1:32" x14ac:dyDescent="0.35">
      <c r="A1559" t="s">
        <v>2397</v>
      </c>
      <c r="B1559" t="s">
        <v>2403</v>
      </c>
      <c r="E1559" t="s">
        <v>245</v>
      </c>
      <c r="F1559" t="s">
        <v>2399</v>
      </c>
      <c r="G1559" t="s">
        <v>2400</v>
      </c>
      <c r="H1559" t="s">
        <v>2401</v>
      </c>
      <c r="J1559" t="s">
        <v>107</v>
      </c>
      <c r="K1559" s="11">
        <v>1.4</v>
      </c>
      <c r="L1559" s="11">
        <v>0.5</v>
      </c>
      <c r="M1559" s="11">
        <v>0.6</v>
      </c>
      <c r="N1559" s="11">
        <f t="shared" si="48"/>
        <v>0.42</v>
      </c>
      <c r="O1559" t="s">
        <v>115</v>
      </c>
      <c r="P1559" t="s">
        <v>116</v>
      </c>
      <c r="Q1559" t="s">
        <v>107</v>
      </c>
      <c r="R1559" s="45">
        <v>1.4</v>
      </c>
      <c r="S1559" s="45">
        <v>0.5</v>
      </c>
      <c r="T1559" s="45">
        <v>0.5</v>
      </c>
      <c r="U1559" s="45">
        <f t="shared" si="49"/>
        <v>0.35</v>
      </c>
      <c r="V1559" t="s">
        <v>115</v>
      </c>
      <c r="W1559" t="s">
        <v>116</v>
      </c>
      <c r="X1559">
        <v>43847</v>
      </c>
      <c r="Y1559" t="s">
        <v>110</v>
      </c>
      <c r="Z1559">
        <v>43850</v>
      </c>
      <c r="AA1559">
        <v>1</v>
      </c>
      <c r="AB1559">
        <v>4</v>
      </c>
      <c r="AC1559" t="s">
        <v>111</v>
      </c>
      <c r="AD1559" t="s">
        <v>495</v>
      </c>
      <c r="AE1559" t="s">
        <v>232</v>
      </c>
      <c r="AF1559">
        <v>43851</v>
      </c>
    </row>
    <row r="1560" spans="1:32" x14ac:dyDescent="0.35">
      <c r="A1560">
        <v>3900030668</v>
      </c>
      <c r="B1560" t="s">
        <v>4368</v>
      </c>
      <c r="D1560" t="s">
        <v>199</v>
      </c>
      <c r="E1560" t="s">
        <v>102</v>
      </c>
      <c r="F1560" t="s">
        <v>4369</v>
      </c>
      <c r="G1560" t="s">
        <v>4370</v>
      </c>
      <c r="H1560" t="s">
        <v>915</v>
      </c>
      <c r="I1560" t="s">
        <v>4371</v>
      </c>
      <c r="J1560" t="s">
        <v>176</v>
      </c>
      <c r="K1560" s="11">
        <v>6</v>
      </c>
      <c r="L1560" s="11">
        <v>0.4</v>
      </c>
      <c r="M1560" s="11">
        <v>0.4</v>
      </c>
      <c r="N1560" s="11">
        <f t="shared" si="48"/>
        <v>0.96000000000000019</v>
      </c>
      <c r="O1560" t="s">
        <v>130</v>
      </c>
      <c r="P1560" t="s">
        <v>180</v>
      </c>
      <c r="Q1560" t="s">
        <v>176</v>
      </c>
      <c r="R1560" s="45">
        <v>6</v>
      </c>
      <c r="S1560" s="45">
        <v>0.6</v>
      </c>
      <c r="T1560" s="45">
        <v>0.1</v>
      </c>
      <c r="U1560" s="45">
        <f t="shared" si="49"/>
        <v>0.36</v>
      </c>
      <c r="V1560" t="s">
        <v>130</v>
      </c>
      <c r="W1560" t="s">
        <v>180</v>
      </c>
      <c r="X1560">
        <v>43847</v>
      </c>
      <c r="Y1560" t="s">
        <v>110</v>
      </c>
      <c r="Z1560">
        <v>43848</v>
      </c>
      <c r="AA1560">
        <v>1</v>
      </c>
      <c r="AB1560">
        <v>0</v>
      </c>
      <c r="AC1560" t="s">
        <v>111</v>
      </c>
    </row>
    <row r="1561" spans="1:32" x14ac:dyDescent="0.35">
      <c r="A1561" t="s">
        <v>2306</v>
      </c>
      <c r="B1561" t="s">
        <v>2311</v>
      </c>
      <c r="D1561" t="s">
        <v>134</v>
      </c>
      <c r="E1561" t="s">
        <v>125</v>
      </c>
      <c r="F1561" t="s">
        <v>2312</v>
      </c>
      <c r="G1561" t="s">
        <v>2309</v>
      </c>
      <c r="H1561" t="s">
        <v>2310</v>
      </c>
      <c r="J1561" t="s">
        <v>107</v>
      </c>
      <c r="K1561" s="11">
        <v>2</v>
      </c>
      <c r="L1561" s="11">
        <v>1.8</v>
      </c>
      <c r="M1561" s="11">
        <v>0.8</v>
      </c>
      <c r="N1561" s="11">
        <f t="shared" si="48"/>
        <v>2.8800000000000003</v>
      </c>
      <c r="O1561" t="s">
        <v>122</v>
      </c>
      <c r="P1561" t="s">
        <v>116</v>
      </c>
      <c r="Q1561" t="s">
        <v>107</v>
      </c>
      <c r="R1561" s="45">
        <v>2</v>
      </c>
      <c r="S1561" s="45">
        <v>1.8</v>
      </c>
      <c r="T1561" s="45">
        <v>0.1</v>
      </c>
      <c r="U1561" s="45">
        <f t="shared" si="49"/>
        <v>0.36000000000000004</v>
      </c>
      <c r="V1561" t="s">
        <v>122</v>
      </c>
      <c r="W1561" t="s">
        <v>116</v>
      </c>
      <c r="X1561">
        <v>43847</v>
      </c>
      <c r="Y1561" t="s">
        <v>110</v>
      </c>
      <c r="Z1561">
        <v>43850</v>
      </c>
      <c r="AA1561">
        <v>1</v>
      </c>
      <c r="AB1561">
        <v>4</v>
      </c>
      <c r="AC1561" t="s">
        <v>111</v>
      </c>
      <c r="AD1561" t="s">
        <v>140</v>
      </c>
      <c r="AE1561" t="s">
        <v>604</v>
      </c>
      <c r="AF1561">
        <v>43851</v>
      </c>
    </row>
    <row r="1562" spans="1:32" x14ac:dyDescent="0.35">
      <c r="A1562" t="s">
        <v>2397</v>
      </c>
      <c r="B1562" t="s">
        <v>2402</v>
      </c>
      <c r="E1562" t="s">
        <v>245</v>
      </c>
      <c r="F1562" t="s">
        <v>2399</v>
      </c>
      <c r="G1562" t="s">
        <v>2400</v>
      </c>
      <c r="H1562" t="s">
        <v>2401</v>
      </c>
      <c r="J1562" t="s">
        <v>107</v>
      </c>
      <c r="K1562" s="11">
        <v>1.4</v>
      </c>
      <c r="L1562" s="11">
        <v>0.4</v>
      </c>
      <c r="M1562" s="11">
        <v>0.7</v>
      </c>
      <c r="N1562" s="11">
        <f t="shared" si="48"/>
        <v>0.39199999999999996</v>
      </c>
      <c r="O1562" t="s">
        <v>115</v>
      </c>
      <c r="P1562" t="s">
        <v>109</v>
      </c>
      <c r="Q1562" t="s">
        <v>107</v>
      </c>
      <c r="R1562" s="45">
        <v>1.4</v>
      </c>
      <c r="S1562" s="45">
        <v>0.4</v>
      </c>
      <c r="T1562" s="45">
        <v>0.7</v>
      </c>
      <c r="U1562" s="45">
        <f t="shared" si="49"/>
        <v>0.39199999999999996</v>
      </c>
      <c r="V1562" t="s">
        <v>144</v>
      </c>
      <c r="W1562" t="s">
        <v>109</v>
      </c>
      <c r="X1562">
        <v>43847</v>
      </c>
      <c r="Y1562" t="s">
        <v>110</v>
      </c>
      <c r="Z1562">
        <v>43850</v>
      </c>
      <c r="AA1562">
        <v>1</v>
      </c>
      <c r="AB1562">
        <v>4</v>
      </c>
      <c r="AC1562" t="s">
        <v>111</v>
      </c>
      <c r="AD1562" t="s">
        <v>495</v>
      </c>
      <c r="AE1562" t="s">
        <v>232</v>
      </c>
      <c r="AF1562">
        <v>43851</v>
      </c>
    </row>
    <row r="1563" spans="1:32" x14ac:dyDescent="0.35">
      <c r="A1563">
        <v>5100036639</v>
      </c>
      <c r="B1563" t="s">
        <v>3484</v>
      </c>
      <c r="D1563" t="s">
        <v>893</v>
      </c>
      <c r="E1563" t="s">
        <v>947</v>
      </c>
      <c r="F1563" t="s">
        <v>3485</v>
      </c>
      <c r="G1563" t="s">
        <v>3486</v>
      </c>
      <c r="H1563" t="s">
        <v>1549</v>
      </c>
      <c r="I1563" t="s">
        <v>3487</v>
      </c>
      <c r="J1563" t="s">
        <v>176</v>
      </c>
      <c r="K1563" s="11">
        <v>1.4</v>
      </c>
      <c r="L1563" s="11">
        <v>0.7</v>
      </c>
      <c r="M1563" s="11">
        <v>0.4</v>
      </c>
      <c r="N1563" s="11">
        <f t="shared" si="48"/>
        <v>0.39199999999999996</v>
      </c>
      <c r="O1563" t="s">
        <v>139</v>
      </c>
      <c r="P1563" t="s">
        <v>180</v>
      </c>
      <c r="Q1563" t="s">
        <v>176</v>
      </c>
      <c r="R1563" s="45">
        <v>1.4</v>
      </c>
      <c r="S1563" s="45">
        <v>0.7</v>
      </c>
      <c r="T1563" s="45">
        <v>0.4</v>
      </c>
      <c r="U1563" s="45">
        <f t="shared" si="49"/>
        <v>0.39199999999999996</v>
      </c>
      <c r="V1563" t="s">
        <v>139</v>
      </c>
      <c r="W1563" t="s">
        <v>180</v>
      </c>
      <c r="X1563">
        <v>43847</v>
      </c>
      <c r="Y1563" t="s">
        <v>110</v>
      </c>
      <c r="Z1563">
        <v>43851</v>
      </c>
      <c r="AA1563">
        <v>2</v>
      </c>
      <c r="AB1563">
        <v>5</v>
      </c>
      <c r="AC1563" t="s">
        <v>111</v>
      </c>
    </row>
    <row r="1564" spans="1:32" x14ac:dyDescent="0.35">
      <c r="A1564" t="s">
        <v>3059</v>
      </c>
      <c r="B1564" t="s">
        <v>5010</v>
      </c>
      <c r="E1564" t="s">
        <v>781</v>
      </c>
      <c r="F1564" t="s">
        <v>5011</v>
      </c>
      <c r="G1564" t="s">
        <v>3062</v>
      </c>
      <c r="H1564" t="s">
        <v>3063</v>
      </c>
      <c r="I1564" t="s">
        <v>3064</v>
      </c>
      <c r="J1564" t="s">
        <v>176</v>
      </c>
      <c r="K1564" s="11">
        <v>5</v>
      </c>
      <c r="L1564" s="11">
        <v>0.6</v>
      </c>
      <c r="M1564" s="11">
        <v>0.4</v>
      </c>
      <c r="N1564" s="11">
        <f t="shared" si="48"/>
        <v>1.2</v>
      </c>
      <c r="O1564" t="s">
        <v>115</v>
      </c>
      <c r="P1564" t="s">
        <v>215</v>
      </c>
      <c r="Q1564" t="s">
        <v>176</v>
      </c>
      <c r="R1564" s="45">
        <v>5</v>
      </c>
      <c r="S1564" s="45">
        <v>0.8</v>
      </c>
      <c r="T1564" s="45">
        <v>0.1</v>
      </c>
      <c r="U1564" s="45">
        <f t="shared" si="49"/>
        <v>0.40000000000000008</v>
      </c>
      <c r="V1564" t="s">
        <v>115</v>
      </c>
      <c r="W1564" t="s">
        <v>215</v>
      </c>
      <c r="X1564">
        <v>43847</v>
      </c>
      <c r="Y1564" t="s">
        <v>110</v>
      </c>
      <c r="Z1564">
        <v>43843</v>
      </c>
      <c r="AA1564">
        <v>0</v>
      </c>
      <c r="AB1564">
        <v>-4</v>
      </c>
      <c r="AC1564" t="s">
        <v>111</v>
      </c>
      <c r="AD1564" t="s">
        <v>196</v>
      </c>
      <c r="AE1564" t="s">
        <v>349</v>
      </c>
      <c r="AF1564">
        <v>43843</v>
      </c>
    </row>
    <row r="1565" spans="1:32" x14ac:dyDescent="0.35">
      <c r="A1565" t="s">
        <v>3153</v>
      </c>
      <c r="B1565" t="s">
        <v>3157</v>
      </c>
      <c r="E1565" t="s">
        <v>781</v>
      </c>
      <c r="F1565" t="s">
        <v>3158</v>
      </c>
      <c r="G1565" t="s">
        <v>3156</v>
      </c>
      <c r="H1565" t="s">
        <v>2880</v>
      </c>
      <c r="J1565" t="s">
        <v>107</v>
      </c>
      <c r="K1565" s="11">
        <v>2.2000000000000002</v>
      </c>
      <c r="L1565" s="11">
        <v>1.7</v>
      </c>
      <c r="M1565" s="11">
        <v>1.1000000000000001</v>
      </c>
      <c r="N1565" s="11">
        <f t="shared" si="48"/>
        <v>4.1140000000000008</v>
      </c>
      <c r="O1565" t="s">
        <v>115</v>
      </c>
      <c r="P1565" t="s">
        <v>109</v>
      </c>
      <c r="Q1565" t="s">
        <v>107</v>
      </c>
      <c r="R1565" s="45">
        <v>2.2000000000000002</v>
      </c>
      <c r="S1565" s="45">
        <v>1.7</v>
      </c>
      <c r="T1565" s="45">
        <v>0.11</v>
      </c>
      <c r="U1565" s="45">
        <f t="shared" si="49"/>
        <v>0.41140000000000004</v>
      </c>
      <c r="V1565" t="s">
        <v>144</v>
      </c>
      <c r="W1565" t="s">
        <v>109</v>
      </c>
      <c r="X1565">
        <v>43847</v>
      </c>
      <c r="Y1565" t="s">
        <v>110</v>
      </c>
      <c r="Z1565">
        <v>43851</v>
      </c>
      <c r="AA1565">
        <v>2</v>
      </c>
      <c r="AB1565">
        <v>5</v>
      </c>
      <c r="AC1565" t="s">
        <v>730</v>
      </c>
      <c r="AD1565" t="s">
        <v>326</v>
      </c>
      <c r="AE1565" t="s">
        <v>2822</v>
      </c>
      <c r="AF1565">
        <v>43852</v>
      </c>
    </row>
    <row r="1566" spans="1:32" x14ac:dyDescent="0.35">
      <c r="A1566" t="s">
        <v>3153</v>
      </c>
      <c r="B1566" t="s">
        <v>3159</v>
      </c>
      <c r="E1566" t="s">
        <v>781</v>
      </c>
      <c r="F1566" t="s">
        <v>3160</v>
      </c>
      <c r="G1566" t="s">
        <v>3156</v>
      </c>
      <c r="H1566" t="s">
        <v>2880</v>
      </c>
      <c r="J1566" t="s">
        <v>107</v>
      </c>
      <c r="K1566" s="11">
        <v>2.1</v>
      </c>
      <c r="L1566" s="11">
        <v>1.8</v>
      </c>
      <c r="M1566" s="11">
        <v>1</v>
      </c>
      <c r="N1566" s="11">
        <f t="shared" si="48"/>
        <v>3.7800000000000002</v>
      </c>
      <c r="O1566" t="s">
        <v>144</v>
      </c>
      <c r="P1566" t="s">
        <v>109</v>
      </c>
      <c r="Q1566" t="s">
        <v>107</v>
      </c>
      <c r="R1566" s="45">
        <v>2.1</v>
      </c>
      <c r="S1566" s="45">
        <v>1.8</v>
      </c>
      <c r="T1566" s="45">
        <v>0.11</v>
      </c>
      <c r="U1566" s="45">
        <f t="shared" si="49"/>
        <v>0.41580000000000006</v>
      </c>
      <c r="V1566" t="s">
        <v>144</v>
      </c>
      <c r="W1566" t="s">
        <v>109</v>
      </c>
      <c r="X1566">
        <v>43847</v>
      </c>
      <c r="Y1566" t="s">
        <v>110</v>
      </c>
      <c r="Z1566">
        <v>43851</v>
      </c>
      <c r="AA1566">
        <v>2</v>
      </c>
      <c r="AB1566">
        <v>5</v>
      </c>
      <c r="AC1566" t="s">
        <v>730</v>
      </c>
      <c r="AD1566" t="s">
        <v>326</v>
      </c>
      <c r="AE1566" t="s">
        <v>2822</v>
      </c>
      <c r="AF1566">
        <v>43852</v>
      </c>
    </row>
    <row r="1567" spans="1:32" x14ac:dyDescent="0.35">
      <c r="A1567" t="s">
        <v>2657</v>
      </c>
      <c r="B1567" t="s">
        <v>2666</v>
      </c>
      <c r="E1567" t="s">
        <v>102</v>
      </c>
      <c r="F1567" t="s">
        <v>2665</v>
      </c>
      <c r="G1567" t="s">
        <v>2660</v>
      </c>
      <c r="H1567" t="s">
        <v>2661</v>
      </c>
      <c r="J1567" t="s">
        <v>176</v>
      </c>
      <c r="K1567" s="11">
        <v>1.8</v>
      </c>
      <c r="L1567" s="11">
        <v>0.5</v>
      </c>
      <c r="M1567" s="11">
        <v>0.5</v>
      </c>
      <c r="N1567" s="11">
        <f t="shared" si="48"/>
        <v>0.45</v>
      </c>
      <c r="O1567" t="s">
        <v>235</v>
      </c>
      <c r="P1567" t="s">
        <v>215</v>
      </c>
      <c r="Q1567" t="s">
        <v>176</v>
      </c>
      <c r="R1567" s="45">
        <v>1.8</v>
      </c>
      <c r="S1567" s="45">
        <v>0.5</v>
      </c>
      <c r="T1567" s="45">
        <v>0.5</v>
      </c>
      <c r="U1567" s="45">
        <f t="shared" si="49"/>
        <v>0.45</v>
      </c>
      <c r="V1567" t="s">
        <v>235</v>
      </c>
      <c r="W1567" t="s">
        <v>215</v>
      </c>
      <c r="X1567">
        <v>43847</v>
      </c>
      <c r="Y1567" t="s">
        <v>110</v>
      </c>
      <c r="Z1567">
        <v>43850</v>
      </c>
      <c r="AA1567">
        <v>1</v>
      </c>
      <c r="AB1567">
        <v>4</v>
      </c>
      <c r="AC1567" t="s">
        <v>111</v>
      </c>
      <c r="AD1567" t="s">
        <v>241</v>
      </c>
      <c r="AE1567" t="s">
        <v>349</v>
      </c>
      <c r="AF1567">
        <v>43852</v>
      </c>
    </row>
    <row r="1568" spans="1:32" x14ac:dyDescent="0.35">
      <c r="A1568" t="s">
        <v>2657</v>
      </c>
      <c r="B1568" t="s">
        <v>2668</v>
      </c>
      <c r="E1568" t="s">
        <v>102</v>
      </c>
      <c r="F1568" t="s">
        <v>2665</v>
      </c>
      <c r="G1568" t="s">
        <v>2660</v>
      </c>
      <c r="H1568" t="s">
        <v>2661</v>
      </c>
      <c r="J1568" t="s">
        <v>176</v>
      </c>
      <c r="K1568" s="11">
        <v>1.8</v>
      </c>
      <c r="L1568" s="11">
        <v>0.5</v>
      </c>
      <c r="M1568" s="11">
        <v>0.5</v>
      </c>
      <c r="N1568" s="11">
        <f t="shared" si="48"/>
        <v>0.45</v>
      </c>
      <c r="O1568" t="s">
        <v>235</v>
      </c>
      <c r="P1568" t="s">
        <v>215</v>
      </c>
      <c r="Q1568" t="s">
        <v>176</v>
      </c>
      <c r="R1568" s="45">
        <v>1.8</v>
      </c>
      <c r="S1568" s="45">
        <v>0.5</v>
      </c>
      <c r="T1568" s="45">
        <v>0.5</v>
      </c>
      <c r="U1568" s="45">
        <f t="shared" si="49"/>
        <v>0.45</v>
      </c>
      <c r="V1568" t="s">
        <v>235</v>
      </c>
      <c r="W1568" t="s">
        <v>215</v>
      </c>
      <c r="X1568">
        <v>43847</v>
      </c>
      <c r="Y1568" t="s">
        <v>110</v>
      </c>
      <c r="Z1568">
        <v>43850</v>
      </c>
      <c r="AA1568">
        <v>1</v>
      </c>
      <c r="AB1568">
        <v>4</v>
      </c>
      <c r="AC1568" t="s">
        <v>111</v>
      </c>
      <c r="AD1568" t="s">
        <v>241</v>
      </c>
      <c r="AE1568" t="s">
        <v>349</v>
      </c>
      <c r="AF1568">
        <v>43852</v>
      </c>
    </row>
    <row r="1569" spans="1:32" x14ac:dyDescent="0.35">
      <c r="A1569" t="s">
        <v>2749</v>
      </c>
      <c r="B1569" t="s">
        <v>2754</v>
      </c>
      <c r="E1569" t="s">
        <v>102</v>
      </c>
      <c r="F1569" t="s">
        <v>2751</v>
      </c>
      <c r="G1569" t="s">
        <v>2752</v>
      </c>
      <c r="H1569" t="s">
        <v>2753</v>
      </c>
      <c r="J1569" t="s">
        <v>176</v>
      </c>
      <c r="K1569" s="11">
        <v>3</v>
      </c>
      <c r="L1569" s="11">
        <v>0.4</v>
      </c>
      <c r="M1569" s="11">
        <v>0.4</v>
      </c>
      <c r="N1569" s="11">
        <f t="shared" si="48"/>
        <v>0.48000000000000009</v>
      </c>
      <c r="O1569" t="s">
        <v>130</v>
      </c>
      <c r="P1569" t="s">
        <v>131</v>
      </c>
      <c r="Q1569" t="s">
        <v>176</v>
      </c>
      <c r="R1569" s="45">
        <v>3</v>
      </c>
      <c r="S1569" s="45">
        <v>0.4</v>
      </c>
      <c r="T1569" s="45">
        <v>0.4</v>
      </c>
      <c r="U1569" s="45">
        <f t="shared" si="49"/>
        <v>0.48000000000000009</v>
      </c>
      <c r="V1569" t="s">
        <v>130</v>
      </c>
      <c r="W1569" t="s">
        <v>131</v>
      </c>
      <c r="X1569">
        <v>43847</v>
      </c>
      <c r="Y1569" t="s">
        <v>110</v>
      </c>
      <c r="Z1569">
        <v>43850</v>
      </c>
      <c r="AA1569">
        <v>1</v>
      </c>
      <c r="AB1569">
        <v>4</v>
      </c>
      <c r="AC1569" t="s">
        <v>111</v>
      </c>
      <c r="AD1569" t="s">
        <v>241</v>
      </c>
      <c r="AE1569" t="s">
        <v>349</v>
      </c>
      <c r="AF1569">
        <v>43852</v>
      </c>
    </row>
    <row r="1570" spans="1:32" x14ac:dyDescent="0.35">
      <c r="A1570">
        <v>3900029938</v>
      </c>
      <c r="B1570" t="s">
        <v>2517</v>
      </c>
      <c r="D1570" t="s">
        <v>208</v>
      </c>
      <c r="E1570" t="s">
        <v>102</v>
      </c>
      <c r="F1570" t="s">
        <v>2518</v>
      </c>
      <c r="G1570" t="s">
        <v>2515</v>
      </c>
      <c r="H1570" t="s">
        <v>212</v>
      </c>
      <c r="I1570" t="s">
        <v>2516</v>
      </c>
      <c r="J1570" t="s">
        <v>176</v>
      </c>
      <c r="K1570" s="11">
        <v>9.5</v>
      </c>
      <c r="L1570" s="11">
        <v>0.3</v>
      </c>
      <c r="M1570" s="11">
        <v>0.4</v>
      </c>
      <c r="N1570" s="11">
        <f t="shared" si="48"/>
        <v>1.1399999999999999</v>
      </c>
      <c r="O1570" t="s">
        <v>130</v>
      </c>
      <c r="P1570" t="s">
        <v>131</v>
      </c>
      <c r="Q1570" t="s">
        <v>176</v>
      </c>
      <c r="R1570" s="45">
        <v>10</v>
      </c>
      <c r="S1570" s="45">
        <v>0.5</v>
      </c>
      <c r="T1570" s="45">
        <v>0.1</v>
      </c>
      <c r="U1570" s="45">
        <f t="shared" si="49"/>
        <v>0.5</v>
      </c>
      <c r="V1570" t="s">
        <v>130</v>
      </c>
      <c r="W1570" t="s">
        <v>131</v>
      </c>
      <c r="X1570">
        <v>43847</v>
      </c>
      <c r="Y1570" t="s">
        <v>110</v>
      </c>
      <c r="Z1570">
        <v>43850</v>
      </c>
      <c r="AA1570">
        <v>1</v>
      </c>
      <c r="AB1570">
        <v>4</v>
      </c>
      <c r="AC1570" t="s">
        <v>111</v>
      </c>
    </row>
    <row r="1571" spans="1:32" x14ac:dyDescent="0.35">
      <c r="A1571" t="s">
        <v>2488</v>
      </c>
      <c r="B1571" t="s">
        <v>2489</v>
      </c>
      <c r="E1571" t="s">
        <v>125</v>
      </c>
      <c r="F1571" t="s">
        <v>2490</v>
      </c>
      <c r="G1571" t="s">
        <v>2491</v>
      </c>
      <c r="H1571" t="s">
        <v>2492</v>
      </c>
      <c r="I1571" t="s">
        <v>2493</v>
      </c>
      <c r="J1571" t="s">
        <v>107</v>
      </c>
      <c r="K1571" s="11">
        <v>13</v>
      </c>
      <c r="L1571" s="11">
        <v>0.4</v>
      </c>
      <c r="M1571" s="11">
        <v>0.75</v>
      </c>
      <c r="N1571" s="11">
        <f t="shared" si="48"/>
        <v>3.9000000000000004</v>
      </c>
      <c r="O1571" t="s">
        <v>115</v>
      </c>
      <c r="P1571" t="s">
        <v>109</v>
      </c>
      <c r="Q1571" t="s">
        <v>107</v>
      </c>
      <c r="R1571" s="45">
        <v>13</v>
      </c>
      <c r="S1571" s="45">
        <v>0.4</v>
      </c>
      <c r="T1571" s="45">
        <v>0.1</v>
      </c>
      <c r="U1571" s="45">
        <f t="shared" si="49"/>
        <v>0.52000000000000013</v>
      </c>
      <c r="V1571" t="s">
        <v>115</v>
      </c>
      <c r="W1571" t="s">
        <v>109</v>
      </c>
      <c r="X1571">
        <v>43847</v>
      </c>
      <c r="Y1571" t="s">
        <v>110</v>
      </c>
      <c r="Z1571">
        <v>43849</v>
      </c>
      <c r="AA1571">
        <v>1</v>
      </c>
      <c r="AB1571">
        <v>3</v>
      </c>
      <c r="AC1571" t="s">
        <v>111</v>
      </c>
      <c r="AD1571" t="s">
        <v>204</v>
      </c>
      <c r="AE1571" t="s">
        <v>349</v>
      </c>
      <c r="AF1571">
        <v>43850</v>
      </c>
    </row>
    <row r="1572" spans="1:32" x14ac:dyDescent="0.35">
      <c r="A1572" t="s">
        <v>3153</v>
      </c>
      <c r="B1572" t="s">
        <v>3154</v>
      </c>
      <c r="E1572" t="s">
        <v>781</v>
      </c>
      <c r="F1572" t="s">
        <v>3155</v>
      </c>
      <c r="G1572" t="s">
        <v>3156</v>
      </c>
      <c r="H1572" t="s">
        <v>2880</v>
      </c>
      <c r="J1572" t="s">
        <v>107</v>
      </c>
      <c r="K1572" s="11">
        <v>4.2</v>
      </c>
      <c r="L1572" s="11">
        <v>1.2</v>
      </c>
      <c r="M1572" s="11">
        <v>1.1000000000000001</v>
      </c>
      <c r="N1572" s="11">
        <f t="shared" si="48"/>
        <v>5.5440000000000005</v>
      </c>
      <c r="O1572" t="s">
        <v>115</v>
      </c>
      <c r="P1572" t="s">
        <v>109</v>
      </c>
      <c r="Q1572" t="s">
        <v>107</v>
      </c>
      <c r="R1572" s="45">
        <v>4.2</v>
      </c>
      <c r="S1572" s="45">
        <v>1.2</v>
      </c>
      <c r="T1572" s="45">
        <v>0.11</v>
      </c>
      <c r="U1572" s="45">
        <f t="shared" si="49"/>
        <v>0.5544</v>
      </c>
      <c r="V1572" t="s">
        <v>144</v>
      </c>
      <c r="W1572" t="s">
        <v>109</v>
      </c>
      <c r="X1572">
        <v>43847</v>
      </c>
      <c r="Y1572" t="s">
        <v>110</v>
      </c>
      <c r="Z1572">
        <v>43851</v>
      </c>
      <c r="AA1572">
        <v>2</v>
      </c>
      <c r="AB1572">
        <v>5</v>
      </c>
      <c r="AC1572" t="s">
        <v>730</v>
      </c>
      <c r="AD1572" t="s">
        <v>326</v>
      </c>
      <c r="AE1572" t="s">
        <v>2822</v>
      </c>
      <c r="AF1572">
        <v>43852</v>
      </c>
    </row>
    <row r="1573" spans="1:32" x14ac:dyDescent="0.35">
      <c r="A1573" t="s">
        <v>2773</v>
      </c>
      <c r="B1573" t="s">
        <v>2778</v>
      </c>
      <c r="E1573" t="s">
        <v>102</v>
      </c>
      <c r="F1573">
        <v>36</v>
      </c>
      <c r="G1573" t="s">
        <v>2775</v>
      </c>
      <c r="H1573" t="s">
        <v>2776</v>
      </c>
      <c r="I1573" t="s">
        <v>2777</v>
      </c>
      <c r="J1573" t="s">
        <v>107</v>
      </c>
      <c r="K1573" s="11">
        <v>1.7</v>
      </c>
      <c r="L1573" s="11">
        <v>0.6</v>
      </c>
      <c r="M1573" s="11">
        <v>0.6</v>
      </c>
      <c r="N1573" s="11">
        <f t="shared" si="48"/>
        <v>0.61199999999999999</v>
      </c>
      <c r="O1573" t="s">
        <v>115</v>
      </c>
      <c r="P1573" t="s">
        <v>116</v>
      </c>
      <c r="Q1573" t="s">
        <v>107</v>
      </c>
      <c r="R1573" s="45">
        <v>1.7</v>
      </c>
      <c r="S1573" s="45">
        <v>0.6</v>
      </c>
      <c r="T1573" s="45">
        <v>0.6</v>
      </c>
      <c r="U1573" s="45">
        <f t="shared" si="49"/>
        <v>0.61199999999999999</v>
      </c>
      <c r="V1573" t="s">
        <v>115</v>
      </c>
      <c r="W1573" t="s">
        <v>116</v>
      </c>
      <c r="X1573">
        <v>43847</v>
      </c>
      <c r="Y1573" t="s">
        <v>110</v>
      </c>
      <c r="Z1573">
        <v>43851</v>
      </c>
      <c r="AA1573">
        <v>2</v>
      </c>
      <c r="AB1573">
        <v>5</v>
      </c>
      <c r="AC1573" t="s">
        <v>111</v>
      </c>
      <c r="AD1573" t="s">
        <v>241</v>
      </c>
      <c r="AE1573" t="s">
        <v>349</v>
      </c>
      <c r="AF1573">
        <v>43852</v>
      </c>
    </row>
    <row r="1574" spans="1:32" x14ac:dyDescent="0.35">
      <c r="A1574" t="s">
        <v>2657</v>
      </c>
      <c r="B1574" t="s">
        <v>2658</v>
      </c>
      <c r="E1574" t="s">
        <v>102</v>
      </c>
      <c r="F1574" t="s">
        <v>2659</v>
      </c>
      <c r="G1574" t="s">
        <v>2660</v>
      </c>
      <c r="H1574" t="s">
        <v>2661</v>
      </c>
      <c r="J1574" t="s">
        <v>107</v>
      </c>
      <c r="K1574" s="11">
        <v>2.25</v>
      </c>
      <c r="L1574" s="11">
        <v>0.5</v>
      </c>
      <c r="M1574" s="11">
        <v>0.6</v>
      </c>
      <c r="N1574" s="11">
        <f t="shared" si="48"/>
        <v>0.67499999999999993</v>
      </c>
      <c r="O1574" t="s">
        <v>144</v>
      </c>
      <c r="P1574" t="s">
        <v>109</v>
      </c>
      <c r="Q1574" t="s">
        <v>107</v>
      </c>
      <c r="R1574" s="45">
        <v>2.5</v>
      </c>
      <c r="S1574" s="45">
        <v>0.5</v>
      </c>
      <c r="T1574" s="45">
        <v>0.5</v>
      </c>
      <c r="U1574" s="45">
        <f t="shared" si="49"/>
        <v>0.625</v>
      </c>
      <c r="V1574" t="s">
        <v>144</v>
      </c>
      <c r="W1574" t="s">
        <v>109</v>
      </c>
      <c r="X1574">
        <v>43847</v>
      </c>
      <c r="Y1574" t="s">
        <v>110</v>
      </c>
      <c r="Z1574">
        <v>43851</v>
      </c>
      <c r="AA1574">
        <v>2</v>
      </c>
      <c r="AB1574">
        <v>5</v>
      </c>
      <c r="AC1574" t="s">
        <v>111</v>
      </c>
      <c r="AD1574" t="s">
        <v>241</v>
      </c>
      <c r="AE1574" t="s">
        <v>349</v>
      </c>
      <c r="AF1574">
        <v>43852</v>
      </c>
    </row>
    <row r="1575" spans="1:32" x14ac:dyDescent="0.35">
      <c r="A1575" t="s">
        <v>2657</v>
      </c>
      <c r="B1575" t="s">
        <v>2664</v>
      </c>
      <c r="E1575" t="s">
        <v>102</v>
      </c>
      <c r="F1575" t="s">
        <v>2665</v>
      </c>
      <c r="G1575" t="s">
        <v>2660</v>
      </c>
      <c r="H1575" t="s">
        <v>2661</v>
      </c>
      <c r="J1575" t="s">
        <v>176</v>
      </c>
      <c r="K1575" s="11">
        <v>1.5</v>
      </c>
      <c r="L1575" s="11">
        <v>0.7</v>
      </c>
      <c r="M1575" s="11">
        <v>0.6</v>
      </c>
      <c r="N1575" s="11">
        <f t="shared" si="48"/>
        <v>0.63</v>
      </c>
      <c r="O1575" t="s">
        <v>235</v>
      </c>
      <c r="P1575" t="s">
        <v>215</v>
      </c>
      <c r="Q1575" t="s">
        <v>176</v>
      </c>
      <c r="R1575" s="45">
        <v>1.5</v>
      </c>
      <c r="S1575" s="45">
        <v>0.7</v>
      </c>
      <c r="T1575" s="45">
        <v>0.6</v>
      </c>
      <c r="U1575" s="45">
        <f t="shared" si="49"/>
        <v>0.63</v>
      </c>
      <c r="V1575" t="s">
        <v>235</v>
      </c>
      <c r="W1575" t="s">
        <v>215</v>
      </c>
      <c r="X1575">
        <v>43847</v>
      </c>
      <c r="Y1575" t="s">
        <v>110</v>
      </c>
      <c r="Z1575">
        <v>43850</v>
      </c>
      <c r="AA1575">
        <v>1</v>
      </c>
      <c r="AB1575">
        <v>4</v>
      </c>
      <c r="AC1575" t="s">
        <v>111</v>
      </c>
      <c r="AD1575" t="s">
        <v>241</v>
      </c>
      <c r="AE1575" t="s">
        <v>349</v>
      </c>
      <c r="AF1575">
        <v>43852</v>
      </c>
    </row>
    <row r="1576" spans="1:32" x14ac:dyDescent="0.35">
      <c r="A1576" t="s">
        <v>2657</v>
      </c>
      <c r="B1576" t="s">
        <v>2667</v>
      </c>
      <c r="E1576" t="s">
        <v>102</v>
      </c>
      <c r="F1576" t="s">
        <v>2665</v>
      </c>
      <c r="G1576" t="s">
        <v>2660</v>
      </c>
      <c r="H1576" t="s">
        <v>2661</v>
      </c>
      <c r="J1576" t="s">
        <v>176</v>
      </c>
      <c r="K1576" s="11">
        <v>1.5</v>
      </c>
      <c r="L1576" s="11">
        <v>0.7</v>
      </c>
      <c r="M1576" s="11">
        <v>0.6</v>
      </c>
      <c r="N1576" s="11">
        <f t="shared" si="48"/>
        <v>0.63</v>
      </c>
      <c r="O1576" t="s">
        <v>235</v>
      </c>
      <c r="P1576" t="s">
        <v>215</v>
      </c>
      <c r="Q1576" t="s">
        <v>176</v>
      </c>
      <c r="R1576" s="45">
        <v>1.5</v>
      </c>
      <c r="S1576" s="45">
        <v>0.7</v>
      </c>
      <c r="T1576" s="45">
        <v>0.6</v>
      </c>
      <c r="U1576" s="45">
        <f t="shared" si="49"/>
        <v>0.63</v>
      </c>
      <c r="V1576" t="s">
        <v>235</v>
      </c>
      <c r="W1576" t="s">
        <v>215</v>
      </c>
      <c r="X1576">
        <v>43847</v>
      </c>
      <c r="Y1576" t="s">
        <v>110</v>
      </c>
      <c r="Z1576">
        <v>43850</v>
      </c>
      <c r="AA1576">
        <v>1</v>
      </c>
      <c r="AB1576">
        <v>4</v>
      </c>
      <c r="AC1576" t="s">
        <v>111</v>
      </c>
      <c r="AD1576" t="s">
        <v>241</v>
      </c>
      <c r="AE1576" t="s">
        <v>349</v>
      </c>
      <c r="AF1576">
        <v>43852</v>
      </c>
    </row>
    <row r="1577" spans="1:32" x14ac:dyDescent="0.35">
      <c r="A1577" t="s">
        <v>3101</v>
      </c>
      <c r="B1577" t="s">
        <v>3102</v>
      </c>
      <c r="E1577" t="s">
        <v>781</v>
      </c>
      <c r="F1577" t="s">
        <v>3103</v>
      </c>
      <c r="G1577" t="s">
        <v>3104</v>
      </c>
      <c r="H1577" t="s">
        <v>3105</v>
      </c>
      <c r="I1577" t="s">
        <v>3106</v>
      </c>
      <c r="J1577" t="s">
        <v>107</v>
      </c>
      <c r="K1577" s="11">
        <v>1.6</v>
      </c>
      <c r="L1577" s="11">
        <v>0.8</v>
      </c>
      <c r="M1577" s="11">
        <v>0.6</v>
      </c>
      <c r="N1577" s="11">
        <f t="shared" si="48"/>
        <v>0.76800000000000002</v>
      </c>
      <c r="O1577" t="s">
        <v>144</v>
      </c>
      <c r="P1577" t="s">
        <v>109</v>
      </c>
      <c r="Q1577" t="s">
        <v>107</v>
      </c>
      <c r="R1577" s="45">
        <v>1.6</v>
      </c>
      <c r="S1577" s="45">
        <v>0.8</v>
      </c>
      <c r="T1577" s="45">
        <v>0.6</v>
      </c>
      <c r="U1577" s="45">
        <f t="shared" si="49"/>
        <v>0.76800000000000002</v>
      </c>
      <c r="V1577" t="s">
        <v>144</v>
      </c>
      <c r="W1577" t="s">
        <v>109</v>
      </c>
      <c r="X1577">
        <v>43847</v>
      </c>
      <c r="Y1577" t="s">
        <v>110</v>
      </c>
      <c r="Z1577">
        <v>43850</v>
      </c>
      <c r="AA1577">
        <v>1</v>
      </c>
      <c r="AB1577">
        <v>4</v>
      </c>
      <c r="AC1577" t="s">
        <v>111</v>
      </c>
      <c r="AD1577" t="s">
        <v>377</v>
      </c>
      <c r="AE1577" t="s">
        <v>349</v>
      </c>
      <c r="AF1577">
        <v>43851</v>
      </c>
    </row>
    <row r="1578" spans="1:32" x14ac:dyDescent="0.35">
      <c r="A1578" t="s">
        <v>2916</v>
      </c>
      <c r="B1578" t="s">
        <v>6670</v>
      </c>
      <c r="E1578" t="s">
        <v>781</v>
      </c>
      <c r="F1578" t="s">
        <v>2918</v>
      </c>
      <c r="G1578" t="s">
        <v>2919</v>
      </c>
      <c r="H1578" t="s">
        <v>2920</v>
      </c>
      <c r="J1578" t="s">
        <v>107</v>
      </c>
      <c r="K1578" s="11">
        <v>2</v>
      </c>
      <c r="L1578" s="11">
        <v>1.5</v>
      </c>
      <c r="M1578" s="11">
        <v>1.1000000000000001</v>
      </c>
      <c r="N1578" s="11">
        <f t="shared" si="48"/>
        <v>3.3000000000000003</v>
      </c>
      <c r="O1578" t="s">
        <v>187</v>
      </c>
      <c r="P1578" t="s">
        <v>109</v>
      </c>
      <c r="Q1578" t="s">
        <v>107</v>
      </c>
      <c r="R1578" s="45">
        <v>2</v>
      </c>
      <c r="S1578" s="45">
        <v>1.5</v>
      </c>
      <c r="T1578" s="45">
        <v>0.28499999999999998</v>
      </c>
      <c r="U1578" s="45">
        <f t="shared" si="49"/>
        <v>0.85499999999999998</v>
      </c>
      <c r="V1578" t="s">
        <v>144</v>
      </c>
      <c r="W1578" t="s">
        <v>109</v>
      </c>
      <c r="X1578" s="22">
        <v>43847</v>
      </c>
      <c r="Y1578" t="s">
        <v>110</v>
      </c>
      <c r="Z1578" s="22">
        <v>43838</v>
      </c>
      <c r="AA1578">
        <v>0</v>
      </c>
      <c r="AB1578">
        <v>-9</v>
      </c>
      <c r="AC1578" t="s">
        <v>111</v>
      </c>
      <c r="AD1578" t="s">
        <v>208</v>
      </c>
      <c r="AE1578" t="s">
        <v>604</v>
      </c>
      <c r="AF1578" s="22">
        <v>43851</v>
      </c>
    </row>
    <row r="1579" spans="1:32" x14ac:dyDescent="0.35">
      <c r="A1579" t="s">
        <v>2657</v>
      </c>
      <c r="B1579" t="s">
        <v>2662</v>
      </c>
      <c r="E1579" t="s">
        <v>102</v>
      </c>
      <c r="F1579" t="s">
        <v>2663</v>
      </c>
      <c r="G1579" t="s">
        <v>2660</v>
      </c>
      <c r="H1579" t="s">
        <v>2661</v>
      </c>
      <c r="J1579" t="s">
        <v>107</v>
      </c>
      <c r="K1579" s="11">
        <v>3.4</v>
      </c>
      <c r="L1579" s="11">
        <v>0.55000000000000004</v>
      </c>
      <c r="M1579" s="11">
        <v>0.5</v>
      </c>
      <c r="N1579" s="11">
        <f t="shared" si="48"/>
        <v>0.93500000000000005</v>
      </c>
      <c r="O1579" t="s">
        <v>115</v>
      </c>
      <c r="P1579" t="s">
        <v>116</v>
      </c>
      <c r="Q1579" t="s">
        <v>107</v>
      </c>
      <c r="R1579" s="45">
        <v>3.4</v>
      </c>
      <c r="S1579" s="45">
        <v>0.55000000000000004</v>
      </c>
      <c r="T1579" s="45">
        <v>0.55000000000000004</v>
      </c>
      <c r="U1579" s="45">
        <f t="shared" si="49"/>
        <v>1.0285000000000002</v>
      </c>
      <c r="V1579" t="s">
        <v>115</v>
      </c>
      <c r="W1579" t="s">
        <v>116</v>
      </c>
      <c r="X1579">
        <v>43847</v>
      </c>
      <c r="Y1579" t="s">
        <v>110</v>
      </c>
      <c r="Z1579">
        <v>43851</v>
      </c>
      <c r="AA1579">
        <v>2</v>
      </c>
      <c r="AB1579">
        <v>5</v>
      </c>
      <c r="AC1579" t="s">
        <v>111</v>
      </c>
      <c r="AD1579" t="s">
        <v>241</v>
      </c>
      <c r="AE1579" t="s">
        <v>349</v>
      </c>
      <c r="AF1579">
        <v>43852</v>
      </c>
    </row>
    <row r="1580" spans="1:32" x14ac:dyDescent="0.35">
      <c r="A1580" t="s">
        <v>2852</v>
      </c>
      <c r="B1580" t="s">
        <v>2853</v>
      </c>
      <c r="E1580" t="s">
        <v>816</v>
      </c>
      <c r="F1580" t="s">
        <v>2854</v>
      </c>
      <c r="G1580" t="s">
        <v>2855</v>
      </c>
      <c r="H1580" t="s">
        <v>592</v>
      </c>
      <c r="I1580" t="s">
        <v>2856</v>
      </c>
      <c r="J1580" t="s">
        <v>107</v>
      </c>
      <c r="K1580" s="11">
        <v>3</v>
      </c>
      <c r="L1580" s="11">
        <v>1</v>
      </c>
      <c r="M1580" s="11">
        <v>0.9</v>
      </c>
      <c r="N1580" s="11">
        <f t="shared" si="48"/>
        <v>2.7</v>
      </c>
      <c r="O1580" t="s">
        <v>115</v>
      </c>
      <c r="P1580" t="s">
        <v>109</v>
      </c>
      <c r="Q1580" t="s">
        <v>107</v>
      </c>
      <c r="R1580" s="45">
        <v>3</v>
      </c>
      <c r="S1580" s="45">
        <v>1</v>
      </c>
      <c r="T1580" s="45">
        <v>0.35</v>
      </c>
      <c r="U1580" s="45">
        <f t="shared" si="49"/>
        <v>1.0499999999999998</v>
      </c>
      <c r="V1580" t="s">
        <v>187</v>
      </c>
      <c r="W1580" t="s">
        <v>109</v>
      </c>
      <c r="X1580">
        <v>43847</v>
      </c>
      <c r="Y1580" t="s">
        <v>110</v>
      </c>
      <c r="Z1580">
        <v>43851</v>
      </c>
      <c r="AA1580">
        <v>2</v>
      </c>
      <c r="AB1580">
        <v>5</v>
      </c>
      <c r="AC1580" t="s">
        <v>111</v>
      </c>
      <c r="AD1580" t="s">
        <v>592</v>
      </c>
      <c r="AE1580" t="s">
        <v>841</v>
      </c>
      <c r="AF1580">
        <v>43851</v>
      </c>
    </row>
    <row r="1581" spans="1:32" x14ac:dyDescent="0.35">
      <c r="A1581" t="s">
        <v>2390</v>
      </c>
      <c r="B1581" t="s">
        <v>2391</v>
      </c>
      <c r="E1581" t="s">
        <v>102</v>
      </c>
      <c r="F1581" t="s">
        <v>2392</v>
      </c>
      <c r="G1581" t="s">
        <v>2393</v>
      </c>
      <c r="H1581" t="s">
        <v>2394</v>
      </c>
      <c r="J1581" t="s">
        <v>107</v>
      </c>
      <c r="K1581" s="11">
        <v>4</v>
      </c>
      <c r="L1581" s="11">
        <v>0.5</v>
      </c>
      <c r="M1581" s="11">
        <v>0.7</v>
      </c>
      <c r="N1581" s="11">
        <f t="shared" si="48"/>
        <v>1.4</v>
      </c>
      <c r="O1581" t="s">
        <v>115</v>
      </c>
      <c r="P1581" t="s">
        <v>109</v>
      </c>
      <c r="Q1581" t="s">
        <v>107</v>
      </c>
      <c r="R1581" s="45">
        <v>4</v>
      </c>
      <c r="S1581" s="45">
        <v>0.5</v>
      </c>
      <c r="T1581" s="45">
        <v>0.7</v>
      </c>
      <c r="U1581" s="45">
        <f t="shared" si="49"/>
        <v>1.4</v>
      </c>
      <c r="V1581" t="s">
        <v>115</v>
      </c>
      <c r="W1581" t="s">
        <v>109</v>
      </c>
      <c r="X1581">
        <v>43847</v>
      </c>
      <c r="Y1581" t="s">
        <v>110</v>
      </c>
      <c r="Z1581">
        <v>43851</v>
      </c>
      <c r="AA1581">
        <v>2</v>
      </c>
      <c r="AB1581">
        <v>5</v>
      </c>
      <c r="AC1581" t="s">
        <v>111</v>
      </c>
      <c r="AD1581" t="s">
        <v>495</v>
      </c>
      <c r="AE1581" t="s">
        <v>349</v>
      </c>
      <c r="AF1581">
        <v>43851</v>
      </c>
    </row>
    <row r="1582" spans="1:32" x14ac:dyDescent="0.35">
      <c r="A1582" t="s">
        <v>2482</v>
      </c>
      <c r="B1582" t="s">
        <v>2483</v>
      </c>
      <c r="D1582" t="s">
        <v>134</v>
      </c>
      <c r="E1582" t="s">
        <v>125</v>
      </c>
      <c r="F1582" t="s">
        <v>2484</v>
      </c>
      <c r="G1582" t="s">
        <v>2485</v>
      </c>
      <c r="H1582" t="s">
        <v>2486</v>
      </c>
      <c r="J1582" t="s">
        <v>107</v>
      </c>
      <c r="K1582" s="11">
        <v>2.9</v>
      </c>
      <c r="L1582" s="11">
        <v>0.7</v>
      </c>
      <c r="M1582" s="11">
        <v>0.7</v>
      </c>
      <c r="N1582" s="11">
        <f t="shared" si="48"/>
        <v>1.4209999999999998</v>
      </c>
      <c r="O1582" t="s">
        <v>115</v>
      </c>
      <c r="P1582" t="s">
        <v>116</v>
      </c>
      <c r="Q1582" t="s">
        <v>107</v>
      </c>
      <c r="R1582" s="45">
        <v>2.9</v>
      </c>
      <c r="S1582" s="45">
        <v>0.7</v>
      </c>
      <c r="T1582" s="45">
        <v>0.7</v>
      </c>
      <c r="U1582" s="45">
        <f t="shared" si="49"/>
        <v>1.4209999999999998</v>
      </c>
      <c r="V1582" t="s">
        <v>144</v>
      </c>
      <c r="W1582" t="s">
        <v>116</v>
      </c>
      <c r="X1582">
        <v>43847</v>
      </c>
      <c r="Y1582" t="s">
        <v>110</v>
      </c>
      <c r="Z1582">
        <v>43851</v>
      </c>
      <c r="AA1582">
        <v>2</v>
      </c>
      <c r="AB1582">
        <v>5</v>
      </c>
      <c r="AC1582" t="s">
        <v>111</v>
      </c>
      <c r="AD1582" t="s">
        <v>241</v>
      </c>
      <c r="AE1582" t="s">
        <v>349</v>
      </c>
      <c r="AF1582">
        <v>43851</v>
      </c>
    </row>
    <row r="1583" spans="1:32" x14ac:dyDescent="0.35">
      <c r="A1583" t="s">
        <v>2482</v>
      </c>
      <c r="B1583" t="s">
        <v>2487</v>
      </c>
      <c r="D1583" t="s">
        <v>134</v>
      </c>
      <c r="E1583" t="s">
        <v>125</v>
      </c>
      <c r="F1583" t="s">
        <v>2484</v>
      </c>
      <c r="G1583" t="s">
        <v>2485</v>
      </c>
      <c r="H1583" t="s">
        <v>2486</v>
      </c>
      <c r="J1583" t="s">
        <v>107</v>
      </c>
      <c r="K1583" s="11">
        <v>2.9</v>
      </c>
      <c r="L1583" s="11">
        <v>0.7</v>
      </c>
      <c r="M1583" s="11">
        <v>0.7</v>
      </c>
      <c r="N1583" s="11">
        <f t="shared" si="48"/>
        <v>1.4209999999999998</v>
      </c>
      <c r="O1583" t="s">
        <v>115</v>
      </c>
      <c r="P1583" t="s">
        <v>116</v>
      </c>
      <c r="Q1583" t="s">
        <v>107</v>
      </c>
      <c r="R1583" s="45">
        <v>2.9</v>
      </c>
      <c r="S1583" s="45">
        <v>0.7</v>
      </c>
      <c r="T1583" s="45">
        <v>0.7</v>
      </c>
      <c r="U1583" s="45">
        <f t="shared" si="49"/>
        <v>1.4209999999999998</v>
      </c>
      <c r="V1583" t="s">
        <v>115</v>
      </c>
      <c r="W1583" t="s">
        <v>116</v>
      </c>
      <c r="X1583">
        <v>43847</v>
      </c>
      <c r="Y1583" t="s">
        <v>110</v>
      </c>
      <c r="Z1583">
        <v>43851</v>
      </c>
      <c r="AA1583">
        <v>2</v>
      </c>
      <c r="AB1583">
        <v>5</v>
      </c>
      <c r="AC1583" t="s">
        <v>111</v>
      </c>
      <c r="AD1583" t="s">
        <v>241</v>
      </c>
      <c r="AE1583" t="s">
        <v>349</v>
      </c>
      <c r="AF1583">
        <v>43851</v>
      </c>
    </row>
    <row r="1584" spans="1:32" x14ac:dyDescent="0.35">
      <c r="A1584" t="s">
        <v>994</v>
      </c>
      <c r="B1584" t="s">
        <v>995</v>
      </c>
      <c r="E1584" t="s">
        <v>781</v>
      </c>
      <c r="F1584" t="s">
        <v>996</v>
      </c>
      <c r="G1584" t="s">
        <v>997</v>
      </c>
      <c r="H1584" t="s">
        <v>735</v>
      </c>
      <c r="J1584" t="s">
        <v>107</v>
      </c>
      <c r="K1584" s="11">
        <v>5</v>
      </c>
      <c r="L1584" s="11">
        <v>3</v>
      </c>
      <c r="M1584" s="11">
        <v>0.1</v>
      </c>
      <c r="N1584" s="11">
        <f t="shared" si="48"/>
        <v>1.5000000000000002</v>
      </c>
      <c r="O1584" t="s">
        <v>998</v>
      </c>
      <c r="P1584" t="s">
        <v>131</v>
      </c>
      <c r="Q1584" t="s">
        <v>107</v>
      </c>
      <c r="R1584" s="45">
        <v>5</v>
      </c>
      <c r="S1584" s="45">
        <v>3</v>
      </c>
      <c r="T1584" s="45">
        <v>0.1</v>
      </c>
      <c r="U1584" s="45">
        <f t="shared" si="49"/>
        <v>1.5000000000000002</v>
      </c>
      <c r="V1584" t="s">
        <v>998</v>
      </c>
      <c r="W1584" t="s">
        <v>131</v>
      </c>
      <c r="X1584" s="22">
        <v>43847</v>
      </c>
      <c r="Y1584" t="s">
        <v>110</v>
      </c>
      <c r="Z1584" s="22">
        <v>43852</v>
      </c>
      <c r="AA1584">
        <v>3</v>
      </c>
      <c r="AB1584">
        <v>6</v>
      </c>
      <c r="AC1584" t="s">
        <v>111</v>
      </c>
      <c r="AD1584" t="s">
        <v>736</v>
      </c>
      <c r="AE1584" t="s">
        <v>349</v>
      </c>
      <c r="AF1584" s="22">
        <v>43852</v>
      </c>
    </row>
    <row r="1585" spans="1:32" x14ac:dyDescent="0.35">
      <c r="A1585" t="s">
        <v>2306</v>
      </c>
      <c r="B1585" t="s">
        <v>2307</v>
      </c>
      <c r="D1585" t="s">
        <v>134</v>
      </c>
      <c r="E1585" t="s">
        <v>125</v>
      </c>
      <c r="F1585" t="s">
        <v>2308</v>
      </c>
      <c r="G1585" t="s">
        <v>2309</v>
      </c>
      <c r="H1585" t="s">
        <v>2310</v>
      </c>
      <c r="J1585" t="s">
        <v>107</v>
      </c>
      <c r="K1585" s="11">
        <v>4.5</v>
      </c>
      <c r="L1585" s="11">
        <v>0.5</v>
      </c>
      <c r="M1585" s="11">
        <v>0.7</v>
      </c>
      <c r="N1585" s="11">
        <f t="shared" si="48"/>
        <v>1.575</v>
      </c>
      <c r="O1585" t="s">
        <v>144</v>
      </c>
      <c r="P1585" t="s">
        <v>109</v>
      </c>
      <c r="Q1585" t="s">
        <v>107</v>
      </c>
      <c r="R1585" s="45">
        <v>4.5</v>
      </c>
      <c r="S1585" s="45">
        <v>0.5</v>
      </c>
      <c r="T1585" s="45">
        <v>0.7</v>
      </c>
      <c r="U1585" s="45">
        <f t="shared" si="49"/>
        <v>1.575</v>
      </c>
      <c r="V1585" t="s">
        <v>144</v>
      </c>
      <c r="W1585" t="s">
        <v>109</v>
      </c>
      <c r="X1585">
        <v>43847</v>
      </c>
      <c r="Y1585" t="s">
        <v>110</v>
      </c>
      <c r="Z1585">
        <v>43850</v>
      </c>
      <c r="AA1585">
        <v>1</v>
      </c>
      <c r="AB1585">
        <v>4</v>
      </c>
      <c r="AC1585" t="s">
        <v>111</v>
      </c>
      <c r="AD1585" t="s">
        <v>140</v>
      </c>
      <c r="AE1585" t="s">
        <v>604</v>
      </c>
      <c r="AF1585">
        <v>43851</v>
      </c>
    </row>
    <row r="1586" spans="1:32" x14ac:dyDescent="0.35">
      <c r="A1586" t="s">
        <v>2749</v>
      </c>
      <c r="B1586" t="s">
        <v>2750</v>
      </c>
      <c r="E1586" t="s">
        <v>102</v>
      </c>
      <c r="F1586" t="s">
        <v>2751</v>
      </c>
      <c r="G1586" t="s">
        <v>2752</v>
      </c>
      <c r="H1586" t="s">
        <v>2753</v>
      </c>
      <c r="J1586" t="s">
        <v>176</v>
      </c>
      <c r="K1586" s="11">
        <v>8</v>
      </c>
      <c r="L1586" s="11">
        <v>0.4</v>
      </c>
      <c r="M1586" s="11">
        <v>0.5</v>
      </c>
      <c r="N1586" s="11">
        <f t="shared" si="48"/>
        <v>1.6</v>
      </c>
      <c r="O1586" t="s">
        <v>130</v>
      </c>
      <c r="P1586" t="s">
        <v>131</v>
      </c>
      <c r="Q1586" t="s">
        <v>176</v>
      </c>
      <c r="R1586" s="45">
        <v>8</v>
      </c>
      <c r="S1586" s="45">
        <v>0.4</v>
      </c>
      <c r="T1586" s="45">
        <v>0.5</v>
      </c>
      <c r="U1586" s="45">
        <f t="shared" si="49"/>
        <v>1.6</v>
      </c>
      <c r="V1586" t="s">
        <v>130</v>
      </c>
      <c r="W1586" t="s">
        <v>131</v>
      </c>
      <c r="X1586">
        <v>43847</v>
      </c>
      <c r="Y1586" t="s">
        <v>110</v>
      </c>
      <c r="Z1586">
        <v>43850</v>
      </c>
      <c r="AA1586">
        <v>1</v>
      </c>
      <c r="AB1586">
        <v>4</v>
      </c>
      <c r="AC1586" t="s">
        <v>111</v>
      </c>
      <c r="AD1586" t="s">
        <v>241</v>
      </c>
      <c r="AE1586" t="s">
        <v>349</v>
      </c>
      <c r="AF1586">
        <v>43852</v>
      </c>
    </row>
    <row r="1587" spans="1:32" x14ac:dyDescent="0.35">
      <c r="A1587" t="s">
        <v>2916</v>
      </c>
      <c r="B1587" t="s">
        <v>2917</v>
      </c>
      <c r="E1587" t="s">
        <v>781</v>
      </c>
      <c r="F1587" t="s">
        <v>2918</v>
      </c>
      <c r="G1587" t="s">
        <v>2919</v>
      </c>
      <c r="H1587" t="s">
        <v>2920</v>
      </c>
      <c r="J1587" t="s">
        <v>107</v>
      </c>
      <c r="K1587" s="11">
        <v>5</v>
      </c>
      <c r="L1587" s="11">
        <v>1.3</v>
      </c>
      <c r="M1587" s="11">
        <v>1.1000000000000001</v>
      </c>
      <c r="N1587" s="11">
        <f t="shared" si="48"/>
        <v>7.15</v>
      </c>
      <c r="O1587" t="s">
        <v>187</v>
      </c>
      <c r="P1587" t="s">
        <v>109</v>
      </c>
      <c r="Q1587" t="s">
        <v>107</v>
      </c>
      <c r="R1587" s="45">
        <v>4.0999999999999996</v>
      </c>
      <c r="S1587" s="45">
        <v>1.6</v>
      </c>
      <c r="T1587" s="45">
        <v>0.28000000000000003</v>
      </c>
      <c r="U1587" s="45">
        <f t="shared" si="49"/>
        <v>1.8368000000000002</v>
      </c>
      <c r="V1587" t="s">
        <v>187</v>
      </c>
      <c r="W1587" t="s">
        <v>109</v>
      </c>
      <c r="X1587">
        <v>43847</v>
      </c>
      <c r="Y1587" t="s">
        <v>110</v>
      </c>
      <c r="Z1587">
        <v>43850</v>
      </c>
      <c r="AA1587">
        <v>1</v>
      </c>
      <c r="AB1587">
        <v>4</v>
      </c>
      <c r="AC1587" t="s">
        <v>111</v>
      </c>
      <c r="AD1587" t="s">
        <v>208</v>
      </c>
      <c r="AE1587" t="s">
        <v>604</v>
      </c>
      <c r="AF1587">
        <v>43851</v>
      </c>
    </row>
    <row r="1588" spans="1:32" x14ac:dyDescent="0.35">
      <c r="A1588" t="s">
        <v>2940</v>
      </c>
      <c r="B1588" t="s">
        <v>2945</v>
      </c>
      <c r="E1588" t="s">
        <v>781</v>
      </c>
      <c r="F1588" t="s">
        <v>2942</v>
      </c>
      <c r="G1588" t="s">
        <v>2943</v>
      </c>
      <c r="H1588" t="s">
        <v>2944</v>
      </c>
      <c r="J1588" t="s">
        <v>107</v>
      </c>
      <c r="K1588" s="11">
        <v>3.1</v>
      </c>
      <c r="L1588" s="11">
        <v>2.1</v>
      </c>
      <c r="M1588" s="11">
        <v>0.3</v>
      </c>
      <c r="N1588" s="11">
        <f t="shared" si="48"/>
        <v>1.9530000000000001</v>
      </c>
      <c r="O1588" t="s">
        <v>130</v>
      </c>
      <c r="P1588" t="s">
        <v>131</v>
      </c>
      <c r="Q1588" t="s">
        <v>107</v>
      </c>
      <c r="R1588" s="45">
        <v>3.1</v>
      </c>
      <c r="S1588" s="45">
        <v>2.1</v>
      </c>
      <c r="T1588" s="45">
        <v>0.3</v>
      </c>
      <c r="U1588" s="45">
        <f t="shared" si="49"/>
        <v>1.9530000000000001</v>
      </c>
      <c r="V1588" t="s">
        <v>130</v>
      </c>
      <c r="W1588" t="s">
        <v>131</v>
      </c>
      <c r="X1588">
        <v>43847</v>
      </c>
      <c r="Y1588" t="s">
        <v>110</v>
      </c>
      <c r="Z1588">
        <v>43850</v>
      </c>
      <c r="AA1588">
        <v>1</v>
      </c>
      <c r="AB1588">
        <v>4</v>
      </c>
      <c r="AC1588" t="s">
        <v>111</v>
      </c>
      <c r="AD1588" t="s">
        <v>377</v>
      </c>
      <c r="AE1588" t="s">
        <v>232</v>
      </c>
      <c r="AF1588">
        <v>43853</v>
      </c>
    </row>
    <row r="1589" spans="1:32" x14ac:dyDescent="0.35">
      <c r="A1589" t="s">
        <v>2916</v>
      </c>
      <c r="B1589" t="s">
        <v>2921</v>
      </c>
      <c r="E1589" t="s">
        <v>781</v>
      </c>
      <c r="F1589" t="s">
        <v>2918</v>
      </c>
      <c r="G1589" t="s">
        <v>2919</v>
      </c>
      <c r="H1589" t="s">
        <v>2920</v>
      </c>
      <c r="J1589" t="s">
        <v>107</v>
      </c>
      <c r="K1589" s="11">
        <v>5</v>
      </c>
      <c r="L1589" s="11">
        <v>1.3</v>
      </c>
      <c r="M1589" s="11">
        <v>1.1000000000000001</v>
      </c>
      <c r="N1589" s="11">
        <f t="shared" si="48"/>
        <v>7.15</v>
      </c>
      <c r="O1589" t="s">
        <v>187</v>
      </c>
      <c r="P1589" t="s">
        <v>109</v>
      </c>
      <c r="Q1589" t="s">
        <v>107</v>
      </c>
      <c r="R1589" s="45">
        <v>5</v>
      </c>
      <c r="S1589" s="45">
        <v>1.5</v>
      </c>
      <c r="T1589" s="45">
        <v>0.35</v>
      </c>
      <c r="U1589" s="45">
        <f t="shared" si="49"/>
        <v>2.6249999999999996</v>
      </c>
      <c r="V1589" t="s">
        <v>187</v>
      </c>
      <c r="W1589" t="s">
        <v>109</v>
      </c>
      <c r="X1589">
        <v>43847</v>
      </c>
      <c r="Y1589" t="s">
        <v>110</v>
      </c>
      <c r="Z1589">
        <v>43851</v>
      </c>
      <c r="AA1589">
        <v>2</v>
      </c>
      <c r="AB1589">
        <v>5</v>
      </c>
      <c r="AC1589" t="s">
        <v>111</v>
      </c>
      <c r="AD1589" t="s">
        <v>208</v>
      </c>
      <c r="AE1589" t="s">
        <v>604</v>
      </c>
      <c r="AF1589">
        <v>43851</v>
      </c>
    </row>
    <row r="1590" spans="1:32" x14ac:dyDescent="0.35">
      <c r="A1590" t="s">
        <v>2940</v>
      </c>
      <c r="B1590" t="s">
        <v>2941</v>
      </c>
      <c r="E1590" t="s">
        <v>781</v>
      </c>
      <c r="F1590" t="s">
        <v>2942</v>
      </c>
      <c r="G1590" t="s">
        <v>2943</v>
      </c>
      <c r="H1590" t="s">
        <v>2944</v>
      </c>
      <c r="J1590" t="s">
        <v>107</v>
      </c>
      <c r="K1590" s="11">
        <v>2.1</v>
      </c>
      <c r="L1590" s="11">
        <v>1.6</v>
      </c>
      <c r="M1590" s="11">
        <v>0.8</v>
      </c>
      <c r="N1590" s="11">
        <f t="shared" si="48"/>
        <v>2.6880000000000006</v>
      </c>
      <c r="O1590" t="s">
        <v>130</v>
      </c>
      <c r="P1590" t="s">
        <v>131</v>
      </c>
      <c r="Q1590" t="s">
        <v>107</v>
      </c>
      <c r="R1590" s="45">
        <v>2.1</v>
      </c>
      <c r="S1590" s="45">
        <v>1.6</v>
      </c>
      <c r="T1590" s="45">
        <v>0.8</v>
      </c>
      <c r="U1590" s="45">
        <f t="shared" si="49"/>
        <v>2.6880000000000006</v>
      </c>
      <c r="V1590" t="s">
        <v>130</v>
      </c>
      <c r="W1590" t="s">
        <v>131</v>
      </c>
      <c r="X1590">
        <v>43847</v>
      </c>
      <c r="Y1590" t="s">
        <v>110</v>
      </c>
      <c r="Z1590">
        <v>43850</v>
      </c>
      <c r="AA1590">
        <v>1</v>
      </c>
      <c r="AB1590">
        <v>4</v>
      </c>
      <c r="AC1590" t="s">
        <v>111</v>
      </c>
      <c r="AD1590" t="s">
        <v>377</v>
      </c>
      <c r="AE1590" t="s">
        <v>232</v>
      </c>
      <c r="AF1590">
        <v>43853</v>
      </c>
    </row>
    <row r="1591" spans="1:32" x14ac:dyDescent="0.35">
      <c r="A1591">
        <v>3900023165</v>
      </c>
      <c r="B1591" t="s">
        <v>2343</v>
      </c>
      <c r="D1591" t="s">
        <v>134</v>
      </c>
      <c r="E1591" t="s">
        <v>2344</v>
      </c>
      <c r="F1591" t="s">
        <v>2345</v>
      </c>
      <c r="G1591" t="s">
        <v>2346</v>
      </c>
      <c r="H1591" t="s">
        <v>2347</v>
      </c>
      <c r="J1591" t="s">
        <v>107</v>
      </c>
      <c r="K1591" s="11">
        <v>30</v>
      </c>
      <c r="L1591" s="11">
        <v>0.3</v>
      </c>
      <c r="M1591" s="11">
        <v>0.3</v>
      </c>
      <c r="N1591" s="11">
        <f t="shared" si="48"/>
        <v>2.6999999999999997</v>
      </c>
      <c r="O1591" t="s">
        <v>122</v>
      </c>
      <c r="P1591" t="s">
        <v>116</v>
      </c>
      <c r="Q1591" t="s">
        <v>107</v>
      </c>
      <c r="R1591" s="45">
        <v>32.4</v>
      </c>
      <c r="S1591" s="45">
        <v>0.9</v>
      </c>
      <c r="T1591" s="45">
        <v>0.1</v>
      </c>
      <c r="U1591" s="45">
        <f t="shared" si="49"/>
        <v>2.9160000000000004</v>
      </c>
      <c r="V1591" t="s">
        <v>122</v>
      </c>
      <c r="W1591" t="s">
        <v>116</v>
      </c>
      <c r="X1591">
        <v>43847</v>
      </c>
      <c r="Y1591" t="s">
        <v>110</v>
      </c>
      <c r="Z1591">
        <v>43850</v>
      </c>
      <c r="AA1591">
        <v>1</v>
      </c>
      <c r="AB1591">
        <v>4</v>
      </c>
      <c r="AC1591" t="s">
        <v>111</v>
      </c>
    </row>
    <row r="1592" spans="1:32" x14ac:dyDescent="0.35">
      <c r="A1592" t="s">
        <v>3920</v>
      </c>
      <c r="B1592" t="s">
        <v>3921</v>
      </c>
      <c r="E1592" t="s">
        <v>1560</v>
      </c>
      <c r="F1592" t="s">
        <v>3922</v>
      </c>
      <c r="G1592" t="s">
        <v>3923</v>
      </c>
      <c r="H1592" t="s">
        <v>1225</v>
      </c>
      <c r="J1592" t="s">
        <v>107</v>
      </c>
      <c r="K1592" s="11">
        <v>1.4</v>
      </c>
      <c r="L1592" s="11">
        <v>0.6</v>
      </c>
      <c r="M1592" s="11">
        <v>0.5</v>
      </c>
      <c r="N1592" s="11">
        <f t="shared" si="48"/>
        <v>0.42</v>
      </c>
      <c r="O1592" t="s">
        <v>115</v>
      </c>
      <c r="P1592" t="s">
        <v>116</v>
      </c>
      <c r="Q1592" t="s">
        <v>107</v>
      </c>
      <c r="R1592" s="45">
        <v>1.4</v>
      </c>
      <c r="S1592" s="45">
        <v>0.6</v>
      </c>
      <c r="T1592" s="45">
        <v>0.06</v>
      </c>
      <c r="U1592" s="45">
        <f t="shared" si="49"/>
        <v>5.0399999999999993E-2</v>
      </c>
      <c r="V1592" t="s">
        <v>115</v>
      </c>
      <c r="W1592" t="s">
        <v>116</v>
      </c>
      <c r="X1592">
        <v>43848</v>
      </c>
      <c r="Y1592" t="s">
        <v>110</v>
      </c>
      <c r="Z1592">
        <v>43853</v>
      </c>
      <c r="AA1592">
        <v>3</v>
      </c>
      <c r="AB1592">
        <v>6</v>
      </c>
      <c r="AC1592" t="s">
        <v>111</v>
      </c>
      <c r="AD1592" t="s">
        <v>204</v>
      </c>
      <c r="AE1592">
        <v>0</v>
      </c>
      <c r="AF1592">
        <v>43854</v>
      </c>
    </row>
    <row r="1593" spans="1:32" x14ac:dyDescent="0.35">
      <c r="A1593">
        <v>5100036524</v>
      </c>
      <c r="B1593" t="s">
        <v>3453</v>
      </c>
      <c r="D1593" t="s">
        <v>432</v>
      </c>
      <c r="E1593" t="s">
        <v>947</v>
      </c>
      <c r="F1593" t="s">
        <v>3454</v>
      </c>
      <c r="G1593" t="s">
        <v>3450</v>
      </c>
      <c r="H1593" t="s">
        <v>3451</v>
      </c>
      <c r="I1593" t="s">
        <v>3452</v>
      </c>
      <c r="J1593" t="s">
        <v>253</v>
      </c>
      <c r="K1593" s="11">
        <v>0.9</v>
      </c>
      <c r="L1593" s="11">
        <v>0.7</v>
      </c>
      <c r="M1593" s="11">
        <v>0.5</v>
      </c>
      <c r="N1593" s="11">
        <f t="shared" si="48"/>
        <v>0.315</v>
      </c>
      <c r="O1593" t="s">
        <v>130</v>
      </c>
      <c r="P1593" t="s">
        <v>180</v>
      </c>
      <c r="Q1593" t="s">
        <v>253</v>
      </c>
      <c r="R1593" s="45">
        <v>0.9</v>
      </c>
      <c r="S1593" s="45">
        <v>0.7</v>
      </c>
      <c r="T1593" s="45">
        <v>0.1</v>
      </c>
      <c r="U1593" s="45">
        <f t="shared" si="49"/>
        <v>6.3E-2</v>
      </c>
      <c r="V1593" t="s">
        <v>130</v>
      </c>
      <c r="W1593" t="s">
        <v>180</v>
      </c>
      <c r="X1593">
        <v>43848</v>
      </c>
      <c r="Y1593" t="s">
        <v>110</v>
      </c>
      <c r="Z1593">
        <v>43851</v>
      </c>
      <c r="AA1593">
        <v>1</v>
      </c>
      <c r="AB1593">
        <v>4</v>
      </c>
      <c r="AC1593" t="s">
        <v>216</v>
      </c>
    </row>
    <row r="1594" spans="1:32" x14ac:dyDescent="0.35">
      <c r="A1594" t="s">
        <v>3255</v>
      </c>
      <c r="B1594" t="s">
        <v>3260</v>
      </c>
      <c r="E1594" t="s">
        <v>781</v>
      </c>
      <c r="F1594" t="s">
        <v>3261</v>
      </c>
      <c r="G1594" t="s">
        <v>3257</v>
      </c>
      <c r="H1594" t="s">
        <v>276</v>
      </c>
      <c r="J1594" t="s">
        <v>107</v>
      </c>
      <c r="K1594" s="11">
        <v>1</v>
      </c>
      <c r="L1594" s="11">
        <v>0.7</v>
      </c>
      <c r="M1594" s="11">
        <v>0.7</v>
      </c>
      <c r="N1594" s="11">
        <f t="shared" si="48"/>
        <v>0.48999999999999994</v>
      </c>
      <c r="O1594" t="s">
        <v>115</v>
      </c>
      <c r="P1594" t="s">
        <v>116</v>
      </c>
      <c r="Q1594" t="s">
        <v>107</v>
      </c>
      <c r="R1594" s="45">
        <v>1</v>
      </c>
      <c r="S1594" s="45">
        <v>0.7</v>
      </c>
      <c r="T1594" s="45">
        <v>0.1</v>
      </c>
      <c r="U1594" s="45">
        <f t="shared" si="49"/>
        <v>6.9999999999999993E-2</v>
      </c>
      <c r="V1594" t="s">
        <v>115</v>
      </c>
      <c r="W1594" t="s">
        <v>116</v>
      </c>
      <c r="X1594">
        <v>43848</v>
      </c>
      <c r="Y1594" t="s">
        <v>110</v>
      </c>
      <c r="Z1594">
        <v>43849</v>
      </c>
      <c r="AA1594">
        <v>0</v>
      </c>
      <c r="AB1594">
        <v>0</v>
      </c>
      <c r="AC1594" t="s">
        <v>111</v>
      </c>
      <c r="AD1594" t="s">
        <v>112</v>
      </c>
      <c r="AE1594" t="s">
        <v>349</v>
      </c>
      <c r="AF1594">
        <v>43853</v>
      </c>
    </row>
    <row r="1595" spans="1:32" x14ac:dyDescent="0.35">
      <c r="A1595" t="s">
        <v>3255</v>
      </c>
      <c r="B1595" t="s">
        <v>3262</v>
      </c>
      <c r="E1595" t="s">
        <v>781</v>
      </c>
      <c r="F1595" t="s">
        <v>3261</v>
      </c>
      <c r="G1595" t="s">
        <v>3257</v>
      </c>
      <c r="H1595" t="s">
        <v>276</v>
      </c>
      <c r="J1595" t="s">
        <v>107</v>
      </c>
      <c r="K1595" s="11">
        <v>3</v>
      </c>
      <c r="L1595" s="11">
        <v>0.3</v>
      </c>
      <c r="M1595" s="11">
        <v>0.3</v>
      </c>
      <c r="N1595" s="11">
        <f t="shared" si="48"/>
        <v>0.27</v>
      </c>
      <c r="O1595" t="s">
        <v>115</v>
      </c>
      <c r="P1595" t="s">
        <v>116</v>
      </c>
      <c r="Q1595" t="s">
        <v>107</v>
      </c>
      <c r="R1595" s="45">
        <v>3</v>
      </c>
      <c r="S1595" s="45">
        <v>0.3</v>
      </c>
      <c r="T1595" s="45">
        <v>0.1</v>
      </c>
      <c r="U1595" s="45">
        <f t="shared" si="49"/>
        <v>0.09</v>
      </c>
      <c r="V1595" t="s">
        <v>115</v>
      </c>
      <c r="W1595" t="s">
        <v>116</v>
      </c>
      <c r="X1595">
        <v>43848</v>
      </c>
      <c r="Y1595" t="s">
        <v>110</v>
      </c>
      <c r="Z1595">
        <v>43849</v>
      </c>
      <c r="AA1595">
        <v>0</v>
      </c>
      <c r="AB1595">
        <v>0</v>
      </c>
      <c r="AC1595" t="s">
        <v>111</v>
      </c>
      <c r="AD1595" t="s">
        <v>112</v>
      </c>
      <c r="AE1595" t="s">
        <v>349</v>
      </c>
      <c r="AF1595">
        <v>43853</v>
      </c>
    </row>
    <row r="1596" spans="1:32" x14ac:dyDescent="0.35">
      <c r="A1596">
        <v>5100036835</v>
      </c>
      <c r="B1596" t="s">
        <v>3520</v>
      </c>
      <c r="D1596" t="s">
        <v>893</v>
      </c>
      <c r="E1596" t="s">
        <v>816</v>
      </c>
      <c r="F1596" t="s">
        <v>3521</v>
      </c>
      <c r="G1596" t="s">
        <v>3522</v>
      </c>
      <c r="H1596" t="s">
        <v>3523</v>
      </c>
      <c r="I1596" t="s">
        <v>3524</v>
      </c>
      <c r="J1596" t="s">
        <v>176</v>
      </c>
      <c r="K1596" s="11">
        <v>1</v>
      </c>
      <c r="L1596" s="11">
        <v>0.9</v>
      </c>
      <c r="M1596" s="11">
        <v>0.4</v>
      </c>
      <c r="N1596" s="11">
        <f t="shared" si="48"/>
        <v>0.36000000000000004</v>
      </c>
      <c r="O1596" t="s">
        <v>254</v>
      </c>
      <c r="P1596" t="s">
        <v>180</v>
      </c>
      <c r="Q1596" t="s">
        <v>176</v>
      </c>
      <c r="R1596" s="45">
        <v>1</v>
      </c>
      <c r="S1596" s="45">
        <v>0.9</v>
      </c>
      <c r="T1596" s="45">
        <v>0.1</v>
      </c>
      <c r="U1596" s="45">
        <f t="shared" si="49"/>
        <v>9.0000000000000011E-2</v>
      </c>
      <c r="V1596" t="s">
        <v>254</v>
      </c>
      <c r="W1596" t="s">
        <v>180</v>
      </c>
      <c r="X1596">
        <v>43848</v>
      </c>
      <c r="Y1596" t="s">
        <v>110</v>
      </c>
      <c r="Z1596">
        <v>43852</v>
      </c>
      <c r="AA1596">
        <v>2</v>
      </c>
      <c r="AB1596">
        <v>5</v>
      </c>
      <c r="AC1596" t="s">
        <v>111</v>
      </c>
    </row>
    <row r="1597" spans="1:32" x14ac:dyDescent="0.35">
      <c r="A1597" t="s">
        <v>3165</v>
      </c>
      <c r="B1597" t="s">
        <v>3170</v>
      </c>
      <c r="D1597" t="s">
        <v>208</v>
      </c>
      <c r="E1597" t="s">
        <v>816</v>
      </c>
      <c r="F1597" t="s">
        <v>3171</v>
      </c>
      <c r="G1597" t="s">
        <v>3168</v>
      </c>
      <c r="H1597" t="s">
        <v>208</v>
      </c>
      <c r="I1597" t="s">
        <v>3169</v>
      </c>
      <c r="J1597" t="s">
        <v>107</v>
      </c>
      <c r="K1597" s="11">
        <v>1</v>
      </c>
      <c r="L1597" s="11">
        <v>0.95</v>
      </c>
      <c r="M1597" s="11">
        <v>0.5</v>
      </c>
      <c r="N1597" s="11">
        <f t="shared" si="48"/>
        <v>0.47499999999999998</v>
      </c>
      <c r="O1597" t="s">
        <v>115</v>
      </c>
      <c r="P1597" t="s">
        <v>109</v>
      </c>
      <c r="Q1597" t="s">
        <v>107</v>
      </c>
      <c r="R1597" s="45">
        <v>1</v>
      </c>
      <c r="S1597" s="45">
        <v>1</v>
      </c>
      <c r="T1597" s="45">
        <v>0.1</v>
      </c>
      <c r="U1597" s="45">
        <f t="shared" si="49"/>
        <v>0.1</v>
      </c>
      <c r="V1597" t="s">
        <v>122</v>
      </c>
      <c r="W1597" t="s">
        <v>109</v>
      </c>
      <c r="X1597">
        <v>43848</v>
      </c>
      <c r="Y1597" t="s">
        <v>110</v>
      </c>
      <c r="Z1597">
        <v>43852</v>
      </c>
      <c r="AA1597">
        <v>2</v>
      </c>
      <c r="AB1597">
        <v>5</v>
      </c>
      <c r="AC1597" t="s">
        <v>111</v>
      </c>
      <c r="AD1597" t="s">
        <v>208</v>
      </c>
      <c r="AE1597" t="s">
        <v>232</v>
      </c>
      <c r="AF1597">
        <v>43852</v>
      </c>
    </row>
    <row r="1598" spans="1:32" x14ac:dyDescent="0.35">
      <c r="A1598" t="s">
        <v>3165</v>
      </c>
      <c r="B1598" t="s">
        <v>3166</v>
      </c>
      <c r="D1598" t="s">
        <v>208</v>
      </c>
      <c r="E1598" t="s">
        <v>816</v>
      </c>
      <c r="F1598" t="s">
        <v>3167</v>
      </c>
      <c r="G1598" t="s">
        <v>3168</v>
      </c>
      <c r="H1598" t="s">
        <v>208</v>
      </c>
      <c r="I1598" t="s">
        <v>3169</v>
      </c>
      <c r="J1598" t="s">
        <v>176</v>
      </c>
      <c r="K1598" s="11">
        <v>1.2</v>
      </c>
      <c r="L1598" s="11">
        <v>1.2</v>
      </c>
      <c r="M1598" s="11">
        <v>0.33</v>
      </c>
      <c r="N1598" s="11">
        <f t="shared" si="48"/>
        <v>0.47520000000000001</v>
      </c>
      <c r="O1598" t="s">
        <v>139</v>
      </c>
      <c r="P1598" t="s">
        <v>180</v>
      </c>
      <c r="Q1598" t="s">
        <v>176</v>
      </c>
      <c r="R1598" s="45">
        <v>1.2</v>
      </c>
      <c r="S1598" s="45">
        <v>1.2</v>
      </c>
      <c r="T1598" s="45">
        <v>0.1</v>
      </c>
      <c r="U1598" s="45">
        <f t="shared" si="49"/>
        <v>0.14399999999999999</v>
      </c>
      <c r="V1598" t="s">
        <v>139</v>
      </c>
      <c r="W1598" t="s">
        <v>180</v>
      </c>
      <c r="X1598">
        <v>43848</v>
      </c>
      <c r="Y1598" t="s">
        <v>110</v>
      </c>
      <c r="Z1598">
        <v>43851</v>
      </c>
      <c r="AA1598">
        <v>1</v>
      </c>
      <c r="AB1598">
        <v>4</v>
      </c>
      <c r="AC1598" t="s">
        <v>111</v>
      </c>
      <c r="AD1598" t="s">
        <v>208</v>
      </c>
      <c r="AE1598" t="s">
        <v>232</v>
      </c>
      <c r="AF1598">
        <v>43852</v>
      </c>
    </row>
    <row r="1599" spans="1:32" x14ac:dyDescent="0.35">
      <c r="A1599" t="s">
        <v>2834</v>
      </c>
      <c r="B1599" t="s">
        <v>2838</v>
      </c>
      <c r="D1599" t="s">
        <v>208</v>
      </c>
      <c r="E1599" t="s">
        <v>781</v>
      </c>
      <c r="F1599" t="s">
        <v>2839</v>
      </c>
      <c r="G1599" t="s">
        <v>2837</v>
      </c>
      <c r="H1599" t="s">
        <v>208</v>
      </c>
      <c r="J1599" t="s">
        <v>107</v>
      </c>
      <c r="K1599" s="11">
        <v>1.2</v>
      </c>
      <c r="L1599" s="11">
        <v>1.2</v>
      </c>
      <c r="M1599" s="11">
        <v>0.6</v>
      </c>
      <c r="N1599" s="11">
        <f t="shared" si="48"/>
        <v>0.86399999999999999</v>
      </c>
      <c r="O1599" t="s">
        <v>144</v>
      </c>
      <c r="P1599" t="s">
        <v>109</v>
      </c>
      <c r="Q1599" t="s">
        <v>107</v>
      </c>
      <c r="R1599" s="45">
        <v>1.5</v>
      </c>
      <c r="S1599" s="45">
        <v>1.2</v>
      </c>
      <c r="T1599" s="45">
        <v>0.1</v>
      </c>
      <c r="U1599" s="45">
        <f t="shared" si="49"/>
        <v>0.18</v>
      </c>
      <c r="V1599" t="s">
        <v>115</v>
      </c>
      <c r="W1599" t="s">
        <v>109</v>
      </c>
      <c r="X1599">
        <v>43848</v>
      </c>
      <c r="Y1599" t="s">
        <v>1029</v>
      </c>
      <c r="Z1599">
        <v>43851</v>
      </c>
      <c r="AA1599">
        <v>1</v>
      </c>
      <c r="AB1599">
        <v>4</v>
      </c>
      <c r="AC1599" t="s">
        <v>111</v>
      </c>
      <c r="AD1599" t="s">
        <v>208</v>
      </c>
      <c r="AE1599" t="s">
        <v>604</v>
      </c>
      <c r="AF1599">
        <v>43853</v>
      </c>
    </row>
    <row r="1600" spans="1:32" x14ac:dyDescent="0.35">
      <c r="A1600" t="s">
        <v>3255</v>
      </c>
      <c r="B1600" t="s">
        <v>3256</v>
      </c>
      <c r="F1600">
        <v>91</v>
      </c>
      <c r="G1600" t="s">
        <v>3257</v>
      </c>
      <c r="H1600" t="s">
        <v>276</v>
      </c>
      <c r="N1600" s="11">
        <f t="shared" si="48"/>
        <v>0</v>
      </c>
      <c r="Q1600" t="s">
        <v>107</v>
      </c>
      <c r="R1600" s="45">
        <v>2</v>
      </c>
      <c r="S1600" s="45">
        <v>1</v>
      </c>
      <c r="T1600" s="45">
        <v>0.1</v>
      </c>
      <c r="U1600" s="45">
        <f t="shared" si="49"/>
        <v>0.2</v>
      </c>
      <c r="V1600" t="s">
        <v>115</v>
      </c>
      <c r="W1600" t="s">
        <v>109</v>
      </c>
      <c r="X1600">
        <v>43848</v>
      </c>
      <c r="Y1600" t="s">
        <v>110</v>
      </c>
      <c r="Z1600">
        <v>43853</v>
      </c>
      <c r="AA1600">
        <v>3</v>
      </c>
      <c r="AB1600">
        <v>6</v>
      </c>
      <c r="AC1600" t="s">
        <v>111</v>
      </c>
      <c r="AD1600" t="s">
        <v>112</v>
      </c>
      <c r="AE1600" t="s">
        <v>349</v>
      </c>
      <c r="AF1600">
        <v>43853</v>
      </c>
    </row>
    <row r="1601" spans="1:32" x14ac:dyDescent="0.35">
      <c r="A1601" t="s">
        <v>3255</v>
      </c>
      <c r="B1601" t="s">
        <v>3258</v>
      </c>
      <c r="E1601" t="s">
        <v>947</v>
      </c>
      <c r="F1601" t="s">
        <v>3259</v>
      </c>
      <c r="G1601" t="s">
        <v>3257</v>
      </c>
      <c r="H1601" t="s">
        <v>276</v>
      </c>
      <c r="J1601" t="s">
        <v>107</v>
      </c>
      <c r="K1601" s="11">
        <v>2</v>
      </c>
      <c r="L1601" s="11">
        <v>1</v>
      </c>
      <c r="M1601" s="11">
        <v>0.8</v>
      </c>
      <c r="N1601" s="11">
        <f t="shared" si="48"/>
        <v>1.6</v>
      </c>
      <c r="O1601" t="s">
        <v>115</v>
      </c>
      <c r="P1601" t="s">
        <v>109</v>
      </c>
      <c r="Q1601" t="s">
        <v>107</v>
      </c>
      <c r="R1601" s="45">
        <v>2</v>
      </c>
      <c r="S1601" s="45">
        <v>1</v>
      </c>
      <c r="T1601" s="45">
        <v>0.1</v>
      </c>
      <c r="U1601" s="45">
        <f t="shared" si="49"/>
        <v>0.2</v>
      </c>
      <c r="V1601" t="s">
        <v>144</v>
      </c>
      <c r="W1601" t="s">
        <v>109</v>
      </c>
      <c r="X1601">
        <v>43848</v>
      </c>
      <c r="Y1601" t="s">
        <v>110</v>
      </c>
      <c r="Z1601">
        <v>43852</v>
      </c>
      <c r="AA1601">
        <v>2</v>
      </c>
      <c r="AB1601">
        <v>5</v>
      </c>
      <c r="AC1601" t="s">
        <v>111</v>
      </c>
      <c r="AD1601" t="s">
        <v>112</v>
      </c>
      <c r="AE1601" t="s">
        <v>349</v>
      </c>
      <c r="AF1601">
        <v>43853</v>
      </c>
    </row>
    <row r="1602" spans="1:32" x14ac:dyDescent="0.35">
      <c r="A1602" t="s">
        <v>3255</v>
      </c>
      <c r="B1602" t="s">
        <v>3263</v>
      </c>
      <c r="E1602" t="s">
        <v>947</v>
      </c>
      <c r="F1602" t="s">
        <v>3264</v>
      </c>
      <c r="G1602" t="s">
        <v>3257</v>
      </c>
      <c r="H1602" t="s">
        <v>276</v>
      </c>
      <c r="J1602" t="s">
        <v>176</v>
      </c>
      <c r="K1602" s="11">
        <v>2</v>
      </c>
      <c r="L1602" s="11">
        <v>1</v>
      </c>
      <c r="M1602" s="11">
        <v>0.5</v>
      </c>
      <c r="N1602" s="11">
        <f t="shared" si="48"/>
        <v>1</v>
      </c>
      <c r="O1602" t="s">
        <v>115</v>
      </c>
      <c r="P1602" t="s">
        <v>180</v>
      </c>
      <c r="Q1602" t="s">
        <v>176</v>
      </c>
      <c r="R1602" s="45">
        <v>2</v>
      </c>
      <c r="S1602" s="45">
        <v>1</v>
      </c>
      <c r="T1602" s="45">
        <v>0.1</v>
      </c>
      <c r="U1602" s="45">
        <f t="shared" si="49"/>
        <v>0.2</v>
      </c>
      <c r="V1602" t="s">
        <v>115</v>
      </c>
      <c r="W1602" t="s">
        <v>180</v>
      </c>
      <c r="X1602">
        <v>43848</v>
      </c>
      <c r="Y1602" t="s">
        <v>110</v>
      </c>
      <c r="Z1602">
        <v>43853</v>
      </c>
      <c r="AA1602">
        <v>3</v>
      </c>
      <c r="AB1602">
        <v>6</v>
      </c>
      <c r="AC1602" t="s">
        <v>111</v>
      </c>
      <c r="AD1602" t="s">
        <v>112</v>
      </c>
      <c r="AE1602" t="s">
        <v>349</v>
      </c>
      <c r="AF1602">
        <v>43853</v>
      </c>
    </row>
    <row r="1603" spans="1:32" x14ac:dyDescent="0.35">
      <c r="A1603">
        <v>5100036524</v>
      </c>
      <c r="B1603" t="s">
        <v>3448</v>
      </c>
      <c r="D1603" t="s">
        <v>432</v>
      </c>
      <c r="E1603" t="s">
        <v>947</v>
      </c>
      <c r="F1603" t="s">
        <v>3449</v>
      </c>
      <c r="G1603" t="s">
        <v>3450</v>
      </c>
      <c r="H1603" t="s">
        <v>3451</v>
      </c>
      <c r="I1603" t="s">
        <v>3452</v>
      </c>
      <c r="J1603" t="s">
        <v>253</v>
      </c>
      <c r="K1603" s="11">
        <v>2</v>
      </c>
      <c r="L1603" s="11">
        <v>1.3</v>
      </c>
      <c r="M1603" s="11">
        <v>0.5</v>
      </c>
      <c r="N1603" s="11">
        <f t="shared" si="48"/>
        <v>1.3</v>
      </c>
      <c r="O1603" t="s">
        <v>108</v>
      </c>
      <c r="P1603" t="s">
        <v>116</v>
      </c>
      <c r="Q1603" t="s">
        <v>253</v>
      </c>
      <c r="R1603" s="45">
        <v>2</v>
      </c>
      <c r="S1603" s="45">
        <v>1.3</v>
      </c>
      <c r="T1603" s="45">
        <v>0.1</v>
      </c>
      <c r="U1603" s="45">
        <f t="shared" si="49"/>
        <v>0.26</v>
      </c>
      <c r="V1603" t="s">
        <v>108</v>
      </c>
      <c r="W1603" t="s">
        <v>116</v>
      </c>
      <c r="X1603">
        <v>43848</v>
      </c>
      <c r="Y1603" t="s">
        <v>110</v>
      </c>
      <c r="Z1603">
        <v>43851</v>
      </c>
      <c r="AA1603">
        <v>1</v>
      </c>
      <c r="AB1603">
        <v>4</v>
      </c>
      <c r="AC1603" t="s">
        <v>216</v>
      </c>
    </row>
    <row r="1604" spans="1:32" x14ac:dyDescent="0.35">
      <c r="A1604">
        <v>5100036524</v>
      </c>
      <c r="B1604" t="s">
        <v>3455</v>
      </c>
      <c r="D1604" t="s">
        <v>432</v>
      </c>
      <c r="E1604" t="s">
        <v>947</v>
      </c>
      <c r="F1604" t="s">
        <v>3449</v>
      </c>
      <c r="G1604" t="s">
        <v>3450</v>
      </c>
      <c r="H1604" t="s">
        <v>3451</v>
      </c>
      <c r="I1604" t="s">
        <v>3452</v>
      </c>
      <c r="J1604" t="s">
        <v>176</v>
      </c>
      <c r="K1604" s="11">
        <v>0.7</v>
      </c>
      <c r="L1604" s="11">
        <v>0.5</v>
      </c>
      <c r="M1604" s="11">
        <v>0.4</v>
      </c>
      <c r="N1604" s="11">
        <f t="shared" ref="N1604:N1667" si="50">M1604*L1604*K1604</f>
        <v>0.13999999999999999</v>
      </c>
      <c r="O1604" t="s">
        <v>139</v>
      </c>
      <c r="P1604" t="s">
        <v>180</v>
      </c>
      <c r="Q1604" t="s">
        <v>176</v>
      </c>
      <c r="R1604" s="45">
        <v>3</v>
      </c>
      <c r="S1604" s="45">
        <v>1</v>
      </c>
      <c r="T1604" s="45">
        <v>0.1</v>
      </c>
      <c r="U1604" s="45">
        <f t="shared" ref="U1604:U1667" si="51">T1604*S1604*R1604</f>
        <v>0.30000000000000004</v>
      </c>
      <c r="V1604" t="s">
        <v>139</v>
      </c>
      <c r="W1604" t="s">
        <v>180</v>
      </c>
      <c r="X1604">
        <v>43848</v>
      </c>
      <c r="Y1604" t="s">
        <v>110</v>
      </c>
      <c r="Z1604">
        <v>43851</v>
      </c>
      <c r="AA1604">
        <v>1</v>
      </c>
      <c r="AB1604">
        <v>4</v>
      </c>
      <c r="AC1604" t="s">
        <v>216</v>
      </c>
    </row>
    <row r="1605" spans="1:32" x14ac:dyDescent="0.35">
      <c r="A1605" t="s">
        <v>3431</v>
      </c>
      <c r="B1605" t="s">
        <v>3432</v>
      </c>
      <c r="D1605" t="s">
        <v>134</v>
      </c>
      <c r="E1605" t="s">
        <v>781</v>
      </c>
      <c r="F1605" t="s">
        <v>3433</v>
      </c>
      <c r="G1605" t="s">
        <v>3434</v>
      </c>
      <c r="H1605" t="s">
        <v>3435</v>
      </c>
      <c r="I1605" t="s">
        <v>3436</v>
      </c>
      <c r="J1605" t="s">
        <v>107</v>
      </c>
      <c r="K1605" s="11">
        <v>1.35</v>
      </c>
      <c r="L1605" s="11">
        <v>1.4</v>
      </c>
      <c r="M1605" s="11">
        <v>1.1000000000000001</v>
      </c>
      <c r="N1605" s="11">
        <f t="shared" si="50"/>
        <v>2.0790000000000002</v>
      </c>
      <c r="O1605" t="s">
        <v>130</v>
      </c>
      <c r="P1605" t="s">
        <v>131</v>
      </c>
      <c r="Q1605" t="s">
        <v>107</v>
      </c>
      <c r="R1605" s="45">
        <v>1.38</v>
      </c>
      <c r="S1605" s="45">
        <v>1.4</v>
      </c>
      <c r="T1605" s="45">
        <v>1.1000000000000001</v>
      </c>
      <c r="U1605" s="45">
        <f t="shared" si="51"/>
        <v>2.1252</v>
      </c>
      <c r="V1605" t="s">
        <v>130</v>
      </c>
      <c r="W1605" t="s">
        <v>131</v>
      </c>
      <c r="X1605">
        <v>43848</v>
      </c>
      <c r="Y1605" t="s">
        <v>110</v>
      </c>
      <c r="Z1605">
        <v>43851</v>
      </c>
      <c r="AA1605">
        <v>1</v>
      </c>
      <c r="AB1605">
        <v>4</v>
      </c>
      <c r="AC1605" t="s">
        <v>111</v>
      </c>
      <c r="AD1605" t="s">
        <v>241</v>
      </c>
      <c r="AE1605" t="s">
        <v>349</v>
      </c>
      <c r="AF1605">
        <v>43853</v>
      </c>
    </row>
    <row r="1606" spans="1:32" x14ac:dyDescent="0.35">
      <c r="A1606" t="s">
        <v>2834</v>
      </c>
      <c r="B1606" t="s">
        <v>2835</v>
      </c>
      <c r="F1606" t="s">
        <v>2836</v>
      </c>
      <c r="G1606" t="s">
        <v>2837</v>
      </c>
      <c r="H1606" t="s">
        <v>208</v>
      </c>
      <c r="N1606" s="11">
        <f t="shared" si="50"/>
        <v>0</v>
      </c>
      <c r="Q1606" t="s">
        <v>107</v>
      </c>
      <c r="R1606" s="45">
        <v>5.5</v>
      </c>
      <c r="S1606" s="45">
        <v>4</v>
      </c>
      <c r="T1606" s="45">
        <v>0.1</v>
      </c>
      <c r="U1606" s="45">
        <f t="shared" si="51"/>
        <v>2.2000000000000002</v>
      </c>
      <c r="V1606" t="s">
        <v>144</v>
      </c>
      <c r="W1606" t="s">
        <v>109</v>
      </c>
      <c r="X1606">
        <v>43848</v>
      </c>
      <c r="Y1606" t="s">
        <v>110</v>
      </c>
      <c r="Z1606">
        <v>43853</v>
      </c>
      <c r="AA1606">
        <v>3</v>
      </c>
      <c r="AB1606">
        <v>6</v>
      </c>
      <c r="AC1606" t="s">
        <v>111</v>
      </c>
      <c r="AD1606" t="s">
        <v>208</v>
      </c>
      <c r="AE1606" t="s">
        <v>604</v>
      </c>
      <c r="AF1606">
        <v>43853</v>
      </c>
    </row>
    <row r="1607" spans="1:32" x14ac:dyDescent="0.35">
      <c r="A1607">
        <v>5200034664</v>
      </c>
      <c r="B1607" t="s">
        <v>3867</v>
      </c>
      <c r="D1607" t="s">
        <v>160</v>
      </c>
      <c r="E1607" t="s">
        <v>816</v>
      </c>
      <c r="F1607" t="s">
        <v>3868</v>
      </c>
      <c r="G1607" t="s">
        <v>3869</v>
      </c>
      <c r="H1607" t="s">
        <v>1018</v>
      </c>
      <c r="I1607" t="s">
        <v>3870</v>
      </c>
      <c r="J1607" t="s">
        <v>176</v>
      </c>
      <c r="K1607" s="11">
        <v>0.78</v>
      </c>
      <c r="L1607" s="11">
        <v>0.45</v>
      </c>
      <c r="M1607" s="11">
        <v>0.3</v>
      </c>
      <c r="N1607" s="11">
        <f t="shared" si="50"/>
        <v>0.1053</v>
      </c>
      <c r="O1607" t="s">
        <v>122</v>
      </c>
      <c r="P1607" t="s">
        <v>180</v>
      </c>
      <c r="Q1607" t="s">
        <v>176</v>
      </c>
      <c r="R1607" s="45">
        <v>0.8</v>
      </c>
      <c r="S1607" s="45">
        <v>0.45</v>
      </c>
      <c r="T1607" s="45">
        <v>0.1</v>
      </c>
      <c r="U1607" s="45">
        <f t="shared" si="51"/>
        <v>3.6000000000000004E-2</v>
      </c>
      <c r="V1607" t="s">
        <v>122</v>
      </c>
      <c r="W1607" t="s">
        <v>180</v>
      </c>
      <c r="X1607">
        <v>43849</v>
      </c>
      <c r="Y1607" t="s">
        <v>110</v>
      </c>
      <c r="Z1607">
        <v>43852</v>
      </c>
      <c r="AA1607">
        <v>2</v>
      </c>
      <c r="AB1607">
        <v>4</v>
      </c>
      <c r="AC1607" t="s">
        <v>1951</v>
      </c>
    </row>
    <row r="1608" spans="1:32" x14ac:dyDescent="0.35">
      <c r="A1608" t="s">
        <v>3916</v>
      </c>
      <c r="B1608" t="s">
        <v>3917</v>
      </c>
      <c r="E1608" t="s">
        <v>1560</v>
      </c>
      <c r="F1608" t="s">
        <v>3918</v>
      </c>
      <c r="G1608" t="s">
        <v>3919</v>
      </c>
      <c r="H1608" t="s">
        <v>1056</v>
      </c>
      <c r="J1608" t="s">
        <v>107</v>
      </c>
      <c r="K1608" s="11">
        <v>1.2</v>
      </c>
      <c r="L1608" s="11">
        <v>0.8</v>
      </c>
      <c r="M1608" s="11">
        <v>0.6</v>
      </c>
      <c r="N1608" s="11">
        <f t="shared" si="50"/>
        <v>0.57599999999999996</v>
      </c>
      <c r="O1608" t="s">
        <v>115</v>
      </c>
      <c r="P1608" t="s">
        <v>116</v>
      </c>
      <c r="Q1608" t="s">
        <v>107</v>
      </c>
      <c r="R1608" s="45">
        <v>1.2</v>
      </c>
      <c r="S1608" s="45">
        <v>0.8</v>
      </c>
      <c r="T1608" s="45">
        <v>0.06</v>
      </c>
      <c r="U1608" s="45">
        <f t="shared" si="51"/>
        <v>5.7599999999999998E-2</v>
      </c>
      <c r="V1608" t="s">
        <v>115</v>
      </c>
      <c r="W1608" t="s">
        <v>116</v>
      </c>
      <c r="X1608">
        <v>43849</v>
      </c>
      <c r="Y1608" t="s">
        <v>110</v>
      </c>
      <c r="Z1608">
        <v>43851</v>
      </c>
      <c r="AA1608">
        <v>1</v>
      </c>
      <c r="AB1608">
        <v>3</v>
      </c>
      <c r="AC1608" t="s">
        <v>111</v>
      </c>
      <c r="AD1608" t="s">
        <v>112</v>
      </c>
      <c r="AE1608" t="s">
        <v>349</v>
      </c>
      <c r="AF1608">
        <v>43851</v>
      </c>
    </row>
    <row r="1609" spans="1:32" x14ac:dyDescent="0.35">
      <c r="A1609" t="s">
        <v>3542</v>
      </c>
      <c r="B1609" t="s">
        <v>3543</v>
      </c>
      <c r="D1609" t="s">
        <v>148</v>
      </c>
      <c r="E1609" t="s">
        <v>987</v>
      </c>
      <c r="F1609" t="s">
        <v>3544</v>
      </c>
      <c r="G1609" t="s">
        <v>3545</v>
      </c>
      <c r="H1609" t="s">
        <v>3546</v>
      </c>
      <c r="I1609" t="s">
        <v>3547</v>
      </c>
      <c r="J1609" t="s">
        <v>107</v>
      </c>
      <c r="K1609" s="11">
        <v>1.1000000000000001</v>
      </c>
      <c r="L1609" s="11">
        <v>0.6</v>
      </c>
      <c r="M1609" s="11">
        <v>0.5</v>
      </c>
      <c r="N1609" s="11">
        <f t="shared" si="50"/>
        <v>0.33</v>
      </c>
      <c r="O1609" t="s">
        <v>115</v>
      </c>
      <c r="P1609" t="s">
        <v>116</v>
      </c>
      <c r="Q1609" t="s">
        <v>107</v>
      </c>
      <c r="R1609" s="45">
        <v>1.2</v>
      </c>
      <c r="S1609" s="45">
        <v>1</v>
      </c>
      <c r="T1609" s="45">
        <v>0.06</v>
      </c>
      <c r="U1609" s="45">
        <f t="shared" si="51"/>
        <v>7.1999999999999995E-2</v>
      </c>
      <c r="V1609" t="s">
        <v>115</v>
      </c>
      <c r="W1609" t="s">
        <v>116</v>
      </c>
      <c r="X1609">
        <v>43849</v>
      </c>
      <c r="Y1609" t="s">
        <v>110</v>
      </c>
      <c r="Z1609">
        <v>43851</v>
      </c>
      <c r="AA1609">
        <v>1</v>
      </c>
      <c r="AB1609">
        <v>3</v>
      </c>
      <c r="AC1609" t="s">
        <v>111</v>
      </c>
      <c r="AD1609" t="s">
        <v>927</v>
      </c>
      <c r="AE1609" t="s">
        <v>349</v>
      </c>
      <c r="AF1609">
        <v>43852</v>
      </c>
    </row>
    <row r="1610" spans="1:32" x14ac:dyDescent="0.35">
      <c r="A1610">
        <v>5100037041</v>
      </c>
      <c r="B1610" t="s">
        <v>3556</v>
      </c>
      <c r="F1610">
        <v>32</v>
      </c>
      <c r="G1610" t="s">
        <v>3554</v>
      </c>
      <c r="H1610" t="s">
        <v>212</v>
      </c>
      <c r="I1610" t="s">
        <v>3555</v>
      </c>
      <c r="N1610" s="11">
        <f t="shared" si="50"/>
        <v>0</v>
      </c>
      <c r="Q1610" t="s">
        <v>176</v>
      </c>
      <c r="R1610" s="45">
        <v>1.5</v>
      </c>
      <c r="S1610" s="45">
        <v>0.6</v>
      </c>
      <c r="T1610" s="45">
        <v>0.1</v>
      </c>
      <c r="U1610" s="45">
        <f t="shared" si="51"/>
        <v>0.09</v>
      </c>
      <c r="V1610" t="s">
        <v>122</v>
      </c>
      <c r="W1610" t="s">
        <v>116</v>
      </c>
      <c r="X1610">
        <v>43849</v>
      </c>
      <c r="Y1610" t="s">
        <v>110</v>
      </c>
      <c r="Z1610">
        <v>43851</v>
      </c>
      <c r="AA1610">
        <v>1</v>
      </c>
      <c r="AB1610">
        <v>3</v>
      </c>
      <c r="AC1610" t="s">
        <v>111</v>
      </c>
    </row>
    <row r="1611" spans="1:32" x14ac:dyDescent="0.35">
      <c r="A1611" t="s">
        <v>3456</v>
      </c>
      <c r="B1611" t="s">
        <v>3461</v>
      </c>
      <c r="D1611" t="s">
        <v>893</v>
      </c>
      <c r="E1611" t="s">
        <v>781</v>
      </c>
      <c r="F1611" t="s">
        <v>3462</v>
      </c>
      <c r="G1611" t="s">
        <v>3459</v>
      </c>
      <c r="H1611" t="s">
        <v>982</v>
      </c>
      <c r="I1611" t="s">
        <v>3460</v>
      </c>
      <c r="J1611" t="s">
        <v>107</v>
      </c>
      <c r="K1611" s="11">
        <v>1.06</v>
      </c>
      <c r="L1611" s="11">
        <v>1.03</v>
      </c>
      <c r="M1611" s="11">
        <v>0.09</v>
      </c>
      <c r="N1611" s="11">
        <f t="shared" si="50"/>
        <v>9.8262000000000016E-2</v>
      </c>
      <c r="O1611" t="s">
        <v>115</v>
      </c>
      <c r="P1611" t="s">
        <v>116</v>
      </c>
      <c r="Q1611" t="s">
        <v>107</v>
      </c>
      <c r="R1611" s="45">
        <v>1.06</v>
      </c>
      <c r="S1611" s="45">
        <v>1.03</v>
      </c>
      <c r="T1611" s="45">
        <v>0.09</v>
      </c>
      <c r="U1611" s="45">
        <f t="shared" si="51"/>
        <v>9.8262000000000016E-2</v>
      </c>
      <c r="V1611" t="s">
        <v>115</v>
      </c>
      <c r="W1611" t="s">
        <v>116</v>
      </c>
      <c r="X1611">
        <v>43849</v>
      </c>
      <c r="Y1611" t="s">
        <v>110</v>
      </c>
      <c r="Z1611">
        <v>43851</v>
      </c>
      <c r="AA1611">
        <v>1</v>
      </c>
      <c r="AB1611">
        <v>3</v>
      </c>
      <c r="AC1611" t="s">
        <v>111</v>
      </c>
      <c r="AD1611" t="s">
        <v>377</v>
      </c>
      <c r="AE1611" t="s">
        <v>841</v>
      </c>
      <c r="AF1611">
        <v>43852</v>
      </c>
    </row>
    <row r="1612" spans="1:32" x14ac:dyDescent="0.35">
      <c r="A1612">
        <v>5100037030</v>
      </c>
      <c r="B1612" t="s">
        <v>3548</v>
      </c>
      <c r="D1612" t="s">
        <v>432</v>
      </c>
      <c r="E1612" t="s">
        <v>816</v>
      </c>
      <c r="F1612" t="s">
        <v>3549</v>
      </c>
      <c r="G1612" t="s">
        <v>3550</v>
      </c>
      <c r="H1612" t="s">
        <v>1870</v>
      </c>
      <c r="I1612" t="s">
        <v>3551</v>
      </c>
      <c r="J1612" t="s">
        <v>253</v>
      </c>
      <c r="K1612" s="11">
        <v>1.2</v>
      </c>
      <c r="L1612" s="11">
        <v>0.9</v>
      </c>
      <c r="M1612" s="11">
        <v>0.5</v>
      </c>
      <c r="N1612" s="11">
        <f t="shared" si="50"/>
        <v>0.54</v>
      </c>
      <c r="O1612" t="s">
        <v>122</v>
      </c>
      <c r="P1612" t="s">
        <v>116</v>
      </c>
      <c r="Q1612" t="s">
        <v>253</v>
      </c>
      <c r="R1612" s="45">
        <v>1.2</v>
      </c>
      <c r="S1612" s="45">
        <v>0.9</v>
      </c>
      <c r="T1612" s="45">
        <v>0.1</v>
      </c>
      <c r="U1612" s="45">
        <f t="shared" si="51"/>
        <v>0.10800000000000001</v>
      </c>
      <c r="V1612" t="s">
        <v>122</v>
      </c>
      <c r="W1612" t="s">
        <v>116</v>
      </c>
      <c r="X1612">
        <v>43849</v>
      </c>
      <c r="Y1612" t="s">
        <v>110</v>
      </c>
      <c r="Z1612">
        <v>43853</v>
      </c>
      <c r="AA1612">
        <v>3</v>
      </c>
      <c r="AB1612">
        <v>5</v>
      </c>
      <c r="AC1612" t="s">
        <v>111</v>
      </c>
    </row>
    <row r="1613" spans="1:32" x14ac:dyDescent="0.35">
      <c r="A1613">
        <v>5100037041</v>
      </c>
      <c r="B1613" t="s">
        <v>3552</v>
      </c>
      <c r="D1613" t="s">
        <v>208</v>
      </c>
      <c r="E1613" t="s">
        <v>947</v>
      </c>
      <c r="F1613" t="s">
        <v>3553</v>
      </c>
      <c r="G1613" t="s">
        <v>3554</v>
      </c>
      <c r="H1613" t="s">
        <v>212</v>
      </c>
      <c r="I1613" t="s">
        <v>3555</v>
      </c>
      <c r="J1613" t="s">
        <v>176</v>
      </c>
      <c r="K1613" s="11">
        <v>2</v>
      </c>
      <c r="L1613" s="11">
        <v>0.4</v>
      </c>
      <c r="M1613" s="11">
        <v>0.5</v>
      </c>
      <c r="N1613" s="11">
        <f t="shared" si="50"/>
        <v>0.4</v>
      </c>
      <c r="O1613" t="s">
        <v>130</v>
      </c>
      <c r="P1613" t="s">
        <v>131</v>
      </c>
      <c r="Q1613" t="s">
        <v>176</v>
      </c>
      <c r="R1613" s="45">
        <v>2</v>
      </c>
      <c r="S1613" s="45">
        <v>1</v>
      </c>
      <c r="T1613" s="45">
        <v>0.1</v>
      </c>
      <c r="U1613" s="45">
        <f t="shared" si="51"/>
        <v>0.2</v>
      </c>
      <c r="V1613" t="s">
        <v>139</v>
      </c>
      <c r="W1613" t="s">
        <v>131</v>
      </c>
      <c r="X1613">
        <v>43849</v>
      </c>
      <c r="Y1613" t="s">
        <v>110</v>
      </c>
      <c r="Z1613">
        <v>43851</v>
      </c>
      <c r="AA1613">
        <v>1</v>
      </c>
      <c r="AB1613">
        <v>3</v>
      </c>
      <c r="AC1613" t="s">
        <v>111</v>
      </c>
    </row>
    <row r="1614" spans="1:32" x14ac:dyDescent="0.35">
      <c r="A1614" t="s">
        <v>2824</v>
      </c>
      <c r="B1614" t="s">
        <v>2825</v>
      </c>
      <c r="E1614" t="s">
        <v>781</v>
      </c>
      <c r="F1614" t="s">
        <v>2826</v>
      </c>
      <c r="G1614" t="s">
        <v>2827</v>
      </c>
      <c r="H1614" t="s">
        <v>2116</v>
      </c>
      <c r="J1614" t="s">
        <v>107</v>
      </c>
      <c r="K1614" s="11">
        <v>4</v>
      </c>
      <c r="L1614" s="11">
        <v>0.7</v>
      </c>
      <c r="M1614" s="11">
        <v>0.7</v>
      </c>
      <c r="N1614" s="11">
        <f t="shared" si="50"/>
        <v>1.9599999999999997</v>
      </c>
      <c r="O1614" t="s">
        <v>115</v>
      </c>
      <c r="P1614" t="s">
        <v>116</v>
      </c>
      <c r="Q1614" t="s">
        <v>107</v>
      </c>
      <c r="R1614" s="45">
        <v>4</v>
      </c>
      <c r="S1614" s="45">
        <v>0.7</v>
      </c>
      <c r="T1614" s="45">
        <v>0.1</v>
      </c>
      <c r="U1614" s="45">
        <f t="shared" si="51"/>
        <v>0.27999999999999997</v>
      </c>
      <c r="V1614" t="s">
        <v>115</v>
      </c>
      <c r="W1614" t="s">
        <v>116</v>
      </c>
      <c r="X1614">
        <v>43849</v>
      </c>
      <c r="Y1614" t="s">
        <v>110</v>
      </c>
      <c r="Z1614">
        <v>43851</v>
      </c>
      <c r="AA1614">
        <v>1</v>
      </c>
      <c r="AB1614">
        <v>3</v>
      </c>
      <c r="AC1614" t="s">
        <v>111</v>
      </c>
      <c r="AD1614" t="s">
        <v>377</v>
      </c>
      <c r="AE1614" t="s">
        <v>841</v>
      </c>
      <c r="AF1614">
        <v>43852</v>
      </c>
    </row>
    <row r="1615" spans="1:32" x14ac:dyDescent="0.35">
      <c r="A1615" t="s">
        <v>3456</v>
      </c>
      <c r="B1615" t="s">
        <v>3457</v>
      </c>
      <c r="D1615" t="s">
        <v>893</v>
      </c>
      <c r="E1615" t="s">
        <v>781</v>
      </c>
      <c r="F1615" t="s">
        <v>3458</v>
      </c>
      <c r="G1615" t="s">
        <v>3459</v>
      </c>
      <c r="H1615" t="s">
        <v>982</v>
      </c>
      <c r="I1615" t="s">
        <v>3460</v>
      </c>
      <c r="J1615" t="s">
        <v>107</v>
      </c>
      <c r="K1615" s="11">
        <v>0.08</v>
      </c>
      <c r="L1615" s="11">
        <v>7.0000000000000007E-2</v>
      </c>
      <c r="M1615" s="11">
        <v>0.08</v>
      </c>
      <c r="N1615" s="11">
        <f t="shared" si="50"/>
        <v>4.4800000000000005E-4</v>
      </c>
      <c r="O1615" t="s">
        <v>115</v>
      </c>
      <c r="P1615" t="s">
        <v>116</v>
      </c>
      <c r="Q1615" t="s">
        <v>107</v>
      </c>
      <c r="R1615" s="45">
        <v>0.8</v>
      </c>
      <c r="S1615" s="45">
        <v>0.7</v>
      </c>
      <c r="T1615" s="45">
        <v>0.8</v>
      </c>
      <c r="U1615" s="45">
        <f t="shared" si="51"/>
        <v>0.44799999999999995</v>
      </c>
      <c r="V1615" t="s">
        <v>115</v>
      </c>
      <c r="W1615" t="s">
        <v>116</v>
      </c>
      <c r="X1615">
        <v>43849</v>
      </c>
      <c r="Y1615" t="s">
        <v>110</v>
      </c>
      <c r="Z1615">
        <v>43851</v>
      </c>
      <c r="AA1615">
        <v>1</v>
      </c>
      <c r="AB1615">
        <v>3</v>
      </c>
      <c r="AC1615" t="s">
        <v>111</v>
      </c>
      <c r="AD1615" t="s">
        <v>377</v>
      </c>
      <c r="AE1615" t="s">
        <v>841</v>
      </c>
      <c r="AF1615">
        <v>43852</v>
      </c>
    </row>
    <row r="1616" spans="1:32" x14ac:dyDescent="0.35">
      <c r="A1616" t="s">
        <v>3456</v>
      </c>
      <c r="B1616" t="s">
        <v>3463</v>
      </c>
      <c r="D1616" t="s">
        <v>893</v>
      </c>
      <c r="E1616" t="s">
        <v>781</v>
      </c>
      <c r="F1616" t="s">
        <v>3464</v>
      </c>
      <c r="G1616" t="s">
        <v>3459</v>
      </c>
      <c r="H1616" t="s">
        <v>982</v>
      </c>
      <c r="I1616" t="s">
        <v>3460</v>
      </c>
      <c r="J1616" t="s">
        <v>107</v>
      </c>
      <c r="K1616" s="11">
        <v>0.09</v>
      </c>
      <c r="L1616" s="11">
        <v>0.09</v>
      </c>
      <c r="M1616" s="11">
        <v>0.08</v>
      </c>
      <c r="N1616" s="11">
        <f t="shared" si="50"/>
        <v>6.4799999999999992E-4</v>
      </c>
      <c r="O1616" t="s">
        <v>122</v>
      </c>
      <c r="P1616" t="s">
        <v>116</v>
      </c>
      <c r="Q1616" t="s">
        <v>107</v>
      </c>
      <c r="R1616" s="45">
        <v>0.9</v>
      </c>
      <c r="S1616" s="45">
        <v>0.9</v>
      </c>
      <c r="T1616" s="45">
        <v>0.8</v>
      </c>
      <c r="U1616" s="45">
        <f t="shared" si="51"/>
        <v>0.64800000000000013</v>
      </c>
      <c r="V1616" t="s">
        <v>122</v>
      </c>
      <c r="W1616" t="s">
        <v>116</v>
      </c>
      <c r="X1616">
        <v>43849</v>
      </c>
      <c r="Y1616" t="s">
        <v>110</v>
      </c>
      <c r="Z1616">
        <v>43851</v>
      </c>
      <c r="AA1616">
        <v>1</v>
      </c>
      <c r="AB1616">
        <v>3</v>
      </c>
      <c r="AC1616" t="s">
        <v>111</v>
      </c>
      <c r="AD1616" t="s">
        <v>377</v>
      </c>
      <c r="AE1616" t="s">
        <v>841</v>
      </c>
      <c r="AF1616">
        <v>43852</v>
      </c>
    </row>
    <row r="1617" spans="1:32" x14ac:dyDescent="0.35">
      <c r="A1617" t="s">
        <v>3389</v>
      </c>
      <c r="B1617" t="s">
        <v>3390</v>
      </c>
      <c r="D1617" t="s">
        <v>134</v>
      </c>
      <c r="E1617" t="s">
        <v>781</v>
      </c>
      <c r="F1617" t="s">
        <v>3391</v>
      </c>
      <c r="G1617" t="s">
        <v>3392</v>
      </c>
      <c r="H1617" t="s">
        <v>2347</v>
      </c>
      <c r="J1617" t="s">
        <v>107</v>
      </c>
      <c r="K1617" s="11">
        <v>2.1</v>
      </c>
      <c r="L1617" s="11">
        <v>0.8</v>
      </c>
      <c r="M1617" s="11">
        <v>0.5</v>
      </c>
      <c r="N1617" s="11">
        <f t="shared" si="50"/>
        <v>0.84000000000000008</v>
      </c>
      <c r="O1617" t="s">
        <v>115</v>
      </c>
      <c r="P1617" t="s">
        <v>116</v>
      </c>
      <c r="Q1617" t="s">
        <v>107</v>
      </c>
      <c r="R1617" s="45">
        <v>2.1</v>
      </c>
      <c r="S1617" s="45">
        <v>0.8</v>
      </c>
      <c r="T1617" s="45">
        <v>0.5</v>
      </c>
      <c r="U1617" s="45">
        <f t="shared" si="51"/>
        <v>0.84000000000000008</v>
      </c>
      <c r="V1617" t="s">
        <v>115</v>
      </c>
      <c r="W1617" t="s">
        <v>116</v>
      </c>
      <c r="X1617">
        <v>43849</v>
      </c>
      <c r="Y1617" t="s">
        <v>110</v>
      </c>
      <c r="Z1617">
        <v>43851</v>
      </c>
      <c r="AA1617">
        <v>1</v>
      </c>
      <c r="AB1617">
        <v>3</v>
      </c>
      <c r="AC1617" t="s">
        <v>111</v>
      </c>
      <c r="AD1617" t="s">
        <v>241</v>
      </c>
      <c r="AE1617" t="s">
        <v>349</v>
      </c>
      <c r="AF1617">
        <v>43852</v>
      </c>
    </row>
    <row r="1618" spans="1:32" x14ac:dyDescent="0.35">
      <c r="A1618" t="s">
        <v>3499</v>
      </c>
      <c r="B1618" t="s">
        <v>3500</v>
      </c>
      <c r="D1618" t="s">
        <v>893</v>
      </c>
      <c r="E1618" t="s">
        <v>781</v>
      </c>
      <c r="F1618" t="s">
        <v>3501</v>
      </c>
      <c r="G1618" t="s">
        <v>3502</v>
      </c>
      <c r="H1618" t="s">
        <v>1549</v>
      </c>
      <c r="I1618" t="s">
        <v>3503</v>
      </c>
      <c r="J1618" t="s">
        <v>107</v>
      </c>
      <c r="K1618" s="11">
        <v>1</v>
      </c>
      <c r="L1618" s="11">
        <v>0.09</v>
      </c>
      <c r="M1618" s="11">
        <v>0.04</v>
      </c>
      <c r="N1618" s="11">
        <f t="shared" si="50"/>
        <v>3.5999999999999999E-3</v>
      </c>
      <c r="O1618" t="s">
        <v>115</v>
      </c>
      <c r="P1618" t="s">
        <v>116</v>
      </c>
      <c r="Q1618" t="s">
        <v>107</v>
      </c>
      <c r="R1618" s="45">
        <v>1</v>
      </c>
      <c r="S1618" s="45">
        <v>0.09</v>
      </c>
      <c r="T1618" s="45">
        <v>0.04</v>
      </c>
      <c r="U1618" s="45">
        <f t="shared" si="51"/>
        <v>3.5999999999999999E-3</v>
      </c>
      <c r="V1618" t="s">
        <v>115</v>
      </c>
      <c r="W1618" t="s">
        <v>116</v>
      </c>
      <c r="X1618">
        <v>43850</v>
      </c>
      <c r="Y1618" t="s">
        <v>110</v>
      </c>
      <c r="Z1618">
        <v>43851</v>
      </c>
      <c r="AA1618">
        <v>1</v>
      </c>
      <c r="AB1618">
        <v>0</v>
      </c>
      <c r="AC1618" t="s">
        <v>111</v>
      </c>
      <c r="AD1618" t="s">
        <v>377</v>
      </c>
      <c r="AE1618" t="s">
        <v>349</v>
      </c>
      <c r="AF1618">
        <v>43852</v>
      </c>
    </row>
    <row r="1619" spans="1:32" x14ac:dyDescent="0.35">
      <c r="A1619">
        <v>5100036640</v>
      </c>
      <c r="B1619" t="s">
        <v>3492</v>
      </c>
      <c r="D1619" t="s">
        <v>893</v>
      </c>
      <c r="E1619" t="s">
        <v>816</v>
      </c>
      <c r="F1619" t="s">
        <v>3493</v>
      </c>
      <c r="G1619" t="s">
        <v>3490</v>
      </c>
      <c r="H1619" t="s">
        <v>982</v>
      </c>
      <c r="I1619" t="s">
        <v>3491</v>
      </c>
      <c r="J1619" t="s">
        <v>176</v>
      </c>
      <c r="K1619" s="11">
        <v>0.02</v>
      </c>
      <c r="L1619" s="11">
        <v>0.01</v>
      </c>
      <c r="M1619" s="11">
        <v>0.02</v>
      </c>
      <c r="N1619" s="11">
        <f t="shared" si="50"/>
        <v>4.0000000000000007E-6</v>
      </c>
      <c r="O1619" t="s">
        <v>108</v>
      </c>
      <c r="P1619" t="s">
        <v>116</v>
      </c>
      <c r="Q1619" t="s">
        <v>176</v>
      </c>
      <c r="R1619" s="45">
        <v>0.2</v>
      </c>
      <c r="S1619" s="45">
        <v>0.1</v>
      </c>
      <c r="T1619" s="45">
        <v>0.2</v>
      </c>
      <c r="U1619" s="45">
        <f t="shared" si="51"/>
        <v>4.000000000000001E-3</v>
      </c>
      <c r="V1619" t="s">
        <v>108</v>
      </c>
      <c r="W1619" t="s">
        <v>116</v>
      </c>
      <c r="X1619">
        <v>43850</v>
      </c>
      <c r="Y1619" t="s">
        <v>110</v>
      </c>
      <c r="Z1619">
        <v>43852</v>
      </c>
      <c r="AA1619">
        <v>2</v>
      </c>
      <c r="AB1619">
        <v>3</v>
      </c>
      <c r="AC1619" t="s">
        <v>111</v>
      </c>
    </row>
    <row r="1620" spans="1:32" x14ac:dyDescent="0.35">
      <c r="A1620" t="s">
        <v>2717</v>
      </c>
      <c r="B1620" t="s">
        <v>2723</v>
      </c>
      <c r="D1620" t="s">
        <v>148</v>
      </c>
      <c r="E1620" t="s">
        <v>125</v>
      </c>
      <c r="F1620" t="s">
        <v>2719</v>
      </c>
      <c r="G1620" t="s">
        <v>2720</v>
      </c>
      <c r="H1620" t="s">
        <v>2721</v>
      </c>
      <c r="I1620" t="s">
        <v>2722</v>
      </c>
      <c r="J1620" t="s">
        <v>107</v>
      </c>
      <c r="K1620" s="11">
        <v>1.1000000000000001</v>
      </c>
      <c r="L1620" s="11">
        <v>0</v>
      </c>
      <c r="M1620" s="11">
        <v>0.7</v>
      </c>
      <c r="N1620" s="11">
        <f t="shared" si="50"/>
        <v>0</v>
      </c>
      <c r="O1620" t="s">
        <v>144</v>
      </c>
      <c r="P1620" t="s">
        <v>109</v>
      </c>
      <c r="Q1620" t="s">
        <v>107</v>
      </c>
      <c r="R1620" s="45">
        <v>1.2</v>
      </c>
      <c r="S1620" s="45">
        <v>0.7</v>
      </c>
      <c r="T1620" s="45">
        <v>0.01</v>
      </c>
      <c r="U1620" s="45">
        <f t="shared" si="51"/>
        <v>8.3999999999999995E-3</v>
      </c>
      <c r="V1620" t="s">
        <v>144</v>
      </c>
      <c r="W1620" t="s">
        <v>109</v>
      </c>
      <c r="X1620">
        <v>43850</v>
      </c>
      <c r="Y1620" t="s">
        <v>110</v>
      </c>
      <c r="Z1620">
        <v>43851</v>
      </c>
      <c r="AA1620">
        <v>1</v>
      </c>
      <c r="AB1620">
        <v>0</v>
      </c>
      <c r="AC1620" t="s">
        <v>111</v>
      </c>
      <c r="AD1620" t="s">
        <v>196</v>
      </c>
      <c r="AE1620" t="s">
        <v>232</v>
      </c>
      <c r="AF1620">
        <v>43852</v>
      </c>
    </row>
    <row r="1621" spans="1:32" x14ac:dyDescent="0.35">
      <c r="A1621" t="s">
        <v>2629</v>
      </c>
      <c r="B1621" t="s">
        <v>2640</v>
      </c>
      <c r="F1621" t="s">
        <v>2631</v>
      </c>
      <c r="G1621" t="s">
        <v>2632</v>
      </c>
      <c r="H1621" t="s">
        <v>565</v>
      </c>
      <c r="I1621" t="s">
        <v>2633</v>
      </c>
      <c r="N1621" s="11">
        <f t="shared" si="50"/>
        <v>0</v>
      </c>
      <c r="Q1621" t="s">
        <v>176</v>
      </c>
      <c r="R1621" s="45">
        <v>0.4</v>
      </c>
      <c r="S1621" s="45">
        <v>0.3</v>
      </c>
      <c r="T1621" s="45">
        <v>0.1</v>
      </c>
      <c r="U1621" s="45">
        <f t="shared" si="51"/>
        <v>1.2E-2</v>
      </c>
      <c r="V1621" t="s">
        <v>115</v>
      </c>
      <c r="W1621" t="s">
        <v>215</v>
      </c>
      <c r="X1621">
        <v>43850</v>
      </c>
      <c r="Y1621" t="s">
        <v>110</v>
      </c>
      <c r="Z1621">
        <v>43852</v>
      </c>
      <c r="AA1621">
        <v>2</v>
      </c>
      <c r="AB1621">
        <v>3</v>
      </c>
      <c r="AC1621" t="s">
        <v>111</v>
      </c>
      <c r="AD1621" t="s">
        <v>208</v>
      </c>
      <c r="AE1621" t="s">
        <v>604</v>
      </c>
      <c r="AF1621">
        <v>43852</v>
      </c>
    </row>
    <row r="1622" spans="1:32" x14ac:dyDescent="0.35">
      <c r="A1622">
        <v>5200034934</v>
      </c>
      <c r="B1622" t="s">
        <v>3875</v>
      </c>
      <c r="D1622" t="s">
        <v>208</v>
      </c>
      <c r="E1622" t="s">
        <v>816</v>
      </c>
      <c r="F1622" t="s">
        <v>3876</v>
      </c>
      <c r="G1622" t="s">
        <v>3877</v>
      </c>
      <c r="H1622" t="s">
        <v>975</v>
      </c>
      <c r="I1622" t="s">
        <v>3878</v>
      </c>
      <c r="J1622" t="s">
        <v>176</v>
      </c>
      <c r="K1622" s="11">
        <v>0.4</v>
      </c>
      <c r="L1622" s="11">
        <v>0.4</v>
      </c>
      <c r="M1622" s="11">
        <v>0.4</v>
      </c>
      <c r="N1622" s="11">
        <f t="shared" si="50"/>
        <v>6.4000000000000015E-2</v>
      </c>
      <c r="O1622" t="s">
        <v>130</v>
      </c>
      <c r="P1622" t="s">
        <v>131</v>
      </c>
      <c r="Q1622" t="s">
        <v>176</v>
      </c>
      <c r="R1622" s="45">
        <v>0.4</v>
      </c>
      <c r="S1622" s="45">
        <v>0.4</v>
      </c>
      <c r="T1622" s="45">
        <v>0.1</v>
      </c>
      <c r="U1622" s="45">
        <f t="shared" si="51"/>
        <v>1.6000000000000004E-2</v>
      </c>
      <c r="V1622" t="s">
        <v>130</v>
      </c>
      <c r="W1622" t="s">
        <v>131</v>
      </c>
      <c r="X1622">
        <v>43850</v>
      </c>
      <c r="Y1622" t="s">
        <v>110</v>
      </c>
      <c r="Z1622">
        <v>43852</v>
      </c>
      <c r="AA1622">
        <v>2</v>
      </c>
      <c r="AB1622">
        <v>3</v>
      </c>
      <c r="AC1622" t="s">
        <v>111</v>
      </c>
    </row>
    <row r="1623" spans="1:32" x14ac:dyDescent="0.35">
      <c r="A1623" t="s">
        <v>2717</v>
      </c>
      <c r="B1623" t="s">
        <v>2724</v>
      </c>
      <c r="D1623" t="s">
        <v>148</v>
      </c>
      <c r="E1623" t="s">
        <v>125</v>
      </c>
      <c r="F1623">
        <v>110</v>
      </c>
      <c r="G1623" t="s">
        <v>2720</v>
      </c>
      <c r="H1623" t="s">
        <v>2721</v>
      </c>
      <c r="I1623" t="s">
        <v>2722</v>
      </c>
      <c r="J1623" t="s">
        <v>107</v>
      </c>
      <c r="K1623" s="11">
        <v>1.2</v>
      </c>
      <c r="L1623" s="11">
        <v>1.3</v>
      </c>
      <c r="M1623" s="11">
        <v>1</v>
      </c>
      <c r="N1623" s="11">
        <f t="shared" si="50"/>
        <v>1.56</v>
      </c>
      <c r="O1623" t="s">
        <v>144</v>
      </c>
      <c r="P1623" t="s">
        <v>109</v>
      </c>
      <c r="Q1623" t="s">
        <v>107</v>
      </c>
      <c r="R1623" s="45">
        <v>1.4</v>
      </c>
      <c r="S1623" s="45">
        <v>1.4</v>
      </c>
      <c r="T1623" s="45">
        <v>0.01</v>
      </c>
      <c r="U1623" s="45">
        <f t="shared" si="51"/>
        <v>1.9599999999999996E-2</v>
      </c>
      <c r="V1623" t="s">
        <v>144</v>
      </c>
      <c r="W1623" t="s">
        <v>109</v>
      </c>
      <c r="X1623">
        <v>43850</v>
      </c>
      <c r="Y1623" t="s">
        <v>110</v>
      </c>
      <c r="Z1623">
        <v>43851</v>
      </c>
      <c r="AA1623">
        <v>1</v>
      </c>
      <c r="AB1623">
        <v>0</v>
      </c>
      <c r="AC1623" t="s">
        <v>111</v>
      </c>
      <c r="AD1623" t="s">
        <v>196</v>
      </c>
      <c r="AE1623" t="s">
        <v>232</v>
      </c>
      <c r="AF1623">
        <v>43852</v>
      </c>
    </row>
    <row r="1624" spans="1:32" x14ac:dyDescent="0.35">
      <c r="A1624" t="s">
        <v>2891</v>
      </c>
      <c r="B1624" t="s">
        <v>2900</v>
      </c>
      <c r="E1624" t="s">
        <v>781</v>
      </c>
      <c r="F1624">
        <v>85</v>
      </c>
      <c r="G1624" t="s">
        <v>2894</v>
      </c>
      <c r="H1624" t="s">
        <v>2895</v>
      </c>
      <c r="J1624" t="s">
        <v>107</v>
      </c>
      <c r="K1624" s="11">
        <v>0.9</v>
      </c>
      <c r="L1624" s="11">
        <v>0.4</v>
      </c>
      <c r="M1624" s="11">
        <v>0.4</v>
      </c>
      <c r="N1624" s="11">
        <f t="shared" si="50"/>
        <v>0.14400000000000004</v>
      </c>
      <c r="O1624" t="s">
        <v>115</v>
      </c>
      <c r="P1624" t="s">
        <v>116</v>
      </c>
      <c r="Q1624" t="s">
        <v>107</v>
      </c>
      <c r="R1624" s="45">
        <v>0.9</v>
      </c>
      <c r="S1624" s="45">
        <v>0.4</v>
      </c>
      <c r="T1624" s="45">
        <v>0.06</v>
      </c>
      <c r="U1624" s="45">
        <f t="shared" si="51"/>
        <v>2.1600000000000001E-2</v>
      </c>
      <c r="V1624" t="s">
        <v>115</v>
      </c>
      <c r="W1624" t="s">
        <v>116</v>
      </c>
      <c r="X1624">
        <v>43850</v>
      </c>
      <c r="Y1624" t="s">
        <v>110</v>
      </c>
      <c r="Z1624">
        <v>43852</v>
      </c>
      <c r="AA1624">
        <v>2</v>
      </c>
      <c r="AB1624">
        <v>3</v>
      </c>
      <c r="AC1624" t="s">
        <v>111</v>
      </c>
      <c r="AD1624" t="s">
        <v>204</v>
      </c>
      <c r="AE1624" t="s">
        <v>349</v>
      </c>
      <c r="AF1624">
        <v>43852</v>
      </c>
    </row>
    <row r="1625" spans="1:32" x14ac:dyDescent="0.35">
      <c r="A1625" t="s">
        <v>2891</v>
      </c>
      <c r="B1625" t="s">
        <v>2892</v>
      </c>
      <c r="E1625" t="s">
        <v>781</v>
      </c>
      <c r="F1625" t="s">
        <v>2893</v>
      </c>
      <c r="G1625" t="s">
        <v>2894</v>
      </c>
      <c r="H1625" t="s">
        <v>2895</v>
      </c>
      <c r="J1625" t="s">
        <v>107</v>
      </c>
      <c r="K1625" s="11">
        <v>0.4</v>
      </c>
      <c r="L1625" s="11">
        <v>0.6</v>
      </c>
      <c r="M1625" s="11">
        <v>0.2</v>
      </c>
      <c r="N1625" s="11">
        <f t="shared" si="50"/>
        <v>4.8000000000000001E-2</v>
      </c>
      <c r="O1625" t="s">
        <v>130</v>
      </c>
      <c r="P1625" t="s">
        <v>131</v>
      </c>
      <c r="Q1625" t="s">
        <v>107</v>
      </c>
      <c r="R1625" s="45">
        <v>0.4</v>
      </c>
      <c r="S1625" s="45">
        <v>0.6</v>
      </c>
      <c r="T1625" s="45">
        <v>0.1</v>
      </c>
      <c r="U1625" s="45">
        <f t="shared" si="51"/>
        <v>2.4E-2</v>
      </c>
      <c r="V1625" t="s">
        <v>130</v>
      </c>
      <c r="W1625" t="s">
        <v>131</v>
      </c>
      <c r="X1625">
        <v>43850</v>
      </c>
      <c r="Y1625" t="s">
        <v>110</v>
      </c>
      <c r="Z1625">
        <v>43852</v>
      </c>
      <c r="AA1625">
        <v>2</v>
      </c>
      <c r="AB1625">
        <v>3</v>
      </c>
      <c r="AC1625" t="s">
        <v>111</v>
      </c>
      <c r="AD1625" t="s">
        <v>204</v>
      </c>
      <c r="AE1625" t="s">
        <v>349</v>
      </c>
      <c r="AF1625">
        <v>43852</v>
      </c>
    </row>
    <row r="1626" spans="1:32" x14ac:dyDescent="0.35">
      <c r="A1626" t="s">
        <v>2891</v>
      </c>
      <c r="B1626" t="s">
        <v>2898</v>
      </c>
      <c r="E1626" t="s">
        <v>781</v>
      </c>
      <c r="F1626" t="s">
        <v>2048</v>
      </c>
      <c r="G1626" t="s">
        <v>2894</v>
      </c>
      <c r="H1626" t="s">
        <v>2895</v>
      </c>
      <c r="J1626" t="s">
        <v>107</v>
      </c>
      <c r="K1626" s="11">
        <v>0.8</v>
      </c>
      <c r="L1626" s="11">
        <v>0.6</v>
      </c>
      <c r="M1626" s="11">
        <v>0.3</v>
      </c>
      <c r="N1626" s="11">
        <f t="shared" si="50"/>
        <v>0.14399999999999999</v>
      </c>
      <c r="O1626" t="s">
        <v>115</v>
      </c>
      <c r="P1626" t="s">
        <v>116</v>
      </c>
      <c r="Q1626" t="s">
        <v>107</v>
      </c>
      <c r="R1626" s="45">
        <v>0.8</v>
      </c>
      <c r="S1626" s="45">
        <v>0.6</v>
      </c>
      <c r="T1626" s="45">
        <v>0.06</v>
      </c>
      <c r="U1626" s="45">
        <f t="shared" si="51"/>
        <v>2.8799999999999999E-2</v>
      </c>
      <c r="V1626" t="s">
        <v>115</v>
      </c>
      <c r="W1626" t="s">
        <v>116</v>
      </c>
      <c r="X1626">
        <v>43850</v>
      </c>
      <c r="Y1626" t="s">
        <v>110</v>
      </c>
      <c r="Z1626">
        <v>43852</v>
      </c>
      <c r="AA1626">
        <v>2</v>
      </c>
      <c r="AB1626">
        <v>3</v>
      </c>
      <c r="AC1626" t="s">
        <v>111</v>
      </c>
      <c r="AD1626" t="s">
        <v>204</v>
      </c>
      <c r="AE1626" t="s">
        <v>349</v>
      </c>
      <c r="AF1626">
        <v>43852</v>
      </c>
    </row>
    <row r="1627" spans="1:32" x14ac:dyDescent="0.35">
      <c r="A1627" t="s">
        <v>2891</v>
      </c>
      <c r="B1627" t="s">
        <v>6460</v>
      </c>
      <c r="E1627" t="s">
        <v>781</v>
      </c>
      <c r="F1627" t="s">
        <v>6461</v>
      </c>
      <c r="G1627" t="s">
        <v>2894</v>
      </c>
      <c r="H1627" t="s">
        <v>2895</v>
      </c>
      <c r="J1627" t="s">
        <v>107</v>
      </c>
      <c r="K1627" s="11">
        <v>0.6</v>
      </c>
      <c r="L1627" s="11">
        <v>0.6</v>
      </c>
      <c r="M1627" s="11">
        <v>0.4</v>
      </c>
      <c r="N1627" s="11">
        <f t="shared" si="50"/>
        <v>0.14399999999999999</v>
      </c>
      <c r="O1627" t="s">
        <v>115</v>
      </c>
      <c r="P1627" t="s">
        <v>116</v>
      </c>
      <c r="Q1627" t="s">
        <v>107</v>
      </c>
      <c r="R1627" s="45">
        <v>0.7</v>
      </c>
      <c r="S1627" s="45">
        <v>0.7</v>
      </c>
      <c r="T1627" s="45">
        <v>0.06</v>
      </c>
      <c r="U1627" s="45">
        <f t="shared" si="51"/>
        <v>2.9399999999999996E-2</v>
      </c>
      <c r="V1627" t="s">
        <v>115</v>
      </c>
      <c r="W1627" t="s">
        <v>116</v>
      </c>
      <c r="X1627" s="22">
        <v>43850</v>
      </c>
      <c r="Y1627" t="s">
        <v>110</v>
      </c>
      <c r="Z1627" s="22">
        <v>43839</v>
      </c>
      <c r="AA1627">
        <v>0</v>
      </c>
      <c r="AB1627">
        <v>-11</v>
      </c>
      <c r="AC1627" t="s">
        <v>111</v>
      </c>
      <c r="AD1627" t="s">
        <v>204</v>
      </c>
      <c r="AE1627" t="s">
        <v>349</v>
      </c>
      <c r="AF1627" s="22">
        <v>43852</v>
      </c>
    </row>
    <row r="1628" spans="1:32" x14ac:dyDescent="0.35">
      <c r="A1628" t="s">
        <v>2817</v>
      </c>
      <c r="B1628" t="s">
        <v>2818</v>
      </c>
      <c r="E1628" t="s">
        <v>781</v>
      </c>
      <c r="F1628">
        <v>636</v>
      </c>
      <c r="G1628" t="s">
        <v>2819</v>
      </c>
      <c r="H1628" t="s">
        <v>2820</v>
      </c>
      <c r="I1628" t="s">
        <v>2821</v>
      </c>
      <c r="J1628" t="s">
        <v>107</v>
      </c>
      <c r="K1628" s="11">
        <v>1</v>
      </c>
      <c r="L1628" s="11">
        <v>0.2</v>
      </c>
      <c r="M1628" s="11">
        <v>0.8</v>
      </c>
      <c r="N1628" s="11">
        <f t="shared" si="50"/>
        <v>0.16000000000000003</v>
      </c>
      <c r="O1628" t="s">
        <v>187</v>
      </c>
      <c r="P1628" t="s">
        <v>109</v>
      </c>
      <c r="Q1628" t="s">
        <v>107</v>
      </c>
      <c r="R1628" s="45">
        <v>1</v>
      </c>
      <c r="S1628" s="45">
        <v>0.3</v>
      </c>
      <c r="T1628" s="45">
        <v>0.1</v>
      </c>
      <c r="U1628" s="45">
        <f t="shared" si="51"/>
        <v>0.03</v>
      </c>
      <c r="V1628" t="s">
        <v>187</v>
      </c>
      <c r="W1628" t="s">
        <v>109</v>
      </c>
      <c r="X1628">
        <v>43850</v>
      </c>
      <c r="Y1628" t="s">
        <v>110</v>
      </c>
      <c r="Z1628">
        <v>43852</v>
      </c>
      <c r="AA1628">
        <v>2</v>
      </c>
      <c r="AB1628">
        <v>3</v>
      </c>
      <c r="AC1628" t="s">
        <v>111</v>
      </c>
      <c r="AD1628" t="s">
        <v>196</v>
      </c>
      <c r="AE1628" t="s">
        <v>2822</v>
      </c>
      <c r="AF1628">
        <v>43852</v>
      </c>
    </row>
    <row r="1629" spans="1:32" x14ac:dyDescent="0.35">
      <c r="A1629" t="s">
        <v>2891</v>
      </c>
      <c r="B1629" t="s">
        <v>6457</v>
      </c>
      <c r="E1629" t="s">
        <v>781</v>
      </c>
      <c r="F1629" t="s">
        <v>6458</v>
      </c>
      <c r="G1629" t="s">
        <v>2894</v>
      </c>
      <c r="H1629" t="s">
        <v>2895</v>
      </c>
      <c r="J1629" t="s">
        <v>107</v>
      </c>
      <c r="K1629" s="11">
        <v>1</v>
      </c>
      <c r="L1629" s="11">
        <v>0.5</v>
      </c>
      <c r="M1629" s="11">
        <v>0.3</v>
      </c>
      <c r="N1629" s="11">
        <f t="shared" si="50"/>
        <v>0.15</v>
      </c>
      <c r="O1629" t="s">
        <v>115</v>
      </c>
      <c r="P1629" t="s">
        <v>116</v>
      </c>
      <c r="Q1629" t="s">
        <v>107</v>
      </c>
      <c r="R1629" s="45">
        <v>1</v>
      </c>
      <c r="S1629" s="45">
        <v>0.5</v>
      </c>
      <c r="T1629" s="45">
        <v>0.06</v>
      </c>
      <c r="U1629" s="45">
        <f t="shared" si="51"/>
        <v>0.03</v>
      </c>
      <c r="V1629" t="s">
        <v>115</v>
      </c>
      <c r="W1629" t="s">
        <v>116</v>
      </c>
      <c r="X1629" s="22">
        <v>43850</v>
      </c>
      <c r="Y1629" t="s">
        <v>110</v>
      </c>
      <c r="Z1629" s="22">
        <v>43839</v>
      </c>
      <c r="AA1629">
        <v>0</v>
      </c>
      <c r="AB1629">
        <v>-11</v>
      </c>
      <c r="AC1629" t="s">
        <v>111</v>
      </c>
      <c r="AD1629" t="s">
        <v>204</v>
      </c>
      <c r="AE1629" t="s">
        <v>349</v>
      </c>
      <c r="AF1629" s="22">
        <v>43852</v>
      </c>
    </row>
    <row r="1630" spans="1:32" x14ac:dyDescent="0.35">
      <c r="A1630" t="s">
        <v>2891</v>
      </c>
      <c r="B1630" t="s">
        <v>2896</v>
      </c>
      <c r="E1630" t="s">
        <v>781</v>
      </c>
      <c r="F1630">
        <v>87</v>
      </c>
      <c r="G1630" t="s">
        <v>2894</v>
      </c>
      <c r="H1630" t="s">
        <v>2895</v>
      </c>
      <c r="J1630" t="s">
        <v>107</v>
      </c>
      <c r="K1630" s="11">
        <v>0.4</v>
      </c>
      <c r="L1630" s="11">
        <v>0.8</v>
      </c>
      <c r="M1630" s="11">
        <v>0.3</v>
      </c>
      <c r="N1630" s="11">
        <f t="shared" si="50"/>
        <v>9.6000000000000002E-2</v>
      </c>
      <c r="O1630" t="s">
        <v>130</v>
      </c>
      <c r="P1630" t="s">
        <v>131</v>
      </c>
      <c r="Q1630" t="s">
        <v>107</v>
      </c>
      <c r="R1630" s="45">
        <v>0.4</v>
      </c>
      <c r="S1630" s="45">
        <v>0.8</v>
      </c>
      <c r="T1630" s="45">
        <v>0.1</v>
      </c>
      <c r="U1630" s="45">
        <f t="shared" si="51"/>
        <v>3.2000000000000008E-2</v>
      </c>
      <c r="V1630" t="s">
        <v>130</v>
      </c>
      <c r="W1630" t="s">
        <v>131</v>
      </c>
      <c r="X1630">
        <v>43850</v>
      </c>
      <c r="Y1630" t="s">
        <v>110</v>
      </c>
      <c r="Z1630">
        <v>43852</v>
      </c>
      <c r="AA1630">
        <v>2</v>
      </c>
      <c r="AB1630">
        <v>3</v>
      </c>
      <c r="AC1630" t="s">
        <v>111</v>
      </c>
      <c r="AD1630" t="s">
        <v>204</v>
      </c>
      <c r="AE1630" t="s">
        <v>349</v>
      </c>
      <c r="AF1630">
        <v>43852</v>
      </c>
    </row>
    <row r="1631" spans="1:32" x14ac:dyDescent="0.35">
      <c r="A1631">
        <v>5200034979</v>
      </c>
      <c r="B1631" t="s">
        <v>2167</v>
      </c>
      <c r="D1631" t="s">
        <v>101</v>
      </c>
      <c r="E1631" t="s">
        <v>816</v>
      </c>
      <c r="F1631" t="s">
        <v>2168</v>
      </c>
      <c r="G1631" t="s">
        <v>2169</v>
      </c>
      <c r="H1631" t="s">
        <v>2170</v>
      </c>
      <c r="J1631" t="s">
        <v>176</v>
      </c>
      <c r="K1631" s="11">
        <v>0.6</v>
      </c>
      <c r="L1631" s="11">
        <v>0.6</v>
      </c>
      <c r="M1631" s="11">
        <v>0.3</v>
      </c>
      <c r="N1631" s="11">
        <f t="shared" si="50"/>
        <v>0.108</v>
      </c>
      <c r="O1631" t="s">
        <v>108</v>
      </c>
      <c r="P1631" t="s">
        <v>116</v>
      </c>
      <c r="Q1631" t="s">
        <v>176</v>
      </c>
      <c r="R1631" s="45">
        <v>0.6</v>
      </c>
      <c r="S1631" s="45">
        <v>0.6</v>
      </c>
      <c r="T1631" s="45">
        <v>0.1</v>
      </c>
      <c r="U1631" s="45">
        <f t="shared" si="51"/>
        <v>3.5999999999999997E-2</v>
      </c>
      <c r="V1631" t="s">
        <v>108</v>
      </c>
      <c r="W1631" t="s">
        <v>116</v>
      </c>
      <c r="X1631" s="22">
        <v>43850</v>
      </c>
      <c r="Y1631" t="s">
        <v>110</v>
      </c>
      <c r="Z1631" s="22">
        <v>43857</v>
      </c>
      <c r="AA1631">
        <v>5</v>
      </c>
      <c r="AB1631">
        <v>8</v>
      </c>
      <c r="AC1631" t="s">
        <v>111</v>
      </c>
    </row>
    <row r="1632" spans="1:32" x14ac:dyDescent="0.35">
      <c r="A1632" t="s">
        <v>595</v>
      </c>
      <c r="B1632" t="s">
        <v>2726</v>
      </c>
      <c r="E1632" t="s">
        <v>102</v>
      </c>
      <c r="F1632" t="s">
        <v>2727</v>
      </c>
      <c r="G1632" t="s">
        <v>375</v>
      </c>
      <c r="H1632" t="s">
        <v>376</v>
      </c>
      <c r="J1632" t="s">
        <v>107</v>
      </c>
      <c r="K1632" s="11">
        <v>1.2</v>
      </c>
      <c r="L1632" s="11">
        <v>0.5</v>
      </c>
      <c r="M1632" s="11">
        <v>0.5</v>
      </c>
      <c r="N1632" s="11">
        <f t="shared" si="50"/>
        <v>0.3</v>
      </c>
      <c r="O1632" t="s">
        <v>115</v>
      </c>
      <c r="P1632" t="s">
        <v>116</v>
      </c>
      <c r="Q1632" t="s">
        <v>107</v>
      </c>
      <c r="R1632" s="45">
        <v>1.2</v>
      </c>
      <c r="S1632" s="45">
        <v>0.5</v>
      </c>
      <c r="T1632" s="45">
        <v>0.06</v>
      </c>
      <c r="U1632" s="45">
        <f t="shared" si="51"/>
        <v>3.5999999999999997E-2</v>
      </c>
      <c r="V1632" t="s">
        <v>115</v>
      </c>
      <c r="W1632" t="s">
        <v>116</v>
      </c>
      <c r="X1632">
        <v>43850</v>
      </c>
      <c r="Y1632" t="s">
        <v>110</v>
      </c>
      <c r="Z1632">
        <v>43853</v>
      </c>
      <c r="AA1632">
        <v>3</v>
      </c>
      <c r="AB1632">
        <v>4</v>
      </c>
      <c r="AC1632" t="s">
        <v>111</v>
      </c>
      <c r="AD1632" t="s">
        <v>377</v>
      </c>
      <c r="AE1632">
        <v>0</v>
      </c>
      <c r="AF1632">
        <v>43854</v>
      </c>
    </row>
    <row r="1633" spans="1:32" x14ac:dyDescent="0.35">
      <c r="A1633">
        <v>5100036640</v>
      </c>
      <c r="B1633" t="s">
        <v>3488</v>
      </c>
      <c r="D1633" t="s">
        <v>893</v>
      </c>
      <c r="E1633" t="s">
        <v>816</v>
      </c>
      <c r="F1633" t="s">
        <v>3489</v>
      </c>
      <c r="G1633" t="s">
        <v>3490</v>
      </c>
      <c r="H1633" t="s">
        <v>982</v>
      </c>
      <c r="I1633" t="s">
        <v>3491</v>
      </c>
      <c r="J1633" t="s">
        <v>176</v>
      </c>
      <c r="K1633" s="11">
        <v>0.09</v>
      </c>
      <c r="L1633" s="11">
        <v>0.09</v>
      </c>
      <c r="M1633" s="11">
        <v>0.06</v>
      </c>
      <c r="N1633" s="11">
        <f t="shared" si="50"/>
        <v>4.8599999999999994E-4</v>
      </c>
      <c r="O1633" t="s">
        <v>122</v>
      </c>
      <c r="P1633" t="s">
        <v>180</v>
      </c>
      <c r="Q1633" t="s">
        <v>176</v>
      </c>
      <c r="R1633" s="45">
        <v>0.6</v>
      </c>
      <c r="S1633" s="45">
        <v>0.6</v>
      </c>
      <c r="T1633" s="45">
        <v>0.1</v>
      </c>
      <c r="U1633" s="45">
        <f t="shared" si="51"/>
        <v>3.5999999999999997E-2</v>
      </c>
      <c r="V1633" t="s">
        <v>122</v>
      </c>
      <c r="W1633" t="s">
        <v>180</v>
      </c>
      <c r="X1633">
        <v>43850</v>
      </c>
      <c r="Y1633" t="s">
        <v>110</v>
      </c>
      <c r="Z1633">
        <v>43850</v>
      </c>
      <c r="AA1633">
        <v>0</v>
      </c>
      <c r="AB1633">
        <v>0</v>
      </c>
      <c r="AC1633" t="s">
        <v>111</v>
      </c>
    </row>
    <row r="1634" spans="1:32" x14ac:dyDescent="0.35">
      <c r="A1634" t="s">
        <v>2891</v>
      </c>
      <c r="B1634" t="s">
        <v>6455</v>
      </c>
      <c r="E1634" t="s">
        <v>781</v>
      </c>
      <c r="F1634" t="s">
        <v>6456</v>
      </c>
      <c r="G1634" t="s">
        <v>2894</v>
      </c>
      <c r="H1634" t="s">
        <v>2895</v>
      </c>
      <c r="J1634" t="s">
        <v>107</v>
      </c>
      <c r="K1634" s="11">
        <v>1.2</v>
      </c>
      <c r="L1634" s="11">
        <v>0.5</v>
      </c>
      <c r="M1634" s="11">
        <v>0.5</v>
      </c>
      <c r="N1634" s="11">
        <f t="shared" si="50"/>
        <v>0.3</v>
      </c>
      <c r="O1634" t="s">
        <v>115</v>
      </c>
      <c r="P1634" t="s">
        <v>116</v>
      </c>
      <c r="Q1634" t="s">
        <v>107</v>
      </c>
      <c r="R1634" s="45">
        <v>1.2</v>
      </c>
      <c r="S1634" s="45">
        <v>0.5</v>
      </c>
      <c r="T1634" s="45">
        <v>0.06</v>
      </c>
      <c r="U1634" s="45">
        <f t="shared" si="51"/>
        <v>3.5999999999999997E-2</v>
      </c>
      <c r="V1634" t="s">
        <v>115</v>
      </c>
      <c r="W1634" t="s">
        <v>116</v>
      </c>
      <c r="X1634" s="22">
        <v>43850</v>
      </c>
      <c r="Y1634" t="s">
        <v>110</v>
      </c>
      <c r="Z1634" s="22">
        <v>43839</v>
      </c>
      <c r="AA1634">
        <v>0</v>
      </c>
      <c r="AB1634">
        <v>-11</v>
      </c>
      <c r="AC1634" t="s">
        <v>111</v>
      </c>
      <c r="AD1634" t="s">
        <v>204</v>
      </c>
      <c r="AE1634" t="s">
        <v>349</v>
      </c>
      <c r="AF1634" s="22">
        <v>43852</v>
      </c>
    </row>
    <row r="1635" spans="1:32" x14ac:dyDescent="0.35">
      <c r="A1635" t="s">
        <v>2449</v>
      </c>
      <c r="B1635" t="s">
        <v>2450</v>
      </c>
      <c r="E1635" t="s">
        <v>102</v>
      </c>
      <c r="F1635">
        <v>32</v>
      </c>
      <c r="G1635" t="s">
        <v>2451</v>
      </c>
      <c r="H1635" t="s">
        <v>418</v>
      </c>
      <c r="J1635" t="s">
        <v>176</v>
      </c>
      <c r="K1635" s="11">
        <v>0.9</v>
      </c>
      <c r="L1635" s="11">
        <v>0.4</v>
      </c>
      <c r="M1635" s="11">
        <v>0.5</v>
      </c>
      <c r="N1635" s="11">
        <f t="shared" si="50"/>
        <v>0.18000000000000002</v>
      </c>
      <c r="O1635" t="s">
        <v>108</v>
      </c>
      <c r="P1635" t="s">
        <v>116</v>
      </c>
      <c r="Q1635" t="s">
        <v>176</v>
      </c>
      <c r="R1635" s="45">
        <v>0.9</v>
      </c>
      <c r="S1635" s="45">
        <v>0.4</v>
      </c>
      <c r="T1635" s="45">
        <v>0.1</v>
      </c>
      <c r="U1635" s="45">
        <f t="shared" si="51"/>
        <v>3.6000000000000011E-2</v>
      </c>
      <c r="V1635" t="s">
        <v>108</v>
      </c>
      <c r="W1635" t="s">
        <v>116</v>
      </c>
      <c r="X1635">
        <v>43850</v>
      </c>
      <c r="Y1635" t="s">
        <v>110</v>
      </c>
      <c r="Z1635">
        <v>43851</v>
      </c>
      <c r="AA1635">
        <v>1</v>
      </c>
      <c r="AB1635">
        <v>0</v>
      </c>
      <c r="AC1635" t="s">
        <v>111</v>
      </c>
      <c r="AD1635" t="s">
        <v>419</v>
      </c>
      <c r="AE1635">
        <v>0</v>
      </c>
      <c r="AF1635">
        <v>43854</v>
      </c>
    </row>
    <row r="1636" spans="1:32" x14ac:dyDescent="0.35">
      <c r="A1636" t="s">
        <v>3018</v>
      </c>
      <c r="B1636" t="s">
        <v>3024</v>
      </c>
      <c r="E1636" t="s">
        <v>781</v>
      </c>
      <c r="F1636" t="s">
        <v>588</v>
      </c>
      <c r="G1636" t="s">
        <v>3020</v>
      </c>
      <c r="H1636" t="s">
        <v>3021</v>
      </c>
      <c r="J1636" t="s">
        <v>107</v>
      </c>
      <c r="K1636" s="11">
        <v>1</v>
      </c>
      <c r="L1636" s="11">
        <v>0.8</v>
      </c>
      <c r="M1636" s="11">
        <v>0.4</v>
      </c>
      <c r="N1636" s="11">
        <f t="shared" si="50"/>
        <v>0.32000000000000006</v>
      </c>
      <c r="O1636" t="s">
        <v>122</v>
      </c>
      <c r="P1636" t="s">
        <v>116</v>
      </c>
      <c r="Q1636" t="s">
        <v>107</v>
      </c>
      <c r="R1636" s="45">
        <v>0.9</v>
      </c>
      <c r="S1636" s="45">
        <v>0.45</v>
      </c>
      <c r="T1636" s="45">
        <v>0.1</v>
      </c>
      <c r="U1636" s="45">
        <f t="shared" si="51"/>
        <v>4.0500000000000008E-2</v>
      </c>
      <c r="V1636" t="s">
        <v>122</v>
      </c>
      <c r="W1636" t="s">
        <v>116</v>
      </c>
      <c r="X1636">
        <v>43850</v>
      </c>
      <c r="Y1636" t="s">
        <v>110</v>
      </c>
      <c r="Z1636">
        <v>43852</v>
      </c>
      <c r="AA1636">
        <v>2</v>
      </c>
      <c r="AB1636">
        <v>3</v>
      </c>
      <c r="AC1636" t="s">
        <v>111</v>
      </c>
      <c r="AD1636" t="s">
        <v>204</v>
      </c>
      <c r="AE1636" t="s">
        <v>232</v>
      </c>
      <c r="AF1636">
        <v>43852</v>
      </c>
    </row>
    <row r="1637" spans="1:32" x14ac:dyDescent="0.35">
      <c r="A1637" t="s">
        <v>3598</v>
      </c>
      <c r="B1637" t="s">
        <v>3599</v>
      </c>
      <c r="E1637" t="s">
        <v>816</v>
      </c>
      <c r="F1637" t="s">
        <v>3600</v>
      </c>
      <c r="G1637" t="s">
        <v>3601</v>
      </c>
      <c r="H1637" t="s">
        <v>3602</v>
      </c>
      <c r="J1637" t="s">
        <v>107</v>
      </c>
      <c r="K1637" s="11">
        <v>1</v>
      </c>
      <c r="L1637" s="11">
        <v>0.5</v>
      </c>
      <c r="M1637" s="11">
        <v>0.6</v>
      </c>
      <c r="N1637" s="11">
        <f t="shared" si="50"/>
        <v>0.3</v>
      </c>
      <c r="O1637" t="s">
        <v>1938</v>
      </c>
      <c r="P1637" t="s">
        <v>116</v>
      </c>
      <c r="Q1637" t="s">
        <v>107</v>
      </c>
      <c r="R1637" s="45">
        <v>1</v>
      </c>
      <c r="S1637" s="45">
        <v>0.7</v>
      </c>
      <c r="T1637" s="45">
        <v>0.06</v>
      </c>
      <c r="U1637" s="45">
        <f t="shared" si="51"/>
        <v>4.1999999999999996E-2</v>
      </c>
      <c r="V1637" t="s">
        <v>115</v>
      </c>
      <c r="W1637" t="s">
        <v>116</v>
      </c>
      <c r="X1637">
        <v>43850</v>
      </c>
      <c r="Y1637" t="s">
        <v>110</v>
      </c>
      <c r="Z1637">
        <v>43852</v>
      </c>
      <c r="AA1637">
        <v>2</v>
      </c>
      <c r="AB1637">
        <v>3</v>
      </c>
      <c r="AC1637" t="s">
        <v>111</v>
      </c>
      <c r="AD1637" t="s">
        <v>927</v>
      </c>
      <c r="AE1637" t="s">
        <v>604</v>
      </c>
      <c r="AF1637">
        <v>43853</v>
      </c>
    </row>
    <row r="1638" spans="1:32" x14ac:dyDescent="0.35">
      <c r="A1638" t="s">
        <v>2629</v>
      </c>
      <c r="B1638" t="s">
        <v>2639</v>
      </c>
      <c r="D1638" t="s">
        <v>101</v>
      </c>
      <c r="E1638" t="s">
        <v>102</v>
      </c>
      <c r="F1638" t="s">
        <v>2631</v>
      </c>
      <c r="G1638" t="s">
        <v>2632</v>
      </c>
      <c r="H1638" t="s">
        <v>565</v>
      </c>
      <c r="I1638" t="s">
        <v>2633</v>
      </c>
      <c r="J1638" t="s">
        <v>107</v>
      </c>
      <c r="K1638" s="11">
        <v>1.5</v>
      </c>
      <c r="L1638" s="11">
        <v>0.3</v>
      </c>
      <c r="M1638" s="11">
        <v>0.45</v>
      </c>
      <c r="N1638" s="11">
        <f t="shared" si="50"/>
        <v>0.20250000000000001</v>
      </c>
      <c r="O1638" t="s">
        <v>115</v>
      </c>
      <c r="P1638" t="s">
        <v>109</v>
      </c>
      <c r="Q1638" t="s">
        <v>107</v>
      </c>
      <c r="R1638" s="45">
        <v>1.5</v>
      </c>
      <c r="S1638" s="45">
        <v>0.3</v>
      </c>
      <c r="T1638" s="45">
        <v>0.1</v>
      </c>
      <c r="U1638" s="45">
        <f t="shared" si="51"/>
        <v>4.4999999999999998E-2</v>
      </c>
      <c r="V1638" t="s">
        <v>115</v>
      </c>
      <c r="W1638" t="s">
        <v>109</v>
      </c>
      <c r="X1638">
        <v>43850</v>
      </c>
      <c r="Y1638" t="s">
        <v>110</v>
      </c>
      <c r="Z1638">
        <v>43852</v>
      </c>
      <c r="AA1638">
        <v>2</v>
      </c>
      <c r="AB1638">
        <v>3</v>
      </c>
      <c r="AC1638" t="s">
        <v>111</v>
      </c>
      <c r="AD1638" t="s">
        <v>208</v>
      </c>
      <c r="AE1638" t="s">
        <v>604</v>
      </c>
      <c r="AF1638">
        <v>43852</v>
      </c>
    </row>
    <row r="1639" spans="1:32" x14ac:dyDescent="0.35">
      <c r="A1639">
        <v>5100037078</v>
      </c>
      <c r="B1639" t="s">
        <v>3572</v>
      </c>
      <c r="D1639" t="s">
        <v>208</v>
      </c>
      <c r="E1639" t="s">
        <v>781</v>
      </c>
      <c r="F1639" t="s">
        <v>3568</v>
      </c>
      <c r="G1639" t="s">
        <v>3569</v>
      </c>
      <c r="H1639" t="s">
        <v>208</v>
      </c>
      <c r="I1639" t="s">
        <v>3570</v>
      </c>
      <c r="J1639" t="s">
        <v>176</v>
      </c>
      <c r="K1639" s="11">
        <v>0.5</v>
      </c>
      <c r="L1639" s="11">
        <v>0.5</v>
      </c>
      <c r="M1639" s="11">
        <v>0.5</v>
      </c>
      <c r="N1639" s="11">
        <f t="shared" si="50"/>
        <v>0.125</v>
      </c>
      <c r="O1639" t="s">
        <v>316</v>
      </c>
      <c r="P1639" t="s">
        <v>116</v>
      </c>
      <c r="Q1639" t="s">
        <v>176</v>
      </c>
      <c r="R1639" s="45">
        <v>0.8</v>
      </c>
      <c r="S1639" s="45">
        <v>0.6</v>
      </c>
      <c r="T1639" s="45">
        <v>0.1</v>
      </c>
      <c r="U1639" s="45">
        <f t="shared" si="51"/>
        <v>4.8000000000000001E-2</v>
      </c>
      <c r="V1639" t="s">
        <v>316</v>
      </c>
      <c r="W1639" t="s">
        <v>116</v>
      </c>
      <c r="X1639">
        <v>43850</v>
      </c>
      <c r="Y1639" t="s">
        <v>110</v>
      </c>
      <c r="Z1639">
        <v>43852</v>
      </c>
      <c r="AA1639">
        <v>2</v>
      </c>
      <c r="AB1639">
        <v>3</v>
      </c>
      <c r="AC1639" t="s">
        <v>111</v>
      </c>
    </row>
    <row r="1640" spans="1:32" x14ac:dyDescent="0.35">
      <c r="A1640" t="s">
        <v>3506</v>
      </c>
      <c r="B1640" t="s">
        <v>3507</v>
      </c>
      <c r="D1640" t="s">
        <v>101</v>
      </c>
      <c r="E1640" t="s">
        <v>2082</v>
      </c>
      <c r="F1640" t="s">
        <v>3508</v>
      </c>
      <c r="G1640" t="s">
        <v>3509</v>
      </c>
      <c r="H1640" t="s">
        <v>460</v>
      </c>
      <c r="I1640" t="s">
        <v>3510</v>
      </c>
      <c r="J1640" t="s">
        <v>107</v>
      </c>
      <c r="K1640" s="11">
        <v>0.6</v>
      </c>
      <c r="L1640" s="11">
        <v>0.6</v>
      </c>
      <c r="M1640" s="11">
        <v>0.5</v>
      </c>
      <c r="N1640" s="11">
        <f t="shared" si="50"/>
        <v>0.18</v>
      </c>
      <c r="O1640" t="s">
        <v>115</v>
      </c>
      <c r="P1640" t="s">
        <v>116</v>
      </c>
      <c r="Q1640" t="s">
        <v>107</v>
      </c>
      <c r="R1640" s="45">
        <v>0.9</v>
      </c>
      <c r="S1640" s="45">
        <v>0.9</v>
      </c>
      <c r="T1640" s="45">
        <v>0.06</v>
      </c>
      <c r="U1640" s="45">
        <f t="shared" si="51"/>
        <v>4.8599999999999997E-2</v>
      </c>
      <c r="V1640" t="s">
        <v>115</v>
      </c>
      <c r="W1640" t="s">
        <v>116</v>
      </c>
      <c r="X1640">
        <v>43850</v>
      </c>
      <c r="Y1640" t="s">
        <v>110</v>
      </c>
      <c r="Z1640">
        <v>43853</v>
      </c>
      <c r="AA1640">
        <v>3</v>
      </c>
      <c r="AB1640">
        <v>4</v>
      </c>
      <c r="AC1640" t="s">
        <v>111</v>
      </c>
      <c r="AD1640" t="s">
        <v>261</v>
      </c>
      <c r="AE1640" t="s">
        <v>349</v>
      </c>
      <c r="AF1640">
        <v>43853</v>
      </c>
    </row>
    <row r="1641" spans="1:32" x14ac:dyDescent="0.35">
      <c r="A1641" t="s">
        <v>2553</v>
      </c>
      <c r="B1641" t="s">
        <v>2557</v>
      </c>
      <c r="E1641" t="s">
        <v>102</v>
      </c>
      <c r="F1641" t="s">
        <v>2558</v>
      </c>
      <c r="G1641" t="s">
        <v>2556</v>
      </c>
      <c r="H1641" t="s">
        <v>221</v>
      </c>
      <c r="J1641" t="s">
        <v>176</v>
      </c>
      <c r="K1641" s="11">
        <v>1</v>
      </c>
      <c r="L1641" s="11">
        <v>0.5</v>
      </c>
      <c r="M1641" s="11">
        <v>0.5</v>
      </c>
      <c r="N1641" s="11">
        <f t="shared" si="50"/>
        <v>0.25</v>
      </c>
      <c r="O1641" t="s">
        <v>179</v>
      </c>
      <c r="P1641" t="s">
        <v>180</v>
      </c>
      <c r="Q1641" t="s">
        <v>176</v>
      </c>
      <c r="R1641" s="45">
        <v>1</v>
      </c>
      <c r="S1641" s="45">
        <v>0.5</v>
      </c>
      <c r="T1641" s="45">
        <v>0.1</v>
      </c>
      <c r="U1641" s="45">
        <f t="shared" si="51"/>
        <v>0.05</v>
      </c>
      <c r="V1641" t="s">
        <v>179</v>
      </c>
      <c r="W1641" t="s">
        <v>180</v>
      </c>
      <c r="X1641">
        <v>43850</v>
      </c>
      <c r="Y1641" t="s">
        <v>110</v>
      </c>
      <c r="Z1641">
        <v>43852</v>
      </c>
      <c r="AA1641">
        <v>2</v>
      </c>
      <c r="AB1641">
        <v>3</v>
      </c>
      <c r="AC1641" t="s">
        <v>111</v>
      </c>
      <c r="AD1641" t="s">
        <v>222</v>
      </c>
      <c r="AE1641">
        <v>0</v>
      </c>
      <c r="AF1641">
        <v>43852</v>
      </c>
    </row>
    <row r="1642" spans="1:32" x14ac:dyDescent="0.35">
      <c r="A1642" t="s">
        <v>2891</v>
      </c>
      <c r="B1642" t="s">
        <v>6464</v>
      </c>
      <c r="E1642" t="s">
        <v>781</v>
      </c>
      <c r="F1642">
        <v>95</v>
      </c>
      <c r="G1642" t="s">
        <v>2894</v>
      </c>
      <c r="H1642" t="s">
        <v>2895</v>
      </c>
      <c r="J1642" t="s">
        <v>107</v>
      </c>
      <c r="K1642" s="11">
        <v>1</v>
      </c>
      <c r="L1642" s="11">
        <v>0.5</v>
      </c>
      <c r="M1642" s="11">
        <v>0.6</v>
      </c>
      <c r="N1642" s="11">
        <f t="shared" si="50"/>
        <v>0.3</v>
      </c>
      <c r="O1642" t="s">
        <v>130</v>
      </c>
      <c r="P1642" t="s">
        <v>131</v>
      </c>
      <c r="Q1642" t="s">
        <v>107</v>
      </c>
      <c r="R1642" s="45">
        <v>1</v>
      </c>
      <c r="S1642" s="45">
        <v>0.5</v>
      </c>
      <c r="T1642" s="45">
        <v>0.1</v>
      </c>
      <c r="U1642" s="45">
        <f t="shared" si="51"/>
        <v>0.05</v>
      </c>
      <c r="V1642" t="s">
        <v>130</v>
      </c>
      <c r="W1642" t="s">
        <v>131</v>
      </c>
      <c r="X1642" s="22">
        <v>43850</v>
      </c>
      <c r="Y1642" t="s">
        <v>110</v>
      </c>
      <c r="Z1642" s="22">
        <v>43838</v>
      </c>
      <c r="AA1642">
        <v>0</v>
      </c>
      <c r="AB1642">
        <v>-12</v>
      </c>
      <c r="AC1642" t="s">
        <v>111</v>
      </c>
      <c r="AD1642" t="s">
        <v>204</v>
      </c>
      <c r="AE1642" t="s">
        <v>349</v>
      </c>
      <c r="AF1642" s="22">
        <v>43852</v>
      </c>
    </row>
    <row r="1643" spans="1:32" x14ac:dyDescent="0.35">
      <c r="A1643" t="s">
        <v>2553</v>
      </c>
      <c r="B1643" t="s">
        <v>2554</v>
      </c>
      <c r="E1643" t="s">
        <v>102</v>
      </c>
      <c r="F1643" t="s">
        <v>2555</v>
      </c>
      <c r="G1643" t="s">
        <v>2556</v>
      </c>
      <c r="H1643" t="s">
        <v>221</v>
      </c>
      <c r="J1643" t="s">
        <v>176</v>
      </c>
      <c r="K1643" s="11">
        <v>1.4</v>
      </c>
      <c r="L1643" s="11">
        <v>0.6</v>
      </c>
      <c r="M1643" s="11">
        <v>0.6</v>
      </c>
      <c r="N1643" s="11">
        <f t="shared" si="50"/>
        <v>0.504</v>
      </c>
      <c r="O1643" t="s">
        <v>115</v>
      </c>
      <c r="P1643" t="s">
        <v>116</v>
      </c>
      <c r="Q1643" t="s">
        <v>176</v>
      </c>
      <c r="R1643" s="45">
        <v>1.4</v>
      </c>
      <c r="S1643" s="45">
        <v>0.6</v>
      </c>
      <c r="T1643" s="45">
        <v>0.06</v>
      </c>
      <c r="U1643" s="45">
        <f t="shared" si="51"/>
        <v>5.0399999999999993E-2</v>
      </c>
      <c r="V1643" t="s">
        <v>115</v>
      </c>
      <c r="W1643" t="s">
        <v>116</v>
      </c>
      <c r="X1643">
        <v>43850</v>
      </c>
      <c r="Y1643" t="s">
        <v>110</v>
      </c>
      <c r="Z1643">
        <v>43852</v>
      </c>
      <c r="AA1643">
        <v>2</v>
      </c>
      <c r="AB1643">
        <v>3</v>
      </c>
      <c r="AC1643" t="s">
        <v>111</v>
      </c>
      <c r="AD1643" t="s">
        <v>222</v>
      </c>
      <c r="AE1643">
        <v>0</v>
      </c>
      <c r="AF1643">
        <v>43852</v>
      </c>
    </row>
    <row r="1644" spans="1:32" x14ac:dyDescent="0.35">
      <c r="A1644" t="s">
        <v>2641</v>
      </c>
      <c r="B1644" t="s">
        <v>2646</v>
      </c>
      <c r="E1644" t="s">
        <v>209</v>
      </c>
      <c r="F1644" t="s">
        <v>2643</v>
      </c>
      <c r="G1644" t="s">
        <v>2644</v>
      </c>
      <c r="H1644" t="s">
        <v>2645</v>
      </c>
      <c r="J1644" t="s">
        <v>176</v>
      </c>
      <c r="K1644" s="11">
        <v>0.9</v>
      </c>
      <c r="L1644" s="11">
        <v>0.6</v>
      </c>
      <c r="M1644" s="11">
        <v>0.4</v>
      </c>
      <c r="N1644" s="11">
        <f t="shared" si="50"/>
        <v>0.216</v>
      </c>
      <c r="O1644" t="s">
        <v>122</v>
      </c>
      <c r="P1644" t="s">
        <v>116</v>
      </c>
      <c r="Q1644" t="s">
        <v>176</v>
      </c>
      <c r="R1644" s="45">
        <v>0.9</v>
      </c>
      <c r="S1644" s="45">
        <v>0.6</v>
      </c>
      <c r="T1644" s="45">
        <v>0.1</v>
      </c>
      <c r="U1644" s="45">
        <f t="shared" si="51"/>
        <v>5.3999999999999999E-2</v>
      </c>
      <c r="V1644" t="s">
        <v>122</v>
      </c>
      <c r="W1644" t="s">
        <v>116</v>
      </c>
      <c r="X1644">
        <v>43850</v>
      </c>
      <c r="Y1644" t="s">
        <v>110</v>
      </c>
      <c r="Z1644">
        <v>43851</v>
      </c>
      <c r="AA1644">
        <v>1</v>
      </c>
      <c r="AB1644">
        <v>0</v>
      </c>
      <c r="AC1644" t="s">
        <v>111</v>
      </c>
      <c r="AD1644" t="s">
        <v>208</v>
      </c>
      <c r="AE1644" t="s">
        <v>349</v>
      </c>
      <c r="AF1644">
        <v>43852</v>
      </c>
    </row>
    <row r="1645" spans="1:32" x14ac:dyDescent="0.35">
      <c r="A1645" t="s">
        <v>3470</v>
      </c>
      <c r="B1645" t="s">
        <v>3471</v>
      </c>
      <c r="E1645" t="s">
        <v>1022</v>
      </c>
      <c r="F1645" t="s">
        <v>3472</v>
      </c>
      <c r="G1645" t="s">
        <v>3473</v>
      </c>
      <c r="H1645" t="s">
        <v>418</v>
      </c>
      <c r="J1645" t="s">
        <v>107</v>
      </c>
      <c r="K1645" s="11">
        <v>0.9</v>
      </c>
      <c r="L1645" s="11">
        <v>0.6</v>
      </c>
      <c r="M1645" s="11">
        <v>0.3</v>
      </c>
      <c r="N1645" s="11">
        <f t="shared" si="50"/>
        <v>0.16200000000000001</v>
      </c>
      <c r="O1645" t="s">
        <v>122</v>
      </c>
      <c r="P1645" t="s">
        <v>116</v>
      </c>
      <c r="Q1645" t="s">
        <v>107</v>
      </c>
      <c r="R1645" s="45">
        <v>0.9</v>
      </c>
      <c r="S1645" s="45">
        <v>0.6</v>
      </c>
      <c r="T1645" s="45">
        <v>0.1</v>
      </c>
      <c r="U1645" s="45">
        <f t="shared" si="51"/>
        <v>5.3999999999999999E-2</v>
      </c>
      <c r="V1645" t="s">
        <v>122</v>
      </c>
      <c r="W1645" t="s">
        <v>116</v>
      </c>
      <c r="X1645">
        <v>43850</v>
      </c>
      <c r="Y1645" t="s">
        <v>110</v>
      </c>
      <c r="Z1645">
        <v>43851</v>
      </c>
      <c r="AA1645">
        <v>1</v>
      </c>
      <c r="AB1645">
        <v>0</v>
      </c>
      <c r="AC1645" t="s">
        <v>111</v>
      </c>
      <c r="AD1645" t="s">
        <v>419</v>
      </c>
      <c r="AE1645" t="s">
        <v>349</v>
      </c>
      <c r="AF1645">
        <v>43852</v>
      </c>
    </row>
    <row r="1646" spans="1:32" x14ac:dyDescent="0.35">
      <c r="A1646">
        <v>5300003090</v>
      </c>
      <c r="B1646" t="s">
        <v>3928</v>
      </c>
      <c r="D1646" t="s">
        <v>432</v>
      </c>
      <c r="E1646" t="s">
        <v>947</v>
      </c>
      <c r="F1646" t="s">
        <v>3929</v>
      </c>
      <c r="G1646" t="s">
        <v>3930</v>
      </c>
      <c r="H1646" t="s">
        <v>1556</v>
      </c>
      <c r="I1646" t="s">
        <v>3931</v>
      </c>
      <c r="J1646" t="s">
        <v>176</v>
      </c>
      <c r="K1646" s="11">
        <v>0.9</v>
      </c>
      <c r="L1646" s="11">
        <v>0.6</v>
      </c>
      <c r="M1646" s="11">
        <v>0.2</v>
      </c>
      <c r="N1646" s="11">
        <f t="shared" si="50"/>
        <v>0.108</v>
      </c>
      <c r="O1646" t="s">
        <v>122</v>
      </c>
      <c r="P1646" t="s">
        <v>116</v>
      </c>
      <c r="Q1646" t="s">
        <v>176</v>
      </c>
      <c r="R1646" s="45">
        <v>0.9</v>
      </c>
      <c r="S1646" s="45">
        <v>0.6</v>
      </c>
      <c r="T1646" s="45">
        <v>0.1</v>
      </c>
      <c r="U1646" s="45">
        <f t="shared" si="51"/>
        <v>5.3999999999999999E-2</v>
      </c>
      <c r="V1646" t="s">
        <v>122</v>
      </c>
      <c r="W1646" t="s">
        <v>116</v>
      </c>
      <c r="X1646">
        <v>43850</v>
      </c>
      <c r="Y1646" t="s">
        <v>110</v>
      </c>
      <c r="Z1646">
        <v>43851</v>
      </c>
      <c r="AA1646">
        <v>1</v>
      </c>
      <c r="AB1646">
        <v>0</v>
      </c>
      <c r="AC1646" t="s">
        <v>216</v>
      </c>
    </row>
    <row r="1647" spans="1:32" x14ac:dyDescent="0.35">
      <c r="A1647" t="s">
        <v>3617</v>
      </c>
      <c r="B1647" t="s">
        <v>3618</v>
      </c>
      <c r="D1647" t="s">
        <v>160</v>
      </c>
      <c r="E1647" t="s">
        <v>2113</v>
      </c>
      <c r="F1647" t="s">
        <v>3619</v>
      </c>
      <c r="G1647" t="s">
        <v>3620</v>
      </c>
      <c r="H1647" t="s">
        <v>3621</v>
      </c>
      <c r="I1647" t="s">
        <v>3622</v>
      </c>
      <c r="J1647" t="s">
        <v>107</v>
      </c>
      <c r="K1647" s="11">
        <v>0.7</v>
      </c>
      <c r="L1647" s="11">
        <v>0.8</v>
      </c>
      <c r="M1647" s="11">
        <v>0.5</v>
      </c>
      <c r="N1647" s="11">
        <f t="shared" si="50"/>
        <v>0.27999999999999997</v>
      </c>
      <c r="O1647" t="s">
        <v>115</v>
      </c>
      <c r="P1647" t="s">
        <v>109</v>
      </c>
      <c r="Q1647" t="s">
        <v>107</v>
      </c>
      <c r="R1647" s="45">
        <v>0.7</v>
      </c>
      <c r="S1647" s="45">
        <v>0.8</v>
      </c>
      <c r="T1647" s="45">
        <v>0.1</v>
      </c>
      <c r="U1647" s="45">
        <f t="shared" si="51"/>
        <v>5.6000000000000008E-2</v>
      </c>
      <c r="V1647" t="s">
        <v>115</v>
      </c>
      <c r="W1647" t="s">
        <v>109</v>
      </c>
      <c r="X1647">
        <v>43850</v>
      </c>
      <c r="Y1647" t="s">
        <v>110</v>
      </c>
      <c r="Z1647">
        <v>43853</v>
      </c>
      <c r="AA1647">
        <v>3</v>
      </c>
      <c r="AB1647">
        <v>4</v>
      </c>
      <c r="AC1647" t="s">
        <v>111</v>
      </c>
      <c r="AD1647" t="s">
        <v>495</v>
      </c>
      <c r="AE1647">
        <v>0</v>
      </c>
      <c r="AF1647">
        <v>43854</v>
      </c>
    </row>
    <row r="1648" spans="1:32" x14ac:dyDescent="0.35">
      <c r="A1648" t="s">
        <v>2817</v>
      </c>
      <c r="B1648" t="s">
        <v>2823</v>
      </c>
      <c r="E1648" t="s">
        <v>781</v>
      </c>
      <c r="F1648">
        <v>636</v>
      </c>
      <c r="G1648" t="s">
        <v>2819</v>
      </c>
      <c r="H1648" t="s">
        <v>2820</v>
      </c>
      <c r="I1648" t="s">
        <v>2821</v>
      </c>
      <c r="J1648" t="s">
        <v>107</v>
      </c>
      <c r="K1648" s="11">
        <v>1</v>
      </c>
      <c r="L1648" s="11">
        <v>0.5</v>
      </c>
      <c r="M1648" s="11">
        <v>0.8</v>
      </c>
      <c r="N1648" s="11">
        <f t="shared" si="50"/>
        <v>0.4</v>
      </c>
      <c r="O1648" t="s">
        <v>144</v>
      </c>
      <c r="P1648" t="s">
        <v>116</v>
      </c>
      <c r="Q1648" t="s">
        <v>107</v>
      </c>
      <c r="R1648" s="45">
        <v>1</v>
      </c>
      <c r="S1648" s="45">
        <v>0.6</v>
      </c>
      <c r="T1648" s="45">
        <v>0.1</v>
      </c>
      <c r="U1648" s="45">
        <f t="shared" si="51"/>
        <v>0.06</v>
      </c>
      <c r="V1648" t="s">
        <v>115</v>
      </c>
      <c r="W1648" t="s">
        <v>116</v>
      </c>
      <c r="X1648">
        <v>43850</v>
      </c>
      <c r="Y1648" t="s">
        <v>1029</v>
      </c>
      <c r="Z1648">
        <v>43852</v>
      </c>
      <c r="AA1648">
        <v>2</v>
      </c>
      <c r="AB1648">
        <v>3</v>
      </c>
      <c r="AC1648" t="s">
        <v>111</v>
      </c>
      <c r="AD1648" t="s">
        <v>196</v>
      </c>
      <c r="AE1648" t="s">
        <v>2822</v>
      </c>
      <c r="AF1648">
        <v>43852</v>
      </c>
    </row>
    <row r="1649" spans="1:32" x14ac:dyDescent="0.35">
      <c r="A1649" t="s">
        <v>3443</v>
      </c>
      <c r="B1649" t="s">
        <v>3444</v>
      </c>
      <c r="D1649" t="s">
        <v>893</v>
      </c>
      <c r="E1649" t="s">
        <v>816</v>
      </c>
      <c r="F1649" t="s">
        <v>3445</v>
      </c>
      <c r="G1649" t="s">
        <v>3446</v>
      </c>
      <c r="H1649" t="s">
        <v>3242</v>
      </c>
      <c r="I1649" t="s">
        <v>3447</v>
      </c>
      <c r="J1649" t="s">
        <v>107</v>
      </c>
      <c r="K1649" s="11">
        <v>0.9</v>
      </c>
      <c r="L1649" s="11">
        <v>0.6</v>
      </c>
      <c r="M1649" s="11">
        <v>0.5</v>
      </c>
      <c r="N1649" s="11">
        <f t="shared" si="50"/>
        <v>0.27</v>
      </c>
      <c r="O1649" t="s">
        <v>122</v>
      </c>
      <c r="P1649" t="s">
        <v>116</v>
      </c>
      <c r="Q1649" t="s">
        <v>107</v>
      </c>
      <c r="R1649" s="45">
        <v>1</v>
      </c>
      <c r="S1649" s="45">
        <v>0.6</v>
      </c>
      <c r="T1649" s="45">
        <v>0.1</v>
      </c>
      <c r="U1649" s="45">
        <f t="shared" si="51"/>
        <v>0.06</v>
      </c>
      <c r="V1649" t="s">
        <v>122</v>
      </c>
      <c r="W1649" t="s">
        <v>116</v>
      </c>
      <c r="X1649">
        <v>43850</v>
      </c>
      <c r="Y1649" t="s">
        <v>110</v>
      </c>
      <c r="Z1649">
        <v>43851</v>
      </c>
      <c r="AA1649">
        <v>1</v>
      </c>
      <c r="AB1649">
        <v>0</v>
      </c>
      <c r="AC1649" t="s">
        <v>111</v>
      </c>
      <c r="AD1649" t="s">
        <v>419</v>
      </c>
      <c r="AE1649" t="s">
        <v>349</v>
      </c>
      <c r="AF1649">
        <v>43852</v>
      </c>
    </row>
    <row r="1650" spans="1:32" x14ac:dyDescent="0.35">
      <c r="A1650" t="s">
        <v>3276</v>
      </c>
      <c r="B1650" t="s">
        <v>3277</v>
      </c>
      <c r="E1650" t="s">
        <v>1022</v>
      </c>
      <c r="F1650" t="s">
        <v>3278</v>
      </c>
      <c r="G1650" t="s">
        <v>3279</v>
      </c>
      <c r="H1650" t="s">
        <v>1299</v>
      </c>
      <c r="I1650" t="s">
        <v>3280</v>
      </c>
      <c r="J1650" t="s">
        <v>176</v>
      </c>
      <c r="K1650" s="11">
        <v>0.9</v>
      </c>
      <c r="L1650" s="11">
        <v>0.7</v>
      </c>
      <c r="M1650" s="11">
        <v>0.5</v>
      </c>
      <c r="N1650" s="11">
        <f t="shared" si="50"/>
        <v>0.315</v>
      </c>
      <c r="O1650" t="s">
        <v>254</v>
      </c>
      <c r="P1650" t="s">
        <v>215</v>
      </c>
      <c r="Q1650" t="s">
        <v>176</v>
      </c>
      <c r="R1650" s="45">
        <v>0.9</v>
      </c>
      <c r="S1650" s="45">
        <v>0.7</v>
      </c>
      <c r="T1650" s="45">
        <v>0.1</v>
      </c>
      <c r="U1650" s="45">
        <f t="shared" si="51"/>
        <v>6.3E-2</v>
      </c>
      <c r="V1650" t="s">
        <v>254</v>
      </c>
      <c r="W1650" t="s">
        <v>215</v>
      </c>
      <c r="X1650">
        <v>43850</v>
      </c>
      <c r="Y1650" t="s">
        <v>110</v>
      </c>
      <c r="Z1650">
        <v>43852</v>
      </c>
      <c r="AA1650">
        <v>2</v>
      </c>
      <c r="AB1650">
        <v>3</v>
      </c>
      <c r="AC1650" t="s">
        <v>111</v>
      </c>
      <c r="AD1650" t="s">
        <v>1046</v>
      </c>
      <c r="AE1650" t="s">
        <v>349</v>
      </c>
      <c r="AF1650">
        <v>43852</v>
      </c>
    </row>
    <row r="1651" spans="1:32" x14ac:dyDescent="0.35">
      <c r="A1651" t="s">
        <v>3598</v>
      </c>
      <c r="B1651" t="s">
        <v>3603</v>
      </c>
      <c r="E1651" t="s">
        <v>781</v>
      </c>
      <c r="F1651" t="s">
        <v>3600</v>
      </c>
      <c r="G1651" t="s">
        <v>3601</v>
      </c>
      <c r="H1651" t="s">
        <v>3602</v>
      </c>
      <c r="J1651" t="s">
        <v>107</v>
      </c>
      <c r="K1651" s="11">
        <v>1.8</v>
      </c>
      <c r="L1651" s="11">
        <v>0.5</v>
      </c>
      <c r="M1651" s="11">
        <v>0.5</v>
      </c>
      <c r="N1651" s="11">
        <f t="shared" si="50"/>
        <v>0.45</v>
      </c>
      <c r="O1651" t="s">
        <v>1938</v>
      </c>
      <c r="P1651" t="s">
        <v>116</v>
      </c>
      <c r="Q1651" t="s">
        <v>107</v>
      </c>
      <c r="R1651" s="45">
        <v>1.8</v>
      </c>
      <c r="S1651" s="45">
        <v>0.6</v>
      </c>
      <c r="T1651" s="45">
        <v>0.06</v>
      </c>
      <c r="U1651" s="45">
        <f t="shared" si="51"/>
        <v>6.4799999999999996E-2</v>
      </c>
      <c r="V1651" t="s">
        <v>115</v>
      </c>
      <c r="W1651" t="s">
        <v>116</v>
      </c>
      <c r="X1651">
        <v>43850</v>
      </c>
      <c r="Y1651" t="s">
        <v>110</v>
      </c>
      <c r="Z1651">
        <v>43852</v>
      </c>
      <c r="AA1651">
        <v>2</v>
      </c>
      <c r="AB1651">
        <v>3</v>
      </c>
      <c r="AC1651" t="s">
        <v>111</v>
      </c>
      <c r="AD1651" t="s">
        <v>927</v>
      </c>
      <c r="AE1651" t="s">
        <v>604</v>
      </c>
      <c r="AF1651">
        <v>43853</v>
      </c>
    </row>
    <row r="1652" spans="1:32" x14ac:dyDescent="0.35">
      <c r="A1652" t="s">
        <v>2891</v>
      </c>
      <c r="B1652" t="s">
        <v>6459</v>
      </c>
      <c r="E1652" t="s">
        <v>781</v>
      </c>
      <c r="F1652" t="s">
        <v>6456</v>
      </c>
      <c r="G1652" t="s">
        <v>2894</v>
      </c>
      <c r="H1652" t="s">
        <v>2895</v>
      </c>
      <c r="J1652" t="s">
        <v>107</v>
      </c>
      <c r="K1652" s="11">
        <v>1.2</v>
      </c>
      <c r="L1652" s="11">
        <v>0.8</v>
      </c>
      <c r="M1652" s="11">
        <v>0.5</v>
      </c>
      <c r="N1652" s="11">
        <f t="shared" si="50"/>
        <v>0.48</v>
      </c>
      <c r="O1652" t="s">
        <v>115</v>
      </c>
      <c r="P1652" t="s">
        <v>116</v>
      </c>
      <c r="Q1652" t="s">
        <v>107</v>
      </c>
      <c r="R1652" s="45">
        <v>1.2</v>
      </c>
      <c r="S1652" s="45">
        <v>0.9</v>
      </c>
      <c r="T1652" s="45">
        <v>0.06</v>
      </c>
      <c r="U1652" s="45">
        <f t="shared" si="51"/>
        <v>6.4799999999999996E-2</v>
      </c>
      <c r="V1652" t="s">
        <v>115</v>
      </c>
      <c r="W1652" t="s">
        <v>116</v>
      </c>
      <c r="X1652" s="22">
        <v>43850</v>
      </c>
      <c r="Y1652" t="s">
        <v>110</v>
      </c>
      <c r="Z1652" s="22">
        <v>43839</v>
      </c>
      <c r="AA1652">
        <v>0</v>
      </c>
      <c r="AB1652">
        <v>-11</v>
      </c>
      <c r="AC1652" t="s">
        <v>111</v>
      </c>
      <c r="AD1652" t="s">
        <v>204</v>
      </c>
      <c r="AE1652" t="s">
        <v>349</v>
      </c>
      <c r="AF1652" s="22">
        <v>43852</v>
      </c>
    </row>
    <row r="1653" spans="1:32" x14ac:dyDescent="0.35">
      <c r="A1653" t="s">
        <v>2629</v>
      </c>
      <c r="B1653" t="s">
        <v>2637</v>
      </c>
      <c r="D1653" t="s">
        <v>101</v>
      </c>
      <c r="E1653" t="s">
        <v>102</v>
      </c>
      <c r="F1653" t="s">
        <v>2638</v>
      </c>
      <c r="G1653" t="s">
        <v>2632</v>
      </c>
      <c r="H1653" t="s">
        <v>565</v>
      </c>
      <c r="I1653" t="s">
        <v>2633</v>
      </c>
      <c r="J1653" t="s">
        <v>107</v>
      </c>
      <c r="K1653" s="11">
        <v>1.3</v>
      </c>
      <c r="L1653" s="11">
        <v>0.5</v>
      </c>
      <c r="M1653" s="11">
        <v>0.5</v>
      </c>
      <c r="N1653" s="11">
        <f t="shared" si="50"/>
        <v>0.32500000000000001</v>
      </c>
      <c r="O1653" t="s">
        <v>115</v>
      </c>
      <c r="P1653" t="s">
        <v>109</v>
      </c>
      <c r="Q1653" t="s">
        <v>107</v>
      </c>
      <c r="R1653" s="45">
        <v>1.3</v>
      </c>
      <c r="S1653" s="45">
        <v>0.5</v>
      </c>
      <c r="T1653" s="45">
        <v>0.1</v>
      </c>
      <c r="U1653" s="45">
        <f t="shared" si="51"/>
        <v>6.5000000000000002E-2</v>
      </c>
      <c r="V1653" t="s">
        <v>115</v>
      </c>
      <c r="W1653" t="s">
        <v>109</v>
      </c>
      <c r="X1653">
        <v>43850</v>
      </c>
      <c r="Y1653" t="s">
        <v>110</v>
      </c>
      <c r="Z1653">
        <v>43852</v>
      </c>
      <c r="AA1653">
        <v>2</v>
      </c>
      <c r="AB1653">
        <v>3</v>
      </c>
      <c r="AC1653" t="s">
        <v>111</v>
      </c>
      <c r="AD1653" t="s">
        <v>208</v>
      </c>
      <c r="AE1653" t="s">
        <v>604</v>
      </c>
      <c r="AF1653">
        <v>43852</v>
      </c>
    </row>
    <row r="1654" spans="1:32" x14ac:dyDescent="0.35">
      <c r="A1654" t="s">
        <v>2891</v>
      </c>
      <c r="B1654" t="s">
        <v>6465</v>
      </c>
      <c r="E1654" t="s">
        <v>781</v>
      </c>
      <c r="F1654" t="s">
        <v>6456</v>
      </c>
      <c r="G1654" t="s">
        <v>2894</v>
      </c>
      <c r="H1654" t="s">
        <v>2895</v>
      </c>
      <c r="J1654" t="s">
        <v>107</v>
      </c>
      <c r="K1654" s="11">
        <v>1.3</v>
      </c>
      <c r="L1654" s="11">
        <v>0.5</v>
      </c>
      <c r="M1654" s="11">
        <v>0.6</v>
      </c>
      <c r="N1654" s="11">
        <f t="shared" si="50"/>
        <v>0.39</v>
      </c>
      <c r="O1654" t="s">
        <v>130</v>
      </c>
      <c r="P1654" t="s">
        <v>131</v>
      </c>
      <c r="Q1654" t="s">
        <v>107</v>
      </c>
      <c r="R1654" s="45">
        <v>1.3</v>
      </c>
      <c r="S1654" s="45">
        <v>0.5</v>
      </c>
      <c r="T1654" s="45">
        <v>0.1</v>
      </c>
      <c r="U1654" s="45">
        <f t="shared" si="51"/>
        <v>6.5000000000000002E-2</v>
      </c>
      <c r="V1654" t="s">
        <v>130</v>
      </c>
      <c r="W1654" t="s">
        <v>131</v>
      </c>
      <c r="X1654" s="22">
        <v>43850</v>
      </c>
      <c r="Y1654" t="s">
        <v>110</v>
      </c>
      <c r="Z1654" s="22">
        <v>43838</v>
      </c>
      <c r="AA1654">
        <v>0</v>
      </c>
      <c r="AB1654">
        <v>-12</v>
      </c>
      <c r="AC1654" t="s">
        <v>111</v>
      </c>
      <c r="AD1654" t="s">
        <v>204</v>
      </c>
      <c r="AE1654" t="s">
        <v>349</v>
      </c>
      <c r="AF1654" s="22">
        <v>43852</v>
      </c>
    </row>
    <row r="1655" spans="1:32" x14ac:dyDescent="0.35">
      <c r="A1655" t="s">
        <v>2891</v>
      </c>
      <c r="B1655" t="s">
        <v>2899</v>
      </c>
      <c r="E1655" t="s">
        <v>781</v>
      </c>
      <c r="F1655">
        <v>87</v>
      </c>
      <c r="G1655" t="s">
        <v>2894</v>
      </c>
      <c r="H1655" t="s">
        <v>2895</v>
      </c>
      <c r="J1655" t="s">
        <v>107</v>
      </c>
      <c r="K1655" s="11">
        <v>1.4</v>
      </c>
      <c r="L1655" s="11">
        <v>0.8</v>
      </c>
      <c r="M1655" s="11">
        <v>0.4</v>
      </c>
      <c r="N1655" s="11">
        <f t="shared" si="50"/>
        <v>0.44800000000000006</v>
      </c>
      <c r="O1655" t="s">
        <v>115</v>
      </c>
      <c r="P1655" t="s">
        <v>116</v>
      </c>
      <c r="Q1655" t="s">
        <v>107</v>
      </c>
      <c r="R1655" s="45">
        <v>1.4</v>
      </c>
      <c r="S1655" s="45">
        <v>0.8</v>
      </c>
      <c r="T1655" s="45">
        <v>0.06</v>
      </c>
      <c r="U1655" s="45">
        <f t="shared" si="51"/>
        <v>6.7199999999999996E-2</v>
      </c>
      <c r="V1655" t="s">
        <v>115</v>
      </c>
      <c r="W1655" t="s">
        <v>116</v>
      </c>
      <c r="X1655">
        <v>43850</v>
      </c>
      <c r="Y1655" t="s">
        <v>110</v>
      </c>
      <c r="Z1655">
        <v>43852</v>
      </c>
      <c r="AA1655">
        <v>2</v>
      </c>
      <c r="AB1655">
        <v>3</v>
      </c>
      <c r="AC1655" t="s">
        <v>111</v>
      </c>
      <c r="AD1655" t="s">
        <v>204</v>
      </c>
      <c r="AE1655" t="s">
        <v>349</v>
      </c>
      <c r="AF1655">
        <v>43852</v>
      </c>
    </row>
    <row r="1656" spans="1:32" x14ac:dyDescent="0.35">
      <c r="A1656">
        <v>5100037166</v>
      </c>
      <c r="B1656" t="s">
        <v>3591</v>
      </c>
      <c r="D1656" t="s">
        <v>893</v>
      </c>
      <c r="E1656" t="s">
        <v>816</v>
      </c>
      <c r="F1656" t="s">
        <v>3592</v>
      </c>
      <c r="G1656" t="s">
        <v>3588</v>
      </c>
      <c r="H1656" t="s">
        <v>3589</v>
      </c>
      <c r="I1656" t="s">
        <v>3590</v>
      </c>
      <c r="J1656" t="s">
        <v>176</v>
      </c>
      <c r="K1656" s="11">
        <v>0.9</v>
      </c>
      <c r="L1656" s="11">
        <v>0.7</v>
      </c>
      <c r="M1656" s="11">
        <v>0.4</v>
      </c>
      <c r="N1656" s="11">
        <f t="shared" si="50"/>
        <v>0.252</v>
      </c>
      <c r="O1656" t="s">
        <v>108</v>
      </c>
      <c r="P1656" t="s">
        <v>109</v>
      </c>
      <c r="Q1656" t="s">
        <v>176</v>
      </c>
      <c r="R1656" s="45">
        <v>1</v>
      </c>
      <c r="S1656" s="45">
        <v>0.7</v>
      </c>
      <c r="T1656" s="45">
        <v>0.1</v>
      </c>
      <c r="U1656" s="45">
        <f t="shared" si="51"/>
        <v>6.9999999999999993E-2</v>
      </c>
      <c r="V1656" t="s">
        <v>108</v>
      </c>
      <c r="W1656" t="s">
        <v>109</v>
      </c>
      <c r="X1656">
        <v>43850</v>
      </c>
      <c r="Y1656" t="s">
        <v>110</v>
      </c>
      <c r="Z1656">
        <v>43853</v>
      </c>
      <c r="AA1656">
        <v>3</v>
      </c>
      <c r="AB1656">
        <v>4</v>
      </c>
      <c r="AC1656" t="s">
        <v>111</v>
      </c>
    </row>
    <row r="1657" spans="1:32" x14ac:dyDescent="0.35">
      <c r="A1657" t="s">
        <v>595</v>
      </c>
      <c r="B1657" t="s">
        <v>2728</v>
      </c>
      <c r="E1657" t="s">
        <v>102</v>
      </c>
      <c r="F1657" t="s">
        <v>2729</v>
      </c>
      <c r="G1657" t="s">
        <v>375</v>
      </c>
      <c r="H1657" t="s">
        <v>376</v>
      </c>
      <c r="J1657" t="s">
        <v>176</v>
      </c>
      <c r="K1657" s="11">
        <v>1.2</v>
      </c>
      <c r="L1657" s="11">
        <v>0.4</v>
      </c>
      <c r="M1657" s="11">
        <v>0.8</v>
      </c>
      <c r="N1657" s="11">
        <f t="shared" si="50"/>
        <v>0.38400000000000006</v>
      </c>
      <c r="O1657" t="s">
        <v>108</v>
      </c>
      <c r="P1657" t="s">
        <v>116</v>
      </c>
      <c r="Q1657" t="s">
        <v>176</v>
      </c>
      <c r="R1657" s="45">
        <v>1.2</v>
      </c>
      <c r="S1657" s="45">
        <v>0.4</v>
      </c>
      <c r="T1657" s="45">
        <v>0.15</v>
      </c>
      <c r="U1657" s="45">
        <f t="shared" si="51"/>
        <v>7.1999999999999995E-2</v>
      </c>
      <c r="V1657" t="s">
        <v>108</v>
      </c>
      <c r="W1657" t="s">
        <v>116</v>
      </c>
      <c r="X1657">
        <v>43850</v>
      </c>
      <c r="Y1657" t="s">
        <v>110</v>
      </c>
      <c r="Z1657">
        <v>43853</v>
      </c>
      <c r="AA1657">
        <v>3</v>
      </c>
      <c r="AB1657">
        <v>4</v>
      </c>
      <c r="AC1657" t="s">
        <v>111</v>
      </c>
      <c r="AD1657" t="s">
        <v>377</v>
      </c>
      <c r="AE1657">
        <v>0</v>
      </c>
      <c r="AF1657">
        <v>43854</v>
      </c>
    </row>
    <row r="1658" spans="1:32" x14ac:dyDescent="0.35">
      <c r="A1658" t="s">
        <v>2717</v>
      </c>
      <c r="B1658" t="s">
        <v>2718</v>
      </c>
      <c r="D1658" t="s">
        <v>148</v>
      </c>
      <c r="E1658" t="s">
        <v>125</v>
      </c>
      <c r="F1658" t="s">
        <v>2719</v>
      </c>
      <c r="G1658" t="s">
        <v>2720</v>
      </c>
      <c r="H1658" t="s">
        <v>2721</v>
      </c>
      <c r="I1658" t="s">
        <v>2722</v>
      </c>
      <c r="J1658" t="s">
        <v>107</v>
      </c>
      <c r="K1658" s="11">
        <v>2.2000000000000002</v>
      </c>
      <c r="L1658" s="11">
        <v>0.5</v>
      </c>
      <c r="M1658" s="11">
        <v>0.7</v>
      </c>
      <c r="N1658" s="11">
        <f t="shared" si="50"/>
        <v>0.77</v>
      </c>
      <c r="O1658" t="s">
        <v>115</v>
      </c>
      <c r="P1658" t="s">
        <v>116</v>
      </c>
      <c r="Q1658" t="s">
        <v>107</v>
      </c>
      <c r="R1658" s="45">
        <v>2.5</v>
      </c>
      <c r="S1658" s="45">
        <v>0.5</v>
      </c>
      <c r="T1658" s="45">
        <v>0.06</v>
      </c>
      <c r="U1658" s="45">
        <f t="shared" si="51"/>
        <v>7.4999999999999997E-2</v>
      </c>
      <c r="V1658" t="s">
        <v>115</v>
      </c>
      <c r="W1658" t="s">
        <v>116</v>
      </c>
      <c r="X1658">
        <v>43850</v>
      </c>
      <c r="Y1658" t="s">
        <v>110</v>
      </c>
      <c r="Z1658">
        <v>43851</v>
      </c>
      <c r="AA1658">
        <v>1</v>
      </c>
      <c r="AB1658">
        <v>0</v>
      </c>
      <c r="AC1658" t="s">
        <v>111</v>
      </c>
      <c r="AD1658" t="s">
        <v>196</v>
      </c>
      <c r="AE1658" t="s">
        <v>232</v>
      </c>
      <c r="AF1658">
        <v>43852</v>
      </c>
    </row>
    <row r="1659" spans="1:32" x14ac:dyDescent="0.35">
      <c r="A1659" t="s">
        <v>2553</v>
      </c>
      <c r="B1659" t="s">
        <v>2559</v>
      </c>
      <c r="E1659" t="s">
        <v>102</v>
      </c>
      <c r="F1659" t="s">
        <v>2558</v>
      </c>
      <c r="G1659" t="s">
        <v>2556</v>
      </c>
      <c r="H1659" t="s">
        <v>221</v>
      </c>
      <c r="J1659" t="s">
        <v>176</v>
      </c>
      <c r="K1659" s="11">
        <v>1</v>
      </c>
      <c r="L1659" s="11">
        <v>0.8</v>
      </c>
      <c r="M1659" s="11">
        <v>0.4</v>
      </c>
      <c r="N1659" s="11">
        <f t="shared" si="50"/>
        <v>0.32000000000000006</v>
      </c>
      <c r="O1659" t="s">
        <v>108</v>
      </c>
      <c r="P1659" t="s">
        <v>180</v>
      </c>
      <c r="Q1659" t="s">
        <v>176</v>
      </c>
      <c r="R1659" s="45">
        <v>1</v>
      </c>
      <c r="S1659" s="45">
        <v>0.8</v>
      </c>
      <c r="T1659" s="45">
        <v>0.1</v>
      </c>
      <c r="U1659" s="45">
        <f t="shared" si="51"/>
        <v>8.0000000000000016E-2</v>
      </c>
      <c r="V1659" t="s">
        <v>108</v>
      </c>
      <c r="W1659" t="s">
        <v>180</v>
      </c>
      <c r="X1659">
        <v>43850</v>
      </c>
      <c r="Y1659" t="s">
        <v>110</v>
      </c>
      <c r="Z1659">
        <v>43852</v>
      </c>
      <c r="AA1659">
        <v>2</v>
      </c>
      <c r="AB1659">
        <v>3</v>
      </c>
      <c r="AC1659" t="s">
        <v>111</v>
      </c>
      <c r="AD1659" t="s">
        <v>222</v>
      </c>
      <c r="AE1659">
        <v>0</v>
      </c>
      <c r="AF1659">
        <v>43852</v>
      </c>
    </row>
    <row r="1660" spans="1:32" x14ac:dyDescent="0.35">
      <c r="A1660" t="s">
        <v>1015</v>
      </c>
      <c r="B1660" t="s">
        <v>2986</v>
      </c>
      <c r="D1660" t="s">
        <v>160</v>
      </c>
      <c r="E1660" t="s">
        <v>1022</v>
      </c>
      <c r="F1660">
        <v>4</v>
      </c>
      <c r="G1660" t="s">
        <v>1017</v>
      </c>
      <c r="H1660" t="s">
        <v>1018</v>
      </c>
      <c r="I1660" t="s">
        <v>1019</v>
      </c>
      <c r="J1660" t="s">
        <v>107</v>
      </c>
      <c r="K1660" s="11">
        <v>0.9</v>
      </c>
      <c r="L1660" s="11">
        <v>0.9</v>
      </c>
      <c r="M1660" s="11">
        <v>0.9</v>
      </c>
      <c r="N1660" s="11">
        <f t="shared" si="50"/>
        <v>0.72900000000000009</v>
      </c>
      <c r="O1660" t="s">
        <v>122</v>
      </c>
      <c r="P1660" t="s">
        <v>116</v>
      </c>
      <c r="Q1660" t="s">
        <v>107</v>
      </c>
      <c r="R1660" s="45">
        <v>0.9</v>
      </c>
      <c r="S1660" s="45">
        <v>0.9</v>
      </c>
      <c r="T1660" s="45">
        <v>0.1</v>
      </c>
      <c r="U1660" s="45">
        <f t="shared" si="51"/>
        <v>8.1000000000000016E-2</v>
      </c>
      <c r="V1660" t="s">
        <v>122</v>
      </c>
      <c r="W1660" t="s">
        <v>116</v>
      </c>
      <c r="X1660">
        <v>43850</v>
      </c>
      <c r="Y1660" t="s">
        <v>110</v>
      </c>
      <c r="Z1660">
        <v>43852</v>
      </c>
      <c r="AA1660">
        <v>2</v>
      </c>
      <c r="AB1660">
        <v>3</v>
      </c>
      <c r="AC1660" t="s">
        <v>111</v>
      </c>
      <c r="AD1660" t="s">
        <v>1020</v>
      </c>
      <c r="AE1660">
        <v>0</v>
      </c>
      <c r="AF1660">
        <v>43859</v>
      </c>
    </row>
    <row r="1661" spans="1:32" x14ac:dyDescent="0.35">
      <c r="A1661" t="s">
        <v>1015</v>
      </c>
      <c r="B1661" t="s">
        <v>2987</v>
      </c>
      <c r="D1661" t="s">
        <v>160</v>
      </c>
      <c r="E1661" t="s">
        <v>1022</v>
      </c>
      <c r="F1661">
        <v>10</v>
      </c>
      <c r="G1661" t="s">
        <v>1017</v>
      </c>
      <c r="H1661" t="s">
        <v>1018</v>
      </c>
      <c r="I1661" t="s">
        <v>1019</v>
      </c>
      <c r="J1661" t="s">
        <v>107</v>
      </c>
      <c r="K1661" s="11">
        <v>0.9</v>
      </c>
      <c r="L1661" s="11">
        <v>0.9</v>
      </c>
      <c r="M1661" s="11">
        <v>0.9</v>
      </c>
      <c r="N1661" s="11">
        <f t="shared" si="50"/>
        <v>0.72900000000000009</v>
      </c>
      <c r="O1661" t="s">
        <v>122</v>
      </c>
      <c r="P1661" t="s">
        <v>116</v>
      </c>
      <c r="Q1661" t="s">
        <v>107</v>
      </c>
      <c r="R1661" s="45">
        <v>0.9</v>
      </c>
      <c r="S1661" s="45">
        <v>0.9</v>
      </c>
      <c r="T1661" s="45">
        <v>0.1</v>
      </c>
      <c r="U1661" s="45">
        <f t="shared" si="51"/>
        <v>8.1000000000000016E-2</v>
      </c>
      <c r="V1661" t="s">
        <v>122</v>
      </c>
      <c r="W1661" t="s">
        <v>116</v>
      </c>
      <c r="X1661">
        <v>43850</v>
      </c>
      <c r="Y1661" t="s">
        <v>110</v>
      </c>
      <c r="Z1661">
        <v>43852</v>
      </c>
      <c r="AA1661">
        <v>2</v>
      </c>
      <c r="AB1661">
        <v>3</v>
      </c>
      <c r="AC1661" t="s">
        <v>111</v>
      </c>
      <c r="AD1661" t="s">
        <v>1020</v>
      </c>
      <c r="AE1661">
        <v>0</v>
      </c>
      <c r="AF1661">
        <v>43859</v>
      </c>
    </row>
    <row r="1662" spans="1:32" x14ac:dyDescent="0.35">
      <c r="A1662" t="s">
        <v>1015</v>
      </c>
      <c r="B1662" t="s">
        <v>2989</v>
      </c>
      <c r="D1662" t="s">
        <v>160</v>
      </c>
      <c r="E1662" t="s">
        <v>1022</v>
      </c>
      <c r="F1662">
        <v>4</v>
      </c>
      <c r="G1662" t="s">
        <v>1017</v>
      </c>
      <c r="H1662" t="s">
        <v>1018</v>
      </c>
      <c r="I1662" t="s">
        <v>1019</v>
      </c>
      <c r="J1662" t="s">
        <v>107</v>
      </c>
      <c r="K1662" s="11">
        <v>0.9</v>
      </c>
      <c r="L1662" s="11">
        <v>0.9</v>
      </c>
      <c r="M1662" s="11">
        <v>0.9</v>
      </c>
      <c r="N1662" s="11">
        <f t="shared" si="50"/>
        <v>0.72900000000000009</v>
      </c>
      <c r="O1662" t="s">
        <v>122</v>
      </c>
      <c r="P1662" t="s">
        <v>116</v>
      </c>
      <c r="Q1662" t="s">
        <v>107</v>
      </c>
      <c r="R1662" s="45">
        <v>0.9</v>
      </c>
      <c r="S1662" s="45">
        <v>0.9</v>
      </c>
      <c r="T1662" s="45">
        <v>0.1</v>
      </c>
      <c r="U1662" s="45">
        <f t="shared" si="51"/>
        <v>8.1000000000000016E-2</v>
      </c>
      <c r="V1662" t="s">
        <v>122</v>
      </c>
      <c r="W1662" t="s">
        <v>116</v>
      </c>
      <c r="X1662">
        <v>43850</v>
      </c>
      <c r="Y1662" t="s">
        <v>110</v>
      </c>
      <c r="Z1662">
        <v>43852</v>
      </c>
      <c r="AA1662">
        <v>2</v>
      </c>
      <c r="AB1662">
        <v>3</v>
      </c>
      <c r="AC1662" t="s">
        <v>111</v>
      </c>
      <c r="AD1662" t="s">
        <v>1020</v>
      </c>
      <c r="AE1662">
        <v>0</v>
      </c>
      <c r="AF1662">
        <v>43859</v>
      </c>
    </row>
    <row r="1663" spans="1:32" x14ac:dyDescent="0.35">
      <c r="A1663" t="s">
        <v>1015</v>
      </c>
      <c r="B1663" t="s">
        <v>2990</v>
      </c>
      <c r="D1663" t="s">
        <v>160</v>
      </c>
      <c r="E1663" t="s">
        <v>1022</v>
      </c>
      <c r="F1663">
        <v>10</v>
      </c>
      <c r="G1663" t="s">
        <v>1017</v>
      </c>
      <c r="H1663" t="s">
        <v>1018</v>
      </c>
      <c r="I1663" t="s">
        <v>1019</v>
      </c>
      <c r="J1663" t="s">
        <v>107</v>
      </c>
      <c r="K1663" s="11">
        <v>0.9</v>
      </c>
      <c r="L1663" s="11">
        <v>0.9</v>
      </c>
      <c r="M1663" s="11">
        <v>0.9</v>
      </c>
      <c r="N1663" s="11">
        <f t="shared" si="50"/>
        <v>0.72900000000000009</v>
      </c>
      <c r="O1663" t="s">
        <v>122</v>
      </c>
      <c r="P1663" t="s">
        <v>116</v>
      </c>
      <c r="Q1663" t="s">
        <v>107</v>
      </c>
      <c r="R1663" s="45">
        <v>0.9</v>
      </c>
      <c r="S1663" s="45">
        <v>0.9</v>
      </c>
      <c r="T1663" s="45">
        <v>0.1</v>
      </c>
      <c r="U1663" s="45">
        <f t="shared" si="51"/>
        <v>8.1000000000000016E-2</v>
      </c>
      <c r="V1663" t="s">
        <v>122</v>
      </c>
      <c r="W1663" t="s">
        <v>116</v>
      </c>
      <c r="X1663">
        <v>43850</v>
      </c>
      <c r="Y1663" t="s">
        <v>110</v>
      </c>
      <c r="Z1663">
        <v>43852</v>
      </c>
      <c r="AA1663">
        <v>2</v>
      </c>
      <c r="AB1663">
        <v>3</v>
      </c>
      <c r="AC1663" t="s">
        <v>111</v>
      </c>
      <c r="AD1663" t="s">
        <v>1020</v>
      </c>
      <c r="AE1663">
        <v>0</v>
      </c>
      <c r="AF1663">
        <v>43859</v>
      </c>
    </row>
    <row r="1664" spans="1:32" x14ac:dyDescent="0.35">
      <c r="A1664" t="s">
        <v>2976</v>
      </c>
      <c r="B1664" t="s">
        <v>2977</v>
      </c>
      <c r="E1664" t="s">
        <v>781</v>
      </c>
      <c r="F1664" t="s">
        <v>2978</v>
      </c>
      <c r="G1664" t="s">
        <v>2979</v>
      </c>
      <c r="H1664" t="s">
        <v>504</v>
      </c>
      <c r="I1664" t="s">
        <v>2980</v>
      </c>
      <c r="J1664" t="s">
        <v>107</v>
      </c>
      <c r="K1664" s="11">
        <v>1.2</v>
      </c>
      <c r="L1664" s="11">
        <v>0.7</v>
      </c>
      <c r="M1664" s="11">
        <v>0.9</v>
      </c>
      <c r="N1664" s="11">
        <f t="shared" si="50"/>
        <v>0.75600000000000001</v>
      </c>
      <c r="O1664" t="s">
        <v>115</v>
      </c>
      <c r="P1664" t="s">
        <v>116</v>
      </c>
      <c r="Q1664" t="s">
        <v>107</v>
      </c>
      <c r="R1664" s="45">
        <v>1.2</v>
      </c>
      <c r="S1664" s="45">
        <v>0.7</v>
      </c>
      <c r="T1664" s="45">
        <v>0.1</v>
      </c>
      <c r="U1664" s="45">
        <f t="shared" si="51"/>
        <v>8.3999999999999991E-2</v>
      </c>
      <c r="V1664" t="s">
        <v>115</v>
      </c>
      <c r="W1664" t="s">
        <v>116</v>
      </c>
      <c r="X1664">
        <v>43850</v>
      </c>
      <c r="Y1664" t="s">
        <v>110</v>
      </c>
      <c r="Z1664">
        <v>43852</v>
      </c>
      <c r="AA1664">
        <v>2</v>
      </c>
      <c r="AB1664">
        <v>3</v>
      </c>
      <c r="AC1664" t="s">
        <v>111</v>
      </c>
      <c r="AD1664" t="s">
        <v>255</v>
      </c>
      <c r="AE1664" t="s">
        <v>349</v>
      </c>
      <c r="AF1664">
        <v>43852</v>
      </c>
    </row>
    <row r="1665" spans="1:32" x14ac:dyDescent="0.35">
      <c r="A1665" t="s">
        <v>3593</v>
      </c>
      <c r="B1665" t="s">
        <v>3594</v>
      </c>
      <c r="E1665" t="s">
        <v>1022</v>
      </c>
      <c r="F1665">
        <v>41</v>
      </c>
      <c r="G1665" t="s">
        <v>3595</v>
      </c>
      <c r="H1665" t="s">
        <v>3596</v>
      </c>
      <c r="J1665" t="s">
        <v>176</v>
      </c>
      <c r="K1665" s="11">
        <v>1.4</v>
      </c>
      <c r="L1665" s="11">
        <v>0.5</v>
      </c>
      <c r="M1665" s="11">
        <v>0.4</v>
      </c>
      <c r="N1665" s="11">
        <f t="shared" si="50"/>
        <v>0.27999999999999997</v>
      </c>
      <c r="O1665" t="s">
        <v>455</v>
      </c>
      <c r="P1665" t="s">
        <v>116</v>
      </c>
      <c r="Q1665" t="s">
        <v>176</v>
      </c>
      <c r="R1665" s="45">
        <v>1.4</v>
      </c>
      <c r="S1665" s="45">
        <v>0.6</v>
      </c>
      <c r="T1665" s="45">
        <v>0.1</v>
      </c>
      <c r="U1665" s="45">
        <f t="shared" si="51"/>
        <v>8.3999999999999991E-2</v>
      </c>
      <c r="V1665" t="s">
        <v>455</v>
      </c>
      <c r="W1665" t="s">
        <v>116</v>
      </c>
      <c r="X1665">
        <v>43850</v>
      </c>
      <c r="Y1665" t="s">
        <v>110</v>
      </c>
      <c r="Z1665">
        <v>43852</v>
      </c>
      <c r="AA1665">
        <v>2</v>
      </c>
      <c r="AB1665">
        <v>3</v>
      </c>
      <c r="AC1665" t="s">
        <v>111</v>
      </c>
      <c r="AD1665" t="s">
        <v>208</v>
      </c>
      <c r="AE1665" t="s">
        <v>232</v>
      </c>
      <c r="AF1665">
        <v>43853</v>
      </c>
    </row>
    <row r="1666" spans="1:32" x14ac:dyDescent="0.35">
      <c r="A1666" t="s">
        <v>3180</v>
      </c>
      <c r="B1666" t="s">
        <v>3185</v>
      </c>
      <c r="E1666" t="s">
        <v>781</v>
      </c>
      <c r="F1666" t="s">
        <v>3186</v>
      </c>
      <c r="G1666" t="s">
        <v>3183</v>
      </c>
      <c r="H1666" t="s">
        <v>3184</v>
      </c>
      <c r="J1666" t="s">
        <v>107</v>
      </c>
      <c r="K1666" s="11">
        <v>3.5</v>
      </c>
      <c r="L1666" s="11">
        <v>0.3</v>
      </c>
      <c r="M1666" s="11">
        <v>0.3</v>
      </c>
      <c r="N1666" s="11">
        <f t="shared" si="50"/>
        <v>0.315</v>
      </c>
      <c r="O1666" t="s">
        <v>115</v>
      </c>
      <c r="P1666" t="s">
        <v>116</v>
      </c>
      <c r="Q1666" t="s">
        <v>107</v>
      </c>
      <c r="R1666" s="45">
        <v>3.5</v>
      </c>
      <c r="S1666" s="45">
        <v>0.4</v>
      </c>
      <c r="T1666" s="45">
        <v>0.06</v>
      </c>
      <c r="U1666" s="45">
        <f t="shared" si="51"/>
        <v>8.4000000000000005E-2</v>
      </c>
      <c r="V1666" t="s">
        <v>115</v>
      </c>
      <c r="W1666" t="s">
        <v>116</v>
      </c>
      <c r="X1666">
        <v>43850</v>
      </c>
      <c r="Y1666" t="s">
        <v>110</v>
      </c>
      <c r="Z1666">
        <v>43853</v>
      </c>
      <c r="AA1666">
        <v>3</v>
      </c>
      <c r="AB1666">
        <v>4</v>
      </c>
      <c r="AC1666" t="s">
        <v>111</v>
      </c>
      <c r="AD1666" t="s">
        <v>204</v>
      </c>
      <c r="AE1666" t="s">
        <v>232</v>
      </c>
      <c r="AF1666">
        <v>43852</v>
      </c>
    </row>
    <row r="1667" spans="1:32" x14ac:dyDescent="0.35">
      <c r="A1667" t="s">
        <v>2891</v>
      </c>
      <c r="B1667" t="s">
        <v>2897</v>
      </c>
      <c r="E1667" t="s">
        <v>781</v>
      </c>
      <c r="F1667">
        <v>95</v>
      </c>
      <c r="G1667" t="s">
        <v>2894</v>
      </c>
      <c r="H1667" t="s">
        <v>2895</v>
      </c>
      <c r="J1667" t="s">
        <v>107</v>
      </c>
      <c r="K1667" s="11">
        <v>1.8</v>
      </c>
      <c r="L1667" s="11">
        <v>0.8</v>
      </c>
      <c r="M1667" s="11">
        <v>0.6</v>
      </c>
      <c r="N1667" s="11">
        <f t="shared" si="50"/>
        <v>0.86399999999999999</v>
      </c>
      <c r="O1667" t="s">
        <v>115</v>
      </c>
      <c r="P1667" t="s">
        <v>116</v>
      </c>
      <c r="Q1667" t="s">
        <v>107</v>
      </c>
      <c r="R1667" s="45">
        <v>1.8</v>
      </c>
      <c r="S1667" s="45">
        <v>0.8</v>
      </c>
      <c r="T1667" s="45">
        <v>0.06</v>
      </c>
      <c r="U1667" s="45">
        <f t="shared" si="51"/>
        <v>8.6400000000000005E-2</v>
      </c>
      <c r="V1667" t="s">
        <v>115</v>
      </c>
      <c r="W1667" t="s">
        <v>116</v>
      </c>
      <c r="X1667">
        <v>43850</v>
      </c>
      <c r="Y1667" t="s">
        <v>110</v>
      </c>
      <c r="Z1667">
        <v>43852</v>
      </c>
      <c r="AA1667">
        <v>2</v>
      </c>
      <c r="AB1667">
        <v>3</v>
      </c>
      <c r="AC1667" t="s">
        <v>111</v>
      </c>
      <c r="AD1667" t="s">
        <v>204</v>
      </c>
      <c r="AE1667" t="s">
        <v>349</v>
      </c>
      <c r="AF1667">
        <v>43852</v>
      </c>
    </row>
    <row r="1668" spans="1:32" x14ac:dyDescent="0.35">
      <c r="A1668" t="s">
        <v>3051</v>
      </c>
      <c r="B1668" t="s">
        <v>3052</v>
      </c>
      <c r="E1668" t="s">
        <v>2100</v>
      </c>
      <c r="F1668" t="s">
        <v>3053</v>
      </c>
      <c r="G1668" t="s">
        <v>3054</v>
      </c>
      <c r="H1668" t="s">
        <v>1811</v>
      </c>
      <c r="J1668" t="s">
        <v>107</v>
      </c>
      <c r="K1668" s="11">
        <v>1.5</v>
      </c>
      <c r="L1668" s="11">
        <v>0.1</v>
      </c>
      <c r="M1668" s="11">
        <v>0.6</v>
      </c>
      <c r="N1668" s="11">
        <f t="shared" ref="N1668:N1731" si="52">M1668*L1668*K1668</f>
        <v>0.09</v>
      </c>
      <c r="O1668" t="s">
        <v>115</v>
      </c>
      <c r="P1668" t="s">
        <v>116</v>
      </c>
      <c r="Q1668" t="s">
        <v>107</v>
      </c>
      <c r="R1668" s="45">
        <v>1.5</v>
      </c>
      <c r="S1668" s="45">
        <v>0.1</v>
      </c>
      <c r="T1668" s="45">
        <v>0.6</v>
      </c>
      <c r="U1668" s="45">
        <f t="shared" ref="U1668:U1731" si="53">T1668*S1668*R1668</f>
        <v>0.09</v>
      </c>
      <c r="V1668" t="s">
        <v>115</v>
      </c>
      <c r="W1668" t="s">
        <v>116</v>
      </c>
      <c r="X1668">
        <v>43850</v>
      </c>
      <c r="Y1668" t="s">
        <v>110</v>
      </c>
      <c r="Z1668">
        <v>43851</v>
      </c>
      <c r="AA1668">
        <v>1</v>
      </c>
      <c r="AB1668">
        <v>0</v>
      </c>
      <c r="AC1668" t="s">
        <v>111</v>
      </c>
      <c r="AD1668" t="s">
        <v>495</v>
      </c>
      <c r="AE1668" t="s">
        <v>349</v>
      </c>
      <c r="AF1668">
        <v>43852</v>
      </c>
    </row>
    <row r="1669" spans="1:32" x14ac:dyDescent="0.35">
      <c r="A1669">
        <v>5100036640</v>
      </c>
      <c r="B1669" t="s">
        <v>3494</v>
      </c>
      <c r="D1669" t="s">
        <v>893</v>
      </c>
      <c r="E1669" t="s">
        <v>816</v>
      </c>
      <c r="F1669" t="s">
        <v>3495</v>
      </c>
      <c r="G1669" t="s">
        <v>3490</v>
      </c>
      <c r="H1669" t="s">
        <v>982</v>
      </c>
      <c r="I1669" t="s">
        <v>3491</v>
      </c>
      <c r="J1669" t="s">
        <v>176</v>
      </c>
      <c r="K1669" s="11">
        <v>1.02</v>
      </c>
      <c r="L1669" s="11">
        <v>0.09</v>
      </c>
      <c r="M1669" s="11">
        <v>7.0000000000000007E-2</v>
      </c>
      <c r="N1669" s="11">
        <f t="shared" si="52"/>
        <v>6.4260000000000003E-3</v>
      </c>
      <c r="O1669" t="s">
        <v>122</v>
      </c>
      <c r="P1669" t="s">
        <v>116</v>
      </c>
      <c r="Q1669" t="s">
        <v>176</v>
      </c>
      <c r="R1669" s="45">
        <v>1</v>
      </c>
      <c r="S1669" s="45">
        <v>0.9</v>
      </c>
      <c r="T1669" s="45">
        <v>0.1</v>
      </c>
      <c r="U1669" s="45">
        <f t="shared" si="53"/>
        <v>9.0000000000000011E-2</v>
      </c>
      <c r="V1669" t="s">
        <v>122</v>
      </c>
      <c r="W1669" t="s">
        <v>116</v>
      </c>
      <c r="X1669">
        <v>43850</v>
      </c>
      <c r="Y1669" t="s">
        <v>110</v>
      </c>
      <c r="Z1669">
        <v>43852</v>
      </c>
      <c r="AA1669">
        <v>2</v>
      </c>
      <c r="AB1669">
        <v>3</v>
      </c>
      <c r="AC1669" t="s">
        <v>111</v>
      </c>
    </row>
    <row r="1670" spans="1:32" x14ac:dyDescent="0.35">
      <c r="A1670" t="s">
        <v>2641</v>
      </c>
      <c r="B1670" t="s">
        <v>2642</v>
      </c>
      <c r="E1670" t="s">
        <v>209</v>
      </c>
      <c r="F1670" t="s">
        <v>2643</v>
      </c>
      <c r="G1670" t="s">
        <v>2644</v>
      </c>
      <c r="H1670" t="s">
        <v>2645</v>
      </c>
      <c r="J1670" t="s">
        <v>176</v>
      </c>
      <c r="K1670" s="11">
        <v>1.3</v>
      </c>
      <c r="L1670" s="11">
        <v>0.7</v>
      </c>
      <c r="M1670" s="11">
        <v>0.4</v>
      </c>
      <c r="N1670" s="11">
        <f t="shared" si="52"/>
        <v>0.36399999999999999</v>
      </c>
      <c r="O1670" t="s">
        <v>179</v>
      </c>
      <c r="P1670" t="s">
        <v>180</v>
      </c>
      <c r="Q1670" t="s">
        <v>176</v>
      </c>
      <c r="R1670" s="45">
        <v>1.3</v>
      </c>
      <c r="S1670" s="45">
        <v>0.7</v>
      </c>
      <c r="T1670" s="45">
        <v>0.1</v>
      </c>
      <c r="U1670" s="45">
        <f t="shared" si="53"/>
        <v>9.0999999999999998E-2</v>
      </c>
      <c r="V1670" t="s">
        <v>179</v>
      </c>
      <c r="W1670" t="s">
        <v>180</v>
      </c>
      <c r="X1670">
        <v>43850</v>
      </c>
      <c r="Y1670" t="s">
        <v>110</v>
      </c>
      <c r="Z1670">
        <v>43851</v>
      </c>
      <c r="AA1670">
        <v>1</v>
      </c>
      <c r="AB1670">
        <v>0</v>
      </c>
      <c r="AC1670" t="s">
        <v>111</v>
      </c>
      <c r="AD1670" t="s">
        <v>208</v>
      </c>
      <c r="AE1670" t="s">
        <v>349</v>
      </c>
      <c r="AF1670">
        <v>43852</v>
      </c>
    </row>
    <row r="1671" spans="1:32" x14ac:dyDescent="0.35">
      <c r="A1671" t="s">
        <v>3018</v>
      </c>
      <c r="B1671" t="s">
        <v>3019</v>
      </c>
      <c r="E1671" t="s">
        <v>781</v>
      </c>
      <c r="F1671" t="s">
        <v>2048</v>
      </c>
      <c r="G1671" t="s">
        <v>3020</v>
      </c>
      <c r="H1671" t="s">
        <v>3021</v>
      </c>
      <c r="J1671" t="s">
        <v>107</v>
      </c>
      <c r="K1671" s="11">
        <v>2</v>
      </c>
      <c r="L1671" s="11">
        <v>0.8</v>
      </c>
      <c r="M1671" s="11">
        <v>0.6</v>
      </c>
      <c r="N1671" s="11">
        <f t="shared" si="52"/>
        <v>0.96</v>
      </c>
      <c r="O1671" t="s">
        <v>115</v>
      </c>
      <c r="P1671" t="s">
        <v>116</v>
      </c>
      <c r="Q1671" t="s">
        <v>107</v>
      </c>
      <c r="R1671" s="45">
        <v>2</v>
      </c>
      <c r="S1671" s="45">
        <v>0.8</v>
      </c>
      <c r="T1671" s="45">
        <v>0.06</v>
      </c>
      <c r="U1671" s="45">
        <f t="shared" si="53"/>
        <v>9.6000000000000002E-2</v>
      </c>
      <c r="V1671" t="s">
        <v>115</v>
      </c>
      <c r="W1671" t="s">
        <v>116</v>
      </c>
      <c r="X1671">
        <v>43850</v>
      </c>
      <c r="Y1671" t="s">
        <v>110</v>
      </c>
      <c r="Z1671">
        <v>43852</v>
      </c>
      <c r="AA1671">
        <v>2</v>
      </c>
      <c r="AB1671">
        <v>3</v>
      </c>
      <c r="AC1671" t="s">
        <v>111</v>
      </c>
      <c r="AD1671" t="s">
        <v>204</v>
      </c>
      <c r="AE1671" t="s">
        <v>232</v>
      </c>
      <c r="AF1671">
        <v>43852</v>
      </c>
    </row>
    <row r="1672" spans="1:32" x14ac:dyDescent="0.35">
      <c r="A1672">
        <v>5100037078</v>
      </c>
      <c r="B1672" t="s">
        <v>3571</v>
      </c>
      <c r="D1672" t="s">
        <v>208</v>
      </c>
      <c r="E1672" t="s">
        <v>781</v>
      </c>
      <c r="F1672" t="s">
        <v>3568</v>
      </c>
      <c r="G1672" t="s">
        <v>3569</v>
      </c>
      <c r="H1672" t="s">
        <v>208</v>
      </c>
      <c r="I1672" t="s">
        <v>3570</v>
      </c>
      <c r="J1672" t="s">
        <v>176</v>
      </c>
      <c r="K1672" s="11">
        <v>0.7</v>
      </c>
      <c r="L1672" s="11">
        <v>0.6</v>
      </c>
      <c r="M1672" s="11">
        <v>0.5</v>
      </c>
      <c r="N1672" s="11">
        <f t="shared" si="52"/>
        <v>0.21</v>
      </c>
      <c r="O1672" t="s">
        <v>122</v>
      </c>
      <c r="P1672" t="s">
        <v>116</v>
      </c>
      <c r="Q1672" t="s">
        <v>176</v>
      </c>
      <c r="R1672" s="45">
        <v>0.8</v>
      </c>
      <c r="S1672" s="45">
        <v>0.6</v>
      </c>
      <c r="T1672" s="45">
        <v>0.2</v>
      </c>
      <c r="U1672" s="45">
        <f t="shared" si="53"/>
        <v>9.6000000000000002E-2</v>
      </c>
      <c r="V1672" t="s">
        <v>316</v>
      </c>
      <c r="W1672" t="s">
        <v>116</v>
      </c>
      <c r="X1672">
        <v>43850</v>
      </c>
      <c r="Y1672" t="s">
        <v>110</v>
      </c>
      <c r="Z1672">
        <v>43852</v>
      </c>
      <c r="AA1672">
        <v>2</v>
      </c>
      <c r="AB1672">
        <v>3</v>
      </c>
      <c r="AC1672" t="s">
        <v>111</v>
      </c>
    </row>
    <row r="1673" spans="1:32" x14ac:dyDescent="0.35">
      <c r="A1673" t="s">
        <v>3018</v>
      </c>
      <c r="B1673" t="s">
        <v>3022</v>
      </c>
      <c r="E1673" t="s">
        <v>781</v>
      </c>
      <c r="F1673" t="s">
        <v>3023</v>
      </c>
      <c r="G1673" t="s">
        <v>3020</v>
      </c>
      <c r="H1673" t="s">
        <v>3021</v>
      </c>
      <c r="J1673" t="s">
        <v>107</v>
      </c>
      <c r="K1673" s="11">
        <v>1</v>
      </c>
      <c r="L1673" s="11">
        <v>0.8</v>
      </c>
      <c r="M1673" s="11">
        <v>0.6</v>
      </c>
      <c r="N1673" s="11">
        <f t="shared" si="52"/>
        <v>0.48</v>
      </c>
      <c r="O1673" t="s">
        <v>115</v>
      </c>
      <c r="P1673" t="s">
        <v>116</v>
      </c>
      <c r="Q1673" t="s">
        <v>107</v>
      </c>
      <c r="R1673" s="45">
        <v>1.3</v>
      </c>
      <c r="S1673" s="45">
        <v>1.3</v>
      </c>
      <c r="T1673" s="45">
        <v>0.06</v>
      </c>
      <c r="U1673" s="45">
        <f t="shared" si="53"/>
        <v>0.1014</v>
      </c>
      <c r="V1673" t="s">
        <v>115</v>
      </c>
      <c r="W1673" t="s">
        <v>116</v>
      </c>
      <c r="X1673">
        <v>43850</v>
      </c>
      <c r="Y1673" t="s">
        <v>110</v>
      </c>
      <c r="Z1673">
        <v>43852</v>
      </c>
      <c r="AA1673">
        <v>2</v>
      </c>
      <c r="AB1673">
        <v>3</v>
      </c>
      <c r="AC1673" t="s">
        <v>111</v>
      </c>
      <c r="AD1673" t="s">
        <v>204</v>
      </c>
      <c r="AE1673" t="s">
        <v>232</v>
      </c>
      <c r="AF1673">
        <v>43852</v>
      </c>
    </row>
    <row r="1674" spans="1:32" x14ac:dyDescent="0.35">
      <c r="A1674" t="s">
        <v>3180</v>
      </c>
      <c r="B1674" t="s">
        <v>3181</v>
      </c>
      <c r="E1674" t="s">
        <v>781</v>
      </c>
      <c r="F1674" t="s">
        <v>3182</v>
      </c>
      <c r="G1674" t="s">
        <v>3183</v>
      </c>
      <c r="H1674" t="s">
        <v>3184</v>
      </c>
      <c r="J1674" t="s">
        <v>107</v>
      </c>
      <c r="K1674" s="11">
        <v>3.5</v>
      </c>
      <c r="L1674" s="11">
        <v>0.3</v>
      </c>
      <c r="M1674" s="11">
        <v>0.3</v>
      </c>
      <c r="N1674" s="11">
        <f t="shared" si="52"/>
        <v>0.315</v>
      </c>
      <c r="O1674" t="s">
        <v>130</v>
      </c>
      <c r="P1674" t="s">
        <v>131</v>
      </c>
      <c r="Q1674" t="s">
        <v>107</v>
      </c>
      <c r="R1674" s="45">
        <v>3.5</v>
      </c>
      <c r="S1674" s="45">
        <v>0.3</v>
      </c>
      <c r="T1674" s="45">
        <v>0.1</v>
      </c>
      <c r="U1674" s="45">
        <f t="shared" si="53"/>
        <v>0.105</v>
      </c>
      <c r="V1674" t="s">
        <v>130</v>
      </c>
      <c r="W1674" t="s">
        <v>131</v>
      </c>
      <c r="X1674">
        <v>43850</v>
      </c>
      <c r="Y1674" t="s">
        <v>110</v>
      </c>
      <c r="Z1674">
        <v>43852</v>
      </c>
      <c r="AA1674">
        <v>2</v>
      </c>
      <c r="AB1674">
        <v>3</v>
      </c>
      <c r="AC1674" t="s">
        <v>111</v>
      </c>
      <c r="AD1674" t="s">
        <v>204</v>
      </c>
      <c r="AE1674" t="s">
        <v>232</v>
      </c>
      <c r="AF1674">
        <v>43852</v>
      </c>
    </row>
    <row r="1675" spans="1:32" x14ac:dyDescent="0.35">
      <c r="A1675">
        <v>5200034820</v>
      </c>
      <c r="B1675" t="s">
        <v>3871</v>
      </c>
      <c r="D1675" t="s">
        <v>199</v>
      </c>
      <c r="E1675" t="s">
        <v>1022</v>
      </c>
      <c r="F1675" t="s">
        <v>3872</v>
      </c>
      <c r="G1675" t="s">
        <v>3873</v>
      </c>
      <c r="H1675" t="s">
        <v>2363</v>
      </c>
      <c r="I1675" t="s">
        <v>3874</v>
      </c>
      <c r="J1675" t="s">
        <v>253</v>
      </c>
      <c r="K1675" s="11">
        <v>0.95</v>
      </c>
      <c r="L1675" s="11">
        <v>1.25</v>
      </c>
      <c r="M1675" s="11">
        <v>0.8</v>
      </c>
      <c r="N1675" s="11">
        <f t="shared" si="52"/>
        <v>0.95</v>
      </c>
      <c r="O1675" t="s">
        <v>122</v>
      </c>
      <c r="P1675" t="s">
        <v>116</v>
      </c>
      <c r="Q1675" t="s">
        <v>253</v>
      </c>
      <c r="R1675" s="45">
        <v>0.9</v>
      </c>
      <c r="S1675" s="45">
        <v>1.2</v>
      </c>
      <c r="T1675" s="45">
        <v>0.1</v>
      </c>
      <c r="U1675" s="45">
        <f t="shared" si="53"/>
        <v>0.108</v>
      </c>
      <c r="V1675" t="s">
        <v>122</v>
      </c>
      <c r="W1675" t="s">
        <v>116</v>
      </c>
      <c r="X1675">
        <v>43850</v>
      </c>
      <c r="Y1675" t="s">
        <v>110</v>
      </c>
      <c r="Z1675">
        <v>43851</v>
      </c>
      <c r="AA1675">
        <v>1</v>
      </c>
      <c r="AB1675">
        <v>0</v>
      </c>
      <c r="AC1675" t="s">
        <v>111</v>
      </c>
    </row>
    <row r="1676" spans="1:32" x14ac:dyDescent="0.35">
      <c r="A1676" t="s">
        <v>1015</v>
      </c>
      <c r="B1676" t="s">
        <v>1021</v>
      </c>
      <c r="D1676" t="s">
        <v>160</v>
      </c>
      <c r="E1676" t="s">
        <v>1022</v>
      </c>
      <c r="F1676">
        <v>24</v>
      </c>
      <c r="G1676" t="s">
        <v>1017</v>
      </c>
      <c r="H1676" t="s">
        <v>1018</v>
      </c>
      <c r="I1676" t="s">
        <v>1019</v>
      </c>
      <c r="J1676" t="s">
        <v>107</v>
      </c>
      <c r="K1676" s="11">
        <v>1.2</v>
      </c>
      <c r="L1676" s="11">
        <v>0.9</v>
      </c>
      <c r="M1676" s="11">
        <v>0.9</v>
      </c>
      <c r="N1676" s="11">
        <f t="shared" si="52"/>
        <v>0.97199999999999998</v>
      </c>
      <c r="O1676" t="s">
        <v>122</v>
      </c>
      <c r="P1676" t="s">
        <v>116</v>
      </c>
      <c r="Q1676" t="s">
        <v>107</v>
      </c>
      <c r="R1676" s="45">
        <v>1.2</v>
      </c>
      <c r="S1676" s="45">
        <v>0.9</v>
      </c>
      <c r="T1676" s="45">
        <v>0.1</v>
      </c>
      <c r="U1676" s="45">
        <f t="shared" si="53"/>
        <v>0.10800000000000001</v>
      </c>
      <c r="V1676" t="s">
        <v>122</v>
      </c>
      <c r="W1676" t="s">
        <v>116</v>
      </c>
      <c r="X1676" s="22">
        <v>43850</v>
      </c>
      <c r="Y1676" t="s">
        <v>110</v>
      </c>
      <c r="Z1676" s="22">
        <v>43853</v>
      </c>
      <c r="AA1676">
        <v>3</v>
      </c>
      <c r="AB1676">
        <v>4</v>
      </c>
      <c r="AC1676" t="s">
        <v>111</v>
      </c>
      <c r="AD1676" t="s">
        <v>1020</v>
      </c>
      <c r="AE1676">
        <v>0</v>
      </c>
      <c r="AF1676" s="22">
        <v>43859</v>
      </c>
    </row>
    <row r="1677" spans="1:32" x14ac:dyDescent="0.35">
      <c r="A1677" t="s">
        <v>2641</v>
      </c>
      <c r="B1677" t="s">
        <v>2647</v>
      </c>
      <c r="E1677" t="s">
        <v>209</v>
      </c>
      <c r="F1677" t="s">
        <v>2643</v>
      </c>
      <c r="G1677" t="s">
        <v>2644</v>
      </c>
      <c r="H1677" t="s">
        <v>2645</v>
      </c>
      <c r="J1677" t="s">
        <v>176</v>
      </c>
      <c r="K1677" s="11">
        <v>1.2</v>
      </c>
      <c r="L1677" s="11">
        <v>0.9</v>
      </c>
      <c r="M1677" s="11">
        <v>0.4</v>
      </c>
      <c r="N1677" s="11">
        <f t="shared" si="52"/>
        <v>0.43200000000000005</v>
      </c>
      <c r="O1677" t="s">
        <v>122</v>
      </c>
      <c r="P1677" t="s">
        <v>116</v>
      </c>
      <c r="Q1677" t="s">
        <v>176</v>
      </c>
      <c r="R1677" s="45">
        <v>1.2</v>
      </c>
      <c r="S1677" s="45">
        <v>0.9</v>
      </c>
      <c r="T1677" s="45">
        <v>0.1</v>
      </c>
      <c r="U1677" s="45">
        <f t="shared" si="53"/>
        <v>0.10800000000000001</v>
      </c>
      <c r="V1677" t="s">
        <v>122</v>
      </c>
      <c r="W1677" t="s">
        <v>116</v>
      </c>
      <c r="X1677">
        <v>43850</v>
      </c>
      <c r="Y1677" t="s">
        <v>110</v>
      </c>
      <c r="Z1677">
        <v>43851</v>
      </c>
      <c r="AA1677">
        <v>1</v>
      </c>
      <c r="AB1677">
        <v>0</v>
      </c>
      <c r="AC1677" t="s">
        <v>111</v>
      </c>
      <c r="AD1677" t="s">
        <v>208</v>
      </c>
      <c r="AE1677" t="s">
        <v>349</v>
      </c>
      <c r="AF1677">
        <v>43852</v>
      </c>
    </row>
    <row r="1678" spans="1:32" x14ac:dyDescent="0.35">
      <c r="A1678" t="s">
        <v>1015</v>
      </c>
      <c r="B1678" t="s">
        <v>2988</v>
      </c>
      <c r="D1678" t="s">
        <v>160</v>
      </c>
      <c r="E1678" t="s">
        <v>1022</v>
      </c>
      <c r="F1678">
        <v>24</v>
      </c>
      <c r="G1678" t="s">
        <v>1017</v>
      </c>
      <c r="H1678" t="s">
        <v>1018</v>
      </c>
      <c r="I1678" t="s">
        <v>1019</v>
      </c>
      <c r="J1678" t="s">
        <v>107</v>
      </c>
      <c r="K1678" s="11">
        <v>1.2</v>
      </c>
      <c r="L1678" s="11">
        <v>0.9</v>
      </c>
      <c r="M1678" s="11">
        <v>0.9</v>
      </c>
      <c r="N1678" s="11">
        <f t="shared" si="52"/>
        <v>0.97199999999999998</v>
      </c>
      <c r="O1678" t="s">
        <v>122</v>
      </c>
      <c r="P1678" t="s">
        <v>116</v>
      </c>
      <c r="Q1678" t="s">
        <v>107</v>
      </c>
      <c r="R1678" s="45">
        <v>1.2</v>
      </c>
      <c r="S1678" s="45">
        <v>0.9</v>
      </c>
      <c r="T1678" s="45">
        <v>0.1</v>
      </c>
      <c r="U1678" s="45">
        <f t="shared" si="53"/>
        <v>0.10800000000000001</v>
      </c>
      <c r="V1678" t="s">
        <v>122</v>
      </c>
      <c r="W1678" t="s">
        <v>116</v>
      </c>
      <c r="X1678">
        <v>43850</v>
      </c>
      <c r="Y1678" t="s">
        <v>110</v>
      </c>
      <c r="Z1678">
        <v>43852</v>
      </c>
      <c r="AA1678">
        <v>2</v>
      </c>
      <c r="AB1678">
        <v>3</v>
      </c>
      <c r="AC1678" t="s">
        <v>111</v>
      </c>
      <c r="AD1678" t="s">
        <v>1020</v>
      </c>
      <c r="AE1678">
        <v>0</v>
      </c>
      <c r="AF1678">
        <v>43859</v>
      </c>
    </row>
    <row r="1679" spans="1:32" x14ac:dyDescent="0.35">
      <c r="A1679" t="s">
        <v>3580</v>
      </c>
      <c r="B1679" t="s">
        <v>3584</v>
      </c>
      <c r="E1679" t="s">
        <v>1560</v>
      </c>
      <c r="F1679" t="s">
        <v>3585</v>
      </c>
      <c r="G1679" t="s">
        <v>3583</v>
      </c>
      <c r="H1679" t="s">
        <v>784</v>
      </c>
      <c r="J1679" t="s">
        <v>176</v>
      </c>
      <c r="K1679" s="11">
        <v>1</v>
      </c>
      <c r="L1679" s="11">
        <v>0.6</v>
      </c>
      <c r="M1679" s="11">
        <v>0.2</v>
      </c>
      <c r="N1679" s="11">
        <f t="shared" si="52"/>
        <v>0.12</v>
      </c>
      <c r="O1679" t="s">
        <v>316</v>
      </c>
      <c r="P1679" t="s">
        <v>180</v>
      </c>
      <c r="Q1679" t="s">
        <v>176</v>
      </c>
      <c r="R1679" s="45">
        <v>1</v>
      </c>
      <c r="S1679" s="45">
        <v>0.6</v>
      </c>
      <c r="T1679" s="45">
        <v>0.2</v>
      </c>
      <c r="U1679" s="45">
        <f t="shared" si="53"/>
        <v>0.12</v>
      </c>
      <c r="V1679" t="s">
        <v>316</v>
      </c>
      <c r="W1679" t="s">
        <v>180</v>
      </c>
      <c r="X1679">
        <v>43850</v>
      </c>
      <c r="Y1679" t="s">
        <v>110</v>
      </c>
      <c r="Z1679">
        <v>43851</v>
      </c>
      <c r="AA1679">
        <v>1</v>
      </c>
      <c r="AB1679">
        <v>0</v>
      </c>
      <c r="AC1679" t="s">
        <v>785</v>
      </c>
      <c r="AD1679" t="s">
        <v>326</v>
      </c>
      <c r="AE1679" t="s">
        <v>349</v>
      </c>
      <c r="AF1679">
        <v>43853</v>
      </c>
    </row>
    <row r="1680" spans="1:32" x14ac:dyDescent="0.35">
      <c r="A1680" t="s">
        <v>3593</v>
      </c>
      <c r="B1680" t="s">
        <v>3597</v>
      </c>
      <c r="E1680" t="s">
        <v>1022</v>
      </c>
      <c r="F1680">
        <v>41</v>
      </c>
      <c r="G1680" t="s">
        <v>3595</v>
      </c>
      <c r="H1680" t="s">
        <v>3596</v>
      </c>
      <c r="J1680" t="s">
        <v>107</v>
      </c>
      <c r="K1680" s="11">
        <v>1.3</v>
      </c>
      <c r="L1680" s="11">
        <v>0.7</v>
      </c>
      <c r="M1680" s="11">
        <v>0.8</v>
      </c>
      <c r="N1680" s="11">
        <f t="shared" si="52"/>
        <v>0.72799999999999998</v>
      </c>
      <c r="O1680" t="s">
        <v>130</v>
      </c>
      <c r="P1680" t="s">
        <v>131</v>
      </c>
      <c r="Q1680" t="s">
        <v>107</v>
      </c>
      <c r="R1680" s="45">
        <v>1.3</v>
      </c>
      <c r="S1680" s="45">
        <v>1</v>
      </c>
      <c r="T1680" s="45">
        <v>0.1</v>
      </c>
      <c r="U1680" s="45">
        <f t="shared" si="53"/>
        <v>0.13</v>
      </c>
      <c r="V1680" t="s">
        <v>130</v>
      </c>
      <c r="W1680" t="s">
        <v>131</v>
      </c>
      <c r="X1680">
        <v>43850</v>
      </c>
      <c r="Y1680" t="s">
        <v>110</v>
      </c>
      <c r="Z1680">
        <v>43852</v>
      </c>
      <c r="AA1680">
        <v>2</v>
      </c>
      <c r="AB1680">
        <v>3</v>
      </c>
      <c r="AC1680" t="s">
        <v>111</v>
      </c>
      <c r="AD1680" t="s">
        <v>208</v>
      </c>
      <c r="AE1680" t="s">
        <v>232</v>
      </c>
      <c r="AF1680">
        <v>43853</v>
      </c>
    </row>
    <row r="1681" spans="1:32" x14ac:dyDescent="0.35">
      <c r="A1681" t="s">
        <v>2891</v>
      </c>
      <c r="B1681" t="s">
        <v>6462</v>
      </c>
      <c r="E1681" t="s">
        <v>781</v>
      </c>
      <c r="F1681" t="s">
        <v>6463</v>
      </c>
      <c r="G1681" t="s">
        <v>2894</v>
      </c>
      <c r="H1681" t="s">
        <v>2895</v>
      </c>
      <c r="J1681" t="s">
        <v>107</v>
      </c>
      <c r="K1681" s="11">
        <v>1</v>
      </c>
      <c r="L1681" s="11">
        <v>1</v>
      </c>
      <c r="M1681" s="11">
        <v>0.8</v>
      </c>
      <c r="N1681" s="11">
        <f t="shared" si="52"/>
        <v>0.8</v>
      </c>
      <c r="O1681" t="s">
        <v>130</v>
      </c>
      <c r="P1681" t="s">
        <v>131</v>
      </c>
      <c r="Q1681" t="s">
        <v>107</v>
      </c>
      <c r="R1681" s="45">
        <v>1</v>
      </c>
      <c r="S1681" s="45">
        <v>1</v>
      </c>
      <c r="T1681" s="45">
        <v>0.15</v>
      </c>
      <c r="U1681" s="45">
        <f t="shared" si="53"/>
        <v>0.15</v>
      </c>
      <c r="V1681" t="s">
        <v>130</v>
      </c>
      <c r="W1681" t="s">
        <v>131</v>
      </c>
      <c r="X1681" s="22">
        <v>43850</v>
      </c>
      <c r="Y1681" t="s">
        <v>110</v>
      </c>
      <c r="Z1681" s="22">
        <v>43838</v>
      </c>
      <c r="AA1681">
        <v>0</v>
      </c>
      <c r="AB1681">
        <v>-12</v>
      </c>
      <c r="AC1681" t="s">
        <v>111</v>
      </c>
      <c r="AD1681" t="s">
        <v>204</v>
      </c>
      <c r="AE1681" t="s">
        <v>349</v>
      </c>
      <c r="AF1681" s="22">
        <v>43852</v>
      </c>
    </row>
    <row r="1682" spans="1:32" x14ac:dyDescent="0.35">
      <c r="A1682" t="s">
        <v>2717</v>
      </c>
      <c r="B1682" t="s">
        <v>4474</v>
      </c>
      <c r="E1682" t="s">
        <v>125</v>
      </c>
      <c r="F1682">
        <v>110</v>
      </c>
      <c r="G1682" t="s">
        <v>2720</v>
      </c>
      <c r="H1682" t="s">
        <v>2721</v>
      </c>
      <c r="I1682" t="s">
        <v>2722</v>
      </c>
      <c r="J1682" t="s">
        <v>107</v>
      </c>
      <c r="K1682" s="11">
        <v>2.6</v>
      </c>
      <c r="L1682" s="11">
        <v>0.6</v>
      </c>
      <c r="M1682" s="11">
        <v>0.8</v>
      </c>
      <c r="N1682" s="11">
        <f t="shared" si="52"/>
        <v>1.248</v>
      </c>
      <c r="O1682" t="s">
        <v>144</v>
      </c>
      <c r="P1682" t="s">
        <v>109</v>
      </c>
      <c r="Q1682" t="s">
        <v>107</v>
      </c>
      <c r="R1682" s="45">
        <v>2.6</v>
      </c>
      <c r="S1682" s="45">
        <v>0.6</v>
      </c>
      <c r="T1682" s="45">
        <v>0.1</v>
      </c>
      <c r="U1682" s="45">
        <f t="shared" si="53"/>
        <v>0.156</v>
      </c>
      <c r="V1682" t="s">
        <v>144</v>
      </c>
      <c r="W1682" t="s">
        <v>109</v>
      </c>
      <c r="X1682">
        <v>43850</v>
      </c>
      <c r="Y1682" t="s">
        <v>1029</v>
      </c>
      <c r="Z1682">
        <v>43847</v>
      </c>
      <c r="AA1682">
        <v>0</v>
      </c>
      <c r="AB1682">
        <v>-3</v>
      </c>
      <c r="AC1682" t="s">
        <v>111</v>
      </c>
      <c r="AD1682" t="s">
        <v>196</v>
      </c>
      <c r="AE1682" t="s">
        <v>232</v>
      </c>
      <c r="AF1682">
        <v>43852</v>
      </c>
    </row>
    <row r="1683" spans="1:32" x14ac:dyDescent="0.35">
      <c r="A1683" t="s">
        <v>3557</v>
      </c>
      <c r="B1683" t="s">
        <v>3561</v>
      </c>
      <c r="E1683" t="s">
        <v>781</v>
      </c>
      <c r="F1683" t="s">
        <v>3562</v>
      </c>
      <c r="G1683" t="s">
        <v>3560</v>
      </c>
      <c r="H1683" t="s">
        <v>1194</v>
      </c>
      <c r="J1683" t="s">
        <v>176</v>
      </c>
      <c r="K1683" s="11">
        <v>0.7</v>
      </c>
      <c r="L1683" s="11">
        <v>0.6</v>
      </c>
      <c r="M1683" s="11">
        <v>0.4</v>
      </c>
      <c r="N1683" s="11">
        <f t="shared" si="52"/>
        <v>0.16799999999999998</v>
      </c>
      <c r="O1683" t="s">
        <v>179</v>
      </c>
      <c r="P1683" t="s">
        <v>131</v>
      </c>
      <c r="Q1683" t="s">
        <v>176</v>
      </c>
      <c r="R1683" s="45">
        <v>0.7</v>
      </c>
      <c r="S1683" s="45">
        <v>0.6</v>
      </c>
      <c r="T1683" s="45">
        <v>0.4</v>
      </c>
      <c r="U1683" s="45">
        <f t="shared" si="53"/>
        <v>0.16799999999999998</v>
      </c>
      <c r="V1683" t="s">
        <v>179</v>
      </c>
      <c r="W1683" t="s">
        <v>131</v>
      </c>
      <c r="X1683">
        <v>43850</v>
      </c>
      <c r="Y1683" t="s">
        <v>110</v>
      </c>
      <c r="Z1683">
        <v>43851</v>
      </c>
      <c r="AA1683">
        <v>1</v>
      </c>
      <c r="AB1683">
        <v>0</v>
      </c>
      <c r="AC1683" t="s">
        <v>111</v>
      </c>
      <c r="AD1683" t="s">
        <v>204</v>
      </c>
      <c r="AE1683" t="s">
        <v>232</v>
      </c>
      <c r="AF1683">
        <v>43852</v>
      </c>
    </row>
    <row r="1684" spans="1:32" x14ac:dyDescent="0.35">
      <c r="A1684" t="s">
        <v>2373</v>
      </c>
      <c r="B1684" t="s">
        <v>2374</v>
      </c>
      <c r="E1684" t="s">
        <v>102</v>
      </c>
      <c r="F1684" t="s">
        <v>2375</v>
      </c>
      <c r="G1684" t="s">
        <v>2376</v>
      </c>
      <c r="H1684" t="s">
        <v>2377</v>
      </c>
      <c r="I1684" t="s">
        <v>2378</v>
      </c>
      <c r="J1684" t="s">
        <v>107</v>
      </c>
      <c r="K1684" s="11">
        <v>1.9</v>
      </c>
      <c r="L1684" s="11">
        <v>0.9</v>
      </c>
      <c r="M1684" s="11">
        <v>0.6</v>
      </c>
      <c r="N1684" s="11">
        <f t="shared" si="52"/>
        <v>1.026</v>
      </c>
      <c r="O1684" t="s">
        <v>115</v>
      </c>
      <c r="P1684" t="s">
        <v>109</v>
      </c>
      <c r="Q1684" t="s">
        <v>107</v>
      </c>
      <c r="R1684" s="45">
        <v>1.9</v>
      </c>
      <c r="S1684" s="45">
        <v>0.9</v>
      </c>
      <c r="T1684" s="45">
        <v>0.1</v>
      </c>
      <c r="U1684" s="45">
        <f t="shared" si="53"/>
        <v>0.17100000000000001</v>
      </c>
      <c r="V1684" t="s">
        <v>115</v>
      </c>
      <c r="W1684" t="s">
        <v>109</v>
      </c>
      <c r="X1684">
        <v>43850</v>
      </c>
      <c r="Y1684" t="s">
        <v>110</v>
      </c>
      <c r="Z1684">
        <v>43853</v>
      </c>
      <c r="AA1684">
        <v>3</v>
      </c>
      <c r="AB1684">
        <v>4</v>
      </c>
      <c r="AC1684" t="s">
        <v>111</v>
      </c>
      <c r="AD1684" t="s">
        <v>495</v>
      </c>
      <c r="AE1684">
        <v>0</v>
      </c>
      <c r="AF1684">
        <v>43854</v>
      </c>
    </row>
    <row r="1685" spans="1:32" x14ac:dyDescent="0.35">
      <c r="A1685" t="s">
        <v>595</v>
      </c>
      <c r="B1685" t="s">
        <v>596</v>
      </c>
      <c r="E1685" t="s">
        <v>102</v>
      </c>
      <c r="F1685" t="s">
        <v>597</v>
      </c>
      <c r="G1685" t="s">
        <v>375</v>
      </c>
      <c r="H1685" t="s">
        <v>376</v>
      </c>
      <c r="J1685" t="s">
        <v>176</v>
      </c>
      <c r="K1685" s="11">
        <v>1.1000000000000001</v>
      </c>
      <c r="L1685" s="11">
        <v>0.4</v>
      </c>
      <c r="M1685" s="11">
        <v>0.4</v>
      </c>
      <c r="N1685" s="11">
        <f t="shared" si="52"/>
        <v>0.17600000000000005</v>
      </c>
      <c r="O1685" t="s">
        <v>598</v>
      </c>
      <c r="P1685" t="s">
        <v>180</v>
      </c>
      <c r="Q1685" t="s">
        <v>176</v>
      </c>
      <c r="R1685" s="45">
        <v>1.1000000000000001</v>
      </c>
      <c r="S1685" s="45">
        <v>0.4</v>
      </c>
      <c r="T1685" s="45">
        <v>0.4</v>
      </c>
      <c r="U1685" s="45">
        <f t="shared" si="53"/>
        <v>0.17600000000000005</v>
      </c>
      <c r="V1685" t="s">
        <v>598</v>
      </c>
      <c r="W1685" t="s">
        <v>180</v>
      </c>
      <c r="X1685" s="22">
        <v>43850</v>
      </c>
      <c r="Y1685" t="s">
        <v>110</v>
      </c>
      <c r="Z1685" s="22">
        <v>43853</v>
      </c>
      <c r="AA1685">
        <v>3</v>
      </c>
      <c r="AB1685">
        <v>4</v>
      </c>
      <c r="AC1685" t="s">
        <v>111</v>
      </c>
      <c r="AD1685" t="s">
        <v>377</v>
      </c>
      <c r="AE1685">
        <v>0</v>
      </c>
      <c r="AF1685" s="22">
        <v>43854</v>
      </c>
    </row>
    <row r="1686" spans="1:32" x14ac:dyDescent="0.35">
      <c r="A1686">
        <v>5100037078</v>
      </c>
      <c r="B1686" t="s">
        <v>3567</v>
      </c>
      <c r="D1686" t="s">
        <v>208</v>
      </c>
      <c r="E1686" t="s">
        <v>781</v>
      </c>
      <c r="F1686" t="s">
        <v>3568</v>
      </c>
      <c r="G1686" t="s">
        <v>3569</v>
      </c>
      <c r="H1686" t="s">
        <v>208</v>
      </c>
      <c r="I1686" t="s">
        <v>3570</v>
      </c>
      <c r="J1686" t="s">
        <v>176</v>
      </c>
      <c r="K1686" s="11">
        <v>1.4</v>
      </c>
      <c r="L1686" s="11">
        <v>0.7</v>
      </c>
      <c r="M1686" s="11">
        <v>0.6</v>
      </c>
      <c r="N1686" s="11">
        <f t="shared" si="52"/>
        <v>0.58799999999999997</v>
      </c>
      <c r="O1686" t="s">
        <v>316</v>
      </c>
      <c r="P1686" t="s">
        <v>116</v>
      </c>
      <c r="Q1686" t="s">
        <v>176</v>
      </c>
      <c r="R1686" s="45">
        <v>1.4</v>
      </c>
      <c r="S1686" s="45">
        <v>0.7</v>
      </c>
      <c r="T1686" s="45">
        <v>0.2</v>
      </c>
      <c r="U1686" s="45">
        <f t="shared" si="53"/>
        <v>0.19599999999999998</v>
      </c>
      <c r="V1686" t="s">
        <v>316</v>
      </c>
      <c r="W1686" t="s">
        <v>116</v>
      </c>
      <c r="X1686">
        <v>43850</v>
      </c>
      <c r="Y1686" t="s">
        <v>110</v>
      </c>
      <c r="Z1686">
        <v>43851</v>
      </c>
      <c r="AA1686">
        <v>1</v>
      </c>
      <c r="AB1686">
        <v>0</v>
      </c>
      <c r="AC1686" t="s">
        <v>111</v>
      </c>
    </row>
    <row r="1687" spans="1:32" x14ac:dyDescent="0.35">
      <c r="A1687">
        <v>5100037166</v>
      </c>
      <c r="B1687" t="s">
        <v>3586</v>
      </c>
      <c r="D1687" t="s">
        <v>893</v>
      </c>
      <c r="E1687" t="s">
        <v>816</v>
      </c>
      <c r="F1687" t="s">
        <v>3587</v>
      </c>
      <c r="G1687" t="s">
        <v>3588</v>
      </c>
      <c r="H1687" t="s">
        <v>3589</v>
      </c>
      <c r="I1687" t="s">
        <v>3590</v>
      </c>
      <c r="J1687" t="s">
        <v>176</v>
      </c>
      <c r="K1687" s="11">
        <v>0.7</v>
      </c>
      <c r="L1687" s="11">
        <v>0.7</v>
      </c>
      <c r="M1687" s="11">
        <v>0.4</v>
      </c>
      <c r="N1687" s="11">
        <f t="shared" si="52"/>
        <v>0.19599999999999998</v>
      </c>
      <c r="O1687" t="s">
        <v>254</v>
      </c>
      <c r="P1687" t="s">
        <v>215</v>
      </c>
      <c r="Q1687" t="s">
        <v>176</v>
      </c>
      <c r="R1687" s="45">
        <v>0.7</v>
      </c>
      <c r="S1687" s="45">
        <v>0.7</v>
      </c>
      <c r="T1687" s="45">
        <v>0.4</v>
      </c>
      <c r="U1687" s="45">
        <f t="shared" si="53"/>
        <v>0.19599999999999998</v>
      </c>
      <c r="V1687" t="s">
        <v>254</v>
      </c>
      <c r="W1687" t="s">
        <v>215</v>
      </c>
      <c r="X1687">
        <v>43850</v>
      </c>
      <c r="Y1687" t="s">
        <v>110</v>
      </c>
      <c r="Z1687">
        <v>43852</v>
      </c>
      <c r="AA1687">
        <v>2</v>
      </c>
      <c r="AB1687">
        <v>3</v>
      </c>
      <c r="AC1687" t="s">
        <v>111</v>
      </c>
    </row>
    <row r="1688" spans="1:32" x14ac:dyDescent="0.35">
      <c r="A1688" t="s">
        <v>2629</v>
      </c>
      <c r="B1688" t="s">
        <v>2636</v>
      </c>
      <c r="D1688" t="s">
        <v>101</v>
      </c>
      <c r="E1688" t="s">
        <v>102</v>
      </c>
      <c r="F1688" t="s">
        <v>2631</v>
      </c>
      <c r="G1688" t="s">
        <v>2632</v>
      </c>
      <c r="H1688" t="s">
        <v>565</v>
      </c>
      <c r="I1688" t="s">
        <v>2633</v>
      </c>
      <c r="J1688" t="s">
        <v>176</v>
      </c>
      <c r="K1688" s="11">
        <v>5</v>
      </c>
      <c r="L1688" s="11">
        <v>0.4</v>
      </c>
      <c r="M1688" s="11">
        <v>0.4</v>
      </c>
      <c r="N1688" s="11">
        <f t="shared" si="52"/>
        <v>0.80000000000000016</v>
      </c>
      <c r="O1688" t="s">
        <v>108</v>
      </c>
      <c r="P1688" t="s">
        <v>180</v>
      </c>
      <c r="Q1688" t="s">
        <v>176</v>
      </c>
      <c r="R1688" s="45">
        <v>5</v>
      </c>
      <c r="S1688" s="45">
        <v>0.4</v>
      </c>
      <c r="T1688" s="45">
        <v>0.1</v>
      </c>
      <c r="U1688" s="45">
        <f t="shared" si="53"/>
        <v>0.20000000000000004</v>
      </c>
      <c r="V1688" t="s">
        <v>108</v>
      </c>
      <c r="W1688" t="s">
        <v>180</v>
      </c>
      <c r="X1688">
        <v>43850</v>
      </c>
      <c r="Y1688" t="s">
        <v>110</v>
      </c>
      <c r="Z1688">
        <v>43851</v>
      </c>
      <c r="AA1688">
        <v>1</v>
      </c>
      <c r="AB1688">
        <v>0</v>
      </c>
      <c r="AC1688" t="s">
        <v>111</v>
      </c>
      <c r="AD1688" t="s">
        <v>208</v>
      </c>
      <c r="AE1688" t="s">
        <v>604</v>
      </c>
      <c r="AF1688">
        <v>43852</v>
      </c>
    </row>
    <row r="1689" spans="1:32" x14ac:dyDescent="0.35">
      <c r="A1689" t="s">
        <v>3580</v>
      </c>
      <c r="B1689" t="s">
        <v>3581</v>
      </c>
      <c r="E1689" t="s">
        <v>1560</v>
      </c>
      <c r="F1689" t="s">
        <v>3582</v>
      </c>
      <c r="G1689" t="s">
        <v>3583</v>
      </c>
      <c r="H1689" t="s">
        <v>784</v>
      </c>
      <c r="J1689" t="s">
        <v>107</v>
      </c>
      <c r="K1689" s="11">
        <v>1.2</v>
      </c>
      <c r="L1689" s="11">
        <v>1.2</v>
      </c>
      <c r="M1689" s="11">
        <v>0.9</v>
      </c>
      <c r="N1689" s="11">
        <f t="shared" si="52"/>
        <v>1.296</v>
      </c>
      <c r="O1689" t="s">
        <v>115</v>
      </c>
      <c r="P1689" t="s">
        <v>116</v>
      </c>
      <c r="Q1689" t="s">
        <v>107</v>
      </c>
      <c r="R1689" s="45">
        <v>1.5</v>
      </c>
      <c r="S1689" s="45">
        <v>1.5</v>
      </c>
      <c r="T1689" s="45">
        <v>0.1</v>
      </c>
      <c r="U1689" s="45">
        <f t="shared" si="53"/>
        <v>0.22500000000000003</v>
      </c>
      <c r="V1689" t="s">
        <v>115</v>
      </c>
      <c r="W1689" t="s">
        <v>116</v>
      </c>
      <c r="X1689">
        <v>43850</v>
      </c>
      <c r="Y1689" t="s">
        <v>110</v>
      </c>
      <c r="Z1689">
        <v>43851</v>
      </c>
      <c r="AA1689">
        <v>1</v>
      </c>
      <c r="AB1689">
        <v>0</v>
      </c>
      <c r="AC1689" t="s">
        <v>785</v>
      </c>
      <c r="AD1689" t="s">
        <v>326</v>
      </c>
      <c r="AE1689" t="s">
        <v>349</v>
      </c>
      <c r="AF1689">
        <v>43853</v>
      </c>
    </row>
    <row r="1690" spans="1:32" x14ac:dyDescent="0.35">
      <c r="A1690" t="s">
        <v>2629</v>
      </c>
      <c r="B1690" t="s">
        <v>2630</v>
      </c>
      <c r="D1690" t="s">
        <v>101</v>
      </c>
      <c r="E1690" t="s">
        <v>102</v>
      </c>
      <c r="F1690" t="s">
        <v>2631</v>
      </c>
      <c r="G1690" t="s">
        <v>2632</v>
      </c>
      <c r="H1690" t="s">
        <v>565</v>
      </c>
      <c r="I1690" t="s">
        <v>2633</v>
      </c>
      <c r="J1690" t="s">
        <v>176</v>
      </c>
      <c r="K1690" s="11">
        <v>4</v>
      </c>
      <c r="L1690" s="11">
        <v>0.3</v>
      </c>
      <c r="M1690" s="11">
        <v>0.4</v>
      </c>
      <c r="N1690" s="11">
        <f t="shared" si="52"/>
        <v>0.48</v>
      </c>
      <c r="O1690" t="s">
        <v>108</v>
      </c>
      <c r="P1690" t="s">
        <v>116</v>
      </c>
      <c r="Q1690" t="s">
        <v>176</v>
      </c>
      <c r="R1690" s="45">
        <v>4</v>
      </c>
      <c r="S1690" s="45">
        <v>0.6</v>
      </c>
      <c r="T1690" s="45">
        <v>0.1</v>
      </c>
      <c r="U1690" s="45">
        <f t="shared" si="53"/>
        <v>0.24</v>
      </c>
      <c r="V1690" t="s">
        <v>108</v>
      </c>
      <c r="W1690" t="s">
        <v>116</v>
      </c>
      <c r="X1690">
        <v>43850</v>
      </c>
      <c r="Y1690" t="s">
        <v>110</v>
      </c>
      <c r="Z1690">
        <v>43851</v>
      </c>
      <c r="AA1690">
        <v>1</v>
      </c>
      <c r="AB1690">
        <v>0</v>
      </c>
      <c r="AC1690" t="s">
        <v>111</v>
      </c>
      <c r="AD1690" t="s">
        <v>208</v>
      </c>
      <c r="AE1690" t="s">
        <v>604</v>
      </c>
      <c r="AF1690">
        <v>43852</v>
      </c>
    </row>
    <row r="1691" spans="1:32" x14ac:dyDescent="0.35">
      <c r="A1691" t="s">
        <v>2717</v>
      </c>
      <c r="B1691" t="s">
        <v>2725</v>
      </c>
      <c r="E1691" t="s">
        <v>125</v>
      </c>
      <c r="F1691" t="s">
        <v>2719</v>
      </c>
      <c r="G1691" t="s">
        <v>2720</v>
      </c>
      <c r="H1691" t="s">
        <v>2721</v>
      </c>
      <c r="I1691" t="s">
        <v>2722</v>
      </c>
      <c r="J1691" t="s">
        <v>107</v>
      </c>
      <c r="K1691" s="11">
        <v>3.4</v>
      </c>
      <c r="L1691" s="11">
        <v>0</v>
      </c>
      <c r="M1691" s="11">
        <v>0.7</v>
      </c>
      <c r="N1691" s="11">
        <f t="shared" si="52"/>
        <v>0</v>
      </c>
      <c r="O1691" t="s">
        <v>144</v>
      </c>
      <c r="P1691" t="s">
        <v>109</v>
      </c>
      <c r="Q1691" t="s">
        <v>107</v>
      </c>
      <c r="R1691" s="45">
        <v>3.4</v>
      </c>
      <c r="S1691" s="45">
        <v>0.8</v>
      </c>
      <c r="T1691" s="45">
        <v>0.1</v>
      </c>
      <c r="U1691" s="45">
        <f t="shared" si="53"/>
        <v>0.27200000000000002</v>
      </c>
      <c r="V1691" t="s">
        <v>144</v>
      </c>
      <c r="W1691" t="s">
        <v>109</v>
      </c>
      <c r="X1691">
        <v>43850</v>
      </c>
      <c r="Y1691" t="s">
        <v>110</v>
      </c>
      <c r="Z1691">
        <v>43852</v>
      </c>
      <c r="AA1691">
        <v>2</v>
      </c>
      <c r="AB1691">
        <v>3</v>
      </c>
      <c r="AC1691" t="s">
        <v>111</v>
      </c>
      <c r="AD1691" t="s">
        <v>196</v>
      </c>
      <c r="AE1691" t="s">
        <v>232</v>
      </c>
      <c r="AF1691">
        <v>43852</v>
      </c>
    </row>
    <row r="1692" spans="1:32" x14ac:dyDescent="0.35">
      <c r="A1692" t="s">
        <v>2629</v>
      </c>
      <c r="B1692" t="s">
        <v>2634</v>
      </c>
      <c r="D1692" t="s">
        <v>101</v>
      </c>
      <c r="E1692" t="s">
        <v>102</v>
      </c>
      <c r="F1692" t="s">
        <v>2631</v>
      </c>
      <c r="G1692" t="s">
        <v>2632</v>
      </c>
      <c r="H1692" t="s">
        <v>565</v>
      </c>
      <c r="I1692" t="s">
        <v>2633</v>
      </c>
      <c r="J1692" t="s">
        <v>176</v>
      </c>
      <c r="K1692" s="11">
        <v>5.5</v>
      </c>
      <c r="L1692" s="11">
        <v>0.3</v>
      </c>
      <c r="M1692" s="11">
        <v>0.4</v>
      </c>
      <c r="N1692" s="11">
        <f t="shared" si="52"/>
        <v>0.65999999999999992</v>
      </c>
      <c r="O1692" t="s">
        <v>108</v>
      </c>
      <c r="P1692" t="s">
        <v>116</v>
      </c>
      <c r="Q1692" t="s">
        <v>176</v>
      </c>
      <c r="R1692" s="45">
        <v>5.5</v>
      </c>
      <c r="S1692" s="45">
        <v>0.5</v>
      </c>
      <c r="T1692" s="45">
        <v>0.1</v>
      </c>
      <c r="U1692" s="45">
        <f t="shared" si="53"/>
        <v>0.27500000000000002</v>
      </c>
      <c r="V1692" t="s">
        <v>108</v>
      </c>
      <c r="W1692" t="s">
        <v>116</v>
      </c>
      <c r="X1692">
        <v>43850</v>
      </c>
      <c r="Y1692" t="s">
        <v>110</v>
      </c>
      <c r="Z1692">
        <v>43851</v>
      </c>
      <c r="AA1692">
        <v>1</v>
      </c>
      <c r="AB1692">
        <v>0</v>
      </c>
      <c r="AC1692" t="s">
        <v>111</v>
      </c>
      <c r="AD1692" t="s">
        <v>208</v>
      </c>
      <c r="AE1692" t="s">
        <v>604</v>
      </c>
      <c r="AF1692">
        <v>43852</v>
      </c>
    </row>
    <row r="1693" spans="1:32" x14ac:dyDescent="0.35">
      <c r="A1693" t="s">
        <v>1015</v>
      </c>
      <c r="B1693" t="s">
        <v>2985</v>
      </c>
      <c r="D1693" t="s">
        <v>160</v>
      </c>
      <c r="E1693" t="s">
        <v>816</v>
      </c>
      <c r="F1693">
        <v>16</v>
      </c>
      <c r="G1693" t="s">
        <v>1017</v>
      </c>
      <c r="H1693" t="s">
        <v>1018</v>
      </c>
      <c r="I1693" t="s">
        <v>1019</v>
      </c>
      <c r="J1693" t="s">
        <v>107</v>
      </c>
      <c r="K1693" s="11">
        <v>1.8</v>
      </c>
      <c r="L1693" s="11">
        <v>1.9</v>
      </c>
      <c r="M1693" s="11">
        <v>1.1000000000000001</v>
      </c>
      <c r="N1693" s="11">
        <f t="shared" si="52"/>
        <v>3.762</v>
      </c>
      <c r="O1693" t="s">
        <v>122</v>
      </c>
      <c r="P1693" t="s">
        <v>116</v>
      </c>
      <c r="Q1693" t="s">
        <v>107</v>
      </c>
      <c r="R1693" s="45">
        <v>1.8</v>
      </c>
      <c r="S1693" s="45">
        <v>1.8</v>
      </c>
      <c r="T1693" s="45">
        <v>0.1</v>
      </c>
      <c r="U1693" s="45">
        <f t="shared" si="53"/>
        <v>0.32400000000000007</v>
      </c>
      <c r="V1693" t="s">
        <v>122</v>
      </c>
      <c r="W1693" t="s">
        <v>116</v>
      </c>
      <c r="X1693">
        <v>43850</v>
      </c>
      <c r="Y1693" t="s">
        <v>110</v>
      </c>
      <c r="Z1693">
        <v>43853</v>
      </c>
      <c r="AA1693">
        <v>3</v>
      </c>
      <c r="AB1693">
        <v>4</v>
      </c>
      <c r="AC1693" t="s">
        <v>111</v>
      </c>
      <c r="AD1693" t="s">
        <v>1020</v>
      </c>
      <c r="AE1693">
        <v>0</v>
      </c>
      <c r="AF1693">
        <v>43859</v>
      </c>
    </row>
    <row r="1694" spans="1:32" x14ac:dyDescent="0.35">
      <c r="A1694" t="s">
        <v>3074</v>
      </c>
      <c r="B1694" t="s">
        <v>3075</v>
      </c>
      <c r="E1694" t="s">
        <v>781</v>
      </c>
      <c r="F1694" t="s">
        <v>3076</v>
      </c>
      <c r="G1694" t="s">
        <v>3077</v>
      </c>
      <c r="H1694" t="s">
        <v>105</v>
      </c>
      <c r="J1694" t="s">
        <v>107</v>
      </c>
      <c r="K1694" s="11">
        <v>3.7</v>
      </c>
      <c r="L1694" s="11">
        <v>1</v>
      </c>
      <c r="M1694" s="11">
        <v>0.7</v>
      </c>
      <c r="N1694" s="11">
        <f t="shared" si="52"/>
        <v>2.59</v>
      </c>
      <c r="O1694" t="s">
        <v>115</v>
      </c>
      <c r="P1694" t="s">
        <v>109</v>
      </c>
      <c r="Q1694" t="s">
        <v>107</v>
      </c>
      <c r="R1694" s="45">
        <v>3.7</v>
      </c>
      <c r="S1694" s="45">
        <v>1</v>
      </c>
      <c r="T1694" s="45">
        <v>0.1</v>
      </c>
      <c r="U1694" s="45">
        <f t="shared" si="53"/>
        <v>0.37000000000000005</v>
      </c>
      <c r="V1694" t="s">
        <v>144</v>
      </c>
      <c r="W1694" t="s">
        <v>109</v>
      </c>
      <c r="X1694">
        <v>43850</v>
      </c>
      <c r="Y1694" t="s">
        <v>110</v>
      </c>
      <c r="Z1694">
        <v>43851</v>
      </c>
      <c r="AA1694">
        <v>1</v>
      </c>
      <c r="AB1694">
        <v>0</v>
      </c>
      <c r="AC1694" t="s">
        <v>111</v>
      </c>
      <c r="AD1694" t="s">
        <v>112</v>
      </c>
      <c r="AE1694" t="s">
        <v>349</v>
      </c>
      <c r="AF1694">
        <v>43852</v>
      </c>
    </row>
    <row r="1695" spans="1:32" x14ac:dyDescent="0.35">
      <c r="A1695" t="s">
        <v>3557</v>
      </c>
      <c r="B1695" t="s">
        <v>3558</v>
      </c>
      <c r="E1695" t="s">
        <v>781</v>
      </c>
      <c r="F1695" t="s">
        <v>3559</v>
      </c>
      <c r="G1695" t="s">
        <v>3560</v>
      </c>
      <c r="H1695" t="s">
        <v>1194</v>
      </c>
      <c r="J1695" t="s">
        <v>107</v>
      </c>
      <c r="K1695" s="11">
        <v>1</v>
      </c>
      <c r="L1695" s="11">
        <v>0.9</v>
      </c>
      <c r="M1695" s="11">
        <v>0.5</v>
      </c>
      <c r="N1695" s="11">
        <f t="shared" si="52"/>
        <v>0.45</v>
      </c>
      <c r="O1695" t="s">
        <v>214</v>
      </c>
      <c r="P1695" t="s">
        <v>131</v>
      </c>
      <c r="Q1695" t="s">
        <v>107</v>
      </c>
      <c r="R1695" s="45">
        <v>1</v>
      </c>
      <c r="S1695" s="45">
        <v>0.9</v>
      </c>
      <c r="T1695" s="45">
        <v>0.5</v>
      </c>
      <c r="U1695" s="45">
        <f t="shared" si="53"/>
        <v>0.45</v>
      </c>
      <c r="V1695" t="s">
        <v>139</v>
      </c>
      <c r="W1695" t="s">
        <v>131</v>
      </c>
      <c r="X1695">
        <v>43850</v>
      </c>
      <c r="Y1695" t="s">
        <v>110</v>
      </c>
      <c r="Z1695">
        <v>43851</v>
      </c>
      <c r="AA1695">
        <v>1</v>
      </c>
      <c r="AB1695">
        <v>0</v>
      </c>
      <c r="AC1695" t="s">
        <v>111</v>
      </c>
      <c r="AD1695" t="s">
        <v>204</v>
      </c>
      <c r="AE1695" t="s">
        <v>232</v>
      </c>
      <c r="AF1695">
        <v>43852</v>
      </c>
    </row>
    <row r="1696" spans="1:32" x14ac:dyDescent="0.35">
      <c r="A1696" t="s">
        <v>3842</v>
      </c>
      <c r="B1696" t="s">
        <v>3843</v>
      </c>
      <c r="E1696" t="s">
        <v>3844</v>
      </c>
      <c r="F1696" t="s">
        <v>3845</v>
      </c>
      <c r="G1696" t="s">
        <v>3846</v>
      </c>
      <c r="H1696" t="s">
        <v>3847</v>
      </c>
      <c r="J1696" t="s">
        <v>107</v>
      </c>
      <c r="K1696" s="11">
        <v>3.8</v>
      </c>
      <c r="L1696" s="11">
        <v>1</v>
      </c>
      <c r="M1696" s="11">
        <v>0.8</v>
      </c>
      <c r="N1696" s="11">
        <f t="shared" si="52"/>
        <v>3.04</v>
      </c>
      <c r="O1696" t="s">
        <v>122</v>
      </c>
      <c r="P1696" t="s">
        <v>116</v>
      </c>
      <c r="Q1696" t="s">
        <v>107</v>
      </c>
      <c r="R1696" s="45">
        <v>4.2</v>
      </c>
      <c r="S1696" s="45">
        <v>1.2</v>
      </c>
      <c r="T1696" s="45">
        <v>0.1</v>
      </c>
      <c r="U1696" s="45">
        <f t="shared" si="53"/>
        <v>0.504</v>
      </c>
      <c r="V1696" t="s">
        <v>122</v>
      </c>
      <c r="W1696" t="s">
        <v>116</v>
      </c>
      <c r="X1696">
        <v>43850</v>
      </c>
      <c r="Y1696" t="s">
        <v>110</v>
      </c>
      <c r="Z1696">
        <v>43852</v>
      </c>
      <c r="AA1696">
        <v>2</v>
      </c>
      <c r="AB1696">
        <v>3</v>
      </c>
      <c r="AC1696" t="s">
        <v>111</v>
      </c>
      <c r="AD1696" t="s">
        <v>377</v>
      </c>
      <c r="AE1696" t="s">
        <v>349</v>
      </c>
      <c r="AF1696">
        <v>43852</v>
      </c>
    </row>
    <row r="1697" spans="1:32" x14ac:dyDescent="0.35">
      <c r="A1697" t="s">
        <v>2629</v>
      </c>
      <c r="B1697" t="s">
        <v>2635</v>
      </c>
      <c r="D1697" t="s">
        <v>101</v>
      </c>
      <c r="E1697" t="s">
        <v>102</v>
      </c>
      <c r="F1697" t="s">
        <v>2631</v>
      </c>
      <c r="G1697" t="s">
        <v>2632</v>
      </c>
      <c r="H1697" t="s">
        <v>565</v>
      </c>
      <c r="I1697" t="s">
        <v>2633</v>
      </c>
      <c r="J1697" t="s">
        <v>176</v>
      </c>
      <c r="K1697" s="11">
        <v>17</v>
      </c>
      <c r="L1697" s="11">
        <v>0.3</v>
      </c>
      <c r="M1697" s="11">
        <v>0.4</v>
      </c>
      <c r="N1697" s="11">
        <f t="shared" si="52"/>
        <v>2.04</v>
      </c>
      <c r="O1697" t="s">
        <v>108</v>
      </c>
      <c r="P1697" t="s">
        <v>116</v>
      </c>
      <c r="Q1697" t="s">
        <v>176</v>
      </c>
      <c r="R1697" s="45">
        <v>17</v>
      </c>
      <c r="S1697" s="45">
        <v>0.3</v>
      </c>
      <c r="T1697" s="45">
        <v>0.1</v>
      </c>
      <c r="U1697" s="45">
        <f t="shared" si="53"/>
        <v>0.51</v>
      </c>
      <c r="V1697" t="s">
        <v>108</v>
      </c>
      <c r="W1697" t="s">
        <v>116</v>
      </c>
      <c r="X1697">
        <v>43850</v>
      </c>
      <c r="Y1697" t="s">
        <v>110</v>
      </c>
      <c r="Z1697">
        <v>43851</v>
      </c>
      <c r="AA1697">
        <v>1</v>
      </c>
      <c r="AB1697">
        <v>0</v>
      </c>
      <c r="AC1697" t="s">
        <v>111</v>
      </c>
      <c r="AD1697" t="s">
        <v>208</v>
      </c>
      <c r="AE1697" t="s">
        <v>604</v>
      </c>
      <c r="AF1697">
        <v>43852</v>
      </c>
    </row>
    <row r="1698" spans="1:32" x14ac:dyDescent="0.35">
      <c r="A1698" t="s">
        <v>3499</v>
      </c>
      <c r="B1698" t="s">
        <v>3504</v>
      </c>
      <c r="D1698" t="s">
        <v>893</v>
      </c>
      <c r="E1698" t="s">
        <v>816</v>
      </c>
      <c r="F1698" t="s">
        <v>3505</v>
      </c>
      <c r="G1698" t="s">
        <v>3502</v>
      </c>
      <c r="H1698" t="s">
        <v>1549</v>
      </c>
      <c r="I1698" t="s">
        <v>3503</v>
      </c>
      <c r="J1698" t="s">
        <v>176</v>
      </c>
      <c r="K1698" s="11">
        <v>1.0900000000000001</v>
      </c>
      <c r="L1698" s="11">
        <v>1</v>
      </c>
      <c r="M1698" s="11">
        <v>0.03</v>
      </c>
      <c r="N1698" s="11">
        <f t="shared" si="52"/>
        <v>3.27E-2</v>
      </c>
      <c r="O1698" t="s">
        <v>235</v>
      </c>
      <c r="P1698" t="s">
        <v>180</v>
      </c>
      <c r="Q1698" t="s">
        <v>176</v>
      </c>
      <c r="R1698" s="45">
        <v>1.9</v>
      </c>
      <c r="S1698" s="45">
        <v>1</v>
      </c>
      <c r="T1698" s="45">
        <v>0.3</v>
      </c>
      <c r="U1698" s="45">
        <f t="shared" si="53"/>
        <v>0.56999999999999995</v>
      </c>
      <c r="V1698" t="s">
        <v>235</v>
      </c>
      <c r="W1698" t="s">
        <v>180</v>
      </c>
      <c r="X1698">
        <v>43850</v>
      </c>
      <c r="Y1698" t="s">
        <v>110</v>
      </c>
      <c r="Z1698">
        <v>43851</v>
      </c>
      <c r="AA1698">
        <v>1</v>
      </c>
      <c r="AB1698">
        <v>0</v>
      </c>
      <c r="AC1698" t="s">
        <v>111</v>
      </c>
      <c r="AD1698" t="s">
        <v>377</v>
      </c>
      <c r="AE1698" t="s">
        <v>349</v>
      </c>
      <c r="AF1698">
        <v>43852</v>
      </c>
    </row>
    <row r="1699" spans="1:32" x14ac:dyDescent="0.35">
      <c r="A1699" t="s">
        <v>2449</v>
      </c>
      <c r="B1699" t="s">
        <v>2452</v>
      </c>
      <c r="E1699" t="s">
        <v>102</v>
      </c>
      <c r="F1699">
        <v>32</v>
      </c>
      <c r="G1699" t="s">
        <v>2451</v>
      </c>
      <c r="H1699" t="s">
        <v>418</v>
      </c>
      <c r="J1699" t="s">
        <v>176</v>
      </c>
      <c r="K1699" s="11">
        <v>1.2</v>
      </c>
      <c r="L1699" s="11">
        <v>0.7</v>
      </c>
      <c r="M1699" s="11">
        <v>0.7</v>
      </c>
      <c r="N1699" s="11">
        <f t="shared" si="52"/>
        <v>0.58799999999999986</v>
      </c>
      <c r="O1699" t="s">
        <v>235</v>
      </c>
      <c r="P1699" t="s">
        <v>180</v>
      </c>
      <c r="Q1699" t="s">
        <v>176</v>
      </c>
      <c r="R1699" s="45">
        <v>1.2</v>
      </c>
      <c r="S1699" s="45">
        <v>0.7</v>
      </c>
      <c r="T1699" s="45">
        <v>0.7</v>
      </c>
      <c r="U1699" s="45">
        <f t="shared" si="53"/>
        <v>0.58799999999999986</v>
      </c>
      <c r="V1699" t="s">
        <v>235</v>
      </c>
      <c r="W1699" t="s">
        <v>180</v>
      </c>
      <c r="X1699">
        <v>43850</v>
      </c>
      <c r="Y1699" t="s">
        <v>110</v>
      </c>
      <c r="Z1699">
        <v>43851</v>
      </c>
      <c r="AA1699">
        <v>1</v>
      </c>
      <c r="AB1699">
        <v>0</v>
      </c>
      <c r="AC1699" t="s">
        <v>111</v>
      </c>
      <c r="AD1699" t="s">
        <v>419</v>
      </c>
      <c r="AE1699">
        <v>0</v>
      </c>
      <c r="AF1699">
        <v>43854</v>
      </c>
    </row>
    <row r="1700" spans="1:32" x14ac:dyDescent="0.35">
      <c r="A1700" t="s">
        <v>3051</v>
      </c>
      <c r="B1700" t="s">
        <v>3055</v>
      </c>
      <c r="E1700" t="s">
        <v>2100</v>
      </c>
      <c r="F1700" t="s">
        <v>3056</v>
      </c>
      <c r="G1700" t="s">
        <v>3054</v>
      </c>
      <c r="H1700" t="s">
        <v>1811</v>
      </c>
      <c r="J1700" t="s">
        <v>107</v>
      </c>
      <c r="K1700" s="11">
        <v>1.2</v>
      </c>
      <c r="L1700" s="11">
        <v>1</v>
      </c>
      <c r="M1700" s="11">
        <v>0.5</v>
      </c>
      <c r="N1700" s="11">
        <f t="shared" si="52"/>
        <v>0.6</v>
      </c>
      <c r="O1700" t="s">
        <v>130</v>
      </c>
      <c r="P1700" t="s">
        <v>131</v>
      </c>
      <c r="Q1700" t="s">
        <v>107</v>
      </c>
      <c r="R1700" s="45">
        <v>1.2</v>
      </c>
      <c r="S1700" s="45">
        <v>1</v>
      </c>
      <c r="T1700" s="45">
        <v>0.5</v>
      </c>
      <c r="U1700" s="45">
        <f t="shared" si="53"/>
        <v>0.6</v>
      </c>
      <c r="V1700" t="s">
        <v>130</v>
      </c>
      <c r="W1700" t="s">
        <v>131</v>
      </c>
      <c r="X1700">
        <v>43850</v>
      </c>
      <c r="Y1700" t="s">
        <v>110</v>
      </c>
      <c r="Z1700">
        <v>43851</v>
      </c>
      <c r="AA1700">
        <v>1</v>
      </c>
      <c r="AB1700">
        <v>0</v>
      </c>
      <c r="AC1700" t="s">
        <v>111</v>
      </c>
      <c r="AD1700" t="s">
        <v>495</v>
      </c>
      <c r="AE1700" t="s">
        <v>349</v>
      </c>
      <c r="AF1700">
        <v>43852</v>
      </c>
    </row>
    <row r="1701" spans="1:32" x14ac:dyDescent="0.35">
      <c r="A1701" t="s">
        <v>3276</v>
      </c>
      <c r="B1701" t="s">
        <v>3281</v>
      </c>
      <c r="E1701" t="s">
        <v>1022</v>
      </c>
      <c r="F1701" t="s">
        <v>3282</v>
      </c>
      <c r="G1701" t="s">
        <v>3279</v>
      </c>
      <c r="H1701" t="s">
        <v>1299</v>
      </c>
      <c r="I1701" t="s">
        <v>3280</v>
      </c>
      <c r="J1701" t="s">
        <v>107</v>
      </c>
      <c r="K1701" s="11">
        <v>1.4</v>
      </c>
      <c r="L1701" s="11">
        <v>0.8</v>
      </c>
      <c r="M1701" s="11">
        <v>0.6</v>
      </c>
      <c r="N1701" s="11">
        <f t="shared" si="52"/>
        <v>0.67199999999999993</v>
      </c>
      <c r="O1701" t="s">
        <v>115</v>
      </c>
      <c r="P1701" t="s">
        <v>116</v>
      </c>
      <c r="Q1701" t="s">
        <v>107</v>
      </c>
      <c r="R1701" s="45">
        <v>1.4</v>
      </c>
      <c r="S1701" s="45">
        <v>0.8</v>
      </c>
      <c r="T1701" s="45">
        <v>0.6</v>
      </c>
      <c r="U1701" s="45">
        <f t="shared" si="53"/>
        <v>0.67199999999999993</v>
      </c>
      <c r="V1701" t="s">
        <v>115</v>
      </c>
      <c r="W1701" t="s">
        <v>116</v>
      </c>
      <c r="X1701">
        <v>43850</v>
      </c>
      <c r="Y1701" t="s">
        <v>110</v>
      </c>
      <c r="Z1701">
        <v>43852</v>
      </c>
      <c r="AA1701">
        <v>2</v>
      </c>
      <c r="AB1701">
        <v>3</v>
      </c>
      <c r="AC1701" t="s">
        <v>111</v>
      </c>
      <c r="AD1701" t="s">
        <v>1046</v>
      </c>
      <c r="AE1701" t="s">
        <v>349</v>
      </c>
      <c r="AF1701">
        <v>43852</v>
      </c>
    </row>
    <row r="1702" spans="1:32" x14ac:dyDescent="0.35">
      <c r="A1702" t="s">
        <v>3316</v>
      </c>
      <c r="B1702" t="s">
        <v>3323</v>
      </c>
      <c r="E1702" t="s">
        <v>781</v>
      </c>
      <c r="F1702" t="s">
        <v>3324</v>
      </c>
      <c r="G1702" t="s">
        <v>3319</v>
      </c>
      <c r="H1702" t="s">
        <v>3320</v>
      </c>
      <c r="J1702" t="s">
        <v>107</v>
      </c>
      <c r="K1702" s="11">
        <v>2.6</v>
      </c>
      <c r="L1702" s="11">
        <v>0.4</v>
      </c>
      <c r="M1702" s="11">
        <v>0.7</v>
      </c>
      <c r="N1702" s="11">
        <f t="shared" si="52"/>
        <v>0.72799999999999998</v>
      </c>
      <c r="O1702" t="s">
        <v>115</v>
      </c>
      <c r="P1702" t="s">
        <v>116</v>
      </c>
      <c r="Q1702" t="s">
        <v>107</v>
      </c>
      <c r="R1702" s="45">
        <v>2.6</v>
      </c>
      <c r="S1702" s="45">
        <v>0.4</v>
      </c>
      <c r="T1702" s="45">
        <v>0.7</v>
      </c>
      <c r="U1702" s="45">
        <f t="shared" si="53"/>
        <v>0.72799999999999998</v>
      </c>
      <c r="V1702" t="s">
        <v>115</v>
      </c>
      <c r="W1702" t="s">
        <v>116</v>
      </c>
      <c r="X1702">
        <v>43850</v>
      </c>
      <c r="Y1702" t="s">
        <v>110</v>
      </c>
      <c r="Z1702">
        <v>43851</v>
      </c>
      <c r="AA1702">
        <v>1</v>
      </c>
      <c r="AB1702">
        <v>0</v>
      </c>
      <c r="AC1702" t="s">
        <v>111</v>
      </c>
      <c r="AD1702" t="s">
        <v>495</v>
      </c>
      <c r="AE1702" t="s">
        <v>349</v>
      </c>
      <c r="AF1702">
        <v>43852</v>
      </c>
    </row>
    <row r="1703" spans="1:32" x14ac:dyDescent="0.35">
      <c r="A1703" t="s">
        <v>3316</v>
      </c>
      <c r="B1703" t="s">
        <v>3325</v>
      </c>
      <c r="E1703" t="s">
        <v>781</v>
      </c>
      <c r="F1703" t="s">
        <v>3326</v>
      </c>
      <c r="G1703" t="s">
        <v>3319</v>
      </c>
      <c r="H1703" t="s">
        <v>3320</v>
      </c>
      <c r="J1703" t="s">
        <v>107</v>
      </c>
      <c r="K1703" s="11">
        <v>1.1000000000000001</v>
      </c>
      <c r="L1703" s="11">
        <v>1.1499999999999999</v>
      </c>
      <c r="M1703" s="11">
        <v>0.9</v>
      </c>
      <c r="N1703" s="11">
        <f t="shared" si="52"/>
        <v>1.1385000000000001</v>
      </c>
      <c r="O1703" t="s">
        <v>115</v>
      </c>
      <c r="P1703" t="s">
        <v>116</v>
      </c>
      <c r="Q1703" t="s">
        <v>107</v>
      </c>
      <c r="R1703" s="45">
        <v>1.1000000000000001</v>
      </c>
      <c r="S1703" s="45">
        <v>1.1499999999999999</v>
      </c>
      <c r="T1703" s="45">
        <v>0.9</v>
      </c>
      <c r="U1703" s="45">
        <f t="shared" si="53"/>
        <v>1.1385000000000001</v>
      </c>
      <c r="V1703" t="s">
        <v>115</v>
      </c>
      <c r="W1703" t="s">
        <v>116</v>
      </c>
      <c r="X1703">
        <v>43850</v>
      </c>
      <c r="Y1703" t="s">
        <v>110</v>
      </c>
      <c r="Z1703">
        <v>43851</v>
      </c>
      <c r="AA1703">
        <v>1</v>
      </c>
      <c r="AB1703">
        <v>0</v>
      </c>
      <c r="AC1703" t="s">
        <v>111</v>
      </c>
      <c r="AD1703" t="s">
        <v>495</v>
      </c>
      <c r="AE1703" t="s">
        <v>349</v>
      </c>
      <c r="AF1703">
        <v>43852</v>
      </c>
    </row>
    <row r="1704" spans="1:32" x14ac:dyDescent="0.35">
      <c r="A1704" t="s">
        <v>2817</v>
      </c>
      <c r="B1704" t="s">
        <v>4597</v>
      </c>
      <c r="E1704" t="s">
        <v>781</v>
      </c>
      <c r="F1704" t="s">
        <v>4598</v>
      </c>
      <c r="G1704" t="s">
        <v>2819</v>
      </c>
      <c r="H1704" t="s">
        <v>2820</v>
      </c>
      <c r="I1704" t="s">
        <v>2821</v>
      </c>
      <c r="J1704" t="s">
        <v>107</v>
      </c>
      <c r="K1704" s="11">
        <v>2.2000000000000002</v>
      </c>
      <c r="L1704" s="11">
        <v>1.6</v>
      </c>
      <c r="M1704" s="11">
        <v>0.9</v>
      </c>
      <c r="N1704" s="11">
        <f t="shared" si="52"/>
        <v>3.1680000000000006</v>
      </c>
      <c r="O1704" t="s">
        <v>187</v>
      </c>
      <c r="P1704" t="s">
        <v>109</v>
      </c>
      <c r="Q1704" t="s">
        <v>107</v>
      </c>
      <c r="R1704" s="45">
        <v>2.2000000000000002</v>
      </c>
      <c r="S1704" s="45">
        <v>2</v>
      </c>
      <c r="T1704" s="45">
        <v>0.35</v>
      </c>
      <c r="U1704" s="45">
        <f t="shared" si="53"/>
        <v>1.54</v>
      </c>
      <c r="V1704" t="s">
        <v>187</v>
      </c>
      <c r="W1704" t="s">
        <v>109</v>
      </c>
      <c r="X1704">
        <v>43850</v>
      </c>
      <c r="Y1704" t="s">
        <v>110</v>
      </c>
      <c r="Z1704">
        <v>43846</v>
      </c>
      <c r="AA1704">
        <v>0</v>
      </c>
      <c r="AB1704">
        <v>-4</v>
      </c>
      <c r="AC1704" t="s">
        <v>111</v>
      </c>
      <c r="AD1704" t="s">
        <v>196</v>
      </c>
      <c r="AE1704" t="s">
        <v>2822</v>
      </c>
      <c r="AF1704">
        <v>43852</v>
      </c>
    </row>
    <row r="1705" spans="1:32" x14ac:dyDescent="0.35">
      <c r="A1705" t="s">
        <v>3316</v>
      </c>
      <c r="B1705" t="s">
        <v>3321</v>
      </c>
      <c r="E1705" t="s">
        <v>781</v>
      </c>
      <c r="F1705" t="s">
        <v>3322</v>
      </c>
      <c r="G1705" t="s">
        <v>3319</v>
      </c>
      <c r="H1705" t="s">
        <v>3320</v>
      </c>
      <c r="J1705" t="s">
        <v>107</v>
      </c>
      <c r="K1705" s="11">
        <v>1.8</v>
      </c>
      <c r="L1705" s="11">
        <v>1</v>
      </c>
      <c r="M1705" s="11">
        <v>0.91</v>
      </c>
      <c r="N1705" s="11">
        <f t="shared" si="52"/>
        <v>1.6380000000000001</v>
      </c>
      <c r="O1705" t="s">
        <v>115</v>
      </c>
      <c r="P1705" t="s">
        <v>116</v>
      </c>
      <c r="Q1705" t="s">
        <v>107</v>
      </c>
      <c r="R1705" s="45">
        <v>1.8</v>
      </c>
      <c r="S1705" s="45">
        <v>1</v>
      </c>
      <c r="T1705" s="45">
        <v>0.91</v>
      </c>
      <c r="U1705" s="45">
        <f t="shared" si="53"/>
        <v>1.6380000000000001</v>
      </c>
      <c r="V1705" t="s">
        <v>115</v>
      </c>
      <c r="W1705" t="s">
        <v>116</v>
      </c>
      <c r="X1705">
        <v>43850</v>
      </c>
      <c r="Y1705" t="s">
        <v>110</v>
      </c>
      <c r="Z1705">
        <v>43851</v>
      </c>
      <c r="AA1705">
        <v>1</v>
      </c>
      <c r="AB1705">
        <v>0</v>
      </c>
      <c r="AC1705" t="s">
        <v>111</v>
      </c>
      <c r="AD1705" t="s">
        <v>495</v>
      </c>
      <c r="AE1705" t="s">
        <v>349</v>
      </c>
      <c r="AF1705">
        <v>43852</v>
      </c>
    </row>
    <row r="1706" spans="1:32" x14ac:dyDescent="0.35">
      <c r="A1706" t="s">
        <v>3316</v>
      </c>
      <c r="B1706" t="s">
        <v>3317</v>
      </c>
      <c r="E1706" t="s">
        <v>781</v>
      </c>
      <c r="F1706" t="s">
        <v>3318</v>
      </c>
      <c r="G1706" t="s">
        <v>3319</v>
      </c>
      <c r="H1706" t="s">
        <v>3320</v>
      </c>
      <c r="J1706" t="s">
        <v>107</v>
      </c>
      <c r="K1706" s="11">
        <v>5.4</v>
      </c>
      <c r="L1706" s="11">
        <v>0.9</v>
      </c>
      <c r="M1706" s="11">
        <v>0.74</v>
      </c>
      <c r="N1706" s="11">
        <f t="shared" si="52"/>
        <v>3.5964000000000005</v>
      </c>
      <c r="O1706" t="s">
        <v>115</v>
      </c>
      <c r="P1706" t="s">
        <v>116</v>
      </c>
      <c r="Q1706" t="s">
        <v>107</v>
      </c>
      <c r="R1706" s="45">
        <v>5.4</v>
      </c>
      <c r="S1706" s="45">
        <v>0.9</v>
      </c>
      <c r="T1706" s="45">
        <v>0.74</v>
      </c>
      <c r="U1706" s="45">
        <f t="shared" si="53"/>
        <v>3.5964000000000005</v>
      </c>
      <c r="V1706" t="s">
        <v>115</v>
      </c>
      <c r="W1706" t="s">
        <v>116</v>
      </c>
      <c r="X1706">
        <v>43850</v>
      </c>
      <c r="Y1706" t="s">
        <v>110</v>
      </c>
      <c r="Z1706">
        <v>43851</v>
      </c>
      <c r="AA1706">
        <v>1</v>
      </c>
      <c r="AB1706">
        <v>0</v>
      </c>
      <c r="AC1706" t="s">
        <v>111</v>
      </c>
      <c r="AD1706" t="s">
        <v>495</v>
      </c>
      <c r="AE1706" t="s">
        <v>349</v>
      </c>
      <c r="AF1706">
        <v>43852</v>
      </c>
    </row>
    <row r="1707" spans="1:32" x14ac:dyDescent="0.35">
      <c r="A1707" t="s">
        <v>1015</v>
      </c>
      <c r="B1707" t="s">
        <v>1016</v>
      </c>
      <c r="D1707" t="s">
        <v>160</v>
      </c>
      <c r="E1707" t="s">
        <v>816</v>
      </c>
      <c r="F1707">
        <v>16</v>
      </c>
      <c r="G1707" t="s">
        <v>1017</v>
      </c>
      <c r="H1707" t="s">
        <v>1018</v>
      </c>
      <c r="I1707" t="s">
        <v>1019</v>
      </c>
      <c r="J1707" t="s">
        <v>107</v>
      </c>
      <c r="K1707" s="11">
        <v>1.8</v>
      </c>
      <c r="L1707" s="11">
        <v>1.9</v>
      </c>
      <c r="M1707" s="11">
        <v>1.1000000000000001</v>
      </c>
      <c r="N1707" s="11">
        <f t="shared" si="52"/>
        <v>3.762</v>
      </c>
      <c r="O1707" t="s">
        <v>122</v>
      </c>
      <c r="P1707" t="s">
        <v>116</v>
      </c>
      <c r="Q1707" t="s">
        <v>107</v>
      </c>
      <c r="R1707" s="45">
        <v>1.8</v>
      </c>
      <c r="S1707" s="45">
        <v>1.9</v>
      </c>
      <c r="T1707" s="45">
        <v>1.1000000000000001</v>
      </c>
      <c r="U1707" s="45">
        <f t="shared" si="53"/>
        <v>3.762</v>
      </c>
      <c r="V1707" t="s">
        <v>122</v>
      </c>
      <c r="W1707" t="s">
        <v>116</v>
      </c>
      <c r="X1707" s="22">
        <v>43850</v>
      </c>
      <c r="Y1707" t="s">
        <v>110</v>
      </c>
      <c r="Z1707" s="22">
        <v>43853</v>
      </c>
      <c r="AA1707">
        <v>3</v>
      </c>
      <c r="AB1707">
        <v>4</v>
      </c>
      <c r="AC1707" t="s">
        <v>111</v>
      </c>
      <c r="AD1707" t="s">
        <v>1020</v>
      </c>
      <c r="AE1707">
        <v>0</v>
      </c>
      <c r="AF1707" s="22">
        <v>43859</v>
      </c>
    </row>
    <row r="1708" spans="1:32" x14ac:dyDescent="0.35">
      <c r="A1708" t="s">
        <v>3051</v>
      </c>
      <c r="B1708" t="s">
        <v>3057</v>
      </c>
      <c r="E1708" t="s">
        <v>2100</v>
      </c>
      <c r="F1708" t="s">
        <v>3058</v>
      </c>
      <c r="G1708" t="s">
        <v>3054</v>
      </c>
      <c r="H1708" t="s">
        <v>1811</v>
      </c>
      <c r="J1708" t="s">
        <v>107</v>
      </c>
      <c r="K1708" s="11">
        <v>4.2</v>
      </c>
      <c r="L1708" s="11">
        <v>1.4</v>
      </c>
      <c r="M1708" s="11">
        <v>1</v>
      </c>
      <c r="N1708" s="11">
        <f t="shared" si="52"/>
        <v>5.88</v>
      </c>
      <c r="O1708" t="s">
        <v>130</v>
      </c>
      <c r="P1708" t="s">
        <v>131</v>
      </c>
      <c r="Q1708" t="s">
        <v>107</v>
      </c>
      <c r="R1708" s="45">
        <v>4.2</v>
      </c>
      <c r="S1708" s="45">
        <v>1.4</v>
      </c>
      <c r="T1708" s="45">
        <v>1</v>
      </c>
      <c r="U1708" s="45">
        <f t="shared" si="53"/>
        <v>5.88</v>
      </c>
      <c r="V1708" t="s">
        <v>130</v>
      </c>
      <c r="W1708" t="s">
        <v>131</v>
      </c>
      <c r="X1708">
        <v>43850</v>
      </c>
      <c r="Y1708" t="s">
        <v>110</v>
      </c>
      <c r="Z1708">
        <v>43851</v>
      </c>
      <c r="AA1708">
        <v>1</v>
      </c>
      <c r="AB1708">
        <v>0</v>
      </c>
      <c r="AC1708" t="s">
        <v>111</v>
      </c>
      <c r="AD1708" t="s">
        <v>495</v>
      </c>
      <c r="AE1708" t="s">
        <v>349</v>
      </c>
      <c r="AF1708">
        <v>43852</v>
      </c>
    </row>
    <row r="1709" spans="1:32" x14ac:dyDescent="0.35">
      <c r="A1709" t="s">
        <v>3511</v>
      </c>
      <c r="B1709" t="s">
        <v>3518</v>
      </c>
      <c r="E1709" t="s">
        <v>2113</v>
      </c>
      <c r="F1709" t="s">
        <v>3519</v>
      </c>
      <c r="G1709" t="s">
        <v>3514</v>
      </c>
      <c r="H1709" t="s">
        <v>3515</v>
      </c>
      <c r="J1709" t="s">
        <v>107</v>
      </c>
      <c r="K1709" s="11">
        <v>0.5</v>
      </c>
      <c r="L1709" s="11">
        <v>0.5</v>
      </c>
      <c r="M1709" s="11">
        <v>0.5</v>
      </c>
      <c r="N1709" s="11">
        <f t="shared" si="52"/>
        <v>0.125</v>
      </c>
      <c r="O1709" t="s">
        <v>115</v>
      </c>
      <c r="P1709" t="s">
        <v>109</v>
      </c>
      <c r="Q1709" t="s">
        <v>107</v>
      </c>
      <c r="R1709" s="45">
        <v>1</v>
      </c>
      <c r="S1709" s="45">
        <v>0.5</v>
      </c>
      <c r="T1709" s="45">
        <v>0.01</v>
      </c>
      <c r="U1709" s="45">
        <f t="shared" si="53"/>
        <v>5.0000000000000001E-3</v>
      </c>
      <c r="V1709" t="s">
        <v>115</v>
      </c>
      <c r="W1709" t="s">
        <v>109</v>
      </c>
      <c r="X1709">
        <v>43851</v>
      </c>
      <c r="Y1709" t="s">
        <v>110</v>
      </c>
      <c r="Z1709">
        <v>43853</v>
      </c>
      <c r="AA1709">
        <v>2</v>
      </c>
      <c r="AB1709">
        <v>3</v>
      </c>
      <c r="AC1709" t="s">
        <v>111</v>
      </c>
      <c r="AD1709" t="s">
        <v>927</v>
      </c>
      <c r="AE1709" t="s">
        <v>349</v>
      </c>
      <c r="AF1709">
        <v>43853</v>
      </c>
    </row>
    <row r="1710" spans="1:32" x14ac:dyDescent="0.35">
      <c r="A1710">
        <v>5100023588</v>
      </c>
      <c r="B1710" t="s">
        <v>940</v>
      </c>
      <c r="D1710" t="s">
        <v>362</v>
      </c>
      <c r="E1710" t="s">
        <v>781</v>
      </c>
      <c r="F1710" t="s">
        <v>941</v>
      </c>
      <c r="G1710" t="s">
        <v>942</v>
      </c>
      <c r="H1710" t="s">
        <v>728</v>
      </c>
      <c r="J1710" t="s">
        <v>176</v>
      </c>
      <c r="K1710" s="11">
        <v>0.9</v>
      </c>
      <c r="L1710" s="11">
        <v>0.1</v>
      </c>
      <c r="M1710" s="11">
        <v>0.1</v>
      </c>
      <c r="N1710" s="11">
        <f t="shared" si="52"/>
        <v>9.0000000000000028E-3</v>
      </c>
      <c r="O1710" t="s">
        <v>316</v>
      </c>
      <c r="P1710" t="s">
        <v>116</v>
      </c>
      <c r="Q1710" t="s">
        <v>176</v>
      </c>
      <c r="R1710" s="45">
        <v>0.9</v>
      </c>
      <c r="S1710" s="45">
        <v>0.1</v>
      </c>
      <c r="T1710" s="45">
        <v>0.1</v>
      </c>
      <c r="U1710" s="45">
        <f t="shared" si="53"/>
        <v>9.0000000000000028E-3</v>
      </c>
      <c r="V1710" t="s">
        <v>316</v>
      </c>
      <c r="W1710" t="s">
        <v>116</v>
      </c>
      <c r="X1710" s="22">
        <v>43851</v>
      </c>
      <c r="Y1710" t="s">
        <v>110</v>
      </c>
      <c r="Z1710" s="22">
        <v>43858</v>
      </c>
      <c r="AA1710">
        <v>5</v>
      </c>
      <c r="AB1710">
        <v>8</v>
      </c>
      <c r="AC1710" t="s">
        <v>325</v>
      </c>
    </row>
    <row r="1711" spans="1:32" x14ac:dyDescent="0.35">
      <c r="A1711" t="s">
        <v>3526</v>
      </c>
      <c r="B1711" t="s">
        <v>3534</v>
      </c>
      <c r="E1711" t="s">
        <v>1022</v>
      </c>
      <c r="F1711" t="s">
        <v>3535</v>
      </c>
      <c r="G1711" t="s">
        <v>3529</v>
      </c>
      <c r="H1711" t="s">
        <v>2166</v>
      </c>
      <c r="J1711" t="s">
        <v>107</v>
      </c>
      <c r="K1711" s="11">
        <v>0.8</v>
      </c>
      <c r="L1711" s="11">
        <v>1</v>
      </c>
      <c r="M1711" s="11">
        <v>0.5</v>
      </c>
      <c r="N1711" s="11">
        <f t="shared" si="52"/>
        <v>0.4</v>
      </c>
      <c r="O1711" t="s">
        <v>115</v>
      </c>
      <c r="P1711" t="s">
        <v>116</v>
      </c>
      <c r="Q1711" t="s">
        <v>107</v>
      </c>
      <c r="R1711" s="45">
        <v>1</v>
      </c>
      <c r="S1711" s="45">
        <v>1</v>
      </c>
      <c r="T1711" s="45">
        <v>0.01</v>
      </c>
      <c r="U1711" s="45">
        <f t="shared" si="53"/>
        <v>0.01</v>
      </c>
      <c r="V1711" t="s">
        <v>115</v>
      </c>
      <c r="W1711" t="s">
        <v>116</v>
      </c>
      <c r="X1711">
        <v>43851</v>
      </c>
      <c r="Y1711" t="s">
        <v>110</v>
      </c>
      <c r="Z1711">
        <v>43852</v>
      </c>
      <c r="AA1711">
        <v>1</v>
      </c>
      <c r="AB1711">
        <v>0</v>
      </c>
      <c r="AC1711" t="s">
        <v>111</v>
      </c>
      <c r="AD1711" t="s">
        <v>208</v>
      </c>
      <c r="AE1711" t="s">
        <v>232</v>
      </c>
      <c r="AF1711">
        <v>43852</v>
      </c>
    </row>
    <row r="1712" spans="1:32" x14ac:dyDescent="0.35">
      <c r="A1712" t="s">
        <v>2314</v>
      </c>
      <c r="B1712" t="s">
        <v>2315</v>
      </c>
      <c r="D1712" t="s">
        <v>101</v>
      </c>
      <c r="E1712" t="s">
        <v>125</v>
      </c>
      <c r="F1712" t="s">
        <v>2316</v>
      </c>
      <c r="G1712" t="s">
        <v>2317</v>
      </c>
      <c r="H1712" t="s">
        <v>2318</v>
      </c>
      <c r="J1712" t="s">
        <v>107</v>
      </c>
      <c r="K1712" s="11">
        <v>1.3</v>
      </c>
      <c r="L1712" s="11">
        <v>0.1</v>
      </c>
      <c r="M1712" s="11">
        <v>1</v>
      </c>
      <c r="N1712" s="11">
        <f t="shared" si="52"/>
        <v>0.13</v>
      </c>
      <c r="O1712" t="s">
        <v>115</v>
      </c>
      <c r="P1712" t="s">
        <v>109</v>
      </c>
      <c r="Q1712" t="s">
        <v>107</v>
      </c>
      <c r="R1712" s="45">
        <v>1.3</v>
      </c>
      <c r="S1712" s="45">
        <v>0.1</v>
      </c>
      <c r="T1712" s="45">
        <v>0.1</v>
      </c>
      <c r="U1712" s="45">
        <f t="shared" si="53"/>
        <v>1.3000000000000003E-2</v>
      </c>
      <c r="V1712" t="s">
        <v>115</v>
      </c>
      <c r="W1712" t="s">
        <v>109</v>
      </c>
      <c r="X1712">
        <v>43851</v>
      </c>
      <c r="Y1712" t="s">
        <v>110</v>
      </c>
      <c r="Z1712">
        <v>43854</v>
      </c>
      <c r="AA1712">
        <v>3</v>
      </c>
      <c r="AB1712">
        <v>4</v>
      </c>
      <c r="AC1712" t="s">
        <v>111</v>
      </c>
      <c r="AD1712" t="s">
        <v>112</v>
      </c>
      <c r="AE1712" t="s">
        <v>349</v>
      </c>
      <c r="AF1712">
        <v>43854</v>
      </c>
    </row>
    <row r="1713" spans="1:32" x14ac:dyDescent="0.35">
      <c r="A1713" t="s">
        <v>2539</v>
      </c>
      <c r="B1713" t="s">
        <v>2547</v>
      </c>
      <c r="E1713" t="s">
        <v>102</v>
      </c>
      <c r="F1713" t="s">
        <v>2541</v>
      </c>
      <c r="G1713" t="s">
        <v>2542</v>
      </c>
      <c r="H1713" t="s">
        <v>2543</v>
      </c>
      <c r="I1713" t="s">
        <v>2544</v>
      </c>
      <c r="J1713" t="s">
        <v>176</v>
      </c>
      <c r="K1713" s="11">
        <v>0.7</v>
      </c>
      <c r="L1713" s="11">
        <v>0.2</v>
      </c>
      <c r="M1713" s="11">
        <v>0.4</v>
      </c>
      <c r="N1713" s="11">
        <f t="shared" si="52"/>
        <v>5.6000000000000008E-2</v>
      </c>
      <c r="O1713" t="s">
        <v>139</v>
      </c>
      <c r="P1713" t="s">
        <v>180</v>
      </c>
      <c r="Q1713" t="s">
        <v>176</v>
      </c>
      <c r="R1713" s="45">
        <v>0.7</v>
      </c>
      <c r="S1713" s="45">
        <v>0.2</v>
      </c>
      <c r="T1713" s="45">
        <v>0.1</v>
      </c>
      <c r="U1713" s="45">
        <f t="shared" si="53"/>
        <v>1.4000000000000002E-2</v>
      </c>
      <c r="V1713" t="s">
        <v>139</v>
      </c>
      <c r="W1713" t="s">
        <v>180</v>
      </c>
      <c r="X1713">
        <v>43851</v>
      </c>
      <c r="Y1713" t="s">
        <v>110</v>
      </c>
      <c r="Z1713">
        <v>43852</v>
      </c>
      <c r="AA1713">
        <v>1</v>
      </c>
      <c r="AB1713">
        <v>0</v>
      </c>
      <c r="AC1713" t="s">
        <v>111</v>
      </c>
      <c r="AD1713" t="s">
        <v>204</v>
      </c>
      <c r="AE1713" t="s">
        <v>349</v>
      </c>
      <c r="AF1713">
        <v>43852</v>
      </c>
    </row>
    <row r="1714" spans="1:32" x14ac:dyDescent="0.35">
      <c r="A1714" t="s">
        <v>3511</v>
      </c>
      <c r="B1714" t="s">
        <v>3512</v>
      </c>
      <c r="E1714" t="s">
        <v>781</v>
      </c>
      <c r="F1714" t="s">
        <v>3513</v>
      </c>
      <c r="G1714" t="s">
        <v>3514</v>
      </c>
      <c r="H1714" t="s">
        <v>3515</v>
      </c>
      <c r="J1714" t="s">
        <v>107</v>
      </c>
      <c r="K1714" s="11">
        <v>1.5</v>
      </c>
      <c r="L1714" s="11">
        <v>1</v>
      </c>
      <c r="M1714" s="11">
        <v>0.5</v>
      </c>
      <c r="N1714" s="11">
        <f t="shared" si="52"/>
        <v>0.75</v>
      </c>
      <c r="O1714" t="s">
        <v>115</v>
      </c>
      <c r="P1714" t="s">
        <v>109</v>
      </c>
      <c r="Q1714" t="s">
        <v>107</v>
      </c>
      <c r="R1714" s="45">
        <v>1.5</v>
      </c>
      <c r="S1714" s="45">
        <v>1.2</v>
      </c>
      <c r="T1714" s="45">
        <v>0.01</v>
      </c>
      <c r="U1714" s="45">
        <f t="shared" si="53"/>
        <v>1.8000000000000002E-2</v>
      </c>
      <c r="V1714" t="s">
        <v>115</v>
      </c>
      <c r="W1714" t="s">
        <v>109</v>
      </c>
      <c r="X1714">
        <v>43851</v>
      </c>
      <c r="Y1714" t="s">
        <v>110</v>
      </c>
      <c r="Z1714">
        <v>43853</v>
      </c>
      <c r="AA1714">
        <v>2</v>
      </c>
      <c r="AB1714">
        <v>3</v>
      </c>
      <c r="AC1714" t="s">
        <v>111</v>
      </c>
      <c r="AD1714" t="s">
        <v>927</v>
      </c>
      <c r="AE1714" t="s">
        <v>349</v>
      </c>
      <c r="AF1714">
        <v>43853</v>
      </c>
    </row>
    <row r="1715" spans="1:32" x14ac:dyDescent="0.35">
      <c r="A1715">
        <v>5100037260</v>
      </c>
      <c r="B1715" t="s">
        <v>3609</v>
      </c>
      <c r="D1715" t="s">
        <v>148</v>
      </c>
      <c r="E1715" t="s">
        <v>947</v>
      </c>
      <c r="F1715" t="s">
        <v>3610</v>
      </c>
      <c r="G1715" t="s">
        <v>3611</v>
      </c>
      <c r="H1715" t="s">
        <v>2078</v>
      </c>
      <c r="I1715" t="s">
        <v>3612</v>
      </c>
      <c r="J1715" t="s">
        <v>176</v>
      </c>
      <c r="K1715" s="11">
        <v>0.3</v>
      </c>
      <c r="L1715" s="11">
        <v>0.3</v>
      </c>
      <c r="M1715" s="11">
        <v>0.3</v>
      </c>
      <c r="N1715" s="11">
        <f t="shared" si="52"/>
        <v>2.7E-2</v>
      </c>
      <c r="O1715" t="s">
        <v>115</v>
      </c>
      <c r="P1715" t="s">
        <v>215</v>
      </c>
      <c r="Q1715" t="s">
        <v>176</v>
      </c>
      <c r="R1715" s="45">
        <v>0.3</v>
      </c>
      <c r="S1715" s="45">
        <v>0.3</v>
      </c>
      <c r="T1715" s="45">
        <v>0.3</v>
      </c>
      <c r="U1715" s="45">
        <f t="shared" si="53"/>
        <v>2.7E-2</v>
      </c>
      <c r="V1715" t="s">
        <v>115</v>
      </c>
      <c r="W1715" t="s">
        <v>215</v>
      </c>
      <c r="X1715">
        <v>43851</v>
      </c>
      <c r="Y1715" t="s">
        <v>110</v>
      </c>
      <c r="Z1715">
        <v>43852</v>
      </c>
      <c r="AA1715">
        <v>1</v>
      </c>
      <c r="AB1715">
        <v>0</v>
      </c>
      <c r="AC1715" t="s">
        <v>111</v>
      </c>
    </row>
    <row r="1716" spans="1:32" x14ac:dyDescent="0.35">
      <c r="A1716" t="s">
        <v>2539</v>
      </c>
      <c r="B1716" t="s">
        <v>2540</v>
      </c>
      <c r="E1716" t="s">
        <v>102</v>
      </c>
      <c r="F1716" t="s">
        <v>2541</v>
      </c>
      <c r="G1716" t="s">
        <v>2542</v>
      </c>
      <c r="H1716" t="s">
        <v>2543</v>
      </c>
      <c r="I1716" t="s">
        <v>2544</v>
      </c>
      <c r="J1716" t="s">
        <v>107</v>
      </c>
      <c r="K1716" s="11">
        <v>0.8</v>
      </c>
      <c r="L1716" s="11">
        <v>0.6</v>
      </c>
      <c r="M1716" s="11">
        <v>0.5</v>
      </c>
      <c r="N1716" s="11">
        <f t="shared" si="52"/>
        <v>0.24</v>
      </c>
      <c r="O1716" t="s">
        <v>115</v>
      </c>
      <c r="P1716" t="s">
        <v>116</v>
      </c>
      <c r="Q1716" t="s">
        <v>107</v>
      </c>
      <c r="R1716" s="45">
        <v>0.8</v>
      </c>
      <c r="S1716" s="45">
        <v>0.6</v>
      </c>
      <c r="T1716" s="45">
        <v>0.06</v>
      </c>
      <c r="U1716" s="45">
        <f t="shared" si="53"/>
        <v>2.8799999999999999E-2</v>
      </c>
      <c r="V1716" t="s">
        <v>115</v>
      </c>
      <c r="W1716" t="s">
        <v>116</v>
      </c>
      <c r="X1716">
        <v>43851</v>
      </c>
      <c r="Y1716" t="s">
        <v>110</v>
      </c>
      <c r="Z1716">
        <v>43852</v>
      </c>
      <c r="AA1716">
        <v>1</v>
      </c>
      <c r="AB1716">
        <v>0</v>
      </c>
      <c r="AC1716" t="s">
        <v>111</v>
      </c>
      <c r="AD1716" t="s">
        <v>204</v>
      </c>
      <c r="AE1716" t="s">
        <v>349</v>
      </c>
      <c r="AF1716">
        <v>43852</v>
      </c>
    </row>
    <row r="1717" spans="1:32" x14ac:dyDescent="0.35">
      <c r="A1717">
        <v>5100037260</v>
      </c>
      <c r="B1717" t="s">
        <v>3613</v>
      </c>
      <c r="D1717" t="s">
        <v>148</v>
      </c>
      <c r="E1717" t="s">
        <v>947</v>
      </c>
      <c r="F1717" t="s">
        <v>3614</v>
      </c>
      <c r="G1717" t="s">
        <v>3611</v>
      </c>
      <c r="H1717" t="s">
        <v>2078</v>
      </c>
      <c r="I1717" t="s">
        <v>3612</v>
      </c>
      <c r="J1717" t="s">
        <v>176</v>
      </c>
      <c r="K1717" s="11">
        <v>1</v>
      </c>
      <c r="L1717" s="11">
        <v>0.3</v>
      </c>
      <c r="M1717" s="11">
        <v>0.3</v>
      </c>
      <c r="N1717" s="11">
        <f t="shared" si="52"/>
        <v>0.09</v>
      </c>
      <c r="O1717" t="s">
        <v>139</v>
      </c>
      <c r="P1717" t="s">
        <v>131</v>
      </c>
      <c r="Q1717" t="s">
        <v>176</v>
      </c>
      <c r="R1717" s="45">
        <v>1</v>
      </c>
      <c r="S1717" s="45">
        <v>0.3</v>
      </c>
      <c r="T1717" s="45">
        <v>0.1</v>
      </c>
      <c r="U1717" s="45">
        <f t="shared" si="53"/>
        <v>0.03</v>
      </c>
      <c r="V1717" t="s">
        <v>139</v>
      </c>
      <c r="W1717" t="s">
        <v>131</v>
      </c>
      <c r="X1717">
        <v>43851</v>
      </c>
      <c r="Y1717" t="s">
        <v>110</v>
      </c>
      <c r="Z1717">
        <v>43852</v>
      </c>
      <c r="AA1717">
        <v>1</v>
      </c>
      <c r="AB1717">
        <v>0</v>
      </c>
      <c r="AC1717" t="s">
        <v>111</v>
      </c>
    </row>
    <row r="1718" spans="1:32" x14ac:dyDescent="0.35">
      <c r="A1718">
        <v>5100037670</v>
      </c>
      <c r="B1718" t="s">
        <v>3657</v>
      </c>
      <c r="D1718" t="s">
        <v>893</v>
      </c>
      <c r="E1718" t="s">
        <v>987</v>
      </c>
      <c r="F1718" t="s">
        <v>3658</v>
      </c>
      <c r="G1718" t="s">
        <v>1372</v>
      </c>
      <c r="H1718" t="s">
        <v>1146</v>
      </c>
      <c r="I1718" t="s">
        <v>1373</v>
      </c>
      <c r="J1718" t="s">
        <v>176</v>
      </c>
      <c r="K1718" s="11">
        <v>0.8</v>
      </c>
      <c r="L1718" s="11">
        <v>0.4</v>
      </c>
      <c r="M1718" s="11">
        <v>0.4</v>
      </c>
      <c r="N1718" s="11">
        <f t="shared" si="52"/>
        <v>0.12800000000000003</v>
      </c>
      <c r="O1718" t="s">
        <v>108</v>
      </c>
      <c r="P1718" t="s">
        <v>116</v>
      </c>
      <c r="Q1718" t="s">
        <v>176</v>
      </c>
      <c r="R1718" s="45">
        <v>0.8</v>
      </c>
      <c r="S1718" s="45">
        <v>0.4</v>
      </c>
      <c r="T1718" s="45">
        <v>0.1</v>
      </c>
      <c r="U1718" s="45">
        <f t="shared" si="53"/>
        <v>3.2000000000000008E-2</v>
      </c>
      <c r="V1718" t="s">
        <v>108</v>
      </c>
      <c r="W1718" t="s">
        <v>116</v>
      </c>
      <c r="X1718">
        <v>43851</v>
      </c>
      <c r="Y1718" t="s">
        <v>110</v>
      </c>
      <c r="Z1718">
        <v>43853</v>
      </c>
      <c r="AA1718">
        <v>2</v>
      </c>
      <c r="AB1718">
        <v>3</v>
      </c>
      <c r="AC1718" t="s">
        <v>111</v>
      </c>
    </row>
    <row r="1719" spans="1:32" x14ac:dyDescent="0.35">
      <c r="A1719" t="s">
        <v>2314</v>
      </c>
      <c r="B1719" t="s">
        <v>2319</v>
      </c>
      <c r="D1719" t="s">
        <v>101</v>
      </c>
      <c r="E1719" t="s">
        <v>125</v>
      </c>
      <c r="F1719" t="s">
        <v>2320</v>
      </c>
      <c r="G1719" t="s">
        <v>2317</v>
      </c>
      <c r="H1719" t="s">
        <v>2318</v>
      </c>
      <c r="J1719" t="s">
        <v>107</v>
      </c>
      <c r="K1719" s="11">
        <v>0.7</v>
      </c>
      <c r="L1719" s="11">
        <v>0.5</v>
      </c>
      <c r="M1719" s="11">
        <v>0.2</v>
      </c>
      <c r="N1719" s="11">
        <f t="shared" si="52"/>
        <v>6.9999999999999993E-2</v>
      </c>
      <c r="O1719" t="s">
        <v>115</v>
      </c>
      <c r="P1719" t="s">
        <v>109</v>
      </c>
      <c r="Q1719" t="s">
        <v>107</v>
      </c>
      <c r="R1719" s="45">
        <v>0.7</v>
      </c>
      <c r="S1719" s="45">
        <v>0.5</v>
      </c>
      <c r="T1719" s="45">
        <v>0.1</v>
      </c>
      <c r="U1719" s="45">
        <f t="shared" si="53"/>
        <v>3.4999999999999996E-2</v>
      </c>
      <c r="V1719" t="s">
        <v>115</v>
      </c>
      <c r="W1719" t="s">
        <v>109</v>
      </c>
      <c r="X1719">
        <v>43851</v>
      </c>
      <c r="Y1719" t="s">
        <v>110</v>
      </c>
      <c r="Z1719">
        <v>43854</v>
      </c>
      <c r="AA1719">
        <v>3</v>
      </c>
      <c r="AB1719">
        <v>4</v>
      </c>
      <c r="AC1719" t="s">
        <v>111</v>
      </c>
      <c r="AD1719" t="s">
        <v>112</v>
      </c>
      <c r="AE1719" t="s">
        <v>349</v>
      </c>
      <c r="AF1719">
        <v>43854</v>
      </c>
    </row>
    <row r="1720" spans="1:32" x14ac:dyDescent="0.35">
      <c r="A1720">
        <v>530002806</v>
      </c>
      <c r="B1720" t="s">
        <v>3947</v>
      </c>
      <c r="D1720" t="s">
        <v>199</v>
      </c>
      <c r="E1720" t="s">
        <v>816</v>
      </c>
      <c r="F1720" t="s">
        <v>3948</v>
      </c>
      <c r="G1720" t="s">
        <v>3942</v>
      </c>
      <c r="H1720" t="s">
        <v>3943</v>
      </c>
      <c r="I1720" t="s">
        <v>3944</v>
      </c>
      <c r="J1720" t="s">
        <v>176</v>
      </c>
      <c r="K1720" s="11">
        <v>0.6</v>
      </c>
      <c r="L1720" s="11">
        <v>0.6</v>
      </c>
      <c r="M1720" s="11">
        <v>4</v>
      </c>
      <c r="N1720" s="11">
        <f t="shared" si="52"/>
        <v>1.44</v>
      </c>
      <c r="O1720" t="s">
        <v>108</v>
      </c>
      <c r="P1720" t="s">
        <v>215</v>
      </c>
      <c r="Q1720" t="s">
        <v>176</v>
      </c>
      <c r="R1720" s="45">
        <v>0.6</v>
      </c>
      <c r="S1720" s="45">
        <v>0.6</v>
      </c>
      <c r="T1720" s="45">
        <v>0.1</v>
      </c>
      <c r="U1720" s="45">
        <f t="shared" si="53"/>
        <v>3.5999999999999997E-2</v>
      </c>
      <c r="V1720" t="s">
        <v>108</v>
      </c>
      <c r="W1720" t="s">
        <v>215</v>
      </c>
      <c r="X1720">
        <v>43851</v>
      </c>
      <c r="Y1720" t="s">
        <v>110</v>
      </c>
      <c r="Z1720">
        <v>43854</v>
      </c>
      <c r="AA1720">
        <v>3</v>
      </c>
      <c r="AB1720">
        <v>4</v>
      </c>
      <c r="AC1720" t="s">
        <v>111</v>
      </c>
    </row>
    <row r="1721" spans="1:32" x14ac:dyDescent="0.35">
      <c r="A1721" t="s">
        <v>1190</v>
      </c>
      <c r="B1721" t="s">
        <v>1195</v>
      </c>
      <c r="E1721" t="s">
        <v>1022</v>
      </c>
      <c r="F1721" t="s">
        <v>1196</v>
      </c>
      <c r="G1721" t="s">
        <v>1193</v>
      </c>
      <c r="H1721" t="s">
        <v>1194</v>
      </c>
      <c r="J1721" t="s">
        <v>176</v>
      </c>
      <c r="K1721" s="11">
        <v>1</v>
      </c>
      <c r="L1721" s="11">
        <v>0.4</v>
      </c>
      <c r="M1721" s="11">
        <v>0.3</v>
      </c>
      <c r="N1721" s="11">
        <f t="shared" si="52"/>
        <v>0.12</v>
      </c>
      <c r="O1721" t="s">
        <v>108</v>
      </c>
      <c r="P1721" t="s">
        <v>215</v>
      </c>
      <c r="Q1721" t="s">
        <v>176</v>
      </c>
      <c r="R1721" s="45">
        <v>1</v>
      </c>
      <c r="S1721" s="45">
        <v>0.4</v>
      </c>
      <c r="T1721" s="45">
        <v>0.1</v>
      </c>
      <c r="U1721" s="45">
        <f t="shared" si="53"/>
        <v>4.0000000000000008E-2</v>
      </c>
      <c r="V1721" t="s">
        <v>108</v>
      </c>
      <c r="W1721" t="s">
        <v>215</v>
      </c>
      <c r="X1721" s="22">
        <v>43851</v>
      </c>
      <c r="Y1721" t="s">
        <v>110</v>
      </c>
      <c r="Z1721" s="22">
        <v>43857</v>
      </c>
      <c r="AA1721">
        <v>4</v>
      </c>
      <c r="AB1721">
        <v>7</v>
      </c>
      <c r="AC1721" t="s">
        <v>111</v>
      </c>
      <c r="AD1721" t="s">
        <v>204</v>
      </c>
      <c r="AE1721">
        <v>0</v>
      </c>
      <c r="AF1721" s="22">
        <v>43858</v>
      </c>
    </row>
    <row r="1722" spans="1:32" x14ac:dyDescent="0.35">
      <c r="A1722">
        <v>5100037670</v>
      </c>
      <c r="B1722" t="s">
        <v>1370</v>
      </c>
      <c r="D1722" t="s">
        <v>893</v>
      </c>
      <c r="E1722" t="s">
        <v>987</v>
      </c>
      <c r="F1722" t="s">
        <v>1371</v>
      </c>
      <c r="G1722" t="s">
        <v>1372</v>
      </c>
      <c r="H1722" t="s">
        <v>1146</v>
      </c>
      <c r="I1722" t="s">
        <v>1373</v>
      </c>
      <c r="J1722" t="s">
        <v>176</v>
      </c>
      <c r="K1722" s="11">
        <v>0.5</v>
      </c>
      <c r="L1722" s="11">
        <v>0.3</v>
      </c>
      <c r="M1722" s="11">
        <v>0.3</v>
      </c>
      <c r="N1722" s="11">
        <f t="shared" si="52"/>
        <v>4.4999999999999998E-2</v>
      </c>
      <c r="O1722" t="s">
        <v>130</v>
      </c>
      <c r="P1722" t="s">
        <v>180</v>
      </c>
      <c r="Q1722" t="s">
        <v>176</v>
      </c>
      <c r="R1722" s="45">
        <v>0.5</v>
      </c>
      <c r="S1722" s="45">
        <v>0.3</v>
      </c>
      <c r="T1722" s="45">
        <v>0.3</v>
      </c>
      <c r="U1722" s="45">
        <f t="shared" si="53"/>
        <v>4.4999999999999998E-2</v>
      </c>
      <c r="V1722" t="s">
        <v>130</v>
      </c>
      <c r="W1722" t="s">
        <v>180</v>
      </c>
      <c r="X1722" s="22">
        <v>43851</v>
      </c>
      <c r="Y1722" t="s">
        <v>110</v>
      </c>
      <c r="Z1722" s="22">
        <v>43853</v>
      </c>
      <c r="AA1722">
        <v>2</v>
      </c>
      <c r="AB1722">
        <v>3</v>
      </c>
      <c r="AC1722" t="s">
        <v>111</v>
      </c>
    </row>
    <row r="1723" spans="1:32" x14ac:dyDescent="0.35">
      <c r="A1723">
        <v>530002806</v>
      </c>
      <c r="B1723" t="s">
        <v>3945</v>
      </c>
      <c r="D1723" t="s">
        <v>199</v>
      </c>
      <c r="E1723" t="s">
        <v>816</v>
      </c>
      <c r="F1723" t="s">
        <v>3946</v>
      </c>
      <c r="G1723" t="s">
        <v>3942</v>
      </c>
      <c r="H1723" t="s">
        <v>3943</v>
      </c>
      <c r="I1723" t="s">
        <v>3944</v>
      </c>
      <c r="J1723" t="s">
        <v>176</v>
      </c>
      <c r="K1723" s="11">
        <v>1.5</v>
      </c>
      <c r="L1723" s="11">
        <v>0.5</v>
      </c>
      <c r="M1723" s="11">
        <v>0.3</v>
      </c>
      <c r="N1723" s="11">
        <f t="shared" si="52"/>
        <v>0.22499999999999998</v>
      </c>
      <c r="O1723" t="s">
        <v>115</v>
      </c>
      <c r="P1723" t="s">
        <v>215</v>
      </c>
      <c r="Q1723" t="s">
        <v>176</v>
      </c>
      <c r="R1723" s="45">
        <v>1.5</v>
      </c>
      <c r="S1723" s="45">
        <v>0.5</v>
      </c>
      <c r="T1723" s="45">
        <v>0.06</v>
      </c>
      <c r="U1723" s="45">
        <f t="shared" si="53"/>
        <v>4.4999999999999998E-2</v>
      </c>
      <c r="V1723" t="s">
        <v>115</v>
      </c>
      <c r="W1723" t="s">
        <v>215</v>
      </c>
      <c r="X1723">
        <v>43851</v>
      </c>
      <c r="Y1723" t="s">
        <v>110</v>
      </c>
      <c r="Z1723">
        <v>43853</v>
      </c>
      <c r="AA1723">
        <v>2</v>
      </c>
      <c r="AB1723">
        <v>3</v>
      </c>
      <c r="AC1723" t="s">
        <v>111</v>
      </c>
    </row>
    <row r="1724" spans="1:32" x14ac:dyDescent="0.35">
      <c r="A1724" t="s">
        <v>3573</v>
      </c>
      <c r="B1724" t="s">
        <v>3574</v>
      </c>
      <c r="E1724" t="s">
        <v>816</v>
      </c>
      <c r="F1724" t="s">
        <v>3575</v>
      </c>
      <c r="G1724" t="s">
        <v>3576</v>
      </c>
      <c r="H1724" t="s">
        <v>2159</v>
      </c>
      <c r="I1724" t="s">
        <v>3577</v>
      </c>
      <c r="J1724" t="s">
        <v>176</v>
      </c>
      <c r="K1724" s="11">
        <v>0.7</v>
      </c>
      <c r="L1724" s="11">
        <v>0.7</v>
      </c>
      <c r="M1724" s="11">
        <v>0.4</v>
      </c>
      <c r="N1724" s="11">
        <f t="shared" si="52"/>
        <v>0.19599999999999998</v>
      </c>
      <c r="O1724" t="s">
        <v>254</v>
      </c>
      <c r="P1724" t="s">
        <v>215</v>
      </c>
      <c r="Q1724" t="s">
        <v>176</v>
      </c>
      <c r="R1724" s="45">
        <v>0.7</v>
      </c>
      <c r="S1724" s="45">
        <v>0.7</v>
      </c>
      <c r="T1724" s="45">
        <v>0.1</v>
      </c>
      <c r="U1724" s="45">
        <f t="shared" si="53"/>
        <v>4.8999999999999995E-2</v>
      </c>
      <c r="V1724" t="s">
        <v>254</v>
      </c>
      <c r="W1724" t="s">
        <v>215</v>
      </c>
      <c r="X1724">
        <v>43851</v>
      </c>
      <c r="Y1724" t="s">
        <v>110</v>
      </c>
      <c r="Z1724">
        <v>43854</v>
      </c>
      <c r="AA1724">
        <v>3</v>
      </c>
      <c r="AB1724">
        <v>4</v>
      </c>
      <c r="AC1724" t="s">
        <v>111</v>
      </c>
      <c r="AD1724" t="s">
        <v>196</v>
      </c>
      <c r="AE1724" t="s">
        <v>232</v>
      </c>
      <c r="AF1724">
        <v>43853</v>
      </c>
    </row>
    <row r="1725" spans="1:32" x14ac:dyDescent="0.35">
      <c r="A1725">
        <v>3900033849</v>
      </c>
      <c r="B1725" t="s">
        <v>2809</v>
      </c>
      <c r="D1725" t="s">
        <v>160</v>
      </c>
      <c r="E1725" t="s">
        <v>450</v>
      </c>
      <c r="F1725" t="s">
        <v>2810</v>
      </c>
      <c r="G1725" t="s">
        <v>768</v>
      </c>
      <c r="H1725" t="s">
        <v>769</v>
      </c>
      <c r="I1725" t="s">
        <v>770</v>
      </c>
      <c r="J1725" t="s">
        <v>107</v>
      </c>
      <c r="K1725" s="11">
        <v>1.2</v>
      </c>
      <c r="L1725" s="11">
        <v>0.7</v>
      </c>
      <c r="M1725" s="11">
        <v>0.6</v>
      </c>
      <c r="N1725" s="11">
        <f t="shared" si="52"/>
        <v>0.504</v>
      </c>
      <c r="O1725" t="s">
        <v>115</v>
      </c>
      <c r="P1725" t="s">
        <v>116</v>
      </c>
      <c r="Q1725" t="s">
        <v>107</v>
      </c>
      <c r="R1725" s="45">
        <v>1.2</v>
      </c>
      <c r="S1725" s="45">
        <v>0.7</v>
      </c>
      <c r="T1725" s="45">
        <v>0.06</v>
      </c>
      <c r="U1725" s="45">
        <f t="shared" si="53"/>
        <v>5.0399999999999993E-2</v>
      </c>
      <c r="V1725" t="s">
        <v>115</v>
      </c>
      <c r="W1725" t="s">
        <v>116</v>
      </c>
      <c r="X1725">
        <v>43851</v>
      </c>
      <c r="Y1725" t="s">
        <v>110</v>
      </c>
      <c r="Z1725">
        <v>43853</v>
      </c>
      <c r="AA1725">
        <v>2</v>
      </c>
      <c r="AB1725">
        <v>3</v>
      </c>
      <c r="AC1725" t="s">
        <v>111</v>
      </c>
    </row>
    <row r="1726" spans="1:32" x14ac:dyDescent="0.35">
      <c r="A1726" t="s">
        <v>3526</v>
      </c>
      <c r="B1726" t="s">
        <v>3532</v>
      </c>
      <c r="E1726" t="s">
        <v>1022</v>
      </c>
      <c r="F1726" t="s">
        <v>3533</v>
      </c>
      <c r="G1726" t="s">
        <v>3529</v>
      </c>
      <c r="H1726" t="s">
        <v>2166</v>
      </c>
      <c r="J1726" t="s">
        <v>107</v>
      </c>
      <c r="K1726" s="11">
        <v>1.2</v>
      </c>
      <c r="L1726" s="11">
        <v>0.7</v>
      </c>
      <c r="M1726" s="11">
        <v>0.4</v>
      </c>
      <c r="N1726" s="11">
        <f t="shared" si="52"/>
        <v>0.33599999999999997</v>
      </c>
      <c r="O1726" t="s">
        <v>115</v>
      </c>
      <c r="P1726" t="s">
        <v>116</v>
      </c>
      <c r="Q1726" t="s">
        <v>107</v>
      </c>
      <c r="R1726" s="45">
        <v>1.2</v>
      </c>
      <c r="S1726" s="45">
        <v>0.7</v>
      </c>
      <c r="T1726" s="45">
        <v>0.06</v>
      </c>
      <c r="U1726" s="45">
        <f t="shared" si="53"/>
        <v>5.0399999999999993E-2</v>
      </c>
      <c r="V1726" t="s">
        <v>115</v>
      </c>
      <c r="W1726" t="s">
        <v>116</v>
      </c>
      <c r="X1726">
        <v>43851</v>
      </c>
      <c r="Y1726" t="s">
        <v>110</v>
      </c>
      <c r="Z1726">
        <v>43852</v>
      </c>
      <c r="AA1726">
        <v>1</v>
      </c>
      <c r="AB1726">
        <v>0</v>
      </c>
      <c r="AC1726" t="s">
        <v>111</v>
      </c>
      <c r="AD1726" t="s">
        <v>208</v>
      </c>
      <c r="AE1726" t="s">
        <v>232</v>
      </c>
      <c r="AF1726">
        <v>43852</v>
      </c>
    </row>
    <row r="1727" spans="1:32" x14ac:dyDescent="0.35">
      <c r="A1727">
        <v>5100023588</v>
      </c>
      <c r="B1727" t="s">
        <v>943</v>
      </c>
      <c r="D1727" t="s">
        <v>362</v>
      </c>
      <c r="E1727" t="s">
        <v>781</v>
      </c>
      <c r="F1727" t="s">
        <v>944</v>
      </c>
      <c r="G1727" t="s">
        <v>942</v>
      </c>
      <c r="H1727" t="s">
        <v>728</v>
      </c>
      <c r="J1727" t="s">
        <v>176</v>
      </c>
      <c r="K1727" s="11">
        <v>1.8</v>
      </c>
      <c r="L1727" s="11">
        <v>0.3</v>
      </c>
      <c r="M1727" s="11">
        <v>0.1</v>
      </c>
      <c r="N1727" s="11">
        <f t="shared" si="52"/>
        <v>5.3999999999999999E-2</v>
      </c>
      <c r="O1727" t="s">
        <v>122</v>
      </c>
      <c r="P1727" t="s">
        <v>116</v>
      </c>
      <c r="Q1727" t="s">
        <v>176</v>
      </c>
      <c r="R1727" s="45">
        <v>1.8</v>
      </c>
      <c r="S1727" s="45">
        <v>0.3</v>
      </c>
      <c r="T1727" s="45">
        <v>0.1</v>
      </c>
      <c r="U1727" s="45">
        <f t="shared" si="53"/>
        <v>5.3999999999999999E-2</v>
      </c>
      <c r="V1727" t="s">
        <v>122</v>
      </c>
      <c r="W1727" t="s">
        <v>116</v>
      </c>
      <c r="X1727" s="22">
        <v>43851</v>
      </c>
      <c r="Y1727" t="s">
        <v>110</v>
      </c>
      <c r="Z1727" s="22">
        <v>43858</v>
      </c>
      <c r="AA1727">
        <v>5</v>
      </c>
      <c r="AB1727">
        <v>8</v>
      </c>
      <c r="AC1727" t="s">
        <v>325</v>
      </c>
    </row>
    <row r="1728" spans="1:32" x14ac:dyDescent="0.35">
      <c r="A1728">
        <v>5100037550</v>
      </c>
      <c r="B1728" t="s">
        <v>3639</v>
      </c>
      <c r="D1728" t="s">
        <v>893</v>
      </c>
      <c r="E1728" t="s">
        <v>816</v>
      </c>
      <c r="F1728" t="s">
        <v>3640</v>
      </c>
      <c r="G1728" t="s">
        <v>3641</v>
      </c>
      <c r="H1728" t="s">
        <v>3642</v>
      </c>
      <c r="I1728" t="s">
        <v>3643</v>
      </c>
      <c r="J1728" t="s">
        <v>176</v>
      </c>
      <c r="K1728" s="11">
        <v>0.9</v>
      </c>
      <c r="L1728" s="11">
        <v>0.6</v>
      </c>
      <c r="M1728" s="11">
        <v>0.5</v>
      </c>
      <c r="N1728" s="11">
        <f t="shared" si="52"/>
        <v>0.27</v>
      </c>
      <c r="O1728" t="s">
        <v>122</v>
      </c>
      <c r="P1728" t="s">
        <v>116</v>
      </c>
      <c r="Q1728" t="s">
        <v>176</v>
      </c>
      <c r="R1728" s="45">
        <v>0.9</v>
      </c>
      <c r="S1728" s="45">
        <v>0.6</v>
      </c>
      <c r="T1728" s="45">
        <v>0.1</v>
      </c>
      <c r="U1728" s="45">
        <f t="shared" si="53"/>
        <v>5.3999999999999999E-2</v>
      </c>
      <c r="V1728" t="s">
        <v>122</v>
      </c>
      <c r="W1728" t="s">
        <v>116</v>
      </c>
      <c r="X1728">
        <v>43851</v>
      </c>
      <c r="Y1728" t="s">
        <v>110</v>
      </c>
      <c r="Z1728">
        <v>43853</v>
      </c>
      <c r="AA1728">
        <v>2</v>
      </c>
      <c r="AB1728">
        <v>3</v>
      </c>
      <c r="AC1728" t="s">
        <v>111</v>
      </c>
    </row>
    <row r="1729" spans="1:32" x14ac:dyDescent="0.35">
      <c r="A1729" t="s">
        <v>3782</v>
      </c>
      <c r="B1729" t="s">
        <v>3783</v>
      </c>
      <c r="E1729" t="s">
        <v>2113</v>
      </c>
      <c r="F1729" t="s">
        <v>3784</v>
      </c>
      <c r="G1729" t="s">
        <v>3785</v>
      </c>
      <c r="H1729" t="s">
        <v>1146</v>
      </c>
      <c r="J1729" t="s">
        <v>176</v>
      </c>
      <c r="K1729" s="11">
        <v>0.9</v>
      </c>
      <c r="L1729" s="11">
        <v>0.6</v>
      </c>
      <c r="M1729" s="11">
        <v>0.5</v>
      </c>
      <c r="N1729" s="11">
        <f t="shared" si="52"/>
        <v>0.27</v>
      </c>
      <c r="O1729" t="s">
        <v>122</v>
      </c>
      <c r="P1729" t="s">
        <v>116</v>
      </c>
      <c r="Q1729" t="s">
        <v>176</v>
      </c>
      <c r="R1729" s="45">
        <v>0.9</v>
      </c>
      <c r="S1729" s="45">
        <v>0.6</v>
      </c>
      <c r="T1729" s="45">
        <v>0.1</v>
      </c>
      <c r="U1729" s="45">
        <f t="shared" si="53"/>
        <v>5.3999999999999999E-2</v>
      </c>
      <c r="V1729" t="s">
        <v>122</v>
      </c>
      <c r="W1729" t="s">
        <v>116</v>
      </c>
      <c r="X1729">
        <v>43851</v>
      </c>
      <c r="Y1729" t="s">
        <v>110</v>
      </c>
      <c r="Z1729">
        <v>43852</v>
      </c>
      <c r="AA1729">
        <v>1</v>
      </c>
      <c r="AB1729">
        <v>0</v>
      </c>
      <c r="AC1729" t="s">
        <v>111</v>
      </c>
      <c r="AD1729" t="s">
        <v>419</v>
      </c>
      <c r="AE1729" t="s">
        <v>349</v>
      </c>
      <c r="AF1729">
        <v>43852</v>
      </c>
    </row>
    <row r="1730" spans="1:32" x14ac:dyDescent="0.35">
      <c r="A1730" t="s">
        <v>3782</v>
      </c>
      <c r="B1730" t="s">
        <v>3788</v>
      </c>
      <c r="E1730" t="s">
        <v>2113</v>
      </c>
      <c r="F1730" t="s">
        <v>3789</v>
      </c>
      <c r="G1730" t="s">
        <v>3785</v>
      </c>
      <c r="H1730" t="s">
        <v>1146</v>
      </c>
      <c r="J1730" t="s">
        <v>107</v>
      </c>
      <c r="K1730" s="11">
        <v>0.9</v>
      </c>
      <c r="L1730" s="11">
        <v>0.6</v>
      </c>
      <c r="M1730" s="11">
        <v>0.5</v>
      </c>
      <c r="N1730" s="11">
        <f t="shared" si="52"/>
        <v>0.27</v>
      </c>
      <c r="O1730" t="s">
        <v>122</v>
      </c>
      <c r="P1730" t="s">
        <v>116</v>
      </c>
      <c r="Q1730" t="s">
        <v>107</v>
      </c>
      <c r="R1730" s="45">
        <v>0.9</v>
      </c>
      <c r="S1730" s="45">
        <v>0.6</v>
      </c>
      <c r="T1730" s="45">
        <v>0.1</v>
      </c>
      <c r="U1730" s="45">
        <f t="shared" si="53"/>
        <v>5.3999999999999999E-2</v>
      </c>
      <c r="V1730" t="s">
        <v>122</v>
      </c>
      <c r="W1730" t="s">
        <v>116</v>
      </c>
      <c r="X1730">
        <v>43851</v>
      </c>
      <c r="Y1730" t="s">
        <v>110</v>
      </c>
      <c r="Z1730">
        <v>43852</v>
      </c>
      <c r="AA1730">
        <v>1</v>
      </c>
      <c r="AB1730">
        <v>0</v>
      </c>
      <c r="AC1730" t="s">
        <v>111</v>
      </c>
      <c r="AD1730" t="s">
        <v>419</v>
      </c>
      <c r="AE1730" t="s">
        <v>349</v>
      </c>
      <c r="AF1730">
        <v>43852</v>
      </c>
    </row>
    <row r="1731" spans="1:32" x14ac:dyDescent="0.35">
      <c r="A1731" t="s">
        <v>3782</v>
      </c>
      <c r="B1731" t="s">
        <v>3790</v>
      </c>
      <c r="E1731" t="s">
        <v>2113</v>
      </c>
      <c r="F1731" t="s">
        <v>3791</v>
      </c>
      <c r="G1731" t="s">
        <v>3785</v>
      </c>
      <c r="H1731" t="s">
        <v>1146</v>
      </c>
      <c r="J1731" t="s">
        <v>107</v>
      </c>
      <c r="K1731" s="11">
        <v>0.9</v>
      </c>
      <c r="L1731" s="11">
        <v>0.6</v>
      </c>
      <c r="M1731" s="11">
        <v>0.5</v>
      </c>
      <c r="N1731" s="11">
        <f t="shared" si="52"/>
        <v>0.27</v>
      </c>
      <c r="O1731" t="s">
        <v>122</v>
      </c>
      <c r="P1731" t="s">
        <v>116</v>
      </c>
      <c r="Q1731" t="s">
        <v>107</v>
      </c>
      <c r="R1731" s="45">
        <v>0.9</v>
      </c>
      <c r="S1731" s="45">
        <v>0.6</v>
      </c>
      <c r="T1731" s="45">
        <v>0.1</v>
      </c>
      <c r="U1731" s="45">
        <f t="shared" si="53"/>
        <v>5.3999999999999999E-2</v>
      </c>
      <c r="V1731" t="s">
        <v>122</v>
      </c>
      <c r="W1731" t="s">
        <v>116</v>
      </c>
      <c r="X1731">
        <v>43851</v>
      </c>
      <c r="Y1731" t="s">
        <v>110</v>
      </c>
      <c r="Z1731">
        <v>43852</v>
      </c>
      <c r="AA1731">
        <v>1</v>
      </c>
      <c r="AB1731">
        <v>0</v>
      </c>
      <c r="AC1731" t="s">
        <v>111</v>
      </c>
      <c r="AD1731" t="s">
        <v>419</v>
      </c>
      <c r="AE1731" t="s">
        <v>349</v>
      </c>
      <c r="AF1731">
        <v>43852</v>
      </c>
    </row>
    <row r="1732" spans="1:32" x14ac:dyDescent="0.35">
      <c r="A1732" t="s">
        <v>3782</v>
      </c>
      <c r="B1732" t="s">
        <v>3796</v>
      </c>
      <c r="E1732" t="s">
        <v>2113</v>
      </c>
      <c r="F1732" t="s">
        <v>3797</v>
      </c>
      <c r="G1732" t="s">
        <v>3785</v>
      </c>
      <c r="H1732" t="s">
        <v>1146</v>
      </c>
      <c r="J1732" t="s">
        <v>107</v>
      </c>
      <c r="K1732" s="11">
        <v>0.9</v>
      </c>
      <c r="L1732" s="11">
        <v>0.6</v>
      </c>
      <c r="M1732" s="11">
        <v>0.5</v>
      </c>
      <c r="N1732" s="11">
        <f t="shared" ref="N1732:N1795" si="54">M1732*L1732*K1732</f>
        <v>0.27</v>
      </c>
      <c r="O1732" t="s">
        <v>122</v>
      </c>
      <c r="P1732" t="s">
        <v>116</v>
      </c>
      <c r="Q1732" t="s">
        <v>107</v>
      </c>
      <c r="R1732" s="45">
        <v>0.9</v>
      </c>
      <c r="S1732" s="45">
        <v>0.6</v>
      </c>
      <c r="T1732" s="45">
        <v>0.1</v>
      </c>
      <c r="U1732" s="45">
        <f t="shared" ref="U1732:U1795" si="55">T1732*S1732*R1732</f>
        <v>5.3999999999999999E-2</v>
      </c>
      <c r="V1732" t="s">
        <v>122</v>
      </c>
      <c r="W1732" t="s">
        <v>116</v>
      </c>
      <c r="X1732">
        <v>43851</v>
      </c>
      <c r="Y1732" t="s">
        <v>110</v>
      </c>
      <c r="Z1732">
        <v>43852</v>
      </c>
      <c r="AA1732">
        <v>1</v>
      </c>
      <c r="AB1732">
        <v>0</v>
      </c>
      <c r="AC1732" t="s">
        <v>111</v>
      </c>
      <c r="AD1732" t="s">
        <v>419</v>
      </c>
      <c r="AE1732" t="s">
        <v>349</v>
      </c>
      <c r="AF1732">
        <v>43852</v>
      </c>
    </row>
    <row r="1733" spans="1:32" x14ac:dyDescent="0.35">
      <c r="A1733" t="s">
        <v>3782</v>
      </c>
      <c r="B1733" t="s">
        <v>3798</v>
      </c>
      <c r="E1733" t="s">
        <v>2113</v>
      </c>
      <c r="F1733" t="s">
        <v>3799</v>
      </c>
      <c r="G1733" t="s">
        <v>3785</v>
      </c>
      <c r="H1733" t="s">
        <v>1146</v>
      </c>
      <c r="J1733" t="s">
        <v>107</v>
      </c>
      <c r="K1733" s="11">
        <v>0.9</v>
      </c>
      <c r="L1733" s="11">
        <v>0.6</v>
      </c>
      <c r="M1733" s="11">
        <v>0.5</v>
      </c>
      <c r="N1733" s="11">
        <f t="shared" si="54"/>
        <v>0.27</v>
      </c>
      <c r="O1733" t="s">
        <v>122</v>
      </c>
      <c r="P1733" t="s">
        <v>116</v>
      </c>
      <c r="Q1733" t="s">
        <v>107</v>
      </c>
      <c r="R1733" s="45">
        <v>0.9</v>
      </c>
      <c r="S1733" s="45">
        <v>0.6</v>
      </c>
      <c r="T1733" s="45">
        <v>0.1</v>
      </c>
      <c r="U1733" s="45">
        <f t="shared" si="55"/>
        <v>5.3999999999999999E-2</v>
      </c>
      <c r="V1733" t="s">
        <v>122</v>
      </c>
      <c r="W1733" t="s">
        <v>116</v>
      </c>
      <c r="X1733">
        <v>43851</v>
      </c>
      <c r="Y1733" t="s">
        <v>110</v>
      </c>
      <c r="Z1733">
        <v>43852</v>
      </c>
      <c r="AA1733">
        <v>1</v>
      </c>
      <c r="AB1733">
        <v>0</v>
      </c>
      <c r="AC1733" t="s">
        <v>111</v>
      </c>
      <c r="AD1733" t="s">
        <v>419</v>
      </c>
      <c r="AE1733" t="s">
        <v>349</v>
      </c>
      <c r="AF1733">
        <v>43852</v>
      </c>
    </row>
    <row r="1734" spans="1:32" x14ac:dyDescent="0.35">
      <c r="A1734">
        <v>5200035210</v>
      </c>
      <c r="B1734" t="s">
        <v>3879</v>
      </c>
      <c r="D1734" t="s">
        <v>208</v>
      </c>
      <c r="E1734" t="s">
        <v>816</v>
      </c>
      <c r="F1734" t="s">
        <v>3880</v>
      </c>
      <c r="G1734" t="s">
        <v>3881</v>
      </c>
      <c r="H1734" t="s">
        <v>975</v>
      </c>
      <c r="I1734" t="s">
        <v>3882</v>
      </c>
      <c r="J1734" t="s">
        <v>176</v>
      </c>
      <c r="K1734" s="11">
        <v>0.9</v>
      </c>
      <c r="L1734" s="11">
        <v>0.6</v>
      </c>
      <c r="M1734" s="11">
        <v>0.4</v>
      </c>
      <c r="N1734" s="11">
        <f t="shared" si="54"/>
        <v>0.216</v>
      </c>
      <c r="O1734" t="s">
        <v>122</v>
      </c>
      <c r="P1734" t="s">
        <v>180</v>
      </c>
      <c r="Q1734" t="s">
        <v>176</v>
      </c>
      <c r="R1734" s="45">
        <v>0.9</v>
      </c>
      <c r="S1734" s="45">
        <v>0.6</v>
      </c>
      <c r="T1734" s="45">
        <v>0.1</v>
      </c>
      <c r="U1734" s="45">
        <f t="shared" si="55"/>
        <v>5.3999999999999999E-2</v>
      </c>
      <c r="V1734" t="s">
        <v>122</v>
      </c>
      <c r="W1734" t="s">
        <v>180</v>
      </c>
      <c r="X1734">
        <v>43851</v>
      </c>
      <c r="Y1734" t="s">
        <v>110</v>
      </c>
      <c r="Z1734">
        <v>43852</v>
      </c>
      <c r="AA1734">
        <v>1</v>
      </c>
      <c r="AB1734">
        <v>0</v>
      </c>
      <c r="AC1734" t="s">
        <v>111</v>
      </c>
    </row>
    <row r="1735" spans="1:32" x14ac:dyDescent="0.35">
      <c r="A1735">
        <v>530002806</v>
      </c>
      <c r="B1735" t="s">
        <v>3949</v>
      </c>
      <c r="D1735" t="s">
        <v>199</v>
      </c>
      <c r="E1735" t="s">
        <v>816</v>
      </c>
      <c r="F1735" t="s">
        <v>3950</v>
      </c>
      <c r="G1735" t="s">
        <v>3942</v>
      </c>
      <c r="H1735" t="s">
        <v>3943</v>
      </c>
      <c r="I1735" t="s">
        <v>3944</v>
      </c>
      <c r="J1735" t="s">
        <v>176</v>
      </c>
      <c r="K1735" s="11">
        <v>0.6</v>
      </c>
      <c r="L1735" s="11">
        <v>0.7</v>
      </c>
      <c r="M1735" s="11">
        <v>0.3</v>
      </c>
      <c r="N1735" s="11">
        <f t="shared" si="54"/>
        <v>0.126</v>
      </c>
      <c r="O1735" t="s">
        <v>108</v>
      </c>
      <c r="P1735" t="s">
        <v>215</v>
      </c>
      <c r="Q1735" t="s">
        <v>176</v>
      </c>
      <c r="R1735" s="45">
        <v>0.9</v>
      </c>
      <c r="S1735" s="45">
        <v>0.6</v>
      </c>
      <c r="T1735" s="45">
        <v>0.1</v>
      </c>
      <c r="U1735" s="45">
        <f t="shared" si="55"/>
        <v>5.3999999999999999E-2</v>
      </c>
      <c r="V1735" t="s">
        <v>108</v>
      </c>
      <c r="W1735" t="s">
        <v>215</v>
      </c>
      <c r="X1735">
        <v>43851</v>
      </c>
      <c r="Y1735" t="s">
        <v>110</v>
      </c>
      <c r="Z1735">
        <v>43854</v>
      </c>
      <c r="AA1735">
        <v>3</v>
      </c>
      <c r="AB1735">
        <v>4</v>
      </c>
      <c r="AC1735" t="s">
        <v>111</v>
      </c>
    </row>
    <row r="1736" spans="1:32" x14ac:dyDescent="0.35">
      <c r="A1736" t="s">
        <v>1190</v>
      </c>
      <c r="B1736" t="s">
        <v>1191</v>
      </c>
      <c r="E1736" t="s">
        <v>1022</v>
      </c>
      <c r="F1736" t="s">
        <v>1192</v>
      </c>
      <c r="G1736" t="s">
        <v>1193</v>
      </c>
      <c r="H1736" t="s">
        <v>1194</v>
      </c>
      <c r="J1736" t="s">
        <v>107</v>
      </c>
      <c r="K1736" s="11">
        <v>1</v>
      </c>
      <c r="L1736" s="11">
        <v>1</v>
      </c>
      <c r="M1736" s="11">
        <v>0.3</v>
      </c>
      <c r="N1736" s="11">
        <f t="shared" si="54"/>
        <v>0.3</v>
      </c>
      <c r="O1736" t="s">
        <v>115</v>
      </c>
      <c r="P1736" t="s">
        <v>116</v>
      </c>
      <c r="Q1736" t="s">
        <v>107</v>
      </c>
      <c r="R1736" s="45">
        <v>1</v>
      </c>
      <c r="S1736" s="45">
        <v>1</v>
      </c>
      <c r="T1736" s="45">
        <v>0.06</v>
      </c>
      <c r="U1736" s="45">
        <f t="shared" si="55"/>
        <v>0.06</v>
      </c>
      <c r="V1736" t="s">
        <v>115</v>
      </c>
      <c r="W1736" t="s">
        <v>116</v>
      </c>
      <c r="X1736" s="22">
        <v>43851</v>
      </c>
      <c r="Y1736" t="s">
        <v>110</v>
      </c>
      <c r="Z1736" s="22">
        <v>43854</v>
      </c>
      <c r="AA1736">
        <v>3</v>
      </c>
      <c r="AB1736">
        <v>4</v>
      </c>
      <c r="AC1736" t="s">
        <v>111</v>
      </c>
      <c r="AD1736" t="s">
        <v>204</v>
      </c>
      <c r="AE1736">
        <v>0</v>
      </c>
      <c r="AF1736" s="22">
        <v>43858</v>
      </c>
    </row>
    <row r="1737" spans="1:32" x14ac:dyDescent="0.35">
      <c r="A1737">
        <v>5300002894</v>
      </c>
      <c r="B1737" t="s">
        <v>2268</v>
      </c>
      <c r="D1737" t="s">
        <v>160</v>
      </c>
      <c r="E1737" t="s">
        <v>1560</v>
      </c>
      <c r="F1737">
        <v>3</v>
      </c>
      <c r="G1737" t="s">
        <v>2269</v>
      </c>
      <c r="H1737" t="s">
        <v>2270</v>
      </c>
      <c r="I1737" t="s">
        <v>2271</v>
      </c>
      <c r="J1737" t="s">
        <v>176</v>
      </c>
      <c r="K1737" s="11">
        <v>1</v>
      </c>
      <c r="L1737" s="11">
        <v>0.6</v>
      </c>
      <c r="M1737" s="11">
        <v>0.4</v>
      </c>
      <c r="N1737" s="11">
        <f t="shared" si="54"/>
        <v>0.24</v>
      </c>
      <c r="O1737" t="s">
        <v>108</v>
      </c>
      <c r="P1737" t="s">
        <v>116</v>
      </c>
      <c r="Q1737" t="s">
        <v>176</v>
      </c>
      <c r="R1737" s="45">
        <v>1</v>
      </c>
      <c r="S1737" s="45">
        <v>0.6</v>
      </c>
      <c r="T1737" s="45">
        <v>0.1</v>
      </c>
      <c r="U1737" s="45">
        <f t="shared" si="55"/>
        <v>0.06</v>
      </c>
      <c r="V1737" t="s">
        <v>108</v>
      </c>
      <c r="W1737" t="s">
        <v>116</v>
      </c>
      <c r="X1737" s="22">
        <v>43851</v>
      </c>
      <c r="Y1737" t="s">
        <v>110</v>
      </c>
      <c r="Z1737" s="22">
        <v>43861</v>
      </c>
      <c r="AA1737">
        <v>8</v>
      </c>
      <c r="AB1737">
        <v>11</v>
      </c>
      <c r="AC1737" t="s">
        <v>111</v>
      </c>
    </row>
    <row r="1738" spans="1:32" x14ac:dyDescent="0.35">
      <c r="A1738" t="s">
        <v>2348</v>
      </c>
      <c r="B1738" t="s">
        <v>2349</v>
      </c>
      <c r="E1738" t="s">
        <v>102</v>
      </c>
      <c r="F1738" t="s">
        <v>2350</v>
      </c>
      <c r="G1738" t="s">
        <v>2351</v>
      </c>
      <c r="H1738" t="s">
        <v>504</v>
      </c>
      <c r="I1738" t="s">
        <v>2352</v>
      </c>
      <c r="J1738" t="s">
        <v>107</v>
      </c>
      <c r="K1738" s="11">
        <v>1.2</v>
      </c>
      <c r="L1738" s="11">
        <v>0.5</v>
      </c>
      <c r="M1738" s="11">
        <v>0.5</v>
      </c>
      <c r="N1738" s="11">
        <f t="shared" si="54"/>
        <v>0.3</v>
      </c>
      <c r="O1738" t="s">
        <v>115</v>
      </c>
      <c r="P1738" t="s">
        <v>116</v>
      </c>
      <c r="Q1738" t="s">
        <v>107</v>
      </c>
      <c r="R1738" s="45">
        <v>1.2</v>
      </c>
      <c r="S1738" s="45">
        <v>0.5</v>
      </c>
      <c r="T1738" s="45">
        <v>0.1</v>
      </c>
      <c r="U1738" s="45">
        <f t="shared" si="55"/>
        <v>0.06</v>
      </c>
      <c r="V1738" t="s">
        <v>115</v>
      </c>
      <c r="W1738" t="s">
        <v>116</v>
      </c>
      <c r="X1738">
        <v>43851</v>
      </c>
      <c r="Y1738" t="s">
        <v>110</v>
      </c>
      <c r="Z1738">
        <v>43852</v>
      </c>
      <c r="AA1738">
        <v>1</v>
      </c>
      <c r="AB1738">
        <v>0</v>
      </c>
      <c r="AC1738" t="s">
        <v>111</v>
      </c>
      <c r="AD1738" t="s">
        <v>255</v>
      </c>
      <c r="AE1738" t="s">
        <v>349</v>
      </c>
      <c r="AF1738">
        <v>43852</v>
      </c>
    </row>
    <row r="1739" spans="1:32" x14ac:dyDescent="0.35">
      <c r="A1739">
        <v>5100023588</v>
      </c>
      <c r="B1739" t="s">
        <v>2889</v>
      </c>
      <c r="D1739" t="s">
        <v>362</v>
      </c>
      <c r="E1739" t="s">
        <v>781</v>
      </c>
      <c r="F1739" t="s">
        <v>2890</v>
      </c>
      <c r="G1739" t="s">
        <v>942</v>
      </c>
      <c r="H1739" t="s">
        <v>728</v>
      </c>
      <c r="J1739" t="s">
        <v>176</v>
      </c>
      <c r="K1739" s="11">
        <v>0.9</v>
      </c>
      <c r="L1739" s="11">
        <v>0.6</v>
      </c>
      <c r="M1739" s="11">
        <v>0.1</v>
      </c>
      <c r="N1739" s="11">
        <f t="shared" si="54"/>
        <v>5.3999999999999999E-2</v>
      </c>
      <c r="O1739" t="s">
        <v>115</v>
      </c>
      <c r="P1739" t="s">
        <v>116</v>
      </c>
      <c r="Q1739" t="s">
        <v>176</v>
      </c>
      <c r="R1739" s="45">
        <v>1</v>
      </c>
      <c r="S1739" s="45">
        <v>1</v>
      </c>
      <c r="T1739" s="45">
        <v>0.06</v>
      </c>
      <c r="U1739" s="45">
        <f t="shared" si="55"/>
        <v>0.06</v>
      </c>
      <c r="V1739" t="s">
        <v>115</v>
      </c>
      <c r="W1739" t="s">
        <v>116</v>
      </c>
      <c r="X1739">
        <v>43851</v>
      </c>
      <c r="Y1739" t="s">
        <v>110</v>
      </c>
      <c r="Z1739">
        <v>43854</v>
      </c>
      <c r="AA1739">
        <v>3</v>
      </c>
      <c r="AB1739">
        <v>4</v>
      </c>
      <c r="AC1739" t="s">
        <v>325</v>
      </c>
    </row>
    <row r="1740" spans="1:32" x14ac:dyDescent="0.35">
      <c r="A1740">
        <v>5200035210</v>
      </c>
      <c r="B1740" t="s">
        <v>3883</v>
      </c>
      <c r="D1740" t="s">
        <v>208</v>
      </c>
      <c r="E1740" t="s">
        <v>816</v>
      </c>
      <c r="F1740" t="s">
        <v>3880</v>
      </c>
      <c r="G1740" t="s">
        <v>3881</v>
      </c>
      <c r="H1740" t="s">
        <v>975</v>
      </c>
      <c r="I1740" t="s">
        <v>3882</v>
      </c>
      <c r="J1740" t="s">
        <v>176</v>
      </c>
      <c r="K1740" s="11">
        <v>1</v>
      </c>
      <c r="L1740" s="11">
        <v>0.6</v>
      </c>
      <c r="M1740" s="11">
        <v>0.4</v>
      </c>
      <c r="N1740" s="11">
        <f t="shared" si="54"/>
        <v>0.24</v>
      </c>
      <c r="O1740" t="s">
        <v>179</v>
      </c>
      <c r="P1740" t="s">
        <v>180</v>
      </c>
      <c r="Q1740" t="s">
        <v>176</v>
      </c>
      <c r="R1740" s="45">
        <v>1</v>
      </c>
      <c r="S1740" s="45">
        <v>0.6</v>
      </c>
      <c r="T1740" s="45">
        <v>0.1</v>
      </c>
      <c r="U1740" s="45">
        <f t="shared" si="55"/>
        <v>0.06</v>
      </c>
      <c r="V1740" t="s">
        <v>179</v>
      </c>
      <c r="W1740" t="s">
        <v>180</v>
      </c>
      <c r="X1740">
        <v>43851</v>
      </c>
      <c r="Y1740" t="s">
        <v>110</v>
      </c>
      <c r="Z1740">
        <v>43852</v>
      </c>
      <c r="AA1740">
        <v>1</v>
      </c>
      <c r="AB1740">
        <v>0</v>
      </c>
      <c r="AC1740" t="s">
        <v>111</v>
      </c>
    </row>
    <row r="1741" spans="1:32" x14ac:dyDescent="0.35">
      <c r="A1741">
        <v>530002806</v>
      </c>
      <c r="B1741" t="s">
        <v>3940</v>
      </c>
      <c r="D1741" t="s">
        <v>199</v>
      </c>
      <c r="E1741" t="s">
        <v>816</v>
      </c>
      <c r="F1741" t="s">
        <v>3941</v>
      </c>
      <c r="G1741" t="s">
        <v>3942</v>
      </c>
      <c r="H1741" t="s">
        <v>3943</v>
      </c>
      <c r="I1741" t="s">
        <v>3944</v>
      </c>
      <c r="J1741" t="s">
        <v>176</v>
      </c>
      <c r="K1741" s="11">
        <v>2</v>
      </c>
      <c r="L1741" s="11">
        <v>0.5</v>
      </c>
      <c r="M1741" s="11">
        <v>0.2</v>
      </c>
      <c r="N1741" s="11">
        <f t="shared" si="54"/>
        <v>0.2</v>
      </c>
      <c r="O1741" t="s">
        <v>115</v>
      </c>
      <c r="P1741" t="s">
        <v>215</v>
      </c>
      <c r="Q1741" t="s">
        <v>176</v>
      </c>
      <c r="R1741" s="45">
        <v>2</v>
      </c>
      <c r="S1741" s="45">
        <v>0.5</v>
      </c>
      <c r="T1741" s="45">
        <v>0.06</v>
      </c>
      <c r="U1741" s="45">
        <f t="shared" si="55"/>
        <v>0.06</v>
      </c>
      <c r="V1741" t="s">
        <v>115</v>
      </c>
      <c r="W1741" t="s">
        <v>215</v>
      </c>
      <c r="X1741">
        <v>43851</v>
      </c>
      <c r="Y1741" t="s">
        <v>110</v>
      </c>
      <c r="Z1741">
        <v>43853</v>
      </c>
      <c r="AA1741">
        <v>2</v>
      </c>
      <c r="AB1741">
        <v>3</v>
      </c>
      <c r="AC1741" t="s">
        <v>111</v>
      </c>
    </row>
    <row r="1742" spans="1:32" x14ac:dyDescent="0.35">
      <c r="A1742" t="s">
        <v>2539</v>
      </c>
      <c r="B1742" t="s">
        <v>2545</v>
      </c>
      <c r="E1742" t="s">
        <v>102</v>
      </c>
      <c r="F1742" t="s">
        <v>2541</v>
      </c>
      <c r="G1742" t="s">
        <v>2542</v>
      </c>
      <c r="H1742" t="s">
        <v>2543</v>
      </c>
      <c r="I1742" t="s">
        <v>2544</v>
      </c>
      <c r="J1742" t="s">
        <v>107</v>
      </c>
      <c r="K1742" s="11">
        <v>1.7</v>
      </c>
      <c r="L1742" s="11">
        <v>0.6</v>
      </c>
      <c r="M1742" s="11">
        <v>0.6</v>
      </c>
      <c r="N1742" s="11">
        <f t="shared" si="54"/>
        <v>0.61199999999999999</v>
      </c>
      <c r="O1742" t="s">
        <v>115</v>
      </c>
      <c r="P1742" t="s">
        <v>116</v>
      </c>
      <c r="Q1742" t="s">
        <v>107</v>
      </c>
      <c r="R1742" s="45">
        <v>1.7</v>
      </c>
      <c r="S1742" s="45">
        <v>0.6</v>
      </c>
      <c r="T1742" s="45">
        <v>0.06</v>
      </c>
      <c r="U1742" s="45">
        <f t="shared" si="55"/>
        <v>6.1199999999999991E-2</v>
      </c>
      <c r="V1742" t="s">
        <v>115</v>
      </c>
      <c r="W1742" t="s">
        <v>116</v>
      </c>
      <c r="X1742">
        <v>43851</v>
      </c>
      <c r="Y1742" t="s">
        <v>110</v>
      </c>
      <c r="Z1742">
        <v>43852</v>
      </c>
      <c r="AA1742">
        <v>1</v>
      </c>
      <c r="AB1742">
        <v>0</v>
      </c>
      <c r="AC1742" t="s">
        <v>111</v>
      </c>
      <c r="AD1742" t="s">
        <v>204</v>
      </c>
      <c r="AE1742" t="s">
        <v>349</v>
      </c>
      <c r="AF1742">
        <v>43852</v>
      </c>
    </row>
    <row r="1743" spans="1:32" x14ac:dyDescent="0.35">
      <c r="A1743" t="s">
        <v>2426</v>
      </c>
      <c r="B1743" t="s">
        <v>2427</v>
      </c>
      <c r="E1743" t="s">
        <v>125</v>
      </c>
      <c r="F1743" t="s">
        <v>2428</v>
      </c>
      <c r="G1743" t="s">
        <v>2429</v>
      </c>
      <c r="H1743" t="s">
        <v>2430</v>
      </c>
      <c r="I1743" t="s">
        <v>2431</v>
      </c>
      <c r="J1743" t="s">
        <v>107</v>
      </c>
      <c r="K1743" s="11">
        <v>2.4</v>
      </c>
      <c r="L1743" s="11">
        <v>0.5</v>
      </c>
      <c r="M1743" s="11">
        <v>0.7</v>
      </c>
      <c r="N1743" s="11">
        <f t="shared" si="54"/>
        <v>0.84</v>
      </c>
      <c r="O1743" t="s">
        <v>115</v>
      </c>
      <c r="P1743" t="s">
        <v>116</v>
      </c>
      <c r="Q1743" t="s">
        <v>107</v>
      </c>
      <c r="R1743" s="45">
        <v>2.4</v>
      </c>
      <c r="S1743" s="45">
        <v>0.5</v>
      </c>
      <c r="T1743" s="45">
        <v>0.06</v>
      </c>
      <c r="U1743" s="45">
        <f t="shared" si="55"/>
        <v>7.1999999999999995E-2</v>
      </c>
      <c r="V1743" t="s">
        <v>115</v>
      </c>
      <c r="W1743" t="s">
        <v>116</v>
      </c>
      <c r="X1743">
        <v>43851</v>
      </c>
      <c r="Y1743" t="s">
        <v>110</v>
      </c>
      <c r="Z1743">
        <v>43853</v>
      </c>
      <c r="AA1743">
        <v>2</v>
      </c>
      <c r="AB1743">
        <v>3</v>
      </c>
      <c r="AC1743" t="s">
        <v>111</v>
      </c>
      <c r="AD1743" t="s">
        <v>495</v>
      </c>
      <c r="AE1743" t="s">
        <v>349</v>
      </c>
      <c r="AF1743">
        <v>43853</v>
      </c>
    </row>
    <row r="1744" spans="1:32" x14ac:dyDescent="0.35">
      <c r="A1744" t="s">
        <v>3627</v>
      </c>
      <c r="B1744" t="s">
        <v>3628</v>
      </c>
      <c r="E1744" t="s">
        <v>816</v>
      </c>
      <c r="F1744" t="s">
        <v>3629</v>
      </c>
      <c r="G1744" t="s">
        <v>3630</v>
      </c>
      <c r="H1744" t="s">
        <v>630</v>
      </c>
      <c r="I1744" t="s">
        <v>3631</v>
      </c>
      <c r="J1744" t="s">
        <v>107</v>
      </c>
      <c r="K1744" s="11">
        <v>1.2</v>
      </c>
      <c r="L1744" s="11">
        <v>0.6</v>
      </c>
      <c r="M1744" s="11">
        <v>0.65</v>
      </c>
      <c r="N1744" s="11">
        <f t="shared" si="54"/>
        <v>0.46799999999999997</v>
      </c>
      <c r="O1744" t="s">
        <v>122</v>
      </c>
      <c r="P1744" t="s">
        <v>116</v>
      </c>
      <c r="Q1744" t="s">
        <v>107</v>
      </c>
      <c r="R1744" s="45">
        <v>1.2</v>
      </c>
      <c r="S1744" s="45">
        <v>0.6</v>
      </c>
      <c r="T1744" s="45">
        <v>0.1</v>
      </c>
      <c r="U1744" s="45">
        <f t="shared" si="55"/>
        <v>7.1999999999999995E-2</v>
      </c>
      <c r="V1744" t="s">
        <v>122</v>
      </c>
      <c r="W1744" t="s">
        <v>116</v>
      </c>
      <c r="X1744">
        <v>43851</v>
      </c>
      <c r="Y1744" t="s">
        <v>110</v>
      </c>
      <c r="Z1744">
        <v>43854</v>
      </c>
      <c r="AA1744">
        <v>3</v>
      </c>
      <c r="AB1744">
        <v>4</v>
      </c>
      <c r="AC1744" t="s">
        <v>111</v>
      </c>
      <c r="AD1744" t="s">
        <v>630</v>
      </c>
      <c r="AE1744">
        <v>0</v>
      </c>
      <c r="AF1744">
        <v>43857</v>
      </c>
    </row>
    <row r="1745" spans="1:32" x14ac:dyDescent="0.35">
      <c r="A1745" t="s">
        <v>2321</v>
      </c>
      <c r="B1745" t="s">
        <v>2326</v>
      </c>
      <c r="D1745" t="s">
        <v>101</v>
      </c>
      <c r="E1745" t="s">
        <v>102</v>
      </c>
      <c r="F1745" t="s">
        <v>2327</v>
      </c>
      <c r="G1745" t="s">
        <v>2324</v>
      </c>
      <c r="H1745" t="s">
        <v>2325</v>
      </c>
      <c r="J1745" t="s">
        <v>107</v>
      </c>
      <c r="K1745" s="11">
        <v>1.5</v>
      </c>
      <c r="L1745" s="11">
        <v>0.4</v>
      </c>
      <c r="M1745" s="11">
        <v>0.5</v>
      </c>
      <c r="N1745" s="11">
        <f t="shared" si="54"/>
        <v>0.30000000000000004</v>
      </c>
      <c r="O1745" t="s">
        <v>115</v>
      </c>
      <c r="P1745" t="s">
        <v>116</v>
      </c>
      <c r="Q1745" t="s">
        <v>107</v>
      </c>
      <c r="R1745" s="45">
        <v>1.5</v>
      </c>
      <c r="S1745" s="45">
        <v>0.5</v>
      </c>
      <c r="T1745" s="45">
        <v>0.1</v>
      </c>
      <c r="U1745" s="45">
        <f t="shared" si="55"/>
        <v>7.5000000000000011E-2</v>
      </c>
      <c r="V1745" t="s">
        <v>115</v>
      </c>
      <c r="W1745" t="s">
        <v>116</v>
      </c>
      <c r="X1745">
        <v>43851</v>
      </c>
      <c r="Y1745" t="s">
        <v>110</v>
      </c>
      <c r="Z1745">
        <v>43853</v>
      </c>
      <c r="AA1745">
        <v>2</v>
      </c>
      <c r="AB1745">
        <v>3</v>
      </c>
      <c r="AC1745" t="s">
        <v>111</v>
      </c>
      <c r="AD1745" t="s">
        <v>208</v>
      </c>
      <c r="AE1745">
        <v>0</v>
      </c>
      <c r="AF1745">
        <v>43854</v>
      </c>
    </row>
    <row r="1746" spans="1:32" x14ac:dyDescent="0.35">
      <c r="A1746" t="s">
        <v>3627</v>
      </c>
      <c r="B1746" t="s">
        <v>3634</v>
      </c>
      <c r="E1746" t="s">
        <v>816</v>
      </c>
      <c r="F1746" t="s">
        <v>3633</v>
      </c>
      <c r="G1746" t="s">
        <v>3630</v>
      </c>
      <c r="H1746" t="s">
        <v>630</v>
      </c>
      <c r="I1746" t="s">
        <v>3631</v>
      </c>
      <c r="J1746" t="s">
        <v>176</v>
      </c>
      <c r="K1746" s="11">
        <v>1.2</v>
      </c>
      <c r="L1746" s="11">
        <v>0.65</v>
      </c>
      <c r="M1746" s="11">
        <v>0.55000000000000004</v>
      </c>
      <c r="N1746" s="11">
        <f t="shared" si="54"/>
        <v>0.42900000000000005</v>
      </c>
      <c r="O1746" t="s">
        <v>108</v>
      </c>
      <c r="P1746" t="s">
        <v>215</v>
      </c>
      <c r="Q1746" t="s">
        <v>176</v>
      </c>
      <c r="R1746" s="45">
        <v>1.2</v>
      </c>
      <c r="S1746" s="45">
        <v>0.65</v>
      </c>
      <c r="T1746" s="45">
        <v>0.1</v>
      </c>
      <c r="U1746" s="45">
        <f t="shared" si="55"/>
        <v>7.8E-2</v>
      </c>
      <c r="V1746" t="s">
        <v>108</v>
      </c>
      <c r="W1746" t="s">
        <v>215</v>
      </c>
      <c r="X1746">
        <v>43851</v>
      </c>
      <c r="Y1746" t="s">
        <v>110</v>
      </c>
      <c r="Z1746">
        <v>43854</v>
      </c>
      <c r="AA1746">
        <v>3</v>
      </c>
      <c r="AB1746">
        <v>4</v>
      </c>
      <c r="AC1746" t="s">
        <v>111</v>
      </c>
      <c r="AD1746" t="s">
        <v>630</v>
      </c>
      <c r="AE1746">
        <v>0</v>
      </c>
      <c r="AF1746">
        <v>43857</v>
      </c>
    </row>
    <row r="1747" spans="1:32" x14ac:dyDescent="0.35">
      <c r="A1747" t="s">
        <v>2539</v>
      </c>
      <c r="B1747" t="s">
        <v>2546</v>
      </c>
      <c r="E1747" t="s">
        <v>102</v>
      </c>
      <c r="F1747" t="s">
        <v>2541</v>
      </c>
      <c r="G1747" t="s">
        <v>2542</v>
      </c>
      <c r="H1747" t="s">
        <v>2543</v>
      </c>
      <c r="I1747" t="s">
        <v>2544</v>
      </c>
      <c r="J1747" t="s">
        <v>176</v>
      </c>
      <c r="K1747" s="11">
        <v>1.2</v>
      </c>
      <c r="L1747" s="11">
        <v>0.7</v>
      </c>
      <c r="M1747" s="11">
        <v>0.5</v>
      </c>
      <c r="N1747" s="11">
        <f t="shared" si="54"/>
        <v>0.42</v>
      </c>
      <c r="O1747" t="s">
        <v>108</v>
      </c>
      <c r="P1747" t="s">
        <v>116</v>
      </c>
      <c r="Q1747" t="s">
        <v>176</v>
      </c>
      <c r="R1747" s="45">
        <v>1.2</v>
      </c>
      <c r="S1747" s="45">
        <v>0.7</v>
      </c>
      <c r="T1747" s="45">
        <v>0.1</v>
      </c>
      <c r="U1747" s="45">
        <f t="shared" si="55"/>
        <v>8.3999999999999991E-2</v>
      </c>
      <c r="V1747" t="s">
        <v>108</v>
      </c>
      <c r="W1747" t="s">
        <v>116</v>
      </c>
      <c r="X1747">
        <v>43851</v>
      </c>
      <c r="Y1747" t="s">
        <v>110</v>
      </c>
      <c r="Z1747">
        <v>43852</v>
      </c>
      <c r="AA1747">
        <v>1</v>
      </c>
      <c r="AB1747">
        <v>0</v>
      </c>
      <c r="AC1747" t="s">
        <v>111</v>
      </c>
      <c r="AD1747" t="s">
        <v>204</v>
      </c>
      <c r="AE1747" t="s">
        <v>349</v>
      </c>
      <c r="AF1747">
        <v>43852</v>
      </c>
    </row>
    <row r="1748" spans="1:32" x14ac:dyDescent="0.35">
      <c r="A1748" t="s">
        <v>2321</v>
      </c>
      <c r="B1748" t="s">
        <v>2328</v>
      </c>
      <c r="D1748" t="s">
        <v>101</v>
      </c>
      <c r="E1748" t="s">
        <v>102</v>
      </c>
      <c r="F1748" t="s">
        <v>2327</v>
      </c>
      <c r="G1748" t="s">
        <v>2324</v>
      </c>
      <c r="H1748" t="s">
        <v>2325</v>
      </c>
      <c r="J1748" t="s">
        <v>176</v>
      </c>
      <c r="K1748" s="11">
        <v>1.8</v>
      </c>
      <c r="L1748" s="11">
        <v>0.4</v>
      </c>
      <c r="M1748" s="11">
        <v>0.5</v>
      </c>
      <c r="N1748" s="11">
        <f t="shared" si="54"/>
        <v>0.36000000000000004</v>
      </c>
      <c r="O1748" t="s">
        <v>115</v>
      </c>
      <c r="P1748" t="s">
        <v>116</v>
      </c>
      <c r="Q1748" t="s">
        <v>176</v>
      </c>
      <c r="R1748" s="45">
        <v>1.8</v>
      </c>
      <c r="S1748" s="45">
        <v>0.5</v>
      </c>
      <c r="T1748" s="45">
        <v>0.1</v>
      </c>
      <c r="U1748" s="45">
        <f t="shared" si="55"/>
        <v>9.0000000000000011E-2</v>
      </c>
      <c r="V1748" t="s">
        <v>115</v>
      </c>
      <c r="W1748" t="s">
        <v>116</v>
      </c>
      <c r="X1748">
        <v>43851</v>
      </c>
      <c r="Y1748" t="s">
        <v>110</v>
      </c>
      <c r="Z1748">
        <v>43853</v>
      </c>
      <c r="AA1748">
        <v>2</v>
      </c>
      <c r="AB1748">
        <v>3</v>
      </c>
      <c r="AC1748" t="s">
        <v>111</v>
      </c>
      <c r="AD1748" t="s">
        <v>208</v>
      </c>
      <c r="AE1748">
        <v>0</v>
      </c>
      <c r="AF1748">
        <v>43854</v>
      </c>
    </row>
    <row r="1749" spans="1:32" x14ac:dyDescent="0.35">
      <c r="A1749" t="s">
        <v>2792</v>
      </c>
      <c r="B1749" t="s">
        <v>2797</v>
      </c>
      <c r="E1749" t="s">
        <v>102</v>
      </c>
      <c r="F1749" t="s">
        <v>2798</v>
      </c>
      <c r="G1749" t="s">
        <v>2795</v>
      </c>
      <c r="H1749" t="s">
        <v>2796</v>
      </c>
      <c r="J1749" t="s">
        <v>176</v>
      </c>
      <c r="K1749" s="11">
        <v>1</v>
      </c>
      <c r="L1749" s="11">
        <v>0.5</v>
      </c>
      <c r="M1749" s="11">
        <v>0.5</v>
      </c>
      <c r="N1749" s="11">
        <f t="shared" si="54"/>
        <v>0.25</v>
      </c>
      <c r="O1749" t="s">
        <v>122</v>
      </c>
      <c r="P1749" t="s">
        <v>116</v>
      </c>
      <c r="Q1749" t="s">
        <v>176</v>
      </c>
      <c r="R1749" s="45">
        <v>1</v>
      </c>
      <c r="S1749" s="45">
        <v>0.9</v>
      </c>
      <c r="T1749" s="45">
        <v>0.1</v>
      </c>
      <c r="U1749" s="45">
        <f t="shared" si="55"/>
        <v>9.0000000000000011E-2</v>
      </c>
      <c r="V1749" t="s">
        <v>122</v>
      </c>
      <c r="W1749" t="s">
        <v>116</v>
      </c>
      <c r="X1749">
        <v>43851</v>
      </c>
      <c r="Y1749" t="s">
        <v>110</v>
      </c>
      <c r="Z1749">
        <v>43853</v>
      </c>
      <c r="AA1749">
        <v>2</v>
      </c>
      <c r="AB1749">
        <v>3</v>
      </c>
      <c r="AC1749" t="s">
        <v>111</v>
      </c>
      <c r="AD1749" t="s">
        <v>261</v>
      </c>
      <c r="AE1749">
        <v>0</v>
      </c>
      <c r="AF1749">
        <v>43858</v>
      </c>
    </row>
    <row r="1750" spans="1:32" x14ac:dyDescent="0.35">
      <c r="A1750" t="s">
        <v>2731</v>
      </c>
      <c r="B1750" t="s">
        <v>2732</v>
      </c>
      <c r="E1750" t="s">
        <v>209</v>
      </c>
      <c r="F1750" t="s">
        <v>2733</v>
      </c>
      <c r="G1750" t="s">
        <v>2734</v>
      </c>
      <c r="H1750" t="s">
        <v>2735</v>
      </c>
      <c r="J1750" t="s">
        <v>176</v>
      </c>
      <c r="K1750" s="11">
        <v>1</v>
      </c>
      <c r="L1750" s="11">
        <v>1</v>
      </c>
      <c r="M1750" s="11">
        <v>0.5</v>
      </c>
      <c r="N1750" s="11">
        <f t="shared" si="54"/>
        <v>0.5</v>
      </c>
      <c r="O1750" t="s">
        <v>254</v>
      </c>
      <c r="P1750" t="s">
        <v>116</v>
      </c>
      <c r="Q1750" t="s">
        <v>176</v>
      </c>
      <c r="R1750" s="45">
        <v>1</v>
      </c>
      <c r="S1750" s="45">
        <v>1</v>
      </c>
      <c r="T1750" s="45">
        <v>0.1</v>
      </c>
      <c r="U1750" s="45">
        <f t="shared" si="55"/>
        <v>0.1</v>
      </c>
      <c r="V1750" t="s">
        <v>254</v>
      </c>
      <c r="W1750" t="s">
        <v>116</v>
      </c>
      <c r="X1750">
        <v>43851</v>
      </c>
      <c r="Y1750" t="s">
        <v>110</v>
      </c>
      <c r="Z1750">
        <v>43852</v>
      </c>
      <c r="AA1750">
        <v>1</v>
      </c>
      <c r="AB1750">
        <v>0</v>
      </c>
      <c r="AC1750" t="s">
        <v>111</v>
      </c>
      <c r="AD1750" t="s">
        <v>208</v>
      </c>
      <c r="AE1750" t="s">
        <v>349</v>
      </c>
      <c r="AF1750">
        <v>43852</v>
      </c>
    </row>
    <row r="1751" spans="1:32" x14ac:dyDescent="0.35">
      <c r="A1751" t="s">
        <v>3526</v>
      </c>
      <c r="B1751" t="s">
        <v>3536</v>
      </c>
      <c r="E1751" t="s">
        <v>1022</v>
      </c>
      <c r="F1751" t="s">
        <v>3535</v>
      </c>
      <c r="G1751" t="s">
        <v>3529</v>
      </c>
      <c r="H1751" t="s">
        <v>2166</v>
      </c>
      <c r="J1751" t="s">
        <v>107</v>
      </c>
      <c r="K1751" s="11">
        <v>0.9</v>
      </c>
      <c r="L1751" s="11">
        <v>1.2</v>
      </c>
      <c r="M1751" s="11">
        <v>0.5</v>
      </c>
      <c r="N1751" s="11">
        <f t="shared" si="54"/>
        <v>0.54</v>
      </c>
      <c r="O1751" t="s">
        <v>115</v>
      </c>
      <c r="P1751" t="s">
        <v>109</v>
      </c>
      <c r="Q1751" t="s">
        <v>107</v>
      </c>
      <c r="R1751" s="45">
        <v>1</v>
      </c>
      <c r="S1751" s="45">
        <v>1</v>
      </c>
      <c r="T1751" s="45">
        <v>0.1</v>
      </c>
      <c r="U1751" s="45">
        <f t="shared" si="55"/>
        <v>0.1</v>
      </c>
      <c r="V1751" t="s">
        <v>115</v>
      </c>
      <c r="W1751" t="s">
        <v>109</v>
      </c>
      <c r="X1751">
        <v>43851</v>
      </c>
      <c r="Y1751" t="s">
        <v>110</v>
      </c>
      <c r="Z1751">
        <v>43852</v>
      </c>
      <c r="AA1751">
        <v>1</v>
      </c>
      <c r="AB1751">
        <v>0</v>
      </c>
      <c r="AC1751" t="s">
        <v>111</v>
      </c>
      <c r="AD1751" t="s">
        <v>208</v>
      </c>
      <c r="AE1751" t="s">
        <v>232</v>
      </c>
      <c r="AF1751">
        <v>43852</v>
      </c>
    </row>
    <row r="1752" spans="1:32" x14ac:dyDescent="0.35">
      <c r="A1752" t="s">
        <v>3511</v>
      </c>
      <c r="B1752" t="s">
        <v>3516</v>
      </c>
      <c r="E1752" t="s">
        <v>781</v>
      </c>
      <c r="F1752" t="s">
        <v>3517</v>
      </c>
      <c r="G1752" t="s">
        <v>3514</v>
      </c>
      <c r="H1752" t="s">
        <v>3515</v>
      </c>
      <c r="J1752" t="s">
        <v>107</v>
      </c>
      <c r="K1752" s="11">
        <v>1.5</v>
      </c>
      <c r="L1752" s="11">
        <v>1.2</v>
      </c>
      <c r="M1752" s="11">
        <v>0.5</v>
      </c>
      <c r="N1752" s="11">
        <f t="shared" si="54"/>
        <v>0.89999999999999991</v>
      </c>
      <c r="O1752" t="s">
        <v>1938</v>
      </c>
      <c r="P1752" t="s">
        <v>116</v>
      </c>
      <c r="Q1752" t="s">
        <v>107</v>
      </c>
      <c r="R1752" s="45">
        <v>1.7</v>
      </c>
      <c r="S1752" s="45">
        <v>1</v>
      </c>
      <c r="T1752" s="45">
        <v>0.06</v>
      </c>
      <c r="U1752" s="45">
        <f t="shared" si="55"/>
        <v>0.10199999999999999</v>
      </c>
      <c r="V1752" t="s">
        <v>115</v>
      </c>
      <c r="W1752" t="s">
        <v>116</v>
      </c>
      <c r="X1752">
        <v>43851</v>
      </c>
      <c r="Y1752" t="s">
        <v>1029</v>
      </c>
      <c r="Z1752">
        <v>43853</v>
      </c>
      <c r="AA1752">
        <v>2</v>
      </c>
      <c r="AB1752">
        <v>3</v>
      </c>
      <c r="AC1752" t="s">
        <v>111</v>
      </c>
      <c r="AD1752" t="s">
        <v>927</v>
      </c>
      <c r="AE1752" t="s">
        <v>349</v>
      </c>
      <c r="AF1752">
        <v>43853</v>
      </c>
    </row>
    <row r="1753" spans="1:32" x14ac:dyDescent="0.35">
      <c r="A1753" t="s">
        <v>3782</v>
      </c>
      <c r="B1753" t="s">
        <v>3792</v>
      </c>
      <c r="E1753" t="s">
        <v>2113</v>
      </c>
      <c r="F1753" t="s">
        <v>3793</v>
      </c>
      <c r="G1753" t="s">
        <v>3785</v>
      </c>
      <c r="H1753" t="s">
        <v>1146</v>
      </c>
      <c r="J1753" t="s">
        <v>107</v>
      </c>
      <c r="K1753" s="11">
        <v>1.5</v>
      </c>
      <c r="L1753" s="11">
        <v>0.7</v>
      </c>
      <c r="M1753" s="11">
        <v>0.5</v>
      </c>
      <c r="N1753" s="11">
        <f t="shared" si="54"/>
        <v>0.52499999999999991</v>
      </c>
      <c r="O1753" t="s">
        <v>122</v>
      </c>
      <c r="P1753" t="s">
        <v>116</v>
      </c>
      <c r="Q1753" t="s">
        <v>107</v>
      </c>
      <c r="R1753" s="45">
        <v>1.5</v>
      </c>
      <c r="S1753" s="45">
        <v>0.7</v>
      </c>
      <c r="T1753" s="45">
        <v>0.1</v>
      </c>
      <c r="U1753" s="45">
        <f t="shared" si="55"/>
        <v>0.10499999999999998</v>
      </c>
      <c r="V1753" t="s">
        <v>122</v>
      </c>
      <c r="W1753" t="s">
        <v>116</v>
      </c>
      <c r="X1753">
        <v>43851</v>
      </c>
      <c r="Y1753" t="s">
        <v>110</v>
      </c>
      <c r="Z1753">
        <v>43852</v>
      </c>
      <c r="AA1753">
        <v>1</v>
      </c>
      <c r="AB1753">
        <v>0</v>
      </c>
      <c r="AC1753" t="s">
        <v>111</v>
      </c>
      <c r="AD1753" t="s">
        <v>419</v>
      </c>
      <c r="AE1753" t="s">
        <v>349</v>
      </c>
      <c r="AF1753">
        <v>43852</v>
      </c>
    </row>
    <row r="1754" spans="1:32" x14ac:dyDescent="0.35">
      <c r="A1754" t="s">
        <v>3782</v>
      </c>
      <c r="B1754" t="s">
        <v>3794</v>
      </c>
      <c r="E1754" t="s">
        <v>2113</v>
      </c>
      <c r="F1754" t="s">
        <v>3795</v>
      </c>
      <c r="G1754" t="s">
        <v>3785</v>
      </c>
      <c r="H1754" t="s">
        <v>1146</v>
      </c>
      <c r="J1754" t="s">
        <v>107</v>
      </c>
      <c r="K1754" s="11">
        <v>1.5</v>
      </c>
      <c r="L1754" s="11">
        <v>0.7</v>
      </c>
      <c r="M1754" s="11">
        <v>0.5</v>
      </c>
      <c r="N1754" s="11">
        <f t="shared" si="54"/>
        <v>0.52499999999999991</v>
      </c>
      <c r="O1754" t="s">
        <v>122</v>
      </c>
      <c r="P1754" t="s">
        <v>116</v>
      </c>
      <c r="Q1754" t="s">
        <v>107</v>
      </c>
      <c r="R1754" s="45">
        <v>1.5</v>
      </c>
      <c r="S1754" s="45">
        <v>0.7</v>
      </c>
      <c r="T1754" s="45">
        <v>0.1</v>
      </c>
      <c r="U1754" s="45">
        <f t="shared" si="55"/>
        <v>0.10499999999999998</v>
      </c>
      <c r="V1754" t="s">
        <v>122</v>
      </c>
      <c r="W1754" t="s">
        <v>116</v>
      </c>
      <c r="X1754">
        <v>43851</v>
      </c>
      <c r="Y1754" t="s">
        <v>110</v>
      </c>
      <c r="Z1754">
        <v>43852</v>
      </c>
      <c r="AA1754">
        <v>1</v>
      </c>
      <c r="AB1754">
        <v>0</v>
      </c>
      <c r="AC1754" t="s">
        <v>111</v>
      </c>
      <c r="AD1754" t="s">
        <v>419</v>
      </c>
      <c r="AE1754" t="s">
        <v>349</v>
      </c>
      <c r="AF1754">
        <v>43852</v>
      </c>
    </row>
    <row r="1755" spans="1:32" x14ac:dyDescent="0.35">
      <c r="A1755" t="s">
        <v>3635</v>
      </c>
      <c r="B1755" t="s">
        <v>3636</v>
      </c>
      <c r="E1755" t="s">
        <v>987</v>
      </c>
      <c r="F1755" t="s">
        <v>3637</v>
      </c>
      <c r="G1755" t="s">
        <v>3638</v>
      </c>
      <c r="H1755" t="s">
        <v>1299</v>
      </c>
      <c r="J1755" t="s">
        <v>107</v>
      </c>
      <c r="K1755" s="11">
        <v>0.6</v>
      </c>
      <c r="L1755" s="11">
        <v>0.5</v>
      </c>
      <c r="M1755" s="11">
        <v>0.35</v>
      </c>
      <c r="N1755" s="11">
        <f t="shared" si="54"/>
        <v>0.105</v>
      </c>
      <c r="O1755" t="s">
        <v>115</v>
      </c>
      <c r="P1755" t="s">
        <v>116</v>
      </c>
      <c r="Q1755" t="s">
        <v>107</v>
      </c>
      <c r="R1755" s="45">
        <v>0.6</v>
      </c>
      <c r="S1755" s="45">
        <v>0.5</v>
      </c>
      <c r="T1755" s="45">
        <v>0.35</v>
      </c>
      <c r="U1755" s="45">
        <f t="shared" si="55"/>
        <v>0.105</v>
      </c>
      <c r="V1755" t="s">
        <v>115</v>
      </c>
      <c r="W1755" t="s">
        <v>116</v>
      </c>
      <c r="X1755">
        <v>43851</v>
      </c>
      <c r="Y1755" t="s">
        <v>110</v>
      </c>
      <c r="Z1755">
        <v>43852</v>
      </c>
      <c r="AA1755">
        <v>1</v>
      </c>
      <c r="AB1755">
        <v>0</v>
      </c>
      <c r="AC1755" t="s">
        <v>111</v>
      </c>
      <c r="AD1755" t="s">
        <v>1046</v>
      </c>
      <c r="AE1755" t="s">
        <v>349</v>
      </c>
      <c r="AF1755">
        <v>43852</v>
      </c>
    </row>
    <row r="1756" spans="1:32" x14ac:dyDescent="0.35">
      <c r="A1756" t="s">
        <v>2519</v>
      </c>
      <c r="B1756" t="s">
        <v>2524</v>
      </c>
      <c r="E1756" t="s">
        <v>102</v>
      </c>
      <c r="F1756" t="s">
        <v>2525</v>
      </c>
      <c r="G1756" t="s">
        <v>2522</v>
      </c>
      <c r="H1756" t="s">
        <v>2523</v>
      </c>
      <c r="J1756" t="s">
        <v>107</v>
      </c>
      <c r="K1756" s="11">
        <v>1.6</v>
      </c>
      <c r="L1756" s="11">
        <v>0.6</v>
      </c>
      <c r="M1756" s="11">
        <v>0.6</v>
      </c>
      <c r="N1756" s="11">
        <f t="shared" si="54"/>
        <v>0.57599999999999996</v>
      </c>
      <c r="O1756" t="s">
        <v>115</v>
      </c>
      <c r="P1756" t="s">
        <v>116</v>
      </c>
      <c r="Q1756" t="s">
        <v>107</v>
      </c>
      <c r="R1756" s="45">
        <v>1.8</v>
      </c>
      <c r="S1756" s="45">
        <v>1</v>
      </c>
      <c r="T1756" s="45">
        <v>0.06</v>
      </c>
      <c r="U1756" s="45">
        <f t="shared" si="55"/>
        <v>0.108</v>
      </c>
      <c r="V1756" t="s">
        <v>115</v>
      </c>
      <c r="W1756" t="s">
        <v>116</v>
      </c>
      <c r="X1756">
        <v>43851</v>
      </c>
      <c r="Y1756" t="s">
        <v>110</v>
      </c>
      <c r="Z1756">
        <v>43853</v>
      </c>
      <c r="AA1756">
        <v>2</v>
      </c>
      <c r="AB1756">
        <v>3</v>
      </c>
      <c r="AC1756" t="s">
        <v>111</v>
      </c>
      <c r="AD1756" t="s">
        <v>112</v>
      </c>
      <c r="AE1756" t="s">
        <v>349</v>
      </c>
      <c r="AF1756">
        <v>43853</v>
      </c>
    </row>
    <row r="1757" spans="1:32" x14ac:dyDescent="0.35">
      <c r="A1757" t="s">
        <v>2519</v>
      </c>
      <c r="B1757" t="s">
        <v>2526</v>
      </c>
      <c r="E1757" t="s">
        <v>102</v>
      </c>
      <c r="F1757" t="s">
        <v>2525</v>
      </c>
      <c r="G1757" t="s">
        <v>2522</v>
      </c>
      <c r="H1757" t="s">
        <v>2523</v>
      </c>
      <c r="J1757" t="s">
        <v>107</v>
      </c>
      <c r="K1757" s="11">
        <v>1.8</v>
      </c>
      <c r="L1757" s="11">
        <v>0.6</v>
      </c>
      <c r="M1757" s="11">
        <v>0.6</v>
      </c>
      <c r="N1757" s="11">
        <f t="shared" si="54"/>
        <v>0.64800000000000002</v>
      </c>
      <c r="O1757" t="s">
        <v>115</v>
      </c>
      <c r="P1757" t="s">
        <v>109</v>
      </c>
      <c r="Q1757" t="s">
        <v>107</v>
      </c>
      <c r="R1757" s="45">
        <v>1.8</v>
      </c>
      <c r="S1757" s="45">
        <v>0.6</v>
      </c>
      <c r="T1757" s="45">
        <v>0.1</v>
      </c>
      <c r="U1757" s="45">
        <f t="shared" si="55"/>
        <v>0.108</v>
      </c>
      <c r="V1757" t="s">
        <v>144</v>
      </c>
      <c r="W1757" t="s">
        <v>109</v>
      </c>
      <c r="X1757">
        <v>43851</v>
      </c>
      <c r="Y1757" t="s">
        <v>110</v>
      </c>
      <c r="Z1757">
        <v>43853</v>
      </c>
      <c r="AA1757">
        <v>2</v>
      </c>
      <c r="AB1757">
        <v>3</v>
      </c>
      <c r="AC1757" t="s">
        <v>111</v>
      </c>
      <c r="AD1757" t="s">
        <v>112</v>
      </c>
      <c r="AE1757" t="s">
        <v>349</v>
      </c>
      <c r="AF1757">
        <v>43853</v>
      </c>
    </row>
    <row r="1758" spans="1:32" x14ac:dyDescent="0.35">
      <c r="A1758" t="s">
        <v>3663</v>
      </c>
      <c r="B1758" t="s">
        <v>3664</v>
      </c>
      <c r="D1758" t="s">
        <v>134</v>
      </c>
      <c r="E1758" t="s">
        <v>947</v>
      </c>
      <c r="F1758" t="s">
        <v>3665</v>
      </c>
      <c r="G1758" t="s">
        <v>3666</v>
      </c>
      <c r="H1758" t="s">
        <v>3667</v>
      </c>
      <c r="I1758" t="s">
        <v>3668</v>
      </c>
      <c r="J1758" t="s">
        <v>107</v>
      </c>
      <c r="K1758" s="11">
        <v>1.2</v>
      </c>
      <c r="L1758" s="11">
        <v>0.6</v>
      </c>
      <c r="M1758" s="11">
        <v>0.2</v>
      </c>
      <c r="N1758" s="11">
        <f t="shared" si="54"/>
        <v>0.14399999999999999</v>
      </c>
      <c r="O1758" t="s">
        <v>122</v>
      </c>
      <c r="P1758" t="s">
        <v>116</v>
      </c>
      <c r="Q1758" t="s">
        <v>107</v>
      </c>
      <c r="R1758" s="45">
        <v>1.8</v>
      </c>
      <c r="S1758" s="45">
        <v>0.6</v>
      </c>
      <c r="T1758" s="45">
        <v>0.1</v>
      </c>
      <c r="U1758" s="45">
        <f t="shared" si="55"/>
        <v>0.108</v>
      </c>
      <c r="V1758" t="s">
        <v>122</v>
      </c>
      <c r="W1758" t="s">
        <v>116</v>
      </c>
      <c r="X1758">
        <v>43851</v>
      </c>
      <c r="Y1758" t="s">
        <v>110</v>
      </c>
      <c r="Z1758">
        <v>43853</v>
      </c>
      <c r="AA1758">
        <v>2</v>
      </c>
      <c r="AB1758">
        <v>3</v>
      </c>
      <c r="AC1758" t="s">
        <v>111</v>
      </c>
      <c r="AD1758" t="s">
        <v>140</v>
      </c>
      <c r="AE1758" t="s">
        <v>349</v>
      </c>
      <c r="AF1758">
        <v>43853</v>
      </c>
    </row>
    <row r="1759" spans="1:32" x14ac:dyDescent="0.35">
      <c r="A1759" t="s">
        <v>2684</v>
      </c>
      <c r="B1759" t="s">
        <v>2685</v>
      </c>
      <c r="E1759" t="s">
        <v>209</v>
      </c>
      <c r="F1759" t="s">
        <v>2686</v>
      </c>
      <c r="G1759" t="s">
        <v>2687</v>
      </c>
      <c r="H1759" t="s">
        <v>2688</v>
      </c>
      <c r="J1759" t="s">
        <v>176</v>
      </c>
      <c r="K1759" s="11">
        <v>1</v>
      </c>
      <c r="L1759" s="11">
        <v>1</v>
      </c>
      <c r="M1759" s="11">
        <v>0.5</v>
      </c>
      <c r="N1759" s="11">
        <f t="shared" si="54"/>
        <v>0.5</v>
      </c>
      <c r="O1759" t="s">
        <v>122</v>
      </c>
      <c r="P1759" t="s">
        <v>215</v>
      </c>
      <c r="Q1759" t="s">
        <v>176</v>
      </c>
      <c r="R1759" s="45">
        <v>1.2</v>
      </c>
      <c r="S1759" s="45">
        <v>0.9</v>
      </c>
      <c r="T1759" s="45">
        <v>0.1</v>
      </c>
      <c r="U1759" s="45">
        <f t="shared" si="55"/>
        <v>0.10800000000000001</v>
      </c>
      <c r="V1759" t="s">
        <v>122</v>
      </c>
      <c r="W1759" t="s">
        <v>215</v>
      </c>
      <c r="X1759">
        <v>43851</v>
      </c>
      <c r="Y1759" t="s">
        <v>110</v>
      </c>
      <c r="Z1759">
        <v>43853</v>
      </c>
      <c r="AA1759">
        <v>2</v>
      </c>
      <c r="AB1759">
        <v>3</v>
      </c>
      <c r="AC1759" t="s">
        <v>111</v>
      </c>
      <c r="AD1759" t="s">
        <v>261</v>
      </c>
      <c r="AE1759">
        <v>0</v>
      </c>
      <c r="AF1759">
        <v>43857</v>
      </c>
    </row>
    <row r="1760" spans="1:32" x14ac:dyDescent="0.35">
      <c r="A1760">
        <v>5100036243</v>
      </c>
      <c r="B1760" t="s">
        <v>3385</v>
      </c>
      <c r="D1760" t="s">
        <v>432</v>
      </c>
      <c r="E1760" t="s">
        <v>947</v>
      </c>
      <c r="F1760" t="s">
        <v>3386</v>
      </c>
      <c r="G1760" t="s">
        <v>3379</v>
      </c>
      <c r="H1760" t="s">
        <v>3380</v>
      </c>
      <c r="I1760" t="s">
        <v>3381</v>
      </c>
      <c r="J1760" t="s">
        <v>253</v>
      </c>
      <c r="K1760" s="11">
        <v>1.9</v>
      </c>
      <c r="L1760" s="11">
        <v>0.6</v>
      </c>
      <c r="M1760" s="11">
        <v>0.7</v>
      </c>
      <c r="N1760" s="11">
        <f t="shared" si="54"/>
        <v>0.79799999999999993</v>
      </c>
      <c r="O1760" t="s">
        <v>115</v>
      </c>
      <c r="P1760" t="s">
        <v>180</v>
      </c>
      <c r="Q1760" t="s">
        <v>253</v>
      </c>
      <c r="R1760" s="45">
        <v>1.9</v>
      </c>
      <c r="S1760" s="45">
        <v>0.6</v>
      </c>
      <c r="T1760" s="45">
        <v>0.1</v>
      </c>
      <c r="U1760" s="45">
        <f t="shared" si="55"/>
        <v>0.11399999999999999</v>
      </c>
      <c r="V1760" t="s">
        <v>115</v>
      </c>
      <c r="W1760" t="s">
        <v>180</v>
      </c>
      <c r="X1760">
        <v>43851</v>
      </c>
      <c r="Y1760" t="s">
        <v>110</v>
      </c>
      <c r="Z1760">
        <v>43853</v>
      </c>
      <c r="AA1760">
        <v>2</v>
      </c>
      <c r="AB1760">
        <v>3</v>
      </c>
      <c r="AC1760" t="s">
        <v>111</v>
      </c>
    </row>
    <row r="1761" spans="1:32" x14ac:dyDescent="0.35">
      <c r="A1761" t="s">
        <v>3669</v>
      </c>
      <c r="B1761" t="s">
        <v>3670</v>
      </c>
      <c r="D1761" t="s">
        <v>160</v>
      </c>
      <c r="E1761" t="s">
        <v>987</v>
      </c>
      <c r="F1761" t="s">
        <v>3671</v>
      </c>
      <c r="G1761" t="s">
        <v>3672</v>
      </c>
      <c r="H1761" t="s">
        <v>3673</v>
      </c>
      <c r="I1761" t="s">
        <v>3674</v>
      </c>
      <c r="J1761" t="s">
        <v>107</v>
      </c>
      <c r="K1761" s="11">
        <v>1.7</v>
      </c>
      <c r="L1761" s="11">
        <v>0.7</v>
      </c>
      <c r="M1761" s="11">
        <v>0.5</v>
      </c>
      <c r="N1761" s="11">
        <f t="shared" si="54"/>
        <v>0.59499999999999997</v>
      </c>
      <c r="O1761" t="s">
        <v>108</v>
      </c>
      <c r="P1761" t="s">
        <v>116</v>
      </c>
      <c r="Q1761" t="s">
        <v>107</v>
      </c>
      <c r="R1761" s="45">
        <v>1.7</v>
      </c>
      <c r="S1761" s="45">
        <v>0.7</v>
      </c>
      <c r="T1761" s="45">
        <v>0.1</v>
      </c>
      <c r="U1761" s="45">
        <f t="shared" si="55"/>
        <v>0.11899999999999998</v>
      </c>
      <c r="V1761" t="s">
        <v>108</v>
      </c>
      <c r="W1761" t="s">
        <v>116</v>
      </c>
      <c r="X1761">
        <v>43851</v>
      </c>
      <c r="Y1761" t="s">
        <v>110</v>
      </c>
      <c r="Z1761">
        <v>43853</v>
      </c>
      <c r="AA1761">
        <v>2</v>
      </c>
      <c r="AB1761">
        <v>3</v>
      </c>
      <c r="AC1761" t="s">
        <v>111</v>
      </c>
      <c r="AD1761" t="s">
        <v>495</v>
      </c>
      <c r="AE1761">
        <v>0</v>
      </c>
      <c r="AF1761">
        <v>43854</v>
      </c>
    </row>
    <row r="1762" spans="1:32" x14ac:dyDescent="0.35">
      <c r="A1762" t="s">
        <v>3604</v>
      </c>
      <c r="B1762" t="s">
        <v>3605</v>
      </c>
      <c r="E1762" t="s">
        <v>1560</v>
      </c>
      <c r="F1762" t="s">
        <v>3606</v>
      </c>
      <c r="G1762" t="s">
        <v>3607</v>
      </c>
      <c r="H1762" t="s">
        <v>3608</v>
      </c>
      <c r="J1762" t="s">
        <v>107</v>
      </c>
      <c r="K1762" s="11">
        <v>0.8</v>
      </c>
      <c r="L1762" s="11">
        <v>0.6</v>
      </c>
      <c r="M1762" s="11">
        <v>0.6</v>
      </c>
      <c r="N1762" s="11">
        <f t="shared" si="54"/>
        <v>0.28799999999999998</v>
      </c>
      <c r="O1762" t="s">
        <v>115</v>
      </c>
      <c r="P1762" t="s">
        <v>116</v>
      </c>
      <c r="Q1762" t="s">
        <v>107</v>
      </c>
      <c r="R1762" s="45">
        <v>1.2</v>
      </c>
      <c r="S1762" s="45">
        <v>1</v>
      </c>
      <c r="T1762" s="45">
        <v>0.1</v>
      </c>
      <c r="U1762" s="45">
        <f t="shared" si="55"/>
        <v>0.12</v>
      </c>
      <c r="V1762" t="s">
        <v>115</v>
      </c>
      <c r="W1762" t="s">
        <v>116</v>
      </c>
      <c r="X1762">
        <v>43851</v>
      </c>
      <c r="Y1762" t="s">
        <v>110</v>
      </c>
      <c r="Z1762">
        <v>43853</v>
      </c>
      <c r="AA1762">
        <v>2</v>
      </c>
      <c r="AB1762">
        <v>3</v>
      </c>
      <c r="AC1762" t="s">
        <v>111</v>
      </c>
      <c r="AD1762" t="s">
        <v>208</v>
      </c>
      <c r="AE1762">
        <v>0</v>
      </c>
      <c r="AF1762">
        <v>43854</v>
      </c>
    </row>
    <row r="1763" spans="1:32" x14ac:dyDescent="0.35">
      <c r="A1763" t="s">
        <v>3526</v>
      </c>
      <c r="B1763" t="s">
        <v>3530</v>
      </c>
      <c r="E1763" t="s">
        <v>1022</v>
      </c>
      <c r="F1763" t="s">
        <v>3531</v>
      </c>
      <c r="G1763" t="s">
        <v>3529</v>
      </c>
      <c r="H1763" t="s">
        <v>2166</v>
      </c>
      <c r="J1763" t="s">
        <v>107</v>
      </c>
      <c r="K1763" s="11">
        <v>2.8</v>
      </c>
      <c r="L1763" s="11">
        <v>0.55000000000000004</v>
      </c>
      <c r="M1763" s="11">
        <v>0.5</v>
      </c>
      <c r="N1763" s="11">
        <f t="shared" si="54"/>
        <v>0.77</v>
      </c>
      <c r="O1763" t="s">
        <v>115</v>
      </c>
      <c r="P1763" t="s">
        <v>116</v>
      </c>
      <c r="Q1763" t="s">
        <v>107</v>
      </c>
      <c r="R1763" s="45">
        <v>3</v>
      </c>
      <c r="S1763" s="45">
        <v>0.8</v>
      </c>
      <c r="T1763" s="45">
        <v>0.06</v>
      </c>
      <c r="U1763" s="45">
        <f t="shared" si="55"/>
        <v>0.14400000000000002</v>
      </c>
      <c r="V1763" t="s">
        <v>115</v>
      </c>
      <c r="W1763" t="s">
        <v>116</v>
      </c>
      <c r="X1763">
        <v>43851</v>
      </c>
      <c r="Y1763" t="s">
        <v>110</v>
      </c>
      <c r="Z1763">
        <v>43852</v>
      </c>
      <c r="AA1763">
        <v>1</v>
      </c>
      <c r="AB1763">
        <v>0</v>
      </c>
      <c r="AC1763" t="s">
        <v>111</v>
      </c>
      <c r="AD1763" t="s">
        <v>208</v>
      </c>
      <c r="AE1763" t="s">
        <v>232</v>
      </c>
      <c r="AF1763">
        <v>43852</v>
      </c>
    </row>
    <row r="1764" spans="1:32" x14ac:dyDescent="0.35">
      <c r="A1764" t="s">
        <v>3782</v>
      </c>
      <c r="B1764" t="s">
        <v>3786</v>
      </c>
      <c r="E1764" t="s">
        <v>2113</v>
      </c>
      <c r="F1764" t="s">
        <v>3787</v>
      </c>
      <c r="G1764" t="s">
        <v>3785</v>
      </c>
      <c r="H1764" t="s">
        <v>1146</v>
      </c>
      <c r="J1764" t="s">
        <v>107</v>
      </c>
      <c r="K1764" s="11">
        <v>2.5</v>
      </c>
      <c r="L1764" s="11">
        <v>0.6</v>
      </c>
      <c r="M1764" s="11">
        <v>0.5</v>
      </c>
      <c r="N1764" s="11">
        <f t="shared" si="54"/>
        <v>0.75</v>
      </c>
      <c r="O1764" t="s">
        <v>122</v>
      </c>
      <c r="P1764" t="s">
        <v>116</v>
      </c>
      <c r="Q1764" t="s">
        <v>107</v>
      </c>
      <c r="R1764" s="45">
        <v>2.5</v>
      </c>
      <c r="S1764" s="45">
        <v>0.6</v>
      </c>
      <c r="T1764" s="45">
        <v>0.1</v>
      </c>
      <c r="U1764" s="45">
        <f t="shared" si="55"/>
        <v>0.15</v>
      </c>
      <c r="V1764" t="s">
        <v>122</v>
      </c>
      <c r="W1764" t="s">
        <v>116</v>
      </c>
      <c r="X1764">
        <v>43851</v>
      </c>
      <c r="Y1764" t="s">
        <v>110</v>
      </c>
      <c r="Z1764">
        <v>43852</v>
      </c>
      <c r="AA1764">
        <v>1</v>
      </c>
      <c r="AB1764">
        <v>0</v>
      </c>
      <c r="AC1764" t="s">
        <v>111</v>
      </c>
      <c r="AD1764" t="s">
        <v>419</v>
      </c>
      <c r="AE1764" t="s">
        <v>349</v>
      </c>
      <c r="AF1764">
        <v>43852</v>
      </c>
    </row>
    <row r="1765" spans="1:32" x14ac:dyDescent="0.35">
      <c r="A1765" t="s">
        <v>3627</v>
      </c>
      <c r="B1765" t="s">
        <v>3632</v>
      </c>
      <c r="E1765" t="s">
        <v>816</v>
      </c>
      <c r="F1765" t="s">
        <v>3633</v>
      </c>
      <c r="G1765" t="s">
        <v>3630</v>
      </c>
      <c r="H1765" t="s">
        <v>630</v>
      </c>
      <c r="I1765" t="s">
        <v>3631</v>
      </c>
      <c r="J1765" t="s">
        <v>176</v>
      </c>
      <c r="K1765" s="11">
        <v>2</v>
      </c>
      <c r="L1765" s="11">
        <v>0.8</v>
      </c>
      <c r="M1765" s="11">
        <v>0.5</v>
      </c>
      <c r="N1765" s="11">
        <f t="shared" si="54"/>
        <v>0.8</v>
      </c>
      <c r="O1765" t="s">
        <v>108</v>
      </c>
      <c r="P1765" t="s">
        <v>215</v>
      </c>
      <c r="Q1765" t="s">
        <v>176</v>
      </c>
      <c r="R1765" s="45">
        <v>2</v>
      </c>
      <c r="S1765" s="45">
        <v>0.8</v>
      </c>
      <c r="T1765" s="45">
        <v>0.1</v>
      </c>
      <c r="U1765" s="45">
        <f t="shared" si="55"/>
        <v>0.16000000000000003</v>
      </c>
      <c r="V1765" t="s">
        <v>108</v>
      </c>
      <c r="W1765" t="s">
        <v>215</v>
      </c>
      <c r="X1765">
        <v>43851</v>
      </c>
      <c r="Y1765" t="s">
        <v>110</v>
      </c>
      <c r="Z1765">
        <v>43854</v>
      </c>
      <c r="AA1765">
        <v>3</v>
      </c>
      <c r="AB1765">
        <v>4</v>
      </c>
      <c r="AC1765" t="s">
        <v>111</v>
      </c>
      <c r="AD1765" t="s">
        <v>630</v>
      </c>
      <c r="AE1765">
        <v>0</v>
      </c>
      <c r="AF1765">
        <v>43857</v>
      </c>
    </row>
    <row r="1766" spans="1:32" x14ac:dyDescent="0.35">
      <c r="A1766">
        <v>3900033849</v>
      </c>
      <c r="B1766" t="s">
        <v>765</v>
      </c>
      <c r="D1766" t="s">
        <v>160</v>
      </c>
      <c r="E1766" t="s">
        <v>766</v>
      </c>
      <c r="F1766" t="s">
        <v>767</v>
      </c>
      <c r="G1766" t="s">
        <v>768</v>
      </c>
      <c r="H1766" t="s">
        <v>769</v>
      </c>
      <c r="I1766" t="s">
        <v>770</v>
      </c>
      <c r="J1766" t="s">
        <v>176</v>
      </c>
      <c r="K1766" s="11">
        <v>1.7</v>
      </c>
      <c r="L1766" s="11">
        <v>1</v>
      </c>
      <c r="M1766" s="11">
        <v>1</v>
      </c>
      <c r="N1766" s="11">
        <f t="shared" si="54"/>
        <v>1.7</v>
      </c>
      <c r="O1766" t="s">
        <v>130</v>
      </c>
      <c r="P1766" t="s">
        <v>131</v>
      </c>
      <c r="Q1766" t="s">
        <v>176</v>
      </c>
      <c r="R1766" s="45">
        <v>1.7</v>
      </c>
      <c r="S1766" s="45">
        <v>1</v>
      </c>
      <c r="T1766" s="45">
        <v>0.1</v>
      </c>
      <c r="U1766" s="45">
        <f t="shared" si="55"/>
        <v>0.17</v>
      </c>
      <c r="V1766" t="s">
        <v>130</v>
      </c>
      <c r="W1766" t="s">
        <v>131</v>
      </c>
      <c r="X1766" s="22">
        <v>43851</v>
      </c>
      <c r="Y1766" t="s">
        <v>110</v>
      </c>
      <c r="Z1766" s="22">
        <v>43853</v>
      </c>
      <c r="AA1766">
        <v>2</v>
      </c>
      <c r="AB1766">
        <v>3</v>
      </c>
      <c r="AC1766" t="s">
        <v>111</v>
      </c>
    </row>
    <row r="1767" spans="1:32" x14ac:dyDescent="0.35">
      <c r="A1767" t="s">
        <v>1384</v>
      </c>
      <c r="B1767" t="s">
        <v>1385</v>
      </c>
      <c r="D1767" t="s">
        <v>101</v>
      </c>
      <c r="E1767" t="s">
        <v>816</v>
      </c>
      <c r="F1767" t="s">
        <v>1386</v>
      </c>
      <c r="G1767" t="s">
        <v>1387</v>
      </c>
      <c r="H1767" t="s">
        <v>1388</v>
      </c>
      <c r="I1767" t="s">
        <v>1389</v>
      </c>
      <c r="J1767" t="s">
        <v>107</v>
      </c>
      <c r="K1767" s="11">
        <v>2</v>
      </c>
      <c r="L1767" s="11">
        <v>0.9</v>
      </c>
      <c r="M1767" s="11">
        <v>0.8</v>
      </c>
      <c r="N1767" s="11">
        <f t="shared" si="54"/>
        <v>1.4400000000000002</v>
      </c>
      <c r="O1767" t="s">
        <v>115</v>
      </c>
      <c r="P1767" t="s">
        <v>109</v>
      </c>
      <c r="Q1767" t="s">
        <v>107</v>
      </c>
      <c r="R1767" s="45">
        <v>2</v>
      </c>
      <c r="S1767" s="45">
        <v>0.9</v>
      </c>
      <c r="T1767" s="45">
        <v>0.1</v>
      </c>
      <c r="U1767" s="45">
        <f t="shared" si="55"/>
        <v>0.18000000000000002</v>
      </c>
      <c r="V1767" t="s">
        <v>144</v>
      </c>
      <c r="W1767" t="s">
        <v>109</v>
      </c>
      <c r="X1767" s="22">
        <v>43851</v>
      </c>
      <c r="Y1767" t="s">
        <v>110</v>
      </c>
      <c r="Z1767" s="22">
        <v>43856</v>
      </c>
      <c r="AA1767">
        <v>4</v>
      </c>
      <c r="AB1767">
        <v>6</v>
      </c>
      <c r="AC1767" t="s">
        <v>111</v>
      </c>
      <c r="AD1767" t="s">
        <v>112</v>
      </c>
      <c r="AE1767">
        <v>0</v>
      </c>
      <c r="AF1767" s="22">
        <v>43857</v>
      </c>
    </row>
    <row r="1768" spans="1:32" x14ac:dyDescent="0.35">
      <c r="A1768">
        <v>5200031984</v>
      </c>
      <c r="B1768" t="s">
        <v>3859</v>
      </c>
      <c r="D1768" t="s">
        <v>160</v>
      </c>
      <c r="E1768" t="s">
        <v>2100</v>
      </c>
      <c r="F1768" t="s">
        <v>3853</v>
      </c>
      <c r="G1768" t="s">
        <v>3854</v>
      </c>
      <c r="H1768" t="s">
        <v>3855</v>
      </c>
      <c r="I1768" t="s">
        <v>3856</v>
      </c>
      <c r="J1768" t="s">
        <v>253</v>
      </c>
      <c r="K1768" s="11">
        <v>0.8</v>
      </c>
      <c r="L1768" s="11">
        <v>0.5</v>
      </c>
      <c r="M1768" s="11">
        <v>0.05</v>
      </c>
      <c r="N1768" s="11">
        <f t="shared" si="54"/>
        <v>2.0000000000000004E-2</v>
      </c>
      <c r="O1768" t="s">
        <v>122</v>
      </c>
      <c r="P1768" t="s">
        <v>116</v>
      </c>
      <c r="Q1768" t="s">
        <v>253</v>
      </c>
      <c r="R1768" s="45">
        <v>0.8</v>
      </c>
      <c r="S1768" s="45">
        <v>0.5</v>
      </c>
      <c r="T1768" s="45">
        <v>0.5</v>
      </c>
      <c r="U1768" s="45">
        <f t="shared" si="55"/>
        <v>0.2</v>
      </c>
      <c r="V1768" t="s">
        <v>122</v>
      </c>
      <c r="W1768" t="s">
        <v>116</v>
      </c>
      <c r="X1768">
        <v>43851</v>
      </c>
      <c r="Y1768" t="s">
        <v>110</v>
      </c>
      <c r="Z1768">
        <v>43852</v>
      </c>
      <c r="AA1768">
        <v>1</v>
      </c>
      <c r="AB1768">
        <v>0</v>
      </c>
      <c r="AC1768" t="s">
        <v>111</v>
      </c>
    </row>
    <row r="1769" spans="1:32" x14ac:dyDescent="0.35">
      <c r="A1769" t="s">
        <v>3172</v>
      </c>
      <c r="B1769" t="s">
        <v>3173</v>
      </c>
      <c r="D1769" t="s">
        <v>199</v>
      </c>
      <c r="E1769" t="s">
        <v>781</v>
      </c>
      <c r="F1769" t="s">
        <v>3174</v>
      </c>
      <c r="G1769" t="s">
        <v>3175</v>
      </c>
      <c r="H1769" t="s">
        <v>3176</v>
      </c>
      <c r="I1769" t="s">
        <v>3177</v>
      </c>
      <c r="J1769" t="s">
        <v>107</v>
      </c>
      <c r="K1769" s="11">
        <v>1.7</v>
      </c>
      <c r="L1769" s="11">
        <v>1.2</v>
      </c>
      <c r="M1769" s="11">
        <v>0.7</v>
      </c>
      <c r="N1769" s="11">
        <f t="shared" si="54"/>
        <v>1.4279999999999999</v>
      </c>
      <c r="O1769" t="s">
        <v>144</v>
      </c>
      <c r="P1769" t="s">
        <v>109</v>
      </c>
      <c r="Q1769" t="s">
        <v>107</v>
      </c>
      <c r="R1769" s="45">
        <v>1.7</v>
      </c>
      <c r="S1769" s="45">
        <v>1.2</v>
      </c>
      <c r="T1769" s="45">
        <v>0.1</v>
      </c>
      <c r="U1769" s="45">
        <f t="shared" si="55"/>
        <v>0.20399999999999999</v>
      </c>
      <c r="V1769" t="s">
        <v>144</v>
      </c>
      <c r="W1769" t="s">
        <v>109</v>
      </c>
      <c r="X1769">
        <v>43851</v>
      </c>
      <c r="Y1769" t="s">
        <v>110</v>
      </c>
      <c r="Z1769">
        <v>43850</v>
      </c>
      <c r="AA1769">
        <v>0</v>
      </c>
      <c r="AB1769">
        <v>-1</v>
      </c>
      <c r="AC1769" t="s">
        <v>111</v>
      </c>
      <c r="AD1769" t="s">
        <v>112</v>
      </c>
      <c r="AE1769" t="s">
        <v>349</v>
      </c>
      <c r="AF1769">
        <v>43853</v>
      </c>
    </row>
    <row r="1770" spans="1:32" x14ac:dyDescent="0.35">
      <c r="A1770" t="s">
        <v>2519</v>
      </c>
      <c r="B1770" t="s">
        <v>2520</v>
      </c>
      <c r="E1770" t="s">
        <v>102</v>
      </c>
      <c r="F1770" t="s">
        <v>2521</v>
      </c>
      <c r="G1770" t="s">
        <v>2522</v>
      </c>
      <c r="H1770" t="s">
        <v>2523</v>
      </c>
      <c r="J1770" t="s">
        <v>176</v>
      </c>
      <c r="K1770" s="11">
        <v>7</v>
      </c>
      <c r="L1770" s="11">
        <v>0.3</v>
      </c>
      <c r="M1770" s="11">
        <v>0.5</v>
      </c>
      <c r="N1770" s="11">
        <f t="shared" si="54"/>
        <v>1.05</v>
      </c>
      <c r="O1770" t="s">
        <v>139</v>
      </c>
      <c r="P1770" t="s">
        <v>180</v>
      </c>
      <c r="Q1770" t="s">
        <v>176</v>
      </c>
      <c r="R1770" s="45">
        <v>7</v>
      </c>
      <c r="S1770" s="45">
        <v>0.3</v>
      </c>
      <c r="T1770" s="45">
        <v>0.1</v>
      </c>
      <c r="U1770" s="45">
        <f t="shared" si="55"/>
        <v>0.21</v>
      </c>
      <c r="V1770" t="s">
        <v>139</v>
      </c>
      <c r="W1770" t="s">
        <v>180</v>
      </c>
      <c r="X1770">
        <v>43851</v>
      </c>
      <c r="Y1770" t="s">
        <v>110</v>
      </c>
      <c r="Z1770">
        <v>43853</v>
      </c>
      <c r="AA1770">
        <v>2</v>
      </c>
      <c r="AB1770">
        <v>3</v>
      </c>
      <c r="AC1770" t="s">
        <v>111</v>
      </c>
      <c r="AD1770" t="s">
        <v>112</v>
      </c>
      <c r="AE1770" t="s">
        <v>349</v>
      </c>
      <c r="AF1770">
        <v>43853</v>
      </c>
    </row>
    <row r="1771" spans="1:32" x14ac:dyDescent="0.35">
      <c r="A1771" t="s">
        <v>3172</v>
      </c>
      <c r="B1771" t="s">
        <v>3178</v>
      </c>
      <c r="D1771" t="s">
        <v>199</v>
      </c>
      <c r="E1771" t="s">
        <v>781</v>
      </c>
      <c r="F1771" t="s">
        <v>3179</v>
      </c>
      <c r="G1771" t="s">
        <v>3175</v>
      </c>
      <c r="H1771" t="s">
        <v>3176</v>
      </c>
      <c r="I1771" t="s">
        <v>3177</v>
      </c>
      <c r="J1771" t="s">
        <v>107</v>
      </c>
      <c r="K1771" s="11">
        <v>1.6</v>
      </c>
      <c r="L1771" s="11">
        <v>1</v>
      </c>
      <c r="M1771" s="11">
        <v>0.8</v>
      </c>
      <c r="N1771" s="11">
        <f t="shared" si="54"/>
        <v>1.2800000000000002</v>
      </c>
      <c r="O1771" t="s">
        <v>144</v>
      </c>
      <c r="P1771" t="s">
        <v>109</v>
      </c>
      <c r="Q1771" t="s">
        <v>107</v>
      </c>
      <c r="R1771" s="45">
        <v>1.8</v>
      </c>
      <c r="S1771" s="45">
        <v>1.2</v>
      </c>
      <c r="T1771" s="45">
        <v>0.1</v>
      </c>
      <c r="U1771" s="45">
        <f t="shared" si="55"/>
        <v>0.216</v>
      </c>
      <c r="V1771" t="s">
        <v>144</v>
      </c>
      <c r="W1771" t="s">
        <v>109</v>
      </c>
      <c r="X1771">
        <v>43851</v>
      </c>
      <c r="Y1771" t="s">
        <v>110</v>
      </c>
      <c r="Z1771">
        <v>43853</v>
      </c>
      <c r="AA1771">
        <v>2</v>
      </c>
      <c r="AB1771">
        <v>3</v>
      </c>
      <c r="AC1771" t="s">
        <v>111</v>
      </c>
      <c r="AD1771" t="s">
        <v>112</v>
      </c>
      <c r="AE1771" t="s">
        <v>349</v>
      </c>
      <c r="AF1771">
        <v>43853</v>
      </c>
    </row>
    <row r="1772" spans="1:32" x14ac:dyDescent="0.35">
      <c r="A1772" t="s">
        <v>3526</v>
      </c>
      <c r="B1772" t="s">
        <v>3527</v>
      </c>
      <c r="E1772" t="s">
        <v>1022</v>
      </c>
      <c r="F1772" t="s">
        <v>3528</v>
      </c>
      <c r="G1772" t="s">
        <v>3529</v>
      </c>
      <c r="H1772" t="s">
        <v>2166</v>
      </c>
      <c r="J1772" t="s">
        <v>107</v>
      </c>
      <c r="K1772" s="11">
        <v>2.7</v>
      </c>
      <c r="L1772" s="11">
        <v>0.77</v>
      </c>
      <c r="M1772" s="11">
        <v>0.5</v>
      </c>
      <c r="N1772" s="11">
        <f t="shared" si="54"/>
        <v>1.0395000000000001</v>
      </c>
      <c r="O1772" t="s">
        <v>122</v>
      </c>
      <c r="P1772" t="s">
        <v>116</v>
      </c>
      <c r="Q1772" t="s">
        <v>107</v>
      </c>
      <c r="R1772" s="45">
        <v>3.6</v>
      </c>
      <c r="S1772" s="45">
        <v>0.6</v>
      </c>
      <c r="T1772" s="45">
        <v>0.1</v>
      </c>
      <c r="U1772" s="45">
        <f t="shared" si="55"/>
        <v>0.216</v>
      </c>
      <c r="V1772" t="s">
        <v>122</v>
      </c>
      <c r="W1772" t="s">
        <v>116</v>
      </c>
      <c r="X1772">
        <v>43851</v>
      </c>
      <c r="Y1772" t="s">
        <v>110</v>
      </c>
      <c r="Z1772">
        <v>43852</v>
      </c>
      <c r="AA1772">
        <v>1</v>
      </c>
      <c r="AB1772">
        <v>0</v>
      </c>
      <c r="AC1772" t="s">
        <v>111</v>
      </c>
      <c r="AD1772" t="s">
        <v>208</v>
      </c>
      <c r="AE1772" t="s">
        <v>232</v>
      </c>
      <c r="AF1772">
        <v>43852</v>
      </c>
    </row>
    <row r="1773" spans="1:32" x14ac:dyDescent="0.35">
      <c r="A1773" t="s">
        <v>3924</v>
      </c>
      <c r="B1773" t="s">
        <v>3925</v>
      </c>
      <c r="E1773" t="s">
        <v>3899</v>
      </c>
      <c r="F1773" t="s">
        <v>3926</v>
      </c>
      <c r="G1773" t="s">
        <v>3927</v>
      </c>
      <c r="H1773" t="s">
        <v>3212</v>
      </c>
      <c r="J1773" t="s">
        <v>107</v>
      </c>
      <c r="K1773" s="11">
        <v>1.8</v>
      </c>
      <c r="L1773" s="11">
        <v>1.3</v>
      </c>
      <c r="M1773" s="11">
        <v>0.8</v>
      </c>
      <c r="N1773" s="11">
        <f t="shared" si="54"/>
        <v>1.8720000000000001</v>
      </c>
      <c r="O1773" t="s">
        <v>108</v>
      </c>
      <c r="P1773" t="s">
        <v>116</v>
      </c>
      <c r="Q1773" t="s">
        <v>107</v>
      </c>
      <c r="R1773" s="45">
        <v>1.8</v>
      </c>
      <c r="S1773" s="45">
        <v>1.3</v>
      </c>
      <c r="T1773" s="45">
        <v>0.1</v>
      </c>
      <c r="U1773" s="45">
        <f t="shared" si="55"/>
        <v>0.23400000000000001</v>
      </c>
      <c r="V1773" t="s">
        <v>108</v>
      </c>
      <c r="W1773" t="s">
        <v>116</v>
      </c>
      <c r="X1773">
        <v>43851</v>
      </c>
      <c r="Y1773" t="s">
        <v>110</v>
      </c>
      <c r="Z1773">
        <v>43852</v>
      </c>
      <c r="AA1773">
        <v>1</v>
      </c>
      <c r="AB1773">
        <v>0</v>
      </c>
      <c r="AC1773" t="s">
        <v>111</v>
      </c>
      <c r="AD1773" t="s">
        <v>112</v>
      </c>
      <c r="AE1773" t="s">
        <v>349</v>
      </c>
      <c r="AF1773">
        <v>43853</v>
      </c>
    </row>
    <row r="1774" spans="1:32" x14ac:dyDescent="0.35">
      <c r="A1774">
        <v>3900033849</v>
      </c>
      <c r="B1774" t="s">
        <v>773</v>
      </c>
      <c r="D1774" t="s">
        <v>160</v>
      </c>
      <c r="E1774" t="s">
        <v>450</v>
      </c>
      <c r="F1774" t="s">
        <v>774</v>
      </c>
      <c r="G1774" t="s">
        <v>768</v>
      </c>
      <c r="H1774" t="s">
        <v>769</v>
      </c>
      <c r="I1774" t="s">
        <v>770</v>
      </c>
      <c r="J1774" t="s">
        <v>176</v>
      </c>
      <c r="K1774" s="11">
        <v>1</v>
      </c>
      <c r="L1774" s="11">
        <v>0.5</v>
      </c>
      <c r="M1774" s="11">
        <v>0.5</v>
      </c>
      <c r="N1774" s="11">
        <f t="shared" si="54"/>
        <v>0.25</v>
      </c>
      <c r="O1774" t="s">
        <v>139</v>
      </c>
      <c r="P1774" t="s">
        <v>180</v>
      </c>
      <c r="Q1774" t="s">
        <v>176</v>
      </c>
      <c r="R1774" s="45">
        <v>1</v>
      </c>
      <c r="S1774" s="45">
        <v>0.5</v>
      </c>
      <c r="T1774" s="45">
        <v>0.5</v>
      </c>
      <c r="U1774" s="45">
        <f t="shared" si="55"/>
        <v>0.25</v>
      </c>
      <c r="V1774" t="s">
        <v>139</v>
      </c>
      <c r="W1774" t="s">
        <v>180</v>
      </c>
      <c r="X1774" s="22">
        <v>43851</v>
      </c>
      <c r="Y1774" t="s">
        <v>110</v>
      </c>
      <c r="Z1774" s="22">
        <v>43853</v>
      </c>
      <c r="AA1774">
        <v>2</v>
      </c>
      <c r="AB1774">
        <v>3</v>
      </c>
      <c r="AC1774" t="s">
        <v>111</v>
      </c>
    </row>
    <row r="1775" spans="1:32" x14ac:dyDescent="0.35">
      <c r="A1775" t="s">
        <v>2321</v>
      </c>
      <c r="B1775" t="s">
        <v>2322</v>
      </c>
      <c r="D1775" t="s">
        <v>101</v>
      </c>
      <c r="E1775" t="s">
        <v>102</v>
      </c>
      <c r="F1775" t="s">
        <v>2323</v>
      </c>
      <c r="G1775" t="s">
        <v>2324</v>
      </c>
      <c r="H1775" t="s">
        <v>2325</v>
      </c>
      <c r="J1775" t="s">
        <v>107</v>
      </c>
      <c r="K1775" s="11">
        <v>5</v>
      </c>
      <c r="L1775" s="11">
        <v>0.5</v>
      </c>
      <c r="M1775" s="11">
        <v>0.8</v>
      </c>
      <c r="N1775" s="11">
        <f t="shared" si="54"/>
        <v>2</v>
      </c>
      <c r="O1775" t="s">
        <v>130</v>
      </c>
      <c r="P1775" t="s">
        <v>131</v>
      </c>
      <c r="Q1775" t="s">
        <v>107</v>
      </c>
      <c r="R1775" s="45">
        <v>5</v>
      </c>
      <c r="S1775" s="45">
        <v>0.5</v>
      </c>
      <c r="T1775" s="45">
        <v>0.1</v>
      </c>
      <c r="U1775" s="45">
        <f t="shared" si="55"/>
        <v>0.25</v>
      </c>
      <c r="V1775" t="s">
        <v>130</v>
      </c>
      <c r="W1775" t="s">
        <v>131</v>
      </c>
      <c r="X1775">
        <v>43851</v>
      </c>
      <c r="Y1775" t="s">
        <v>110</v>
      </c>
      <c r="Z1775">
        <v>43854</v>
      </c>
      <c r="AA1775">
        <v>3</v>
      </c>
      <c r="AB1775">
        <v>4</v>
      </c>
      <c r="AC1775" t="s">
        <v>111</v>
      </c>
      <c r="AD1775" t="s">
        <v>208</v>
      </c>
      <c r="AE1775">
        <v>0</v>
      </c>
      <c r="AF1775">
        <v>43854</v>
      </c>
    </row>
    <row r="1776" spans="1:32" x14ac:dyDescent="0.35">
      <c r="A1776" t="s">
        <v>2792</v>
      </c>
      <c r="B1776" t="s">
        <v>2793</v>
      </c>
      <c r="E1776" t="s">
        <v>102</v>
      </c>
      <c r="F1776" t="s">
        <v>2794</v>
      </c>
      <c r="G1776" t="s">
        <v>2795</v>
      </c>
      <c r="H1776" t="s">
        <v>2796</v>
      </c>
      <c r="J1776" t="s">
        <v>176</v>
      </c>
      <c r="K1776" s="11">
        <v>3.5</v>
      </c>
      <c r="L1776" s="11">
        <v>0.7</v>
      </c>
      <c r="M1776" s="11">
        <v>0.5</v>
      </c>
      <c r="N1776" s="11">
        <f t="shared" si="54"/>
        <v>1.2249999999999999</v>
      </c>
      <c r="O1776" t="s">
        <v>122</v>
      </c>
      <c r="P1776" t="s">
        <v>215</v>
      </c>
      <c r="Q1776" t="s">
        <v>176</v>
      </c>
      <c r="R1776" s="45">
        <v>3</v>
      </c>
      <c r="S1776" s="45">
        <v>0.9</v>
      </c>
      <c r="T1776" s="45">
        <v>0.1</v>
      </c>
      <c r="U1776" s="45">
        <f t="shared" si="55"/>
        <v>0.27</v>
      </c>
      <c r="V1776" t="s">
        <v>122</v>
      </c>
      <c r="W1776" t="s">
        <v>215</v>
      </c>
      <c r="X1776">
        <v>43851</v>
      </c>
      <c r="Y1776" t="s">
        <v>110</v>
      </c>
      <c r="Z1776">
        <v>43853</v>
      </c>
      <c r="AA1776">
        <v>2</v>
      </c>
      <c r="AB1776">
        <v>3</v>
      </c>
      <c r="AC1776" t="s">
        <v>111</v>
      </c>
      <c r="AD1776" t="s">
        <v>261</v>
      </c>
      <c r="AE1776">
        <v>0</v>
      </c>
      <c r="AF1776">
        <v>43858</v>
      </c>
    </row>
    <row r="1777" spans="1:32" x14ac:dyDescent="0.35">
      <c r="A1777" t="s">
        <v>1190</v>
      </c>
      <c r="B1777" t="s">
        <v>1197</v>
      </c>
      <c r="E1777" t="s">
        <v>781</v>
      </c>
      <c r="F1777" t="s">
        <v>1198</v>
      </c>
      <c r="G1777" t="s">
        <v>1193</v>
      </c>
      <c r="H1777" t="s">
        <v>1194</v>
      </c>
      <c r="J1777" t="s">
        <v>176</v>
      </c>
      <c r="K1777" s="11">
        <v>7</v>
      </c>
      <c r="L1777" s="11">
        <v>0.4</v>
      </c>
      <c r="M1777" s="11">
        <v>0.2</v>
      </c>
      <c r="N1777" s="11">
        <f t="shared" si="54"/>
        <v>0.56000000000000005</v>
      </c>
      <c r="O1777" t="s">
        <v>235</v>
      </c>
      <c r="P1777" t="s">
        <v>215</v>
      </c>
      <c r="Q1777" t="s">
        <v>176</v>
      </c>
      <c r="R1777" s="45">
        <v>7</v>
      </c>
      <c r="S1777" s="45">
        <v>0.4</v>
      </c>
      <c r="T1777" s="45">
        <v>0.1</v>
      </c>
      <c r="U1777" s="45">
        <f t="shared" si="55"/>
        <v>0.28000000000000003</v>
      </c>
      <c r="V1777" t="s">
        <v>235</v>
      </c>
      <c r="W1777" t="s">
        <v>215</v>
      </c>
      <c r="X1777" s="22">
        <v>43851</v>
      </c>
      <c r="Y1777" t="s">
        <v>110</v>
      </c>
      <c r="Z1777" s="22">
        <v>43857</v>
      </c>
      <c r="AA1777">
        <v>4</v>
      </c>
      <c r="AB1777">
        <v>7</v>
      </c>
      <c r="AC1777" t="s">
        <v>111</v>
      </c>
      <c r="AD1777" t="s">
        <v>204</v>
      </c>
      <c r="AE1777">
        <v>0</v>
      </c>
      <c r="AF1777" s="22">
        <v>43858</v>
      </c>
    </row>
    <row r="1778" spans="1:32" x14ac:dyDescent="0.35">
      <c r="A1778">
        <v>3900033849</v>
      </c>
      <c r="B1778" t="s">
        <v>2807</v>
      </c>
      <c r="D1778" t="s">
        <v>160</v>
      </c>
      <c r="E1778" t="s">
        <v>766</v>
      </c>
      <c r="F1778" t="s">
        <v>2808</v>
      </c>
      <c r="G1778" t="s">
        <v>768</v>
      </c>
      <c r="H1778" t="s">
        <v>769</v>
      </c>
      <c r="I1778" t="s">
        <v>770</v>
      </c>
      <c r="J1778" t="s">
        <v>107</v>
      </c>
      <c r="K1778" s="11">
        <v>2.4</v>
      </c>
      <c r="L1778" s="11">
        <v>1.2</v>
      </c>
      <c r="M1778" s="11">
        <v>0.7</v>
      </c>
      <c r="N1778" s="11">
        <f t="shared" si="54"/>
        <v>2.016</v>
      </c>
      <c r="O1778" t="s">
        <v>115</v>
      </c>
      <c r="P1778" t="s">
        <v>109</v>
      </c>
      <c r="Q1778" t="s">
        <v>107</v>
      </c>
      <c r="R1778" s="45">
        <v>2.4</v>
      </c>
      <c r="S1778" s="45">
        <v>1.2</v>
      </c>
      <c r="T1778" s="45">
        <v>0.1</v>
      </c>
      <c r="U1778" s="45">
        <f t="shared" si="55"/>
        <v>0.28799999999999998</v>
      </c>
      <c r="V1778" t="s">
        <v>115</v>
      </c>
      <c r="W1778" t="s">
        <v>109</v>
      </c>
      <c r="X1778">
        <v>43851</v>
      </c>
      <c r="Y1778" t="s">
        <v>110</v>
      </c>
      <c r="Z1778">
        <v>43853</v>
      </c>
      <c r="AA1778">
        <v>2</v>
      </c>
      <c r="AB1778">
        <v>3</v>
      </c>
      <c r="AC1778" t="s">
        <v>111</v>
      </c>
    </row>
    <row r="1779" spans="1:32" x14ac:dyDescent="0.35">
      <c r="A1779">
        <v>5200031984</v>
      </c>
      <c r="B1779" t="s">
        <v>3857</v>
      </c>
      <c r="D1779" t="s">
        <v>160</v>
      </c>
      <c r="E1779" t="s">
        <v>2100</v>
      </c>
      <c r="F1779" t="s">
        <v>3858</v>
      </c>
      <c r="G1779" t="s">
        <v>3854</v>
      </c>
      <c r="H1779" t="s">
        <v>3855</v>
      </c>
      <c r="I1779" t="s">
        <v>3856</v>
      </c>
      <c r="J1779" t="s">
        <v>253</v>
      </c>
      <c r="K1779" s="11">
        <v>1.2</v>
      </c>
      <c r="L1779" s="11">
        <v>0.5</v>
      </c>
      <c r="M1779" s="11">
        <v>0.5</v>
      </c>
      <c r="N1779" s="11">
        <f t="shared" si="54"/>
        <v>0.3</v>
      </c>
      <c r="O1779" t="s">
        <v>130</v>
      </c>
      <c r="P1779" t="s">
        <v>131</v>
      </c>
      <c r="Q1779" t="s">
        <v>253</v>
      </c>
      <c r="R1779" s="45">
        <v>1.2</v>
      </c>
      <c r="S1779" s="45">
        <v>0.5</v>
      </c>
      <c r="T1779" s="45">
        <v>0.5</v>
      </c>
      <c r="U1779" s="45">
        <f t="shared" si="55"/>
        <v>0.3</v>
      </c>
      <c r="V1779" t="s">
        <v>130</v>
      </c>
      <c r="W1779" t="s">
        <v>131</v>
      </c>
      <c r="X1779">
        <v>43851</v>
      </c>
      <c r="Y1779" t="s">
        <v>110</v>
      </c>
      <c r="Z1779">
        <v>43852</v>
      </c>
      <c r="AA1779">
        <v>1</v>
      </c>
      <c r="AB1779">
        <v>0</v>
      </c>
      <c r="AC1779" t="s">
        <v>111</v>
      </c>
    </row>
    <row r="1780" spans="1:32" x14ac:dyDescent="0.35">
      <c r="A1780" t="s">
        <v>3125</v>
      </c>
      <c r="B1780" t="s">
        <v>3126</v>
      </c>
      <c r="E1780" t="s">
        <v>781</v>
      </c>
      <c r="F1780" t="s">
        <v>3127</v>
      </c>
      <c r="G1780" t="s">
        <v>3128</v>
      </c>
      <c r="H1780" t="s">
        <v>3129</v>
      </c>
      <c r="J1780" t="s">
        <v>107</v>
      </c>
      <c r="K1780" s="11">
        <v>2.8</v>
      </c>
      <c r="L1780" s="11">
        <v>1</v>
      </c>
      <c r="M1780" s="11">
        <v>0.6</v>
      </c>
      <c r="N1780" s="11">
        <f t="shared" si="54"/>
        <v>1.68</v>
      </c>
      <c r="O1780" t="s">
        <v>144</v>
      </c>
      <c r="P1780" t="s">
        <v>109</v>
      </c>
      <c r="Q1780" t="s">
        <v>107</v>
      </c>
      <c r="R1780" s="45">
        <v>3</v>
      </c>
      <c r="S1780" s="45">
        <v>1.2</v>
      </c>
      <c r="T1780" s="45">
        <v>0.1</v>
      </c>
      <c r="U1780" s="45">
        <f t="shared" si="55"/>
        <v>0.36</v>
      </c>
      <c r="V1780" t="s">
        <v>144</v>
      </c>
      <c r="W1780" t="s">
        <v>109</v>
      </c>
      <c r="X1780">
        <v>43851</v>
      </c>
      <c r="Y1780" t="s">
        <v>110</v>
      </c>
      <c r="Z1780">
        <v>43853</v>
      </c>
      <c r="AA1780">
        <v>2</v>
      </c>
      <c r="AB1780">
        <v>3</v>
      </c>
      <c r="AC1780" t="s">
        <v>111</v>
      </c>
      <c r="AD1780" t="s">
        <v>255</v>
      </c>
      <c r="AE1780">
        <v>0</v>
      </c>
      <c r="AF1780">
        <v>43854</v>
      </c>
    </row>
    <row r="1781" spans="1:32" x14ac:dyDescent="0.35">
      <c r="A1781">
        <v>5100037472</v>
      </c>
      <c r="B1781" t="s">
        <v>3623</v>
      </c>
      <c r="D1781" t="s">
        <v>134</v>
      </c>
      <c r="E1781" t="s">
        <v>1560</v>
      </c>
      <c r="F1781" t="s">
        <v>3624</v>
      </c>
      <c r="G1781" t="s">
        <v>3625</v>
      </c>
      <c r="H1781" t="s">
        <v>1845</v>
      </c>
      <c r="I1781" t="s">
        <v>3626</v>
      </c>
      <c r="J1781" t="s">
        <v>176</v>
      </c>
      <c r="K1781" s="11">
        <v>1.2</v>
      </c>
      <c r="L1781" s="11">
        <v>0.5</v>
      </c>
      <c r="M1781" s="11">
        <v>0.6</v>
      </c>
      <c r="N1781" s="11">
        <f t="shared" si="54"/>
        <v>0.36</v>
      </c>
      <c r="O1781" t="s">
        <v>179</v>
      </c>
      <c r="P1781" t="s">
        <v>180</v>
      </c>
      <c r="Q1781" t="s">
        <v>176</v>
      </c>
      <c r="R1781" s="45">
        <v>1.2</v>
      </c>
      <c r="S1781" s="45">
        <v>0.5</v>
      </c>
      <c r="T1781" s="45">
        <v>0.6</v>
      </c>
      <c r="U1781" s="45">
        <f t="shared" si="55"/>
        <v>0.36</v>
      </c>
      <c r="V1781" t="s">
        <v>179</v>
      </c>
      <c r="W1781" t="s">
        <v>180</v>
      </c>
      <c r="X1781">
        <v>43851</v>
      </c>
      <c r="Y1781" t="s">
        <v>110</v>
      </c>
      <c r="Z1781">
        <v>43852</v>
      </c>
      <c r="AA1781">
        <v>1</v>
      </c>
      <c r="AB1781">
        <v>0</v>
      </c>
      <c r="AC1781" t="s">
        <v>111</v>
      </c>
    </row>
    <row r="1782" spans="1:32" x14ac:dyDescent="0.35">
      <c r="A1782">
        <v>5100036243</v>
      </c>
      <c r="B1782" t="s">
        <v>3382</v>
      </c>
      <c r="D1782" t="s">
        <v>432</v>
      </c>
      <c r="E1782" t="s">
        <v>947</v>
      </c>
      <c r="F1782" t="s">
        <v>3383</v>
      </c>
      <c r="G1782" t="s">
        <v>3379</v>
      </c>
      <c r="H1782" t="s">
        <v>3380</v>
      </c>
      <c r="I1782" t="s">
        <v>3381</v>
      </c>
      <c r="J1782" t="s">
        <v>253</v>
      </c>
      <c r="K1782" s="11">
        <v>1.8</v>
      </c>
      <c r="L1782" s="11">
        <v>0.6</v>
      </c>
      <c r="M1782" s="11">
        <v>0.7</v>
      </c>
      <c r="N1782" s="11">
        <f t="shared" si="54"/>
        <v>0.75600000000000001</v>
      </c>
      <c r="O1782" t="s">
        <v>130</v>
      </c>
      <c r="P1782" t="s">
        <v>180</v>
      </c>
      <c r="Q1782" t="s">
        <v>253</v>
      </c>
      <c r="R1782" s="45">
        <v>1.8</v>
      </c>
      <c r="S1782" s="45">
        <v>2</v>
      </c>
      <c r="T1782" s="45">
        <v>0.1</v>
      </c>
      <c r="U1782" s="45">
        <f t="shared" si="55"/>
        <v>0.36000000000000004</v>
      </c>
      <c r="V1782" t="s">
        <v>130</v>
      </c>
      <c r="W1782" t="s">
        <v>180</v>
      </c>
      <c r="X1782">
        <v>43851</v>
      </c>
      <c r="Y1782" t="s">
        <v>110</v>
      </c>
      <c r="Z1782">
        <v>43854</v>
      </c>
      <c r="AA1782">
        <v>3</v>
      </c>
      <c r="AB1782">
        <v>4</v>
      </c>
      <c r="AC1782" t="s">
        <v>111</v>
      </c>
    </row>
    <row r="1783" spans="1:32" x14ac:dyDescent="0.35">
      <c r="A1783">
        <v>3900033849</v>
      </c>
      <c r="B1783" t="s">
        <v>771</v>
      </c>
      <c r="D1783" t="s">
        <v>160</v>
      </c>
      <c r="E1783" t="s">
        <v>450</v>
      </c>
      <c r="F1783" t="s">
        <v>772</v>
      </c>
      <c r="G1783" t="s">
        <v>768</v>
      </c>
      <c r="H1783" t="s">
        <v>769</v>
      </c>
      <c r="I1783" t="s">
        <v>770</v>
      </c>
      <c r="J1783" t="s">
        <v>176</v>
      </c>
      <c r="K1783" s="11">
        <v>1.1000000000000001</v>
      </c>
      <c r="L1783" s="11">
        <v>0.6</v>
      </c>
      <c r="M1783" s="11">
        <v>0.6</v>
      </c>
      <c r="N1783" s="11">
        <f t="shared" si="54"/>
        <v>0.39600000000000002</v>
      </c>
      <c r="O1783" t="s">
        <v>139</v>
      </c>
      <c r="P1783" t="s">
        <v>180</v>
      </c>
      <c r="Q1783" t="s">
        <v>176</v>
      </c>
      <c r="R1783" s="45">
        <v>1.1000000000000001</v>
      </c>
      <c r="S1783" s="45">
        <v>0.6</v>
      </c>
      <c r="T1783" s="45">
        <v>0.6</v>
      </c>
      <c r="U1783" s="45">
        <f t="shared" si="55"/>
        <v>0.39600000000000002</v>
      </c>
      <c r="V1783" t="s">
        <v>139</v>
      </c>
      <c r="W1783" t="s">
        <v>180</v>
      </c>
      <c r="X1783" s="22">
        <v>43851</v>
      </c>
      <c r="Y1783" t="s">
        <v>110</v>
      </c>
      <c r="Z1783" s="22">
        <v>43853</v>
      </c>
      <c r="AA1783">
        <v>2</v>
      </c>
      <c r="AB1783">
        <v>3</v>
      </c>
      <c r="AC1783" t="s">
        <v>111</v>
      </c>
    </row>
    <row r="1784" spans="1:32" x14ac:dyDescent="0.35">
      <c r="A1784" t="s">
        <v>3351</v>
      </c>
      <c r="B1784" t="s">
        <v>3352</v>
      </c>
      <c r="E1784" t="s">
        <v>781</v>
      </c>
      <c r="F1784" t="s">
        <v>3353</v>
      </c>
      <c r="G1784" t="s">
        <v>3354</v>
      </c>
      <c r="H1784" t="s">
        <v>3355</v>
      </c>
      <c r="I1784" t="s">
        <v>3356</v>
      </c>
      <c r="J1784" t="s">
        <v>107</v>
      </c>
      <c r="K1784" s="11">
        <v>2.4</v>
      </c>
      <c r="L1784" s="11">
        <v>1.7</v>
      </c>
      <c r="M1784" s="11">
        <v>0.7</v>
      </c>
      <c r="N1784" s="11">
        <f t="shared" si="54"/>
        <v>2.8559999999999999</v>
      </c>
      <c r="O1784" t="s">
        <v>122</v>
      </c>
      <c r="P1784" t="s">
        <v>116</v>
      </c>
      <c r="Q1784" t="s">
        <v>107</v>
      </c>
      <c r="R1784" s="45">
        <v>2.4</v>
      </c>
      <c r="S1784" s="45">
        <v>1.7</v>
      </c>
      <c r="T1784" s="45">
        <v>0.1</v>
      </c>
      <c r="U1784" s="45">
        <f t="shared" si="55"/>
        <v>0.40800000000000003</v>
      </c>
      <c r="V1784" t="s">
        <v>122</v>
      </c>
      <c r="W1784" t="s">
        <v>116</v>
      </c>
      <c r="X1784">
        <v>43851</v>
      </c>
      <c r="Y1784" t="s">
        <v>110</v>
      </c>
      <c r="Z1784">
        <v>43852</v>
      </c>
      <c r="AA1784">
        <v>1</v>
      </c>
      <c r="AB1784">
        <v>0</v>
      </c>
      <c r="AC1784" t="s">
        <v>111</v>
      </c>
      <c r="AD1784" t="s">
        <v>171</v>
      </c>
      <c r="AE1784" t="s">
        <v>349</v>
      </c>
      <c r="AF1784">
        <v>43852</v>
      </c>
    </row>
    <row r="1785" spans="1:32" x14ac:dyDescent="0.35">
      <c r="A1785" t="s">
        <v>2336</v>
      </c>
      <c r="B1785" t="s">
        <v>2337</v>
      </c>
      <c r="D1785" t="s">
        <v>893</v>
      </c>
      <c r="E1785" t="s">
        <v>102</v>
      </c>
      <c r="F1785" t="s">
        <v>2338</v>
      </c>
      <c r="G1785" t="s">
        <v>2339</v>
      </c>
      <c r="H1785" t="s">
        <v>2340</v>
      </c>
      <c r="J1785" t="s">
        <v>107</v>
      </c>
      <c r="K1785" s="11">
        <v>1</v>
      </c>
      <c r="L1785" s="11">
        <v>0.7</v>
      </c>
      <c r="M1785" s="11">
        <v>0.6</v>
      </c>
      <c r="N1785" s="11">
        <f t="shared" si="54"/>
        <v>0.42</v>
      </c>
      <c r="O1785" t="s">
        <v>115</v>
      </c>
      <c r="P1785" t="s">
        <v>116</v>
      </c>
      <c r="Q1785" t="s">
        <v>107</v>
      </c>
      <c r="R1785" s="45">
        <v>1</v>
      </c>
      <c r="S1785" s="45">
        <v>0.7</v>
      </c>
      <c r="T1785" s="45">
        <v>0.6</v>
      </c>
      <c r="U1785" s="45">
        <f t="shared" si="55"/>
        <v>0.42</v>
      </c>
      <c r="V1785" t="s">
        <v>115</v>
      </c>
      <c r="W1785" t="s">
        <v>116</v>
      </c>
      <c r="X1785">
        <v>43851</v>
      </c>
      <c r="Y1785" t="s">
        <v>110</v>
      </c>
      <c r="Z1785">
        <v>43853</v>
      </c>
      <c r="AA1785">
        <v>2</v>
      </c>
      <c r="AB1785">
        <v>3</v>
      </c>
      <c r="AC1785" t="s">
        <v>111</v>
      </c>
      <c r="AD1785" t="s">
        <v>419</v>
      </c>
      <c r="AE1785" t="s">
        <v>349</v>
      </c>
      <c r="AF1785">
        <v>43853</v>
      </c>
    </row>
    <row r="1786" spans="1:32" x14ac:dyDescent="0.35">
      <c r="A1786">
        <v>5200031260</v>
      </c>
      <c r="B1786" t="s">
        <v>3848</v>
      </c>
      <c r="D1786" t="s">
        <v>893</v>
      </c>
      <c r="E1786" t="s">
        <v>3844</v>
      </c>
      <c r="F1786">
        <v>3</v>
      </c>
      <c r="G1786" t="s">
        <v>3849</v>
      </c>
      <c r="H1786" t="s">
        <v>982</v>
      </c>
      <c r="I1786" t="s">
        <v>3850</v>
      </c>
      <c r="J1786" t="s">
        <v>176</v>
      </c>
      <c r="K1786" s="11">
        <v>2.1</v>
      </c>
      <c r="L1786" s="11">
        <v>1.3</v>
      </c>
      <c r="M1786" s="11">
        <v>0.4</v>
      </c>
      <c r="N1786" s="11">
        <f t="shared" si="54"/>
        <v>1.0920000000000001</v>
      </c>
      <c r="O1786" t="s">
        <v>122</v>
      </c>
      <c r="P1786" t="s">
        <v>116</v>
      </c>
      <c r="Q1786" t="s">
        <v>176</v>
      </c>
      <c r="R1786" s="45">
        <v>2.4</v>
      </c>
      <c r="S1786" s="45">
        <v>1.8</v>
      </c>
      <c r="T1786" s="45">
        <v>0.1</v>
      </c>
      <c r="U1786" s="45">
        <f t="shared" si="55"/>
        <v>0.43200000000000005</v>
      </c>
      <c r="V1786" t="s">
        <v>122</v>
      </c>
      <c r="W1786" t="s">
        <v>116</v>
      </c>
      <c r="X1786">
        <v>43851</v>
      </c>
      <c r="Y1786" t="s">
        <v>110</v>
      </c>
      <c r="Z1786">
        <v>43852</v>
      </c>
      <c r="AA1786">
        <v>1</v>
      </c>
      <c r="AB1786">
        <v>0</v>
      </c>
      <c r="AC1786" t="s">
        <v>111</v>
      </c>
    </row>
    <row r="1787" spans="1:32" x14ac:dyDescent="0.35">
      <c r="A1787" t="s">
        <v>3537</v>
      </c>
      <c r="B1787" t="s">
        <v>3538</v>
      </c>
      <c r="E1787" t="s">
        <v>816</v>
      </c>
      <c r="F1787" t="s">
        <v>3539</v>
      </c>
      <c r="G1787" t="s">
        <v>3540</v>
      </c>
      <c r="H1787" t="s">
        <v>3541</v>
      </c>
      <c r="J1787" t="s">
        <v>107</v>
      </c>
      <c r="K1787" s="11">
        <v>1.4</v>
      </c>
      <c r="L1787" s="11">
        <v>1.1499999999999999</v>
      </c>
      <c r="M1787" s="11">
        <v>0.9</v>
      </c>
      <c r="N1787" s="11">
        <f t="shared" si="54"/>
        <v>1.4489999999999998</v>
      </c>
      <c r="O1787" t="s">
        <v>108</v>
      </c>
      <c r="P1787" t="s">
        <v>116</v>
      </c>
      <c r="Q1787" t="s">
        <v>107</v>
      </c>
      <c r="R1787" s="45">
        <v>1.8</v>
      </c>
      <c r="S1787" s="45">
        <v>1.5</v>
      </c>
      <c r="T1787" s="45">
        <v>0.2</v>
      </c>
      <c r="U1787" s="45">
        <f t="shared" si="55"/>
        <v>0.54000000000000015</v>
      </c>
      <c r="V1787" t="s">
        <v>108</v>
      </c>
      <c r="W1787" t="s">
        <v>116</v>
      </c>
      <c r="X1787">
        <v>43851</v>
      </c>
      <c r="Y1787" t="s">
        <v>110</v>
      </c>
      <c r="Z1787">
        <v>43853</v>
      </c>
      <c r="AA1787">
        <v>2</v>
      </c>
      <c r="AB1787">
        <v>3</v>
      </c>
      <c r="AC1787" t="s">
        <v>111</v>
      </c>
      <c r="AD1787" t="s">
        <v>377</v>
      </c>
      <c r="AE1787">
        <v>0</v>
      </c>
      <c r="AF1787">
        <v>43854</v>
      </c>
    </row>
    <row r="1788" spans="1:32" x14ac:dyDescent="0.35">
      <c r="A1788" t="s">
        <v>3573</v>
      </c>
      <c r="B1788" t="s">
        <v>3578</v>
      </c>
      <c r="E1788" t="s">
        <v>816</v>
      </c>
      <c r="F1788" t="s">
        <v>3579</v>
      </c>
      <c r="G1788" t="s">
        <v>3576</v>
      </c>
      <c r="H1788" t="s">
        <v>2159</v>
      </c>
      <c r="I1788" t="s">
        <v>3577</v>
      </c>
      <c r="J1788" t="s">
        <v>107</v>
      </c>
      <c r="K1788" s="11">
        <v>1.1000000000000001</v>
      </c>
      <c r="L1788" s="11">
        <v>0.8</v>
      </c>
      <c r="M1788" s="11">
        <v>0.5</v>
      </c>
      <c r="N1788" s="11">
        <f t="shared" si="54"/>
        <v>0.44000000000000006</v>
      </c>
      <c r="O1788" t="s">
        <v>115</v>
      </c>
      <c r="P1788" t="s">
        <v>116</v>
      </c>
      <c r="Q1788" t="s">
        <v>107</v>
      </c>
      <c r="R1788" s="45">
        <v>1.2</v>
      </c>
      <c r="S1788" s="45">
        <v>0.8</v>
      </c>
      <c r="T1788" s="45">
        <v>0.6</v>
      </c>
      <c r="U1788" s="45">
        <f t="shared" si="55"/>
        <v>0.57599999999999996</v>
      </c>
      <c r="V1788" t="s">
        <v>115</v>
      </c>
      <c r="W1788" t="s">
        <v>116</v>
      </c>
      <c r="X1788">
        <v>43851</v>
      </c>
      <c r="Y1788" t="s">
        <v>110</v>
      </c>
      <c r="Z1788">
        <v>43853</v>
      </c>
      <c r="AA1788">
        <v>2</v>
      </c>
      <c r="AB1788">
        <v>3</v>
      </c>
      <c r="AC1788" t="s">
        <v>111</v>
      </c>
      <c r="AD1788" t="s">
        <v>196</v>
      </c>
      <c r="AE1788" t="s">
        <v>232</v>
      </c>
      <c r="AF1788">
        <v>43853</v>
      </c>
    </row>
    <row r="1789" spans="1:32" x14ac:dyDescent="0.35">
      <c r="A1789">
        <v>5100036243</v>
      </c>
      <c r="B1789" t="s">
        <v>3377</v>
      </c>
      <c r="D1789" t="s">
        <v>432</v>
      </c>
      <c r="E1789" t="s">
        <v>947</v>
      </c>
      <c r="F1789" t="s">
        <v>3378</v>
      </c>
      <c r="G1789" t="s">
        <v>3379</v>
      </c>
      <c r="H1789" t="s">
        <v>3380</v>
      </c>
      <c r="I1789" t="s">
        <v>3381</v>
      </c>
      <c r="J1789" t="s">
        <v>253</v>
      </c>
      <c r="K1789" s="11">
        <v>2.9</v>
      </c>
      <c r="L1789" s="11">
        <v>1.1000000000000001</v>
      </c>
      <c r="M1789" s="11">
        <v>0.7</v>
      </c>
      <c r="N1789" s="11">
        <f t="shared" si="54"/>
        <v>2.2330000000000001</v>
      </c>
      <c r="O1789" t="s">
        <v>130</v>
      </c>
      <c r="P1789" t="s">
        <v>180</v>
      </c>
      <c r="Q1789" t="s">
        <v>253</v>
      </c>
      <c r="R1789" s="45">
        <v>2.9</v>
      </c>
      <c r="S1789" s="45">
        <v>2</v>
      </c>
      <c r="T1789" s="45">
        <v>0.1</v>
      </c>
      <c r="U1789" s="45">
        <f t="shared" si="55"/>
        <v>0.57999999999999996</v>
      </c>
      <c r="V1789" t="s">
        <v>130</v>
      </c>
      <c r="W1789" t="s">
        <v>180</v>
      </c>
      <c r="X1789">
        <v>43851</v>
      </c>
      <c r="Y1789" t="s">
        <v>110</v>
      </c>
      <c r="Z1789">
        <v>43854</v>
      </c>
      <c r="AA1789">
        <v>3</v>
      </c>
      <c r="AB1789">
        <v>4</v>
      </c>
      <c r="AC1789" t="s">
        <v>111</v>
      </c>
    </row>
    <row r="1790" spans="1:32" x14ac:dyDescent="0.35">
      <c r="A1790">
        <v>5100036243</v>
      </c>
      <c r="B1790" t="s">
        <v>3384</v>
      </c>
      <c r="D1790" t="s">
        <v>432</v>
      </c>
      <c r="E1790" t="s">
        <v>947</v>
      </c>
      <c r="F1790" t="s">
        <v>3383</v>
      </c>
      <c r="G1790" t="s">
        <v>3379</v>
      </c>
      <c r="H1790" t="s">
        <v>3380</v>
      </c>
      <c r="I1790" t="s">
        <v>3381</v>
      </c>
      <c r="J1790" t="s">
        <v>253</v>
      </c>
      <c r="K1790" s="11">
        <v>3.3</v>
      </c>
      <c r="L1790" s="11">
        <v>1.5</v>
      </c>
      <c r="M1790" s="11">
        <v>0.8</v>
      </c>
      <c r="N1790" s="11">
        <f t="shared" si="54"/>
        <v>3.9600000000000004</v>
      </c>
      <c r="O1790" t="s">
        <v>998</v>
      </c>
      <c r="P1790" t="s">
        <v>180</v>
      </c>
      <c r="Q1790" t="s">
        <v>253</v>
      </c>
      <c r="R1790" s="45">
        <v>3.3</v>
      </c>
      <c r="S1790" s="45">
        <v>2</v>
      </c>
      <c r="T1790" s="45">
        <v>0.1</v>
      </c>
      <c r="U1790" s="45">
        <f t="shared" si="55"/>
        <v>0.66</v>
      </c>
      <c r="V1790" t="s">
        <v>130</v>
      </c>
      <c r="W1790" t="s">
        <v>180</v>
      </c>
      <c r="X1790">
        <v>43851</v>
      </c>
      <c r="Y1790" t="s">
        <v>110</v>
      </c>
      <c r="Z1790">
        <v>43854</v>
      </c>
      <c r="AA1790">
        <v>3</v>
      </c>
      <c r="AB1790">
        <v>4</v>
      </c>
      <c r="AC1790" t="s">
        <v>111</v>
      </c>
    </row>
    <row r="1791" spans="1:32" x14ac:dyDescent="0.35">
      <c r="A1791" t="s">
        <v>3041</v>
      </c>
      <c r="B1791" t="s">
        <v>3042</v>
      </c>
      <c r="D1791" t="s">
        <v>432</v>
      </c>
      <c r="E1791" t="s">
        <v>781</v>
      </c>
      <c r="F1791" t="s">
        <v>3043</v>
      </c>
      <c r="G1791" t="s">
        <v>3044</v>
      </c>
      <c r="H1791" t="s">
        <v>592</v>
      </c>
      <c r="J1791" t="s">
        <v>107</v>
      </c>
      <c r="K1791" s="11">
        <v>6.2</v>
      </c>
      <c r="L1791" s="11">
        <v>1.1000000000000001</v>
      </c>
      <c r="M1791" s="11">
        <v>0.6</v>
      </c>
      <c r="N1791" s="11">
        <f t="shared" si="54"/>
        <v>4.0920000000000005</v>
      </c>
      <c r="O1791" t="s">
        <v>122</v>
      </c>
      <c r="P1791" t="s">
        <v>116</v>
      </c>
      <c r="Q1791" t="s">
        <v>107</v>
      </c>
      <c r="R1791" s="45">
        <v>6.2</v>
      </c>
      <c r="S1791" s="45">
        <v>1.4</v>
      </c>
      <c r="T1791" s="45">
        <v>0.1</v>
      </c>
      <c r="U1791" s="45">
        <f t="shared" si="55"/>
        <v>0.86799999999999988</v>
      </c>
      <c r="V1791" t="s">
        <v>122</v>
      </c>
      <c r="W1791" t="s">
        <v>116</v>
      </c>
      <c r="X1791">
        <v>43851</v>
      </c>
      <c r="Y1791" t="s">
        <v>110</v>
      </c>
      <c r="Z1791">
        <v>43852</v>
      </c>
      <c r="AA1791">
        <v>1</v>
      </c>
      <c r="AB1791">
        <v>0</v>
      </c>
      <c r="AC1791" t="s">
        <v>111</v>
      </c>
      <c r="AD1791" t="s">
        <v>592</v>
      </c>
      <c r="AE1791" t="s">
        <v>841</v>
      </c>
      <c r="AF1791">
        <v>43852</v>
      </c>
    </row>
    <row r="1792" spans="1:32" x14ac:dyDescent="0.35">
      <c r="A1792" t="s">
        <v>2947</v>
      </c>
      <c r="B1792" t="s">
        <v>2948</v>
      </c>
      <c r="E1792" t="s">
        <v>781</v>
      </c>
      <c r="F1792" t="s">
        <v>2949</v>
      </c>
      <c r="G1792" t="s">
        <v>2950</v>
      </c>
      <c r="H1792" t="s">
        <v>2951</v>
      </c>
      <c r="J1792" t="s">
        <v>107</v>
      </c>
      <c r="K1792" s="11">
        <v>5.5</v>
      </c>
      <c r="L1792" s="11">
        <v>0.9</v>
      </c>
      <c r="M1792" s="11">
        <v>0.7</v>
      </c>
      <c r="N1792" s="11">
        <f t="shared" si="54"/>
        <v>3.4649999999999999</v>
      </c>
      <c r="O1792" t="s">
        <v>115</v>
      </c>
      <c r="P1792" t="s">
        <v>109</v>
      </c>
      <c r="Q1792" t="s">
        <v>107</v>
      </c>
      <c r="R1792" s="45">
        <v>6</v>
      </c>
      <c r="S1792" s="45">
        <v>1.6</v>
      </c>
      <c r="T1792" s="45">
        <v>0.1</v>
      </c>
      <c r="U1792" s="45">
        <f t="shared" si="55"/>
        <v>0.96000000000000019</v>
      </c>
      <c r="V1792" t="s">
        <v>115</v>
      </c>
      <c r="W1792" t="s">
        <v>109</v>
      </c>
      <c r="X1792">
        <v>43851</v>
      </c>
      <c r="Y1792" t="s">
        <v>110</v>
      </c>
      <c r="Z1792">
        <v>43852</v>
      </c>
      <c r="AA1792">
        <v>1</v>
      </c>
      <c r="AB1792">
        <v>0</v>
      </c>
      <c r="AC1792" t="s">
        <v>111</v>
      </c>
      <c r="AD1792" t="s">
        <v>196</v>
      </c>
      <c r="AE1792" t="s">
        <v>349</v>
      </c>
      <c r="AF1792">
        <v>43852</v>
      </c>
    </row>
    <row r="1793" spans="1:32" x14ac:dyDescent="0.35">
      <c r="A1793">
        <v>5200031260</v>
      </c>
      <c r="B1793" t="s">
        <v>3851</v>
      </c>
      <c r="D1793" t="s">
        <v>893</v>
      </c>
      <c r="E1793" t="s">
        <v>3844</v>
      </c>
      <c r="F1793">
        <v>3</v>
      </c>
      <c r="G1793" t="s">
        <v>3849</v>
      </c>
      <c r="H1793" t="s">
        <v>982</v>
      </c>
      <c r="I1793" t="s">
        <v>3850</v>
      </c>
      <c r="J1793" t="s">
        <v>176</v>
      </c>
      <c r="K1793" s="11">
        <v>5</v>
      </c>
      <c r="L1793" s="11">
        <v>1.2</v>
      </c>
      <c r="M1793" s="11">
        <v>0.8</v>
      </c>
      <c r="N1793" s="11">
        <f t="shared" si="54"/>
        <v>4.8</v>
      </c>
      <c r="O1793" t="s">
        <v>122</v>
      </c>
      <c r="P1793" t="s">
        <v>116</v>
      </c>
      <c r="Q1793" t="s">
        <v>176</v>
      </c>
      <c r="R1793" s="45">
        <v>6.2</v>
      </c>
      <c r="S1793" s="45">
        <v>1.6</v>
      </c>
      <c r="T1793" s="45">
        <v>0.1</v>
      </c>
      <c r="U1793" s="45">
        <f t="shared" si="55"/>
        <v>0.99200000000000021</v>
      </c>
      <c r="V1793" t="s">
        <v>122</v>
      </c>
      <c r="W1793" t="s">
        <v>116</v>
      </c>
      <c r="X1793">
        <v>43851</v>
      </c>
      <c r="Y1793" t="s">
        <v>110</v>
      </c>
      <c r="Z1793">
        <v>43853</v>
      </c>
      <c r="AA1793">
        <v>2</v>
      </c>
      <c r="AB1793">
        <v>3</v>
      </c>
      <c r="AC1793" t="s">
        <v>111</v>
      </c>
    </row>
    <row r="1794" spans="1:32" x14ac:dyDescent="0.35">
      <c r="A1794" t="s">
        <v>2952</v>
      </c>
      <c r="B1794" t="s">
        <v>2953</v>
      </c>
      <c r="E1794" t="s">
        <v>781</v>
      </c>
      <c r="F1794" t="s">
        <v>2954</v>
      </c>
      <c r="G1794" t="s">
        <v>2955</v>
      </c>
      <c r="H1794" t="s">
        <v>2956</v>
      </c>
      <c r="I1794" t="s">
        <v>2957</v>
      </c>
      <c r="J1794" t="s">
        <v>107</v>
      </c>
      <c r="K1794" s="11">
        <v>1.5</v>
      </c>
      <c r="L1794" s="11">
        <v>1.2</v>
      </c>
      <c r="M1794" s="11">
        <v>0.9</v>
      </c>
      <c r="N1794" s="11">
        <f t="shared" si="54"/>
        <v>1.62</v>
      </c>
      <c r="O1794" t="s">
        <v>115</v>
      </c>
      <c r="P1794" t="s">
        <v>109</v>
      </c>
      <c r="Q1794" t="s">
        <v>107</v>
      </c>
      <c r="R1794" s="45">
        <v>1.5</v>
      </c>
      <c r="S1794" s="45">
        <v>1.2</v>
      </c>
      <c r="T1794" s="45">
        <v>0.9</v>
      </c>
      <c r="U1794" s="45">
        <f t="shared" si="55"/>
        <v>1.62</v>
      </c>
      <c r="V1794" t="s">
        <v>115</v>
      </c>
      <c r="W1794" t="s">
        <v>109</v>
      </c>
      <c r="X1794">
        <v>43851</v>
      </c>
      <c r="Y1794" t="s">
        <v>110</v>
      </c>
      <c r="Z1794">
        <v>43852</v>
      </c>
      <c r="AA1794">
        <v>1</v>
      </c>
      <c r="AB1794">
        <v>0</v>
      </c>
      <c r="AC1794" t="s">
        <v>111</v>
      </c>
      <c r="AD1794" t="s">
        <v>377</v>
      </c>
      <c r="AE1794" t="s">
        <v>349</v>
      </c>
      <c r="AF1794">
        <v>43853</v>
      </c>
    </row>
    <row r="1795" spans="1:32" x14ac:dyDescent="0.35">
      <c r="A1795">
        <v>5200031984</v>
      </c>
      <c r="B1795" t="s">
        <v>3852</v>
      </c>
      <c r="D1795" t="s">
        <v>160</v>
      </c>
      <c r="E1795" t="s">
        <v>2100</v>
      </c>
      <c r="F1795" t="s">
        <v>3853</v>
      </c>
      <c r="G1795" t="s">
        <v>3854</v>
      </c>
      <c r="H1795" t="s">
        <v>3855</v>
      </c>
      <c r="I1795" t="s">
        <v>3856</v>
      </c>
      <c r="J1795" t="s">
        <v>253</v>
      </c>
      <c r="K1795" s="11">
        <v>2.75</v>
      </c>
      <c r="L1795" s="11">
        <v>0.8</v>
      </c>
      <c r="M1795" s="11">
        <v>0.75</v>
      </c>
      <c r="N1795" s="11">
        <f t="shared" si="54"/>
        <v>1.6500000000000004</v>
      </c>
      <c r="O1795" t="s">
        <v>108</v>
      </c>
      <c r="P1795" t="s">
        <v>131</v>
      </c>
      <c r="Q1795" t="s">
        <v>253</v>
      </c>
      <c r="R1795" s="45">
        <v>2.75</v>
      </c>
      <c r="S1795" s="45">
        <v>0.8</v>
      </c>
      <c r="T1795" s="45">
        <v>0.75</v>
      </c>
      <c r="U1795" s="45">
        <f t="shared" si="55"/>
        <v>1.6500000000000004</v>
      </c>
      <c r="V1795" t="s">
        <v>108</v>
      </c>
      <c r="W1795" t="s">
        <v>131</v>
      </c>
      <c r="X1795">
        <v>43851</v>
      </c>
      <c r="Y1795" t="s">
        <v>110</v>
      </c>
      <c r="Z1795">
        <v>43852</v>
      </c>
      <c r="AA1795">
        <v>1</v>
      </c>
      <c r="AB1795">
        <v>0</v>
      </c>
      <c r="AC1795" t="s">
        <v>111</v>
      </c>
    </row>
    <row r="1796" spans="1:32" x14ac:dyDescent="0.35">
      <c r="A1796" t="s">
        <v>3041</v>
      </c>
      <c r="B1796" t="s">
        <v>3045</v>
      </c>
      <c r="D1796" t="s">
        <v>432</v>
      </c>
      <c r="E1796" t="s">
        <v>781</v>
      </c>
      <c r="F1796" t="s">
        <v>3046</v>
      </c>
      <c r="G1796" t="s">
        <v>3044</v>
      </c>
      <c r="H1796" t="s">
        <v>592</v>
      </c>
      <c r="J1796" t="s">
        <v>107</v>
      </c>
      <c r="K1796" s="11">
        <v>6.2</v>
      </c>
      <c r="L1796" s="11">
        <v>1.2</v>
      </c>
      <c r="M1796" s="11">
        <v>1.3</v>
      </c>
      <c r="N1796" s="11">
        <f t="shared" ref="N1796:N1859" si="56">M1796*L1796*K1796</f>
        <v>9.6720000000000006</v>
      </c>
      <c r="O1796" t="s">
        <v>144</v>
      </c>
      <c r="P1796" t="s">
        <v>109</v>
      </c>
      <c r="Q1796" t="s">
        <v>107</v>
      </c>
      <c r="R1796" s="45">
        <v>6.2</v>
      </c>
      <c r="S1796" s="45">
        <v>1.2</v>
      </c>
      <c r="T1796" s="45">
        <v>0.35</v>
      </c>
      <c r="U1796" s="45">
        <f t="shared" ref="U1796:U1859" si="57">T1796*S1796*R1796</f>
        <v>2.6040000000000001</v>
      </c>
      <c r="V1796" t="s">
        <v>144</v>
      </c>
      <c r="W1796" t="s">
        <v>109</v>
      </c>
      <c r="X1796">
        <v>43851</v>
      </c>
      <c r="Y1796" t="s">
        <v>110</v>
      </c>
      <c r="Z1796">
        <v>43852</v>
      </c>
      <c r="AA1796">
        <v>1</v>
      </c>
      <c r="AB1796">
        <v>0</v>
      </c>
      <c r="AC1796" t="s">
        <v>111</v>
      </c>
      <c r="AD1796" t="s">
        <v>592</v>
      </c>
      <c r="AE1796" t="s">
        <v>841</v>
      </c>
      <c r="AF1796">
        <v>43852</v>
      </c>
    </row>
    <row r="1797" spans="1:32" x14ac:dyDescent="0.35">
      <c r="A1797" t="s">
        <v>3287</v>
      </c>
      <c r="B1797" t="s">
        <v>3288</v>
      </c>
      <c r="E1797" t="s">
        <v>781</v>
      </c>
      <c r="F1797" t="s">
        <v>3289</v>
      </c>
      <c r="G1797" t="s">
        <v>3290</v>
      </c>
      <c r="H1797" t="s">
        <v>3291</v>
      </c>
      <c r="J1797" t="s">
        <v>107</v>
      </c>
      <c r="K1797" s="11">
        <v>2</v>
      </c>
      <c r="L1797" s="11">
        <v>1.5</v>
      </c>
      <c r="M1797" s="11">
        <v>1</v>
      </c>
      <c r="N1797" s="11">
        <f t="shared" si="56"/>
        <v>3</v>
      </c>
      <c r="O1797" t="s">
        <v>139</v>
      </c>
      <c r="P1797" t="s">
        <v>131</v>
      </c>
      <c r="Q1797" t="s">
        <v>107</v>
      </c>
      <c r="R1797" s="45">
        <v>2</v>
      </c>
      <c r="S1797" s="45">
        <v>1.5</v>
      </c>
      <c r="T1797" s="45">
        <v>1</v>
      </c>
      <c r="U1797" s="45">
        <f t="shared" si="57"/>
        <v>3</v>
      </c>
      <c r="V1797" t="s">
        <v>139</v>
      </c>
      <c r="W1797" t="s">
        <v>131</v>
      </c>
      <c r="X1797">
        <v>43851</v>
      </c>
      <c r="Y1797" t="s">
        <v>110</v>
      </c>
      <c r="Z1797">
        <v>43851</v>
      </c>
      <c r="AA1797">
        <v>0</v>
      </c>
      <c r="AB1797">
        <v>0</v>
      </c>
      <c r="AC1797" t="s">
        <v>984</v>
      </c>
      <c r="AD1797" t="s">
        <v>112</v>
      </c>
      <c r="AE1797" t="s">
        <v>604</v>
      </c>
      <c r="AF1797">
        <v>43851</v>
      </c>
    </row>
    <row r="1798" spans="1:32" x14ac:dyDescent="0.35">
      <c r="A1798" t="s">
        <v>3287</v>
      </c>
      <c r="B1798" t="s">
        <v>3292</v>
      </c>
      <c r="F1798" t="s">
        <v>3293</v>
      </c>
      <c r="G1798" t="s">
        <v>3290</v>
      </c>
      <c r="H1798" t="s">
        <v>3291</v>
      </c>
      <c r="N1798" s="11">
        <f t="shared" si="56"/>
        <v>0</v>
      </c>
      <c r="Q1798" t="s">
        <v>107</v>
      </c>
      <c r="R1798" s="45">
        <v>2</v>
      </c>
      <c r="S1798" s="45">
        <v>1.5</v>
      </c>
      <c r="T1798" s="45">
        <v>1</v>
      </c>
      <c r="U1798" s="45">
        <f t="shared" si="57"/>
        <v>3</v>
      </c>
      <c r="V1798" t="s">
        <v>3294</v>
      </c>
      <c r="W1798" t="s">
        <v>131</v>
      </c>
      <c r="X1798">
        <v>43851</v>
      </c>
      <c r="Y1798" t="s">
        <v>110</v>
      </c>
      <c r="Z1798">
        <v>43851</v>
      </c>
      <c r="AA1798">
        <v>0</v>
      </c>
      <c r="AB1798">
        <v>0</v>
      </c>
      <c r="AC1798" t="s">
        <v>984</v>
      </c>
      <c r="AD1798" t="s">
        <v>112</v>
      </c>
      <c r="AE1798" t="s">
        <v>604</v>
      </c>
      <c r="AF1798">
        <v>43851</v>
      </c>
    </row>
    <row r="1799" spans="1:32" x14ac:dyDescent="0.35">
      <c r="A1799">
        <v>5100036363</v>
      </c>
      <c r="B1799" t="s">
        <v>3393</v>
      </c>
      <c r="D1799" t="s">
        <v>160</v>
      </c>
      <c r="E1799" t="s">
        <v>1560</v>
      </c>
      <c r="F1799" t="s">
        <v>3394</v>
      </c>
      <c r="G1799" t="s">
        <v>3395</v>
      </c>
      <c r="H1799" t="s">
        <v>3396</v>
      </c>
      <c r="I1799" t="s">
        <v>3397</v>
      </c>
      <c r="J1799" t="s">
        <v>253</v>
      </c>
      <c r="K1799" s="11">
        <v>3.2</v>
      </c>
      <c r="L1799" s="11">
        <v>1.6</v>
      </c>
      <c r="M1799" s="11">
        <v>0.9</v>
      </c>
      <c r="N1799" s="11">
        <f t="shared" si="56"/>
        <v>4.6080000000000005</v>
      </c>
      <c r="O1799" t="s">
        <v>130</v>
      </c>
      <c r="P1799" t="s">
        <v>131</v>
      </c>
      <c r="Q1799" t="s">
        <v>253</v>
      </c>
      <c r="R1799" s="45">
        <v>3.2</v>
      </c>
      <c r="S1799" s="45">
        <v>1.6</v>
      </c>
      <c r="T1799" s="45">
        <v>0.9</v>
      </c>
      <c r="U1799" s="45">
        <f t="shared" si="57"/>
        <v>4.6080000000000005</v>
      </c>
      <c r="V1799" t="s">
        <v>130</v>
      </c>
      <c r="W1799" t="s">
        <v>131</v>
      </c>
      <c r="X1799">
        <v>43851</v>
      </c>
      <c r="Y1799" t="s">
        <v>110</v>
      </c>
      <c r="Z1799">
        <v>43853</v>
      </c>
      <c r="AA1799">
        <v>2</v>
      </c>
      <c r="AB1799">
        <v>3</v>
      </c>
      <c r="AC1799" t="s">
        <v>111</v>
      </c>
    </row>
    <row r="1800" spans="1:32" x14ac:dyDescent="0.35">
      <c r="A1800" t="s">
        <v>3951</v>
      </c>
      <c r="B1800" t="s">
        <v>3952</v>
      </c>
      <c r="D1800" t="s">
        <v>101</v>
      </c>
      <c r="E1800" t="s">
        <v>781</v>
      </c>
      <c r="F1800" t="s">
        <v>3953</v>
      </c>
      <c r="G1800" t="s">
        <v>3954</v>
      </c>
      <c r="H1800" t="s">
        <v>105</v>
      </c>
      <c r="I1800" t="s">
        <v>3955</v>
      </c>
      <c r="J1800" t="s">
        <v>107</v>
      </c>
      <c r="K1800" s="11">
        <v>3.8</v>
      </c>
      <c r="L1800" s="11">
        <v>2.2999999999999998</v>
      </c>
      <c r="M1800" s="11">
        <v>1.1000000000000001</v>
      </c>
      <c r="N1800" s="11">
        <f t="shared" si="56"/>
        <v>9.613999999999999</v>
      </c>
      <c r="O1800" t="s">
        <v>187</v>
      </c>
      <c r="P1800" t="s">
        <v>109</v>
      </c>
      <c r="Q1800" t="s">
        <v>107</v>
      </c>
      <c r="R1800" s="45">
        <v>3.8</v>
      </c>
      <c r="S1800" s="45">
        <v>2.2999999999999998</v>
      </c>
      <c r="T1800" s="45">
        <v>1.1000000000000001</v>
      </c>
      <c r="U1800" s="45">
        <f t="shared" si="57"/>
        <v>9.613999999999999</v>
      </c>
      <c r="V1800" t="s">
        <v>144</v>
      </c>
      <c r="W1800" t="s">
        <v>109</v>
      </c>
      <c r="X1800">
        <v>43851</v>
      </c>
      <c r="Y1800" t="s">
        <v>110</v>
      </c>
      <c r="Z1800">
        <v>43852</v>
      </c>
      <c r="AA1800">
        <v>1</v>
      </c>
      <c r="AB1800">
        <v>0</v>
      </c>
      <c r="AC1800" t="s">
        <v>111</v>
      </c>
      <c r="AD1800" t="s">
        <v>112</v>
      </c>
      <c r="AE1800" t="s">
        <v>349</v>
      </c>
      <c r="AF1800">
        <v>43853</v>
      </c>
    </row>
    <row r="1801" spans="1:32" x14ac:dyDescent="0.35">
      <c r="A1801" t="s">
        <v>1092</v>
      </c>
      <c r="B1801" t="s">
        <v>5441</v>
      </c>
      <c r="E1801" t="s">
        <v>781</v>
      </c>
      <c r="F1801" t="s">
        <v>5440</v>
      </c>
      <c r="G1801" t="s">
        <v>1095</v>
      </c>
      <c r="H1801" t="s">
        <v>1096</v>
      </c>
      <c r="J1801" t="s">
        <v>107</v>
      </c>
      <c r="K1801" s="11">
        <v>1.2</v>
      </c>
      <c r="L1801" s="11">
        <v>0.6</v>
      </c>
      <c r="M1801" s="11">
        <v>0.4</v>
      </c>
      <c r="N1801" s="11">
        <f t="shared" si="56"/>
        <v>0.28799999999999998</v>
      </c>
      <c r="O1801" t="s">
        <v>115</v>
      </c>
      <c r="P1801" t="s">
        <v>116</v>
      </c>
      <c r="Q1801" t="s">
        <v>107</v>
      </c>
      <c r="R1801" s="45">
        <v>1.2</v>
      </c>
      <c r="S1801" s="45">
        <v>0.6</v>
      </c>
      <c r="T1801" s="45">
        <v>0</v>
      </c>
      <c r="U1801" s="45">
        <f t="shared" si="57"/>
        <v>0</v>
      </c>
      <c r="V1801" t="s">
        <v>115</v>
      </c>
      <c r="W1801" t="s">
        <v>116</v>
      </c>
      <c r="X1801">
        <v>43852</v>
      </c>
      <c r="Y1801" t="s">
        <v>110</v>
      </c>
      <c r="Z1801">
        <v>43846</v>
      </c>
      <c r="AA1801">
        <v>0</v>
      </c>
      <c r="AB1801">
        <v>-6</v>
      </c>
      <c r="AC1801" t="s">
        <v>111</v>
      </c>
      <c r="AD1801" t="s">
        <v>112</v>
      </c>
      <c r="AE1801">
        <v>0</v>
      </c>
      <c r="AF1801">
        <v>43866</v>
      </c>
    </row>
    <row r="1802" spans="1:32" x14ac:dyDescent="0.35">
      <c r="A1802" t="s">
        <v>3701</v>
      </c>
      <c r="B1802" t="s">
        <v>3702</v>
      </c>
      <c r="E1802" t="s">
        <v>781</v>
      </c>
      <c r="F1802" t="s">
        <v>1785</v>
      </c>
      <c r="G1802" t="s">
        <v>3703</v>
      </c>
      <c r="H1802" t="s">
        <v>2721</v>
      </c>
      <c r="J1802" t="s">
        <v>107</v>
      </c>
      <c r="K1802" s="11">
        <v>0.2</v>
      </c>
      <c r="L1802" s="11">
        <v>0.2</v>
      </c>
      <c r="M1802" s="11">
        <v>0.1</v>
      </c>
      <c r="N1802" s="11">
        <f t="shared" si="56"/>
        <v>4.000000000000001E-3</v>
      </c>
      <c r="O1802" t="s">
        <v>115</v>
      </c>
      <c r="P1802" t="s">
        <v>116</v>
      </c>
      <c r="Q1802" t="s">
        <v>107</v>
      </c>
      <c r="R1802" s="45">
        <v>0.2</v>
      </c>
      <c r="S1802" s="45">
        <v>0.2</v>
      </c>
      <c r="T1802" s="45">
        <v>0.1</v>
      </c>
      <c r="U1802" s="45">
        <f t="shared" si="57"/>
        <v>4.000000000000001E-3</v>
      </c>
      <c r="V1802" t="s">
        <v>115</v>
      </c>
      <c r="W1802" t="s">
        <v>116</v>
      </c>
      <c r="X1802">
        <v>43852</v>
      </c>
      <c r="Y1802" t="s">
        <v>110</v>
      </c>
      <c r="Z1802">
        <v>43854</v>
      </c>
      <c r="AA1802">
        <v>2</v>
      </c>
      <c r="AB1802">
        <v>3</v>
      </c>
      <c r="AC1802" t="s">
        <v>111</v>
      </c>
      <c r="AD1802" t="s">
        <v>196</v>
      </c>
      <c r="AE1802">
        <v>0</v>
      </c>
      <c r="AF1802">
        <v>43854</v>
      </c>
    </row>
    <row r="1803" spans="1:32" x14ac:dyDescent="0.35">
      <c r="A1803" t="s">
        <v>3820</v>
      </c>
      <c r="B1803" t="s">
        <v>3821</v>
      </c>
      <c r="D1803" t="s">
        <v>208</v>
      </c>
      <c r="E1803" t="s">
        <v>245</v>
      </c>
      <c r="F1803" t="s">
        <v>3822</v>
      </c>
      <c r="G1803" t="s">
        <v>3823</v>
      </c>
      <c r="H1803" t="s">
        <v>208</v>
      </c>
      <c r="J1803" t="s">
        <v>107</v>
      </c>
      <c r="K1803" s="11">
        <v>0.2</v>
      </c>
      <c r="L1803" s="11">
        <v>0.2</v>
      </c>
      <c r="M1803" s="11">
        <v>0.5</v>
      </c>
      <c r="N1803" s="11">
        <f t="shared" si="56"/>
        <v>2.0000000000000004E-2</v>
      </c>
      <c r="O1803" t="s">
        <v>115</v>
      </c>
      <c r="P1803" t="s">
        <v>116</v>
      </c>
      <c r="Q1803" t="s">
        <v>107</v>
      </c>
      <c r="R1803" s="45">
        <v>0.2</v>
      </c>
      <c r="S1803" s="45">
        <v>0.2</v>
      </c>
      <c r="T1803" s="45">
        <v>0.1</v>
      </c>
      <c r="U1803" s="45">
        <f t="shared" si="57"/>
        <v>4.000000000000001E-3</v>
      </c>
      <c r="V1803" t="s">
        <v>115</v>
      </c>
      <c r="W1803" t="s">
        <v>116</v>
      </c>
      <c r="X1803">
        <v>43852</v>
      </c>
      <c r="Y1803" t="s">
        <v>110</v>
      </c>
      <c r="Z1803">
        <v>43853</v>
      </c>
      <c r="AA1803">
        <v>1</v>
      </c>
      <c r="AB1803">
        <v>0</v>
      </c>
      <c r="AC1803" t="s">
        <v>111</v>
      </c>
      <c r="AD1803" t="s">
        <v>208</v>
      </c>
      <c r="AE1803" t="s">
        <v>841</v>
      </c>
      <c r="AF1803">
        <v>43853</v>
      </c>
    </row>
    <row r="1804" spans="1:32" x14ac:dyDescent="0.35">
      <c r="A1804" t="s">
        <v>1431</v>
      </c>
      <c r="B1804" t="s">
        <v>1432</v>
      </c>
      <c r="E1804" t="s">
        <v>781</v>
      </c>
      <c r="F1804" t="s">
        <v>1433</v>
      </c>
      <c r="G1804" t="s">
        <v>1434</v>
      </c>
      <c r="H1804" t="s">
        <v>1435</v>
      </c>
      <c r="I1804" t="s">
        <v>1436</v>
      </c>
      <c r="J1804" t="s">
        <v>107</v>
      </c>
      <c r="K1804" s="11">
        <v>1</v>
      </c>
      <c r="L1804" s="11">
        <v>0.8</v>
      </c>
      <c r="M1804" s="11">
        <v>0.9</v>
      </c>
      <c r="N1804" s="11">
        <f t="shared" si="56"/>
        <v>0.72000000000000008</v>
      </c>
      <c r="O1804" t="s">
        <v>115</v>
      </c>
      <c r="P1804" t="s">
        <v>109</v>
      </c>
      <c r="Q1804" t="s">
        <v>107</v>
      </c>
      <c r="R1804" s="45">
        <v>1</v>
      </c>
      <c r="S1804" s="45">
        <v>1</v>
      </c>
      <c r="T1804" s="45">
        <v>0.01</v>
      </c>
      <c r="U1804" s="45">
        <f t="shared" si="57"/>
        <v>0.01</v>
      </c>
      <c r="V1804" t="s">
        <v>115</v>
      </c>
      <c r="W1804" t="s">
        <v>109</v>
      </c>
      <c r="X1804" s="22">
        <v>43852</v>
      </c>
      <c r="Y1804" t="s">
        <v>110</v>
      </c>
      <c r="Z1804" s="22">
        <v>43854</v>
      </c>
      <c r="AA1804">
        <v>2</v>
      </c>
      <c r="AB1804">
        <v>3</v>
      </c>
      <c r="AC1804" t="s">
        <v>111</v>
      </c>
      <c r="AD1804" t="s">
        <v>255</v>
      </c>
      <c r="AE1804">
        <v>0</v>
      </c>
      <c r="AF1804" s="22">
        <v>43855</v>
      </c>
    </row>
    <row r="1805" spans="1:32" x14ac:dyDescent="0.35">
      <c r="A1805" t="s">
        <v>1431</v>
      </c>
      <c r="B1805" t="s">
        <v>1437</v>
      </c>
      <c r="E1805" t="s">
        <v>781</v>
      </c>
      <c r="F1805" t="s">
        <v>1438</v>
      </c>
      <c r="G1805" t="s">
        <v>1434</v>
      </c>
      <c r="H1805" t="s">
        <v>1435</v>
      </c>
      <c r="I1805" t="s">
        <v>1436</v>
      </c>
      <c r="J1805" t="s">
        <v>176</v>
      </c>
      <c r="K1805" s="11">
        <v>0.6</v>
      </c>
      <c r="L1805" s="11">
        <v>0.3</v>
      </c>
      <c r="M1805" s="11">
        <v>0.3</v>
      </c>
      <c r="N1805" s="11">
        <f t="shared" si="56"/>
        <v>5.3999999999999999E-2</v>
      </c>
      <c r="O1805" t="s">
        <v>254</v>
      </c>
      <c r="P1805" t="s">
        <v>215</v>
      </c>
      <c r="Q1805" t="s">
        <v>176</v>
      </c>
      <c r="R1805" s="45">
        <v>0.6</v>
      </c>
      <c r="S1805" s="45">
        <v>0.3</v>
      </c>
      <c r="T1805" s="45">
        <v>0.1</v>
      </c>
      <c r="U1805" s="45">
        <f t="shared" si="57"/>
        <v>1.7999999999999999E-2</v>
      </c>
      <c r="V1805" t="s">
        <v>254</v>
      </c>
      <c r="W1805" t="s">
        <v>215</v>
      </c>
      <c r="X1805" s="22">
        <v>43852</v>
      </c>
      <c r="Y1805" t="s">
        <v>110</v>
      </c>
      <c r="Z1805" s="22">
        <v>43854</v>
      </c>
      <c r="AA1805">
        <v>2</v>
      </c>
      <c r="AB1805">
        <v>3</v>
      </c>
      <c r="AC1805" t="s">
        <v>111</v>
      </c>
      <c r="AD1805" t="s">
        <v>255</v>
      </c>
      <c r="AE1805">
        <v>0</v>
      </c>
      <c r="AF1805" s="22">
        <v>43855</v>
      </c>
    </row>
    <row r="1806" spans="1:32" x14ac:dyDescent="0.35">
      <c r="A1806" t="s">
        <v>1203</v>
      </c>
      <c r="B1806" t="s">
        <v>1204</v>
      </c>
      <c r="E1806" t="s">
        <v>781</v>
      </c>
      <c r="F1806" t="s">
        <v>384</v>
      </c>
      <c r="G1806" t="s">
        <v>1205</v>
      </c>
      <c r="H1806" t="s">
        <v>1206</v>
      </c>
      <c r="J1806" t="s">
        <v>107</v>
      </c>
      <c r="K1806" s="11">
        <v>1</v>
      </c>
      <c r="L1806" s="11">
        <v>0.5</v>
      </c>
      <c r="M1806" s="11">
        <v>1</v>
      </c>
      <c r="N1806" s="11">
        <f t="shared" si="56"/>
        <v>0.5</v>
      </c>
      <c r="O1806" t="s">
        <v>115</v>
      </c>
      <c r="P1806" t="s">
        <v>116</v>
      </c>
      <c r="Q1806" t="s">
        <v>107</v>
      </c>
      <c r="R1806" s="45">
        <v>1</v>
      </c>
      <c r="S1806" s="45">
        <v>0.5</v>
      </c>
      <c r="T1806" s="45">
        <v>0.06</v>
      </c>
      <c r="U1806" s="45">
        <f t="shared" si="57"/>
        <v>0.03</v>
      </c>
      <c r="V1806" t="s">
        <v>115</v>
      </c>
      <c r="W1806" t="s">
        <v>116</v>
      </c>
      <c r="X1806" s="22">
        <v>43852</v>
      </c>
      <c r="Y1806" t="s">
        <v>110</v>
      </c>
      <c r="Z1806" s="22">
        <v>43854</v>
      </c>
      <c r="AA1806">
        <v>2</v>
      </c>
      <c r="AB1806">
        <v>3</v>
      </c>
      <c r="AC1806" t="s">
        <v>111</v>
      </c>
      <c r="AD1806" t="s">
        <v>112</v>
      </c>
      <c r="AE1806">
        <v>0</v>
      </c>
      <c r="AF1806" s="22">
        <v>43857</v>
      </c>
    </row>
    <row r="1807" spans="1:32" x14ac:dyDescent="0.35">
      <c r="A1807" t="s">
        <v>2171</v>
      </c>
      <c r="B1807" t="s">
        <v>2172</v>
      </c>
      <c r="E1807" t="s">
        <v>816</v>
      </c>
      <c r="F1807" t="s">
        <v>2173</v>
      </c>
      <c r="G1807" t="s">
        <v>2174</v>
      </c>
      <c r="H1807" t="s">
        <v>314</v>
      </c>
      <c r="I1807" t="s">
        <v>2175</v>
      </c>
      <c r="J1807" t="s">
        <v>176</v>
      </c>
      <c r="K1807" s="11">
        <v>1</v>
      </c>
      <c r="L1807" s="11">
        <v>0.3</v>
      </c>
      <c r="M1807" s="11">
        <v>0.2</v>
      </c>
      <c r="N1807" s="11">
        <f t="shared" si="56"/>
        <v>0.06</v>
      </c>
      <c r="O1807" t="s">
        <v>108</v>
      </c>
      <c r="P1807" t="s">
        <v>215</v>
      </c>
      <c r="Q1807" t="s">
        <v>176</v>
      </c>
      <c r="R1807" s="45">
        <v>1</v>
      </c>
      <c r="S1807" s="45">
        <v>0.3</v>
      </c>
      <c r="T1807" s="45">
        <v>0.1</v>
      </c>
      <c r="U1807" s="45">
        <f t="shared" si="57"/>
        <v>0.03</v>
      </c>
      <c r="V1807" t="s">
        <v>108</v>
      </c>
      <c r="W1807" t="s">
        <v>215</v>
      </c>
      <c r="X1807" s="22">
        <v>43852</v>
      </c>
      <c r="Y1807" t="s">
        <v>110</v>
      </c>
      <c r="Z1807" s="22">
        <v>43857</v>
      </c>
      <c r="AA1807">
        <v>3</v>
      </c>
      <c r="AB1807">
        <v>6</v>
      </c>
      <c r="AC1807" t="s">
        <v>111</v>
      </c>
      <c r="AD1807" t="s">
        <v>171</v>
      </c>
      <c r="AE1807">
        <v>0</v>
      </c>
      <c r="AF1807" s="22">
        <v>43857</v>
      </c>
    </row>
    <row r="1808" spans="1:32" x14ac:dyDescent="0.35">
      <c r="A1808" t="s">
        <v>2766</v>
      </c>
      <c r="B1808" t="s">
        <v>2767</v>
      </c>
      <c r="E1808" t="s">
        <v>102</v>
      </c>
      <c r="F1808" t="s">
        <v>2768</v>
      </c>
      <c r="G1808" t="s">
        <v>2769</v>
      </c>
      <c r="H1808" t="s">
        <v>630</v>
      </c>
      <c r="I1808" t="s">
        <v>2770</v>
      </c>
      <c r="J1808" t="s">
        <v>176</v>
      </c>
      <c r="K1808" s="11">
        <v>0.6</v>
      </c>
      <c r="L1808" s="11">
        <v>0.6</v>
      </c>
      <c r="M1808" s="11">
        <v>0.5</v>
      </c>
      <c r="N1808" s="11">
        <f t="shared" si="56"/>
        <v>0.18</v>
      </c>
      <c r="O1808" t="s">
        <v>108</v>
      </c>
      <c r="P1808" t="s">
        <v>116</v>
      </c>
      <c r="Q1808" t="s">
        <v>176</v>
      </c>
      <c r="R1808" s="45">
        <v>0.6</v>
      </c>
      <c r="S1808" s="45">
        <v>0.6</v>
      </c>
      <c r="T1808" s="45">
        <v>0.1</v>
      </c>
      <c r="U1808" s="45">
        <f t="shared" si="57"/>
        <v>3.5999999999999997E-2</v>
      </c>
      <c r="V1808" t="s">
        <v>108</v>
      </c>
      <c r="W1808" t="s">
        <v>116</v>
      </c>
      <c r="X1808">
        <v>43852</v>
      </c>
      <c r="Y1808" t="s">
        <v>110</v>
      </c>
      <c r="Z1808">
        <v>43854</v>
      </c>
      <c r="AA1808">
        <v>2</v>
      </c>
      <c r="AB1808">
        <v>3</v>
      </c>
      <c r="AC1808" t="s">
        <v>111</v>
      </c>
      <c r="AD1808" t="s">
        <v>630</v>
      </c>
      <c r="AE1808">
        <v>0</v>
      </c>
      <c r="AF1808">
        <v>43854</v>
      </c>
    </row>
    <row r="1809" spans="1:32" x14ac:dyDescent="0.35">
      <c r="A1809" t="s">
        <v>1092</v>
      </c>
      <c r="B1809" t="s">
        <v>1093</v>
      </c>
      <c r="E1809" t="s">
        <v>781</v>
      </c>
      <c r="F1809" t="s">
        <v>1094</v>
      </c>
      <c r="G1809" t="s">
        <v>1095</v>
      </c>
      <c r="H1809" t="s">
        <v>1096</v>
      </c>
      <c r="J1809" t="s">
        <v>107</v>
      </c>
      <c r="K1809" s="11">
        <v>1</v>
      </c>
      <c r="L1809" s="11">
        <v>0.35</v>
      </c>
      <c r="M1809" s="11">
        <v>0.4</v>
      </c>
      <c r="N1809" s="11">
        <f t="shared" si="56"/>
        <v>0.13999999999999999</v>
      </c>
      <c r="O1809" t="s">
        <v>144</v>
      </c>
      <c r="P1809" t="s">
        <v>109</v>
      </c>
      <c r="Q1809" t="s">
        <v>107</v>
      </c>
      <c r="R1809" s="45">
        <v>1</v>
      </c>
      <c r="S1809" s="45">
        <v>0.4</v>
      </c>
      <c r="T1809" s="45">
        <v>0.1</v>
      </c>
      <c r="U1809" s="45">
        <f t="shared" si="57"/>
        <v>4.0000000000000008E-2</v>
      </c>
      <c r="V1809" t="s">
        <v>144</v>
      </c>
      <c r="W1809" t="s">
        <v>109</v>
      </c>
      <c r="X1809" s="22">
        <v>43852</v>
      </c>
      <c r="Y1809" t="s">
        <v>110</v>
      </c>
      <c r="Z1809" s="22">
        <v>43856</v>
      </c>
      <c r="AA1809">
        <v>3</v>
      </c>
      <c r="AB1809">
        <v>5</v>
      </c>
      <c r="AC1809" t="s">
        <v>111</v>
      </c>
      <c r="AD1809" t="s">
        <v>112</v>
      </c>
      <c r="AE1809">
        <v>0</v>
      </c>
      <c r="AF1809" s="22">
        <v>43866</v>
      </c>
    </row>
    <row r="1810" spans="1:32" x14ac:dyDescent="0.35">
      <c r="A1810" t="s">
        <v>2761</v>
      </c>
      <c r="B1810" t="s">
        <v>2762</v>
      </c>
      <c r="E1810" t="s">
        <v>102</v>
      </c>
      <c r="F1810" t="s">
        <v>2763</v>
      </c>
      <c r="G1810" t="s">
        <v>2764</v>
      </c>
      <c r="H1810" t="s">
        <v>2765</v>
      </c>
      <c r="J1810" t="s">
        <v>107</v>
      </c>
      <c r="K1810" s="11">
        <v>0.8</v>
      </c>
      <c r="L1810" s="11">
        <v>0.5</v>
      </c>
      <c r="M1810" s="11">
        <v>0.5</v>
      </c>
      <c r="N1810" s="11">
        <f t="shared" si="56"/>
        <v>0.2</v>
      </c>
      <c r="O1810" t="s">
        <v>115</v>
      </c>
      <c r="P1810" t="s">
        <v>116</v>
      </c>
      <c r="Q1810" t="s">
        <v>107</v>
      </c>
      <c r="R1810" s="45">
        <v>0.8</v>
      </c>
      <c r="S1810" s="45">
        <v>0.5</v>
      </c>
      <c r="T1810" s="45">
        <v>0.1</v>
      </c>
      <c r="U1810" s="45">
        <f t="shared" si="57"/>
        <v>4.0000000000000008E-2</v>
      </c>
      <c r="V1810" t="s">
        <v>115</v>
      </c>
      <c r="W1810" t="s">
        <v>116</v>
      </c>
      <c r="X1810">
        <v>43852</v>
      </c>
      <c r="Y1810" t="s">
        <v>110</v>
      </c>
      <c r="Z1810">
        <v>43853</v>
      </c>
      <c r="AA1810">
        <v>1</v>
      </c>
      <c r="AB1810">
        <v>0</v>
      </c>
      <c r="AC1810" t="s">
        <v>730</v>
      </c>
      <c r="AD1810" t="s">
        <v>326</v>
      </c>
      <c r="AE1810">
        <v>0</v>
      </c>
      <c r="AF1810">
        <v>43857</v>
      </c>
    </row>
    <row r="1811" spans="1:32" x14ac:dyDescent="0.35">
      <c r="A1811" t="s">
        <v>1092</v>
      </c>
      <c r="B1811" t="s">
        <v>3161</v>
      </c>
      <c r="E1811" t="s">
        <v>816</v>
      </c>
      <c r="F1811" t="s">
        <v>3162</v>
      </c>
      <c r="G1811" t="s">
        <v>1095</v>
      </c>
      <c r="H1811" t="s">
        <v>1096</v>
      </c>
      <c r="J1811" t="s">
        <v>107</v>
      </c>
      <c r="K1811" s="11">
        <v>0.7</v>
      </c>
      <c r="L1811" s="11">
        <v>1</v>
      </c>
      <c r="M1811" s="11">
        <v>0.7</v>
      </c>
      <c r="N1811" s="11">
        <f t="shared" si="56"/>
        <v>0.48999999999999994</v>
      </c>
      <c r="O1811" t="s">
        <v>115</v>
      </c>
      <c r="P1811" t="s">
        <v>116</v>
      </c>
      <c r="Q1811" t="s">
        <v>107</v>
      </c>
      <c r="R1811" s="45">
        <v>0.7</v>
      </c>
      <c r="S1811" s="45">
        <v>1</v>
      </c>
      <c r="T1811" s="45">
        <v>0.06</v>
      </c>
      <c r="U1811" s="45">
        <f t="shared" si="57"/>
        <v>4.1999999999999996E-2</v>
      </c>
      <c r="V1811" t="s">
        <v>115</v>
      </c>
      <c r="W1811" t="s">
        <v>116</v>
      </c>
      <c r="X1811">
        <v>43852</v>
      </c>
      <c r="Y1811" t="s">
        <v>110</v>
      </c>
      <c r="Z1811">
        <v>43854</v>
      </c>
      <c r="AA1811">
        <v>2</v>
      </c>
      <c r="AB1811">
        <v>3</v>
      </c>
      <c r="AC1811" t="s">
        <v>111</v>
      </c>
      <c r="AD1811" t="s">
        <v>112</v>
      </c>
      <c r="AE1811">
        <v>0</v>
      </c>
      <c r="AF1811">
        <v>43866</v>
      </c>
    </row>
    <row r="1812" spans="1:32" x14ac:dyDescent="0.35">
      <c r="A1812" t="s">
        <v>3704</v>
      </c>
      <c r="B1812" t="s">
        <v>3710</v>
      </c>
      <c r="D1812" t="s">
        <v>432</v>
      </c>
      <c r="E1812" t="s">
        <v>781</v>
      </c>
      <c r="F1812" t="s">
        <v>3711</v>
      </c>
      <c r="G1812" t="s">
        <v>3707</v>
      </c>
      <c r="H1812" t="s">
        <v>3708</v>
      </c>
      <c r="I1812" t="s">
        <v>3709</v>
      </c>
      <c r="J1812" t="s">
        <v>107</v>
      </c>
      <c r="K1812" s="11">
        <v>1.1000000000000001</v>
      </c>
      <c r="L1812" s="11">
        <v>0.7</v>
      </c>
      <c r="M1812" s="11">
        <v>0.7</v>
      </c>
      <c r="N1812" s="11">
        <f t="shared" si="56"/>
        <v>0.53899999999999992</v>
      </c>
      <c r="O1812" t="s">
        <v>115</v>
      </c>
      <c r="P1812" t="s">
        <v>116</v>
      </c>
      <c r="Q1812" t="s">
        <v>107</v>
      </c>
      <c r="R1812" s="45">
        <v>1.1000000000000001</v>
      </c>
      <c r="S1812" s="45">
        <v>0.7</v>
      </c>
      <c r="T1812" s="45">
        <v>0.06</v>
      </c>
      <c r="U1812" s="45">
        <f t="shared" si="57"/>
        <v>4.6199999999999998E-2</v>
      </c>
      <c r="V1812" t="s">
        <v>115</v>
      </c>
      <c r="W1812" t="s">
        <v>116</v>
      </c>
      <c r="X1812">
        <v>43852</v>
      </c>
      <c r="Y1812" t="s">
        <v>110</v>
      </c>
      <c r="Z1812">
        <v>43854</v>
      </c>
      <c r="AA1812">
        <v>2</v>
      </c>
      <c r="AB1812">
        <v>3</v>
      </c>
      <c r="AC1812" t="s">
        <v>3275</v>
      </c>
      <c r="AD1812" t="s">
        <v>592</v>
      </c>
      <c r="AE1812">
        <v>0</v>
      </c>
      <c r="AF1812">
        <v>43857</v>
      </c>
    </row>
    <row r="1813" spans="1:32" x14ac:dyDescent="0.35">
      <c r="A1813" t="s">
        <v>2379</v>
      </c>
      <c r="B1813" t="s">
        <v>2384</v>
      </c>
      <c r="E1813" t="s">
        <v>102</v>
      </c>
      <c r="F1813">
        <v>14</v>
      </c>
      <c r="G1813" t="s">
        <v>2382</v>
      </c>
      <c r="H1813" t="s">
        <v>722</v>
      </c>
      <c r="I1813" t="s">
        <v>2383</v>
      </c>
      <c r="J1813" t="s">
        <v>253</v>
      </c>
      <c r="K1813" s="11">
        <v>0.7</v>
      </c>
      <c r="L1813" s="11">
        <v>0.7</v>
      </c>
      <c r="M1813" s="11">
        <v>0.6</v>
      </c>
      <c r="N1813" s="11">
        <f t="shared" si="56"/>
        <v>0.29399999999999998</v>
      </c>
      <c r="O1813" t="s">
        <v>254</v>
      </c>
      <c r="P1813" t="s">
        <v>180</v>
      </c>
      <c r="Q1813" t="s">
        <v>253</v>
      </c>
      <c r="R1813" s="45">
        <v>0.7</v>
      </c>
      <c r="S1813" s="45">
        <v>0.7</v>
      </c>
      <c r="T1813" s="45">
        <v>0.1</v>
      </c>
      <c r="U1813" s="45">
        <f t="shared" si="57"/>
        <v>4.8999999999999995E-2</v>
      </c>
      <c r="V1813" t="s">
        <v>254</v>
      </c>
      <c r="W1813" t="s">
        <v>180</v>
      </c>
      <c r="X1813">
        <v>43852</v>
      </c>
      <c r="Y1813" t="s">
        <v>110</v>
      </c>
      <c r="Z1813">
        <v>43853</v>
      </c>
      <c r="AA1813">
        <v>1</v>
      </c>
      <c r="AB1813">
        <v>0</v>
      </c>
      <c r="AC1813" t="s">
        <v>111</v>
      </c>
      <c r="AD1813" t="s">
        <v>255</v>
      </c>
      <c r="AE1813">
        <v>0</v>
      </c>
      <c r="AF1813">
        <v>43865</v>
      </c>
    </row>
    <row r="1814" spans="1:32" x14ac:dyDescent="0.35">
      <c r="A1814" t="s">
        <v>1092</v>
      </c>
      <c r="B1814" t="s">
        <v>3163</v>
      </c>
      <c r="E1814" t="s">
        <v>816</v>
      </c>
      <c r="F1814" t="s">
        <v>3164</v>
      </c>
      <c r="G1814" t="s">
        <v>1095</v>
      </c>
      <c r="H1814" t="s">
        <v>1096</v>
      </c>
      <c r="J1814" t="s">
        <v>176</v>
      </c>
      <c r="K1814" s="11">
        <v>1</v>
      </c>
      <c r="L1814" s="11">
        <v>0.5</v>
      </c>
      <c r="M1814" s="11">
        <v>0.5</v>
      </c>
      <c r="N1814" s="11">
        <f t="shared" si="56"/>
        <v>0.25</v>
      </c>
      <c r="O1814" t="s">
        <v>139</v>
      </c>
      <c r="P1814" t="s">
        <v>180</v>
      </c>
      <c r="Q1814" t="s">
        <v>176</v>
      </c>
      <c r="R1814" s="45">
        <v>1</v>
      </c>
      <c r="S1814" s="45">
        <v>0.5</v>
      </c>
      <c r="T1814" s="45">
        <v>0.1</v>
      </c>
      <c r="U1814" s="45">
        <f t="shared" si="57"/>
        <v>0.05</v>
      </c>
      <c r="V1814" t="s">
        <v>139</v>
      </c>
      <c r="W1814" t="s">
        <v>180</v>
      </c>
      <c r="X1814">
        <v>43852</v>
      </c>
      <c r="Y1814" t="s">
        <v>110</v>
      </c>
      <c r="Z1814">
        <v>43855</v>
      </c>
      <c r="AA1814">
        <v>3</v>
      </c>
      <c r="AB1814">
        <v>4</v>
      </c>
      <c r="AC1814" t="s">
        <v>111</v>
      </c>
      <c r="AD1814" t="s">
        <v>112</v>
      </c>
      <c r="AE1814">
        <v>0</v>
      </c>
      <c r="AF1814">
        <v>43866</v>
      </c>
    </row>
    <row r="1815" spans="1:32" x14ac:dyDescent="0.35">
      <c r="A1815">
        <v>5100038176</v>
      </c>
      <c r="B1815" t="s">
        <v>3732</v>
      </c>
      <c r="D1815" t="s">
        <v>148</v>
      </c>
      <c r="E1815" t="s">
        <v>816</v>
      </c>
      <c r="F1815" t="s">
        <v>3733</v>
      </c>
      <c r="G1815" t="s">
        <v>3734</v>
      </c>
      <c r="H1815" t="s">
        <v>3735</v>
      </c>
      <c r="I1815" t="s">
        <v>3736</v>
      </c>
      <c r="J1815" t="s">
        <v>176</v>
      </c>
      <c r="K1815" s="11">
        <v>0.9</v>
      </c>
      <c r="L1815" s="11">
        <v>0.6</v>
      </c>
      <c r="M1815" s="11">
        <v>0.5</v>
      </c>
      <c r="N1815" s="11">
        <f t="shared" si="56"/>
        <v>0.27</v>
      </c>
      <c r="O1815" t="s">
        <v>122</v>
      </c>
      <c r="P1815" t="s">
        <v>116</v>
      </c>
      <c r="Q1815" t="s">
        <v>176</v>
      </c>
      <c r="R1815" s="45">
        <v>0.9</v>
      </c>
      <c r="S1815" s="45">
        <v>0.6</v>
      </c>
      <c r="T1815" s="45">
        <v>0.1</v>
      </c>
      <c r="U1815" s="45">
        <f t="shared" si="57"/>
        <v>5.3999999999999999E-2</v>
      </c>
      <c r="V1815" t="s">
        <v>122</v>
      </c>
      <c r="W1815" t="s">
        <v>116</v>
      </c>
      <c r="X1815">
        <v>43852</v>
      </c>
      <c r="Y1815" t="s">
        <v>110</v>
      </c>
      <c r="Z1815">
        <v>43854</v>
      </c>
      <c r="AA1815">
        <v>2</v>
      </c>
      <c r="AB1815">
        <v>3</v>
      </c>
      <c r="AC1815" t="s">
        <v>111</v>
      </c>
    </row>
    <row r="1816" spans="1:32" x14ac:dyDescent="0.35">
      <c r="A1816" t="s">
        <v>3837</v>
      </c>
      <c r="B1816" t="s">
        <v>3838</v>
      </c>
      <c r="E1816" t="s">
        <v>2113</v>
      </c>
      <c r="F1816" t="s">
        <v>2757</v>
      </c>
      <c r="G1816" t="s">
        <v>3839</v>
      </c>
      <c r="H1816" t="s">
        <v>3840</v>
      </c>
      <c r="I1816" t="s">
        <v>3841</v>
      </c>
      <c r="J1816" t="s">
        <v>107</v>
      </c>
      <c r="K1816" s="11">
        <v>0.9</v>
      </c>
      <c r="L1816" s="11">
        <v>0.5</v>
      </c>
      <c r="M1816" s="11">
        <v>0.6</v>
      </c>
      <c r="N1816" s="11">
        <f t="shared" si="56"/>
        <v>0.27</v>
      </c>
      <c r="O1816" t="s">
        <v>122</v>
      </c>
      <c r="P1816" t="s">
        <v>116</v>
      </c>
      <c r="Q1816" t="s">
        <v>107</v>
      </c>
      <c r="R1816" s="45">
        <v>0.9</v>
      </c>
      <c r="S1816" s="45">
        <v>0.6</v>
      </c>
      <c r="T1816" s="45">
        <v>0.1</v>
      </c>
      <c r="U1816" s="45">
        <f t="shared" si="57"/>
        <v>5.3999999999999999E-2</v>
      </c>
      <c r="V1816" t="s">
        <v>122</v>
      </c>
      <c r="W1816" t="s">
        <v>116</v>
      </c>
      <c r="X1816">
        <v>43852</v>
      </c>
      <c r="Y1816" t="s">
        <v>110</v>
      </c>
      <c r="Z1816">
        <v>43853</v>
      </c>
      <c r="AA1816">
        <v>1</v>
      </c>
      <c r="AB1816">
        <v>0</v>
      </c>
      <c r="AC1816" t="s">
        <v>111</v>
      </c>
      <c r="AD1816" t="s">
        <v>171</v>
      </c>
      <c r="AE1816" t="s">
        <v>349</v>
      </c>
      <c r="AF1816">
        <v>43853</v>
      </c>
    </row>
    <row r="1817" spans="1:32" x14ac:dyDescent="0.35">
      <c r="A1817">
        <v>5100037783</v>
      </c>
      <c r="B1817" t="s">
        <v>3679</v>
      </c>
      <c r="F1817">
        <v>6</v>
      </c>
      <c r="G1817" t="s">
        <v>3677</v>
      </c>
      <c r="H1817" t="s">
        <v>460</v>
      </c>
      <c r="N1817" s="11">
        <f t="shared" si="56"/>
        <v>0</v>
      </c>
      <c r="Q1817" t="s">
        <v>176</v>
      </c>
      <c r="R1817" s="45">
        <v>0.6</v>
      </c>
      <c r="S1817" s="45">
        <v>0.9</v>
      </c>
      <c r="T1817" s="45">
        <v>0.1</v>
      </c>
      <c r="U1817" s="45">
        <f t="shared" si="57"/>
        <v>5.4000000000000006E-2</v>
      </c>
      <c r="V1817" t="s">
        <v>108</v>
      </c>
      <c r="W1817" t="s">
        <v>116</v>
      </c>
      <c r="X1817">
        <v>43852</v>
      </c>
      <c r="Y1817" t="s">
        <v>110</v>
      </c>
      <c r="Z1817">
        <v>43853</v>
      </c>
      <c r="AA1817">
        <v>1</v>
      </c>
      <c r="AB1817">
        <v>0</v>
      </c>
      <c r="AC1817" t="s">
        <v>111</v>
      </c>
    </row>
    <row r="1818" spans="1:32" x14ac:dyDescent="0.35">
      <c r="A1818" t="s">
        <v>1237</v>
      </c>
      <c r="B1818" t="s">
        <v>1238</v>
      </c>
      <c r="E1818" t="s">
        <v>781</v>
      </c>
      <c r="F1818" t="s">
        <v>1239</v>
      </c>
      <c r="G1818" t="s">
        <v>1240</v>
      </c>
      <c r="H1818" t="s">
        <v>1241</v>
      </c>
      <c r="I1818" t="s">
        <v>1242</v>
      </c>
      <c r="J1818" t="s">
        <v>107</v>
      </c>
      <c r="K1818" s="11">
        <v>1.2</v>
      </c>
      <c r="L1818" s="11">
        <v>0.8</v>
      </c>
      <c r="M1818" s="11">
        <v>1</v>
      </c>
      <c r="N1818" s="11">
        <f t="shared" si="56"/>
        <v>0.96</v>
      </c>
      <c r="O1818" t="s">
        <v>115</v>
      </c>
      <c r="P1818" t="s">
        <v>116</v>
      </c>
      <c r="Q1818" t="s">
        <v>107</v>
      </c>
      <c r="R1818" s="45">
        <v>1.2</v>
      </c>
      <c r="S1818" s="45">
        <v>0.8</v>
      </c>
      <c r="T1818" s="45">
        <v>0.06</v>
      </c>
      <c r="U1818" s="45">
        <f t="shared" si="57"/>
        <v>5.7599999999999998E-2</v>
      </c>
      <c r="V1818" t="s">
        <v>115</v>
      </c>
      <c r="W1818" t="s">
        <v>116</v>
      </c>
      <c r="X1818" s="22">
        <v>43852</v>
      </c>
      <c r="Y1818" t="s">
        <v>110</v>
      </c>
      <c r="Z1818" s="22">
        <v>43857</v>
      </c>
      <c r="AA1818">
        <v>3</v>
      </c>
      <c r="AB1818">
        <v>6</v>
      </c>
      <c r="AC1818" t="s">
        <v>111</v>
      </c>
      <c r="AD1818" t="s">
        <v>241</v>
      </c>
      <c r="AE1818">
        <v>0</v>
      </c>
      <c r="AF1818" s="22">
        <v>43858</v>
      </c>
    </row>
    <row r="1819" spans="1:32" x14ac:dyDescent="0.35">
      <c r="A1819">
        <v>5100037783</v>
      </c>
      <c r="B1819" t="s">
        <v>3678</v>
      </c>
      <c r="F1819">
        <v>6</v>
      </c>
      <c r="G1819" t="s">
        <v>3677</v>
      </c>
      <c r="H1819" t="s">
        <v>460</v>
      </c>
      <c r="N1819" s="11">
        <f t="shared" si="56"/>
        <v>0</v>
      </c>
      <c r="Q1819" t="s">
        <v>176</v>
      </c>
      <c r="R1819" s="45">
        <v>1.2</v>
      </c>
      <c r="S1819" s="45">
        <v>0.5</v>
      </c>
      <c r="T1819" s="45">
        <v>0.1</v>
      </c>
      <c r="U1819" s="45">
        <f t="shared" si="57"/>
        <v>0.06</v>
      </c>
      <c r="V1819" t="s">
        <v>130</v>
      </c>
      <c r="W1819" t="s">
        <v>116</v>
      </c>
      <c r="X1819">
        <v>43852</v>
      </c>
      <c r="Y1819" t="s">
        <v>110</v>
      </c>
      <c r="Z1819">
        <v>43853</v>
      </c>
      <c r="AA1819">
        <v>1</v>
      </c>
      <c r="AB1819">
        <v>0</v>
      </c>
      <c r="AC1819" t="s">
        <v>111</v>
      </c>
    </row>
    <row r="1820" spans="1:32" x14ac:dyDescent="0.35">
      <c r="A1820">
        <v>5100038000</v>
      </c>
      <c r="B1820" t="s">
        <v>3722</v>
      </c>
      <c r="D1820" t="s">
        <v>160</v>
      </c>
      <c r="E1820" t="s">
        <v>816</v>
      </c>
      <c r="F1820" t="s">
        <v>3723</v>
      </c>
      <c r="G1820" t="s">
        <v>3724</v>
      </c>
      <c r="H1820" t="s">
        <v>2215</v>
      </c>
      <c r="I1820" t="s">
        <v>3725</v>
      </c>
      <c r="J1820" t="s">
        <v>176</v>
      </c>
      <c r="K1820" s="11">
        <v>1</v>
      </c>
      <c r="L1820" s="11">
        <v>0</v>
      </c>
      <c r="M1820" s="11">
        <v>0.5</v>
      </c>
      <c r="N1820" s="11">
        <f t="shared" si="56"/>
        <v>0</v>
      </c>
      <c r="O1820" t="s">
        <v>108</v>
      </c>
      <c r="P1820" t="s">
        <v>180</v>
      </c>
      <c r="Q1820" t="s">
        <v>176</v>
      </c>
      <c r="R1820" s="45">
        <v>1</v>
      </c>
      <c r="S1820" s="45">
        <v>0.6</v>
      </c>
      <c r="T1820" s="45">
        <v>0.1</v>
      </c>
      <c r="U1820" s="45">
        <f t="shared" si="57"/>
        <v>0.06</v>
      </c>
      <c r="V1820" t="s">
        <v>108</v>
      </c>
      <c r="W1820" t="s">
        <v>180</v>
      </c>
      <c r="X1820">
        <v>43852</v>
      </c>
      <c r="Y1820" t="s">
        <v>110</v>
      </c>
      <c r="Z1820">
        <v>43853</v>
      </c>
      <c r="AA1820">
        <v>1</v>
      </c>
      <c r="AB1820">
        <v>0</v>
      </c>
      <c r="AC1820" t="s">
        <v>111</v>
      </c>
    </row>
    <row r="1821" spans="1:32" x14ac:dyDescent="0.35">
      <c r="A1821" t="s">
        <v>1092</v>
      </c>
      <c r="B1821" t="s">
        <v>5439</v>
      </c>
      <c r="E1821" t="s">
        <v>781</v>
      </c>
      <c r="F1821" t="s">
        <v>5440</v>
      </c>
      <c r="G1821" t="s">
        <v>1095</v>
      </c>
      <c r="H1821" t="s">
        <v>1096</v>
      </c>
      <c r="J1821" t="s">
        <v>107</v>
      </c>
      <c r="K1821" s="11">
        <v>2</v>
      </c>
      <c r="L1821" s="11">
        <v>0.3</v>
      </c>
      <c r="M1821" s="11">
        <v>0.3</v>
      </c>
      <c r="N1821" s="11">
        <f t="shared" si="56"/>
        <v>0.18</v>
      </c>
      <c r="O1821" t="s">
        <v>115</v>
      </c>
      <c r="P1821" t="s">
        <v>116</v>
      </c>
      <c r="Q1821" t="s">
        <v>107</v>
      </c>
      <c r="R1821" s="45">
        <v>2</v>
      </c>
      <c r="S1821" s="45">
        <v>0.3</v>
      </c>
      <c r="T1821" s="45">
        <v>0.1</v>
      </c>
      <c r="U1821" s="45">
        <f t="shared" si="57"/>
        <v>0.06</v>
      </c>
      <c r="V1821" t="s">
        <v>115</v>
      </c>
      <c r="W1821" t="s">
        <v>116</v>
      </c>
      <c r="X1821">
        <v>43852</v>
      </c>
      <c r="Y1821" t="s">
        <v>110</v>
      </c>
      <c r="Z1821">
        <v>43846</v>
      </c>
      <c r="AA1821">
        <v>0</v>
      </c>
      <c r="AB1821">
        <v>-6</v>
      </c>
      <c r="AC1821" t="s">
        <v>111</v>
      </c>
      <c r="AD1821" t="s">
        <v>112</v>
      </c>
      <c r="AE1821">
        <v>0</v>
      </c>
      <c r="AF1821">
        <v>43866</v>
      </c>
    </row>
    <row r="1822" spans="1:32" x14ac:dyDescent="0.35">
      <c r="A1822" t="s">
        <v>3704</v>
      </c>
      <c r="B1822" t="s">
        <v>3712</v>
      </c>
      <c r="D1822" t="s">
        <v>432</v>
      </c>
      <c r="E1822" t="s">
        <v>781</v>
      </c>
      <c r="F1822" t="s">
        <v>3713</v>
      </c>
      <c r="G1822" t="s">
        <v>3707</v>
      </c>
      <c r="H1822" t="s">
        <v>3708</v>
      </c>
      <c r="I1822" t="s">
        <v>3709</v>
      </c>
      <c r="J1822" t="s">
        <v>107</v>
      </c>
      <c r="K1822" s="11">
        <v>0.9</v>
      </c>
      <c r="L1822" s="11">
        <v>0.7</v>
      </c>
      <c r="M1822" s="11">
        <v>0.6</v>
      </c>
      <c r="N1822" s="11">
        <f t="shared" si="56"/>
        <v>0.378</v>
      </c>
      <c r="O1822" t="s">
        <v>115</v>
      </c>
      <c r="P1822" t="s">
        <v>109</v>
      </c>
      <c r="Q1822" t="s">
        <v>107</v>
      </c>
      <c r="R1822" s="45">
        <v>0.9</v>
      </c>
      <c r="S1822" s="45">
        <v>0.7</v>
      </c>
      <c r="T1822" s="45">
        <v>0.1</v>
      </c>
      <c r="U1822" s="45">
        <f t="shared" si="57"/>
        <v>6.3E-2</v>
      </c>
      <c r="V1822" t="s">
        <v>115</v>
      </c>
      <c r="W1822" t="s">
        <v>109</v>
      </c>
      <c r="X1822">
        <v>43852</v>
      </c>
      <c r="Y1822" t="s">
        <v>110</v>
      </c>
      <c r="Z1822">
        <v>43854</v>
      </c>
      <c r="AA1822">
        <v>2</v>
      </c>
      <c r="AB1822">
        <v>3</v>
      </c>
      <c r="AC1822" t="s">
        <v>3275</v>
      </c>
      <c r="AD1822" t="s">
        <v>592</v>
      </c>
      <c r="AE1822">
        <v>0</v>
      </c>
      <c r="AF1822">
        <v>43857</v>
      </c>
    </row>
    <row r="1823" spans="1:32" x14ac:dyDescent="0.35">
      <c r="A1823">
        <v>5300003103</v>
      </c>
      <c r="B1823" t="s">
        <v>3936</v>
      </c>
      <c r="D1823" t="s">
        <v>199</v>
      </c>
      <c r="E1823" t="s">
        <v>209</v>
      </c>
      <c r="F1823" t="s">
        <v>3937</v>
      </c>
      <c r="G1823" t="s">
        <v>3938</v>
      </c>
      <c r="H1823" t="s">
        <v>3339</v>
      </c>
      <c r="I1823" t="s">
        <v>3939</v>
      </c>
      <c r="J1823" t="s">
        <v>176</v>
      </c>
      <c r="K1823" s="11">
        <v>0.8</v>
      </c>
      <c r="L1823" s="11">
        <v>0.8</v>
      </c>
      <c r="M1823" s="11">
        <v>0.6</v>
      </c>
      <c r="N1823" s="11">
        <f t="shared" si="56"/>
        <v>0.38400000000000001</v>
      </c>
      <c r="O1823" t="s">
        <v>254</v>
      </c>
      <c r="P1823" t="s">
        <v>180</v>
      </c>
      <c r="Q1823" t="s">
        <v>176</v>
      </c>
      <c r="R1823" s="45">
        <v>0.8</v>
      </c>
      <c r="S1823" s="45">
        <v>0.8</v>
      </c>
      <c r="T1823" s="45">
        <v>0.1</v>
      </c>
      <c r="U1823" s="45">
        <f t="shared" si="57"/>
        <v>6.4000000000000015E-2</v>
      </c>
      <c r="V1823" t="s">
        <v>254</v>
      </c>
      <c r="W1823" t="s">
        <v>180</v>
      </c>
      <c r="X1823">
        <v>43852</v>
      </c>
      <c r="Y1823" t="s">
        <v>110</v>
      </c>
      <c r="Z1823">
        <v>43853</v>
      </c>
      <c r="AA1823">
        <v>1</v>
      </c>
      <c r="AB1823">
        <v>0</v>
      </c>
      <c r="AC1823" t="s">
        <v>111</v>
      </c>
    </row>
    <row r="1824" spans="1:32" x14ac:dyDescent="0.35">
      <c r="A1824" t="s">
        <v>2527</v>
      </c>
      <c r="B1824" t="s">
        <v>2531</v>
      </c>
      <c r="E1824" t="s">
        <v>102</v>
      </c>
      <c r="F1824" t="s">
        <v>2529</v>
      </c>
      <c r="G1824" t="s">
        <v>2530</v>
      </c>
      <c r="H1824" t="s">
        <v>465</v>
      </c>
      <c r="J1824" t="s">
        <v>176</v>
      </c>
      <c r="K1824" s="11">
        <v>1.1000000000000001</v>
      </c>
      <c r="L1824" s="11">
        <v>0.6</v>
      </c>
      <c r="M1824" s="11">
        <v>0.4</v>
      </c>
      <c r="N1824" s="11">
        <f t="shared" si="56"/>
        <v>0.26400000000000001</v>
      </c>
      <c r="O1824" t="s">
        <v>179</v>
      </c>
      <c r="P1824" t="s">
        <v>180</v>
      </c>
      <c r="Q1824" t="s">
        <v>176</v>
      </c>
      <c r="R1824" s="45">
        <v>1.1000000000000001</v>
      </c>
      <c r="S1824" s="45">
        <v>0.6</v>
      </c>
      <c r="T1824" s="45">
        <v>0.1</v>
      </c>
      <c r="U1824" s="45">
        <f t="shared" si="57"/>
        <v>6.6000000000000003E-2</v>
      </c>
      <c r="V1824" t="s">
        <v>998</v>
      </c>
      <c r="W1824" t="s">
        <v>180</v>
      </c>
      <c r="X1824">
        <v>43852</v>
      </c>
      <c r="Y1824" t="s">
        <v>110</v>
      </c>
      <c r="Z1824">
        <v>43854</v>
      </c>
      <c r="AA1824">
        <v>2</v>
      </c>
      <c r="AB1824">
        <v>3</v>
      </c>
      <c r="AC1824" t="s">
        <v>111</v>
      </c>
      <c r="AD1824" t="s">
        <v>112</v>
      </c>
      <c r="AE1824">
        <v>0</v>
      </c>
      <c r="AF1824">
        <v>43858</v>
      </c>
    </row>
    <row r="1825" spans="1:32" x14ac:dyDescent="0.35">
      <c r="A1825" t="s">
        <v>3806</v>
      </c>
      <c r="B1825" t="s">
        <v>3807</v>
      </c>
      <c r="E1825" t="s">
        <v>2100</v>
      </c>
      <c r="F1825">
        <v>60</v>
      </c>
      <c r="G1825" t="s">
        <v>3808</v>
      </c>
      <c r="H1825" t="s">
        <v>753</v>
      </c>
      <c r="J1825" t="s">
        <v>107</v>
      </c>
      <c r="K1825" s="11">
        <v>1</v>
      </c>
      <c r="L1825" s="11">
        <v>1</v>
      </c>
      <c r="M1825" s="11">
        <v>0.7</v>
      </c>
      <c r="N1825" s="11">
        <f t="shared" si="56"/>
        <v>0.7</v>
      </c>
      <c r="O1825" t="s">
        <v>115</v>
      </c>
      <c r="P1825" t="s">
        <v>116</v>
      </c>
      <c r="Q1825" t="s">
        <v>107</v>
      </c>
      <c r="R1825" s="45">
        <v>1.1000000000000001</v>
      </c>
      <c r="S1825" s="45">
        <v>1</v>
      </c>
      <c r="T1825" s="45">
        <v>0.06</v>
      </c>
      <c r="U1825" s="45">
        <f t="shared" si="57"/>
        <v>6.6000000000000003E-2</v>
      </c>
      <c r="V1825" t="s">
        <v>115</v>
      </c>
      <c r="W1825" t="s">
        <v>116</v>
      </c>
      <c r="X1825">
        <v>43852</v>
      </c>
      <c r="Y1825" t="s">
        <v>110</v>
      </c>
      <c r="Z1825">
        <v>43853</v>
      </c>
      <c r="AA1825">
        <v>1</v>
      </c>
      <c r="AB1825">
        <v>0</v>
      </c>
      <c r="AC1825" t="s">
        <v>111</v>
      </c>
      <c r="AD1825" t="s">
        <v>196</v>
      </c>
      <c r="AE1825" t="s">
        <v>349</v>
      </c>
      <c r="AF1825">
        <v>43853</v>
      </c>
    </row>
    <row r="1826" spans="1:32" x14ac:dyDescent="0.35">
      <c r="A1826" t="s">
        <v>2736</v>
      </c>
      <c r="B1826" t="s">
        <v>2737</v>
      </c>
      <c r="E1826" t="s">
        <v>102</v>
      </c>
      <c r="F1826" t="s">
        <v>2738</v>
      </c>
      <c r="G1826" t="s">
        <v>2739</v>
      </c>
      <c r="H1826" t="s">
        <v>2740</v>
      </c>
      <c r="I1826" t="s">
        <v>2741</v>
      </c>
      <c r="J1826" t="s">
        <v>107</v>
      </c>
      <c r="K1826" s="11">
        <v>1.54</v>
      </c>
      <c r="L1826" s="11">
        <v>0.45</v>
      </c>
      <c r="M1826" s="11">
        <v>0.53</v>
      </c>
      <c r="N1826" s="11">
        <f t="shared" si="56"/>
        <v>0.36729000000000006</v>
      </c>
      <c r="O1826" t="s">
        <v>122</v>
      </c>
      <c r="P1826" t="s">
        <v>116</v>
      </c>
      <c r="Q1826" t="s">
        <v>107</v>
      </c>
      <c r="R1826" s="45">
        <v>1.54</v>
      </c>
      <c r="S1826" s="45">
        <v>0.45</v>
      </c>
      <c r="T1826" s="45">
        <v>0.1</v>
      </c>
      <c r="U1826" s="45">
        <f t="shared" si="57"/>
        <v>6.9300000000000014E-2</v>
      </c>
      <c r="V1826" t="s">
        <v>122</v>
      </c>
      <c r="W1826" t="s">
        <v>116</v>
      </c>
      <c r="X1826">
        <v>43852</v>
      </c>
      <c r="Y1826" t="s">
        <v>110</v>
      </c>
      <c r="Z1826">
        <v>43854</v>
      </c>
      <c r="AA1826">
        <v>2</v>
      </c>
      <c r="AB1826">
        <v>3</v>
      </c>
      <c r="AC1826" t="s">
        <v>111</v>
      </c>
      <c r="AD1826" t="s">
        <v>495</v>
      </c>
      <c r="AE1826">
        <v>0</v>
      </c>
      <c r="AF1826">
        <v>43857</v>
      </c>
    </row>
    <row r="1827" spans="1:32" x14ac:dyDescent="0.35">
      <c r="A1827" t="s">
        <v>2548</v>
      </c>
      <c r="B1827" t="s">
        <v>2549</v>
      </c>
      <c r="E1827" t="s">
        <v>2093</v>
      </c>
      <c r="F1827" t="s">
        <v>2550</v>
      </c>
      <c r="G1827" t="s">
        <v>2551</v>
      </c>
      <c r="H1827" t="s">
        <v>2552</v>
      </c>
      <c r="J1827" t="s">
        <v>107</v>
      </c>
      <c r="K1827" s="11">
        <v>1.4</v>
      </c>
      <c r="L1827" s="11">
        <v>0.5</v>
      </c>
      <c r="M1827" s="11">
        <v>0.5</v>
      </c>
      <c r="N1827" s="11">
        <f t="shared" si="56"/>
        <v>0.35</v>
      </c>
      <c r="O1827" t="s">
        <v>130</v>
      </c>
      <c r="P1827" t="s">
        <v>131</v>
      </c>
      <c r="Q1827" t="s">
        <v>107</v>
      </c>
      <c r="R1827" s="45">
        <v>1.4</v>
      </c>
      <c r="S1827" s="45">
        <v>0.5</v>
      </c>
      <c r="T1827" s="45">
        <v>0.1</v>
      </c>
      <c r="U1827" s="45">
        <f t="shared" si="57"/>
        <v>6.9999999999999993E-2</v>
      </c>
      <c r="V1827" t="s">
        <v>130</v>
      </c>
      <c r="W1827" t="s">
        <v>131</v>
      </c>
      <c r="X1827">
        <v>43852</v>
      </c>
      <c r="Y1827" t="s">
        <v>110</v>
      </c>
      <c r="Z1827">
        <v>43853</v>
      </c>
      <c r="AA1827">
        <v>1</v>
      </c>
      <c r="AB1827">
        <v>0</v>
      </c>
      <c r="AC1827" t="s">
        <v>111</v>
      </c>
      <c r="AD1827" t="s">
        <v>261</v>
      </c>
      <c r="AE1827" t="s">
        <v>232</v>
      </c>
      <c r="AF1827">
        <v>43853</v>
      </c>
    </row>
    <row r="1828" spans="1:32" x14ac:dyDescent="0.35">
      <c r="A1828" t="s">
        <v>2527</v>
      </c>
      <c r="B1828" t="s">
        <v>2532</v>
      </c>
      <c r="E1828" t="s">
        <v>102</v>
      </c>
      <c r="F1828" t="s">
        <v>2529</v>
      </c>
      <c r="G1828" t="s">
        <v>2530</v>
      </c>
      <c r="H1828" t="s">
        <v>465</v>
      </c>
      <c r="J1828" t="s">
        <v>176</v>
      </c>
      <c r="K1828" s="11">
        <v>1</v>
      </c>
      <c r="L1828" s="11">
        <v>0.6</v>
      </c>
      <c r="M1828" s="11">
        <v>0.4</v>
      </c>
      <c r="N1828" s="11">
        <f t="shared" si="56"/>
        <v>0.24</v>
      </c>
      <c r="O1828" t="s">
        <v>122</v>
      </c>
      <c r="P1828" t="s">
        <v>215</v>
      </c>
      <c r="Q1828" t="s">
        <v>176</v>
      </c>
      <c r="R1828" s="45">
        <v>1.2</v>
      </c>
      <c r="S1828" s="45">
        <v>0.6</v>
      </c>
      <c r="T1828" s="45">
        <v>0.1</v>
      </c>
      <c r="U1828" s="45">
        <f t="shared" si="57"/>
        <v>7.1999999999999995E-2</v>
      </c>
      <c r="V1828" t="s">
        <v>122</v>
      </c>
      <c r="W1828" t="s">
        <v>215</v>
      </c>
      <c r="X1828">
        <v>43852</v>
      </c>
      <c r="Y1828" t="s">
        <v>110</v>
      </c>
      <c r="Z1828">
        <v>43854</v>
      </c>
      <c r="AA1828">
        <v>2</v>
      </c>
      <c r="AB1828">
        <v>3</v>
      </c>
      <c r="AC1828" t="s">
        <v>111</v>
      </c>
      <c r="AD1828" t="s">
        <v>112</v>
      </c>
      <c r="AE1828">
        <v>0</v>
      </c>
      <c r="AF1828">
        <v>43858</v>
      </c>
    </row>
    <row r="1829" spans="1:32" x14ac:dyDescent="0.35">
      <c r="A1829" t="s">
        <v>2784</v>
      </c>
      <c r="B1829" t="s">
        <v>2790</v>
      </c>
      <c r="E1829" t="s">
        <v>102</v>
      </c>
      <c r="F1829" t="s">
        <v>2791</v>
      </c>
      <c r="G1829" t="s">
        <v>2787</v>
      </c>
      <c r="H1829" t="s">
        <v>2788</v>
      </c>
      <c r="I1829" t="s">
        <v>2789</v>
      </c>
      <c r="J1829" t="s">
        <v>107</v>
      </c>
      <c r="K1829" s="11">
        <v>2.5</v>
      </c>
      <c r="L1829" s="11">
        <v>0.5</v>
      </c>
      <c r="M1829" s="11">
        <v>0.6</v>
      </c>
      <c r="N1829" s="11">
        <f t="shared" si="56"/>
        <v>0.75</v>
      </c>
      <c r="O1829" t="s">
        <v>115</v>
      </c>
      <c r="P1829" t="s">
        <v>116</v>
      </c>
      <c r="Q1829" t="s">
        <v>107</v>
      </c>
      <c r="R1829" s="45">
        <v>2.5</v>
      </c>
      <c r="S1829" s="45">
        <v>0.5</v>
      </c>
      <c r="T1829" s="45">
        <v>0.06</v>
      </c>
      <c r="U1829" s="45">
        <f t="shared" si="57"/>
        <v>7.4999999999999997E-2</v>
      </c>
      <c r="V1829" t="s">
        <v>115</v>
      </c>
      <c r="W1829" t="s">
        <v>116</v>
      </c>
      <c r="X1829">
        <v>43852</v>
      </c>
      <c r="Y1829" t="s">
        <v>110</v>
      </c>
      <c r="Z1829">
        <v>43853</v>
      </c>
      <c r="AA1829">
        <v>1</v>
      </c>
      <c r="AB1829">
        <v>0</v>
      </c>
      <c r="AC1829" t="s">
        <v>111</v>
      </c>
      <c r="AD1829" t="s">
        <v>495</v>
      </c>
      <c r="AE1829">
        <v>0</v>
      </c>
      <c r="AF1829">
        <v>43854</v>
      </c>
    </row>
    <row r="1830" spans="1:32" x14ac:dyDescent="0.35">
      <c r="A1830">
        <v>5100038167</v>
      </c>
      <c r="B1830" t="s">
        <v>3728</v>
      </c>
      <c r="D1830" t="s">
        <v>199</v>
      </c>
      <c r="E1830" t="s">
        <v>781</v>
      </c>
      <c r="F1830" t="s">
        <v>3729</v>
      </c>
      <c r="G1830" t="s">
        <v>3730</v>
      </c>
      <c r="H1830" t="s">
        <v>3339</v>
      </c>
      <c r="I1830" t="s">
        <v>3731</v>
      </c>
      <c r="J1830" t="s">
        <v>176</v>
      </c>
      <c r="K1830" s="11">
        <v>1.3</v>
      </c>
      <c r="L1830" s="11">
        <v>0.6</v>
      </c>
      <c r="M1830" s="11">
        <v>0.8</v>
      </c>
      <c r="N1830" s="11">
        <f t="shared" si="56"/>
        <v>0.624</v>
      </c>
      <c r="O1830" t="s">
        <v>139</v>
      </c>
      <c r="P1830" t="s">
        <v>180</v>
      </c>
      <c r="Q1830" t="s">
        <v>176</v>
      </c>
      <c r="R1830" s="45">
        <v>1.3</v>
      </c>
      <c r="S1830" s="45">
        <v>0.6</v>
      </c>
      <c r="T1830" s="45">
        <v>0.1</v>
      </c>
      <c r="U1830" s="45">
        <f t="shared" si="57"/>
        <v>7.8E-2</v>
      </c>
      <c r="V1830" t="s">
        <v>139</v>
      </c>
      <c r="W1830" t="s">
        <v>180</v>
      </c>
      <c r="X1830">
        <v>43852</v>
      </c>
      <c r="Y1830" t="s">
        <v>110</v>
      </c>
      <c r="Z1830">
        <v>43854</v>
      </c>
      <c r="AA1830">
        <v>2</v>
      </c>
      <c r="AB1830">
        <v>3</v>
      </c>
      <c r="AC1830" t="s">
        <v>111</v>
      </c>
    </row>
    <row r="1831" spans="1:32" x14ac:dyDescent="0.35">
      <c r="A1831" t="s">
        <v>1404</v>
      </c>
      <c r="B1831" t="s">
        <v>1409</v>
      </c>
      <c r="E1831" t="s">
        <v>947</v>
      </c>
      <c r="F1831" t="s">
        <v>1410</v>
      </c>
      <c r="G1831" t="s">
        <v>1407</v>
      </c>
      <c r="H1831" t="s">
        <v>1408</v>
      </c>
      <c r="J1831" t="s">
        <v>107</v>
      </c>
      <c r="K1831" s="11">
        <v>1.8</v>
      </c>
      <c r="L1831" s="11">
        <v>1.1000000000000001</v>
      </c>
      <c r="M1831" s="11">
        <v>0.6</v>
      </c>
      <c r="N1831" s="11">
        <f t="shared" si="56"/>
        <v>1.1880000000000002</v>
      </c>
      <c r="O1831" t="s">
        <v>115</v>
      </c>
      <c r="P1831" t="s">
        <v>116</v>
      </c>
      <c r="Q1831" t="s">
        <v>107</v>
      </c>
      <c r="R1831" s="45">
        <v>1.8</v>
      </c>
      <c r="S1831" s="45">
        <v>0.8</v>
      </c>
      <c r="T1831" s="45">
        <v>0.06</v>
      </c>
      <c r="U1831" s="45">
        <f t="shared" si="57"/>
        <v>8.6400000000000005E-2</v>
      </c>
      <c r="V1831" t="s">
        <v>115</v>
      </c>
      <c r="W1831" t="s">
        <v>116</v>
      </c>
      <c r="X1831" s="22">
        <v>43852</v>
      </c>
      <c r="Y1831" t="s">
        <v>110</v>
      </c>
      <c r="Z1831" s="22">
        <v>43857</v>
      </c>
      <c r="AA1831">
        <v>3</v>
      </c>
      <c r="AB1831">
        <v>6</v>
      </c>
      <c r="AC1831" t="s">
        <v>111</v>
      </c>
      <c r="AD1831" t="s">
        <v>377</v>
      </c>
      <c r="AE1831">
        <v>0</v>
      </c>
      <c r="AF1831" s="22">
        <v>43858</v>
      </c>
    </row>
    <row r="1832" spans="1:32" x14ac:dyDescent="0.35">
      <c r="A1832" t="s">
        <v>2432</v>
      </c>
      <c r="B1832" t="s">
        <v>2433</v>
      </c>
      <c r="E1832" t="s">
        <v>102</v>
      </c>
      <c r="F1832" t="s">
        <v>2434</v>
      </c>
      <c r="G1832" t="s">
        <v>2435</v>
      </c>
      <c r="H1832" t="s">
        <v>871</v>
      </c>
      <c r="J1832" t="s">
        <v>107</v>
      </c>
      <c r="K1832" s="11">
        <v>1.1000000000000001</v>
      </c>
      <c r="L1832" s="11">
        <v>0.8</v>
      </c>
      <c r="M1832" s="11">
        <v>1.1000000000000001</v>
      </c>
      <c r="N1832" s="11">
        <f t="shared" si="56"/>
        <v>0.96800000000000019</v>
      </c>
      <c r="O1832" t="s">
        <v>187</v>
      </c>
      <c r="P1832" t="s">
        <v>109</v>
      </c>
      <c r="Q1832" t="s">
        <v>107</v>
      </c>
      <c r="R1832" s="45">
        <v>1.1000000000000001</v>
      </c>
      <c r="S1832" s="45">
        <v>0.8</v>
      </c>
      <c r="T1832" s="45">
        <v>0.1</v>
      </c>
      <c r="U1832" s="45">
        <f t="shared" si="57"/>
        <v>8.8000000000000023E-2</v>
      </c>
      <c r="V1832" t="s">
        <v>187</v>
      </c>
      <c r="W1832" t="s">
        <v>109</v>
      </c>
      <c r="X1832">
        <v>43852</v>
      </c>
      <c r="Y1832" t="s">
        <v>110</v>
      </c>
      <c r="Z1832">
        <v>43854</v>
      </c>
      <c r="AA1832">
        <v>2</v>
      </c>
      <c r="AB1832">
        <v>3</v>
      </c>
      <c r="AC1832" t="s">
        <v>111</v>
      </c>
      <c r="AD1832" t="s">
        <v>112</v>
      </c>
      <c r="AE1832">
        <v>0</v>
      </c>
      <c r="AF1832">
        <v>43854</v>
      </c>
    </row>
    <row r="1833" spans="1:32" x14ac:dyDescent="0.35">
      <c r="A1833" t="s">
        <v>2171</v>
      </c>
      <c r="B1833" t="s">
        <v>2176</v>
      </c>
      <c r="E1833" t="s">
        <v>816</v>
      </c>
      <c r="F1833" t="s">
        <v>2177</v>
      </c>
      <c r="G1833" t="s">
        <v>2174</v>
      </c>
      <c r="H1833" t="s">
        <v>314</v>
      </c>
      <c r="I1833" t="s">
        <v>2175</v>
      </c>
      <c r="J1833" t="s">
        <v>176</v>
      </c>
      <c r="K1833" s="11">
        <v>1.5</v>
      </c>
      <c r="L1833" s="11">
        <v>0.6</v>
      </c>
      <c r="M1833" s="11">
        <v>0.3</v>
      </c>
      <c r="N1833" s="11">
        <f t="shared" si="56"/>
        <v>0.27</v>
      </c>
      <c r="O1833" t="s">
        <v>122</v>
      </c>
      <c r="P1833" t="s">
        <v>215</v>
      </c>
      <c r="Q1833" t="s">
        <v>176</v>
      </c>
      <c r="R1833" s="45">
        <v>1.5</v>
      </c>
      <c r="S1833" s="45">
        <v>0.6</v>
      </c>
      <c r="T1833" s="45">
        <v>0.1</v>
      </c>
      <c r="U1833" s="45">
        <f t="shared" si="57"/>
        <v>0.09</v>
      </c>
      <c r="V1833" t="s">
        <v>122</v>
      </c>
      <c r="W1833" t="s">
        <v>215</v>
      </c>
      <c r="X1833" s="22">
        <v>43852</v>
      </c>
      <c r="Y1833" t="s">
        <v>110</v>
      </c>
      <c r="Z1833" s="22">
        <v>43857</v>
      </c>
      <c r="AA1833">
        <v>3</v>
      </c>
      <c r="AB1833">
        <v>6</v>
      </c>
      <c r="AC1833" t="s">
        <v>111</v>
      </c>
      <c r="AD1833" t="s">
        <v>171</v>
      </c>
      <c r="AE1833">
        <v>0</v>
      </c>
      <c r="AF1833" s="22">
        <v>43857</v>
      </c>
    </row>
    <row r="1834" spans="1:32" x14ac:dyDescent="0.35">
      <c r="A1834" t="s">
        <v>3474</v>
      </c>
      <c r="B1834" t="s">
        <v>3475</v>
      </c>
      <c r="E1834" t="s">
        <v>781</v>
      </c>
      <c r="F1834" t="s">
        <v>3476</v>
      </c>
      <c r="G1834" t="s">
        <v>3477</v>
      </c>
      <c r="H1834" t="s">
        <v>390</v>
      </c>
      <c r="J1834" t="s">
        <v>107</v>
      </c>
      <c r="K1834" s="11">
        <v>1.6</v>
      </c>
      <c r="L1834" s="11">
        <v>0.9</v>
      </c>
      <c r="M1834" s="11">
        <v>0.6</v>
      </c>
      <c r="N1834" s="11">
        <f t="shared" si="56"/>
        <v>0.8640000000000001</v>
      </c>
      <c r="O1834" t="s">
        <v>115</v>
      </c>
      <c r="P1834" t="s">
        <v>109</v>
      </c>
      <c r="Q1834" t="s">
        <v>107</v>
      </c>
      <c r="R1834" s="45">
        <v>1.6</v>
      </c>
      <c r="S1834" s="45">
        <v>1</v>
      </c>
      <c r="T1834" s="45">
        <v>0.06</v>
      </c>
      <c r="U1834" s="45">
        <f t="shared" si="57"/>
        <v>9.6000000000000002E-2</v>
      </c>
      <c r="V1834" t="s">
        <v>115</v>
      </c>
      <c r="W1834" t="s">
        <v>109</v>
      </c>
      <c r="X1834">
        <v>43852</v>
      </c>
      <c r="Y1834" t="s">
        <v>110</v>
      </c>
      <c r="Z1834">
        <v>43853</v>
      </c>
      <c r="AA1834">
        <v>1</v>
      </c>
      <c r="AB1834">
        <v>0</v>
      </c>
      <c r="AC1834" t="s">
        <v>111</v>
      </c>
      <c r="AD1834" t="s">
        <v>196</v>
      </c>
      <c r="AE1834" t="s">
        <v>349</v>
      </c>
      <c r="AF1834">
        <v>43853</v>
      </c>
    </row>
    <row r="1835" spans="1:32" x14ac:dyDescent="0.35">
      <c r="A1835" t="s">
        <v>1203</v>
      </c>
      <c r="B1835" t="s">
        <v>3525</v>
      </c>
      <c r="E1835" t="s">
        <v>781</v>
      </c>
      <c r="F1835" t="s">
        <v>2566</v>
      </c>
      <c r="G1835" t="s">
        <v>1205</v>
      </c>
      <c r="H1835" t="s">
        <v>1206</v>
      </c>
      <c r="J1835" t="s">
        <v>107</v>
      </c>
      <c r="K1835" s="11">
        <v>0.8</v>
      </c>
      <c r="L1835" s="11">
        <v>0.8</v>
      </c>
      <c r="M1835" s="11">
        <v>1.1000000000000001</v>
      </c>
      <c r="N1835" s="11">
        <f t="shared" si="56"/>
        <v>0.70400000000000018</v>
      </c>
      <c r="O1835" t="s">
        <v>130</v>
      </c>
      <c r="P1835" t="s">
        <v>131</v>
      </c>
      <c r="Q1835" t="s">
        <v>107</v>
      </c>
      <c r="R1835" s="45">
        <v>1</v>
      </c>
      <c r="S1835" s="45">
        <v>1</v>
      </c>
      <c r="T1835" s="45">
        <v>0.1</v>
      </c>
      <c r="U1835" s="45">
        <f t="shared" si="57"/>
        <v>0.1</v>
      </c>
      <c r="V1835" t="s">
        <v>130</v>
      </c>
      <c r="W1835" t="s">
        <v>131</v>
      </c>
      <c r="X1835">
        <v>43852</v>
      </c>
      <c r="Y1835" t="s">
        <v>110</v>
      </c>
      <c r="Z1835">
        <v>43855</v>
      </c>
      <c r="AA1835">
        <v>3</v>
      </c>
      <c r="AB1835">
        <v>4</v>
      </c>
      <c r="AC1835" t="s">
        <v>111</v>
      </c>
      <c r="AD1835" t="s">
        <v>112</v>
      </c>
      <c r="AE1835">
        <v>0</v>
      </c>
      <c r="AF1835">
        <v>43857</v>
      </c>
    </row>
    <row r="1836" spans="1:32" x14ac:dyDescent="0.35">
      <c r="A1836" t="s">
        <v>3806</v>
      </c>
      <c r="B1836" t="s">
        <v>3809</v>
      </c>
      <c r="E1836" t="s">
        <v>2100</v>
      </c>
      <c r="F1836">
        <v>50</v>
      </c>
      <c r="G1836" t="s">
        <v>3808</v>
      </c>
      <c r="H1836" t="s">
        <v>753</v>
      </c>
      <c r="J1836" t="s">
        <v>176</v>
      </c>
      <c r="K1836" s="11">
        <v>0.9</v>
      </c>
      <c r="L1836" s="11">
        <v>0.9</v>
      </c>
      <c r="M1836" s="11">
        <v>0.6</v>
      </c>
      <c r="N1836" s="11">
        <f t="shared" si="56"/>
        <v>0.48600000000000004</v>
      </c>
      <c r="O1836" t="s">
        <v>179</v>
      </c>
      <c r="P1836" t="s">
        <v>180</v>
      </c>
      <c r="Q1836" t="s">
        <v>176</v>
      </c>
      <c r="R1836" s="45">
        <v>1</v>
      </c>
      <c r="S1836" s="45">
        <v>1</v>
      </c>
      <c r="T1836" s="45">
        <v>0.1</v>
      </c>
      <c r="U1836" s="45">
        <f t="shared" si="57"/>
        <v>0.1</v>
      </c>
      <c r="V1836" t="s">
        <v>179</v>
      </c>
      <c r="W1836" t="s">
        <v>180</v>
      </c>
      <c r="X1836">
        <v>43852</v>
      </c>
      <c r="Y1836" t="s">
        <v>110</v>
      </c>
      <c r="Z1836">
        <v>43853</v>
      </c>
      <c r="AA1836">
        <v>1</v>
      </c>
      <c r="AB1836">
        <v>0</v>
      </c>
      <c r="AC1836" t="s">
        <v>111</v>
      </c>
      <c r="AD1836" t="s">
        <v>196</v>
      </c>
      <c r="AE1836" t="s">
        <v>349</v>
      </c>
      <c r="AF1836">
        <v>43853</v>
      </c>
    </row>
    <row r="1837" spans="1:32" x14ac:dyDescent="0.35">
      <c r="A1837" t="s">
        <v>1431</v>
      </c>
      <c r="B1837" t="s">
        <v>1439</v>
      </c>
      <c r="E1837" t="s">
        <v>781</v>
      </c>
      <c r="F1837" t="s">
        <v>1440</v>
      </c>
      <c r="G1837" t="s">
        <v>1434</v>
      </c>
      <c r="H1837" t="s">
        <v>1435</v>
      </c>
      <c r="I1837" t="s">
        <v>1436</v>
      </c>
      <c r="J1837" t="s">
        <v>176</v>
      </c>
      <c r="K1837" s="11">
        <v>1.8</v>
      </c>
      <c r="L1837" s="11">
        <v>0.6</v>
      </c>
      <c r="M1837" s="11">
        <v>0.6</v>
      </c>
      <c r="N1837" s="11">
        <f t="shared" si="56"/>
        <v>0.64800000000000002</v>
      </c>
      <c r="O1837" t="s">
        <v>122</v>
      </c>
      <c r="P1837" t="s">
        <v>215</v>
      </c>
      <c r="Q1837" t="s">
        <v>176</v>
      </c>
      <c r="R1837" s="45">
        <v>1.8</v>
      </c>
      <c r="S1837" s="45">
        <v>0.6</v>
      </c>
      <c r="T1837" s="45">
        <v>0.1</v>
      </c>
      <c r="U1837" s="45">
        <f t="shared" si="57"/>
        <v>0.108</v>
      </c>
      <c r="V1837" t="s">
        <v>122</v>
      </c>
      <c r="W1837" t="s">
        <v>215</v>
      </c>
      <c r="X1837" s="22">
        <v>43852</v>
      </c>
      <c r="Y1837" t="s">
        <v>110</v>
      </c>
      <c r="Z1837" s="22">
        <v>43854</v>
      </c>
      <c r="AA1837">
        <v>2</v>
      </c>
      <c r="AB1837">
        <v>3</v>
      </c>
      <c r="AC1837" t="s">
        <v>111</v>
      </c>
      <c r="AD1837" t="s">
        <v>255</v>
      </c>
      <c r="AE1837">
        <v>0</v>
      </c>
      <c r="AF1837" s="22">
        <v>43855</v>
      </c>
    </row>
    <row r="1838" spans="1:32" x14ac:dyDescent="0.35">
      <c r="A1838" t="s">
        <v>2669</v>
      </c>
      <c r="B1838" t="s">
        <v>2670</v>
      </c>
      <c r="E1838" t="s">
        <v>102</v>
      </c>
      <c r="F1838" t="s">
        <v>2671</v>
      </c>
      <c r="G1838" t="s">
        <v>2672</v>
      </c>
      <c r="H1838" t="s">
        <v>2673</v>
      </c>
      <c r="J1838" t="s">
        <v>107</v>
      </c>
      <c r="K1838" s="11">
        <v>1.8</v>
      </c>
      <c r="L1838" s="11">
        <v>0.6</v>
      </c>
      <c r="M1838" s="11">
        <v>0.6</v>
      </c>
      <c r="N1838" s="11">
        <f t="shared" si="56"/>
        <v>0.64800000000000002</v>
      </c>
      <c r="O1838" t="s">
        <v>122</v>
      </c>
      <c r="P1838" t="s">
        <v>116</v>
      </c>
      <c r="Q1838" t="s">
        <v>107</v>
      </c>
      <c r="R1838" s="45">
        <v>1.8</v>
      </c>
      <c r="S1838" s="45">
        <v>0.6</v>
      </c>
      <c r="T1838" s="45">
        <v>0.1</v>
      </c>
      <c r="U1838" s="45">
        <f t="shared" si="57"/>
        <v>0.108</v>
      </c>
      <c r="V1838" t="s">
        <v>122</v>
      </c>
      <c r="W1838" t="s">
        <v>116</v>
      </c>
      <c r="X1838">
        <v>43852</v>
      </c>
      <c r="Y1838" t="s">
        <v>110</v>
      </c>
      <c r="Z1838">
        <v>43853</v>
      </c>
      <c r="AA1838">
        <v>1</v>
      </c>
      <c r="AB1838">
        <v>0</v>
      </c>
      <c r="AC1838" t="s">
        <v>111</v>
      </c>
      <c r="AD1838" t="s">
        <v>495</v>
      </c>
      <c r="AE1838">
        <v>0</v>
      </c>
      <c r="AF1838">
        <v>43854</v>
      </c>
    </row>
    <row r="1839" spans="1:32" x14ac:dyDescent="0.35">
      <c r="A1839" t="s">
        <v>3644</v>
      </c>
      <c r="B1839" t="s">
        <v>3645</v>
      </c>
      <c r="E1839" t="s">
        <v>781</v>
      </c>
      <c r="F1839" t="s">
        <v>3646</v>
      </c>
      <c r="G1839" t="s">
        <v>3647</v>
      </c>
      <c r="H1839" t="s">
        <v>260</v>
      </c>
      <c r="I1839" t="s">
        <v>3648</v>
      </c>
      <c r="J1839" t="s">
        <v>107</v>
      </c>
      <c r="K1839" s="11">
        <v>2</v>
      </c>
      <c r="L1839" s="11">
        <v>0.5</v>
      </c>
      <c r="M1839" s="11">
        <v>0.4</v>
      </c>
      <c r="N1839" s="11">
        <f t="shared" si="56"/>
        <v>0.4</v>
      </c>
      <c r="O1839" t="s">
        <v>108</v>
      </c>
      <c r="P1839" t="s">
        <v>116</v>
      </c>
      <c r="Q1839" t="s">
        <v>107</v>
      </c>
      <c r="R1839" s="45">
        <v>1.8</v>
      </c>
      <c r="S1839" s="45">
        <v>0.6</v>
      </c>
      <c r="T1839" s="45">
        <v>0.1</v>
      </c>
      <c r="U1839" s="45">
        <f t="shared" si="57"/>
        <v>0.108</v>
      </c>
      <c r="V1839" t="s">
        <v>108</v>
      </c>
      <c r="W1839" t="s">
        <v>116</v>
      </c>
      <c r="X1839">
        <v>43852</v>
      </c>
      <c r="Y1839" t="s">
        <v>110</v>
      </c>
      <c r="Z1839">
        <v>43853</v>
      </c>
      <c r="AA1839">
        <v>1</v>
      </c>
      <c r="AB1839">
        <v>0</v>
      </c>
      <c r="AC1839" t="s">
        <v>111</v>
      </c>
      <c r="AD1839" t="s">
        <v>261</v>
      </c>
      <c r="AE1839" t="s">
        <v>349</v>
      </c>
      <c r="AF1839">
        <v>43854</v>
      </c>
    </row>
    <row r="1840" spans="1:32" x14ac:dyDescent="0.35">
      <c r="A1840">
        <v>5200035637</v>
      </c>
      <c r="B1840" t="s">
        <v>3884</v>
      </c>
      <c r="D1840" t="s">
        <v>148</v>
      </c>
      <c r="E1840" t="s">
        <v>816</v>
      </c>
      <c r="F1840" t="s">
        <v>3885</v>
      </c>
      <c r="G1840" t="s">
        <v>3886</v>
      </c>
      <c r="H1840" t="s">
        <v>3887</v>
      </c>
      <c r="I1840" t="s">
        <v>3888</v>
      </c>
      <c r="J1840" t="s">
        <v>176</v>
      </c>
      <c r="K1840" s="11">
        <v>1.2</v>
      </c>
      <c r="L1840" s="11">
        <v>0.9</v>
      </c>
      <c r="M1840" s="11">
        <v>0.5</v>
      </c>
      <c r="N1840" s="11">
        <f t="shared" si="56"/>
        <v>0.54</v>
      </c>
      <c r="O1840" t="s">
        <v>122</v>
      </c>
      <c r="P1840" t="s">
        <v>180</v>
      </c>
      <c r="Q1840" t="s">
        <v>176</v>
      </c>
      <c r="R1840" s="45">
        <v>1.2</v>
      </c>
      <c r="S1840" s="45">
        <v>0.9</v>
      </c>
      <c r="T1840" s="45">
        <v>0.1</v>
      </c>
      <c r="U1840" s="45">
        <f t="shared" si="57"/>
        <v>0.10800000000000001</v>
      </c>
      <c r="V1840" t="s">
        <v>122</v>
      </c>
      <c r="W1840" t="s">
        <v>180</v>
      </c>
      <c r="X1840">
        <v>43852</v>
      </c>
      <c r="Y1840" t="s">
        <v>110</v>
      </c>
      <c r="Z1840">
        <v>43854</v>
      </c>
      <c r="AA1840">
        <v>2</v>
      </c>
      <c r="AB1840">
        <v>3</v>
      </c>
      <c r="AC1840" t="s">
        <v>111</v>
      </c>
    </row>
    <row r="1841" spans="1:32" x14ac:dyDescent="0.35">
      <c r="A1841" t="s">
        <v>1092</v>
      </c>
      <c r="B1841" t="s">
        <v>13472</v>
      </c>
      <c r="E1841" t="s">
        <v>816</v>
      </c>
      <c r="F1841" t="s">
        <v>13473</v>
      </c>
      <c r="G1841" t="s">
        <v>1095</v>
      </c>
      <c r="H1841" t="s">
        <v>1096</v>
      </c>
      <c r="J1841" t="s">
        <v>176</v>
      </c>
      <c r="K1841" s="11">
        <v>1.6</v>
      </c>
      <c r="L1841" s="11">
        <v>0.7</v>
      </c>
      <c r="M1841" s="11">
        <v>1.8</v>
      </c>
      <c r="N1841" s="11">
        <f t="shared" si="56"/>
        <v>2.016</v>
      </c>
      <c r="O1841" t="s">
        <v>139</v>
      </c>
      <c r="P1841" t="s">
        <v>180</v>
      </c>
      <c r="Q1841" t="s">
        <v>176</v>
      </c>
      <c r="R1841" s="45">
        <v>1.6</v>
      </c>
      <c r="S1841" s="45">
        <v>0.7</v>
      </c>
      <c r="T1841" s="45">
        <v>0.1</v>
      </c>
      <c r="U1841" s="45">
        <f t="shared" si="57"/>
        <v>0.11199999999999999</v>
      </c>
      <c r="V1841" t="s">
        <v>139</v>
      </c>
      <c r="W1841" t="s">
        <v>180</v>
      </c>
      <c r="X1841">
        <v>43852</v>
      </c>
      <c r="Y1841" t="s">
        <v>110</v>
      </c>
      <c r="Z1841">
        <v>43854</v>
      </c>
      <c r="AA1841">
        <v>2</v>
      </c>
      <c r="AB1841">
        <v>3</v>
      </c>
      <c r="AC1841" t="s">
        <v>111</v>
      </c>
      <c r="AD1841" t="s">
        <v>112</v>
      </c>
      <c r="AE1841">
        <v>0</v>
      </c>
      <c r="AF1841">
        <v>43866</v>
      </c>
    </row>
    <row r="1842" spans="1:32" x14ac:dyDescent="0.35">
      <c r="A1842" t="s">
        <v>1216</v>
      </c>
      <c r="B1842" t="s">
        <v>1217</v>
      </c>
      <c r="E1842" t="s">
        <v>781</v>
      </c>
      <c r="F1842" t="s">
        <v>1218</v>
      </c>
      <c r="G1842" t="s">
        <v>1219</v>
      </c>
      <c r="H1842" t="s">
        <v>1220</v>
      </c>
      <c r="I1842" t="s">
        <v>1221</v>
      </c>
      <c r="J1842" t="s">
        <v>107</v>
      </c>
      <c r="K1842" s="11">
        <v>1.2</v>
      </c>
      <c r="L1842" s="11">
        <v>1</v>
      </c>
      <c r="M1842" s="11">
        <v>0.9</v>
      </c>
      <c r="N1842" s="11">
        <f t="shared" si="56"/>
        <v>1.08</v>
      </c>
      <c r="O1842" t="s">
        <v>122</v>
      </c>
      <c r="P1842" t="s">
        <v>116</v>
      </c>
      <c r="Q1842" t="s">
        <v>107</v>
      </c>
      <c r="R1842" s="45">
        <v>1.2</v>
      </c>
      <c r="S1842" s="45">
        <v>1</v>
      </c>
      <c r="T1842" s="45">
        <v>0.1</v>
      </c>
      <c r="U1842" s="45">
        <f t="shared" si="57"/>
        <v>0.12</v>
      </c>
      <c r="V1842" t="s">
        <v>122</v>
      </c>
      <c r="W1842" t="s">
        <v>116</v>
      </c>
      <c r="X1842" s="22">
        <v>43852</v>
      </c>
      <c r="Y1842" t="s">
        <v>110</v>
      </c>
      <c r="Z1842" s="22">
        <v>43854</v>
      </c>
      <c r="AA1842">
        <v>2</v>
      </c>
      <c r="AB1842">
        <v>3</v>
      </c>
      <c r="AC1842" t="s">
        <v>111</v>
      </c>
      <c r="AD1842" t="s">
        <v>261</v>
      </c>
      <c r="AE1842" t="s">
        <v>349</v>
      </c>
      <c r="AF1842" s="22">
        <v>43854</v>
      </c>
    </row>
    <row r="1843" spans="1:32" x14ac:dyDescent="0.35">
      <c r="A1843" t="s">
        <v>3820</v>
      </c>
      <c r="B1843" t="s">
        <v>3824</v>
      </c>
      <c r="D1843" t="s">
        <v>208</v>
      </c>
      <c r="E1843" t="s">
        <v>245</v>
      </c>
      <c r="F1843" t="s">
        <v>3825</v>
      </c>
      <c r="G1843" t="s">
        <v>3823</v>
      </c>
      <c r="H1843" t="s">
        <v>208</v>
      </c>
      <c r="J1843" t="s">
        <v>107</v>
      </c>
      <c r="K1843" s="11">
        <v>1.2</v>
      </c>
      <c r="L1843" s="11">
        <v>1</v>
      </c>
      <c r="M1843" s="11">
        <v>0.8</v>
      </c>
      <c r="N1843" s="11">
        <f t="shared" si="56"/>
        <v>0.96</v>
      </c>
      <c r="O1843" t="s">
        <v>254</v>
      </c>
      <c r="P1843" t="s">
        <v>116</v>
      </c>
      <c r="Q1843" t="s">
        <v>107</v>
      </c>
      <c r="R1843" s="45">
        <v>1.2</v>
      </c>
      <c r="S1843" s="45">
        <v>1</v>
      </c>
      <c r="T1843" s="45">
        <v>0.1</v>
      </c>
      <c r="U1843" s="45">
        <f t="shared" si="57"/>
        <v>0.12</v>
      </c>
      <c r="V1843" t="s">
        <v>139</v>
      </c>
      <c r="W1843" t="s">
        <v>116</v>
      </c>
      <c r="X1843">
        <v>43852</v>
      </c>
      <c r="Y1843" t="s">
        <v>110</v>
      </c>
      <c r="Z1843">
        <v>43853</v>
      </c>
      <c r="AA1843">
        <v>1</v>
      </c>
      <c r="AB1843">
        <v>0</v>
      </c>
      <c r="AC1843" t="s">
        <v>111</v>
      </c>
      <c r="AD1843" t="s">
        <v>208</v>
      </c>
      <c r="AE1843" t="s">
        <v>841</v>
      </c>
      <c r="AF1843">
        <v>43853</v>
      </c>
    </row>
    <row r="1844" spans="1:32" x14ac:dyDescent="0.35">
      <c r="A1844" t="s">
        <v>2744</v>
      </c>
      <c r="B1844" t="s">
        <v>2745</v>
      </c>
      <c r="E1844" t="s">
        <v>102</v>
      </c>
      <c r="F1844" t="s">
        <v>2746</v>
      </c>
      <c r="G1844" t="s">
        <v>2747</v>
      </c>
      <c r="H1844" t="s">
        <v>2748</v>
      </c>
      <c r="J1844" t="s">
        <v>107</v>
      </c>
      <c r="K1844" s="11">
        <v>1</v>
      </c>
      <c r="L1844" s="11">
        <v>0.9</v>
      </c>
      <c r="M1844" s="11">
        <v>0.6</v>
      </c>
      <c r="N1844" s="11">
        <f t="shared" si="56"/>
        <v>0.54</v>
      </c>
      <c r="O1844" t="s">
        <v>115</v>
      </c>
      <c r="P1844" t="s">
        <v>116</v>
      </c>
      <c r="Q1844" t="s">
        <v>107</v>
      </c>
      <c r="R1844" s="45">
        <v>1.1000000000000001</v>
      </c>
      <c r="S1844" s="45">
        <v>1.1000000000000001</v>
      </c>
      <c r="T1844" s="45">
        <v>0.1</v>
      </c>
      <c r="U1844" s="45">
        <f t="shared" si="57"/>
        <v>0.12100000000000002</v>
      </c>
      <c r="V1844" t="s">
        <v>115</v>
      </c>
      <c r="W1844" t="s">
        <v>116</v>
      </c>
      <c r="X1844">
        <v>43852</v>
      </c>
      <c r="Y1844" t="s">
        <v>110</v>
      </c>
      <c r="Z1844">
        <v>43853</v>
      </c>
      <c r="AA1844">
        <v>1</v>
      </c>
      <c r="AB1844">
        <v>0</v>
      </c>
      <c r="AC1844" t="s">
        <v>111</v>
      </c>
      <c r="AD1844" t="s">
        <v>208</v>
      </c>
      <c r="AE1844" t="s">
        <v>232</v>
      </c>
      <c r="AF1844">
        <v>43853</v>
      </c>
    </row>
    <row r="1845" spans="1:32" x14ac:dyDescent="0.35">
      <c r="A1845" t="s">
        <v>3704</v>
      </c>
      <c r="B1845" t="s">
        <v>3705</v>
      </c>
      <c r="D1845" t="s">
        <v>432</v>
      </c>
      <c r="E1845" t="s">
        <v>781</v>
      </c>
      <c r="F1845" t="s">
        <v>3706</v>
      </c>
      <c r="G1845" t="s">
        <v>3707</v>
      </c>
      <c r="H1845" t="s">
        <v>3708</v>
      </c>
      <c r="I1845" t="s">
        <v>3709</v>
      </c>
      <c r="J1845" t="s">
        <v>107</v>
      </c>
      <c r="K1845" s="11">
        <v>4.0999999999999996</v>
      </c>
      <c r="L1845" s="11">
        <v>0.5</v>
      </c>
      <c r="M1845" s="11">
        <v>0.5</v>
      </c>
      <c r="N1845" s="11">
        <f t="shared" si="56"/>
        <v>1.0249999999999999</v>
      </c>
      <c r="O1845" t="s">
        <v>115</v>
      </c>
      <c r="P1845" t="s">
        <v>116</v>
      </c>
      <c r="Q1845" t="s">
        <v>107</v>
      </c>
      <c r="R1845" s="45">
        <v>4.0999999999999996</v>
      </c>
      <c r="S1845" s="45">
        <v>0.5</v>
      </c>
      <c r="T1845" s="45">
        <v>0.06</v>
      </c>
      <c r="U1845" s="45">
        <f t="shared" si="57"/>
        <v>0.12299999999999998</v>
      </c>
      <c r="V1845" t="s">
        <v>115</v>
      </c>
      <c r="W1845" t="s">
        <v>116</v>
      </c>
      <c r="X1845">
        <v>43852</v>
      </c>
      <c r="Y1845" t="s">
        <v>110</v>
      </c>
      <c r="Z1845">
        <v>43854</v>
      </c>
      <c r="AA1845">
        <v>2</v>
      </c>
      <c r="AB1845">
        <v>3</v>
      </c>
      <c r="AC1845" t="s">
        <v>3275</v>
      </c>
      <c r="AD1845" t="s">
        <v>592</v>
      </c>
      <c r="AE1845">
        <v>0</v>
      </c>
      <c r="AF1845">
        <v>43857</v>
      </c>
    </row>
    <row r="1846" spans="1:32" x14ac:dyDescent="0.35">
      <c r="A1846" t="s">
        <v>2385</v>
      </c>
      <c r="B1846" t="s">
        <v>2386</v>
      </c>
      <c r="E1846" t="s">
        <v>245</v>
      </c>
      <c r="F1846" t="s">
        <v>2387</v>
      </c>
      <c r="G1846" t="s">
        <v>2388</v>
      </c>
      <c r="H1846" t="s">
        <v>1146</v>
      </c>
      <c r="J1846" t="s">
        <v>107</v>
      </c>
      <c r="K1846" s="11">
        <v>2.8</v>
      </c>
      <c r="L1846" s="11">
        <v>0.45</v>
      </c>
      <c r="M1846" s="11">
        <v>0.5</v>
      </c>
      <c r="N1846" s="11">
        <f t="shared" si="56"/>
        <v>0.63</v>
      </c>
      <c r="O1846" t="s">
        <v>122</v>
      </c>
      <c r="P1846" t="s">
        <v>116</v>
      </c>
      <c r="Q1846" t="s">
        <v>107</v>
      </c>
      <c r="R1846" s="45">
        <v>2.8</v>
      </c>
      <c r="S1846" s="45">
        <v>0.45</v>
      </c>
      <c r="T1846" s="45">
        <v>0.1</v>
      </c>
      <c r="U1846" s="45">
        <f t="shared" si="57"/>
        <v>0.126</v>
      </c>
      <c r="V1846" t="s">
        <v>122</v>
      </c>
      <c r="W1846" t="s">
        <v>116</v>
      </c>
      <c r="X1846">
        <v>43852</v>
      </c>
      <c r="Y1846" t="s">
        <v>110</v>
      </c>
      <c r="Z1846">
        <v>43853</v>
      </c>
      <c r="AA1846">
        <v>1</v>
      </c>
      <c r="AB1846">
        <v>0</v>
      </c>
      <c r="AC1846" t="s">
        <v>111</v>
      </c>
      <c r="AD1846" t="s">
        <v>419</v>
      </c>
      <c r="AE1846">
        <v>0</v>
      </c>
      <c r="AF1846">
        <v>43855</v>
      </c>
    </row>
    <row r="1847" spans="1:32" x14ac:dyDescent="0.35">
      <c r="A1847" t="s">
        <v>1092</v>
      </c>
      <c r="B1847" t="s">
        <v>5445</v>
      </c>
      <c r="E1847" t="s">
        <v>781</v>
      </c>
      <c r="F1847" t="s">
        <v>5443</v>
      </c>
      <c r="G1847" t="s">
        <v>1095</v>
      </c>
      <c r="H1847" t="s">
        <v>1096</v>
      </c>
      <c r="J1847" t="s">
        <v>107</v>
      </c>
      <c r="K1847" s="11">
        <v>0.7</v>
      </c>
      <c r="L1847" s="11">
        <v>1.8</v>
      </c>
      <c r="M1847" s="11">
        <v>0.9</v>
      </c>
      <c r="N1847" s="11">
        <f t="shared" si="56"/>
        <v>1.1339999999999999</v>
      </c>
      <c r="O1847" t="s">
        <v>187</v>
      </c>
      <c r="P1847" t="s">
        <v>109</v>
      </c>
      <c r="Q1847" t="s">
        <v>107</v>
      </c>
      <c r="R1847" s="45">
        <v>0.7</v>
      </c>
      <c r="S1847" s="45">
        <v>1.8</v>
      </c>
      <c r="T1847" s="45">
        <v>0.1</v>
      </c>
      <c r="U1847" s="45">
        <f t="shared" si="57"/>
        <v>0.126</v>
      </c>
      <c r="V1847" t="s">
        <v>144</v>
      </c>
      <c r="W1847" t="s">
        <v>109</v>
      </c>
      <c r="X1847">
        <v>43852</v>
      </c>
      <c r="Y1847" t="s">
        <v>110</v>
      </c>
      <c r="Z1847">
        <v>43847</v>
      </c>
      <c r="AA1847">
        <v>0</v>
      </c>
      <c r="AB1847">
        <v>-5</v>
      </c>
      <c r="AC1847" t="s">
        <v>111</v>
      </c>
      <c r="AD1847" t="s">
        <v>112</v>
      </c>
      <c r="AE1847">
        <v>0</v>
      </c>
      <c r="AF1847">
        <v>43866</v>
      </c>
    </row>
    <row r="1848" spans="1:32" x14ac:dyDescent="0.35">
      <c r="A1848" t="s">
        <v>2432</v>
      </c>
      <c r="B1848" t="s">
        <v>2436</v>
      </c>
      <c r="E1848" t="s">
        <v>102</v>
      </c>
      <c r="F1848" t="s">
        <v>2437</v>
      </c>
      <c r="G1848" t="s">
        <v>2435</v>
      </c>
      <c r="H1848" t="s">
        <v>871</v>
      </c>
      <c r="J1848" t="s">
        <v>107</v>
      </c>
      <c r="K1848" s="11">
        <v>3.6</v>
      </c>
      <c r="L1848" s="11">
        <v>0.6</v>
      </c>
      <c r="M1848" s="11">
        <v>0.6</v>
      </c>
      <c r="N1848" s="11">
        <f t="shared" si="56"/>
        <v>1.296</v>
      </c>
      <c r="O1848" t="s">
        <v>115</v>
      </c>
      <c r="P1848" t="s">
        <v>116</v>
      </c>
      <c r="Q1848" t="s">
        <v>107</v>
      </c>
      <c r="R1848" s="45">
        <v>3.6</v>
      </c>
      <c r="S1848" s="45">
        <v>0.6</v>
      </c>
      <c r="T1848" s="45">
        <v>0.06</v>
      </c>
      <c r="U1848" s="45">
        <f t="shared" si="57"/>
        <v>0.12959999999999999</v>
      </c>
      <c r="V1848" t="s">
        <v>115</v>
      </c>
      <c r="W1848" t="s">
        <v>116</v>
      </c>
      <c r="X1848">
        <v>43852</v>
      </c>
      <c r="Y1848" t="s">
        <v>110</v>
      </c>
      <c r="Z1848">
        <v>43854</v>
      </c>
      <c r="AA1848">
        <v>2</v>
      </c>
      <c r="AB1848">
        <v>3</v>
      </c>
      <c r="AC1848" t="s">
        <v>111</v>
      </c>
      <c r="AD1848" t="s">
        <v>112</v>
      </c>
      <c r="AE1848">
        <v>0</v>
      </c>
      <c r="AF1848">
        <v>43854</v>
      </c>
    </row>
    <row r="1849" spans="1:32" x14ac:dyDescent="0.35">
      <c r="A1849">
        <v>5200035662</v>
      </c>
      <c r="B1849" t="s">
        <v>2180</v>
      </c>
      <c r="D1849" t="s">
        <v>160</v>
      </c>
      <c r="E1849" t="s">
        <v>2100</v>
      </c>
      <c r="F1849" t="s">
        <v>2181</v>
      </c>
      <c r="G1849" t="s">
        <v>2182</v>
      </c>
      <c r="H1849" t="s">
        <v>2183</v>
      </c>
      <c r="I1849" t="s">
        <v>2184</v>
      </c>
      <c r="J1849" t="s">
        <v>176</v>
      </c>
      <c r="K1849" s="11">
        <v>1.2</v>
      </c>
      <c r="L1849" s="11">
        <v>1.1000000000000001</v>
      </c>
      <c r="M1849" s="11">
        <v>0.9</v>
      </c>
      <c r="N1849" s="11">
        <f t="shared" si="56"/>
        <v>1.1880000000000002</v>
      </c>
      <c r="O1849" t="s">
        <v>130</v>
      </c>
      <c r="P1849" t="s">
        <v>131</v>
      </c>
      <c r="Q1849" t="s">
        <v>176</v>
      </c>
      <c r="R1849" s="45">
        <v>1.2</v>
      </c>
      <c r="S1849" s="45">
        <v>1.1000000000000001</v>
      </c>
      <c r="T1849" s="45">
        <v>0.1</v>
      </c>
      <c r="U1849" s="45">
        <f t="shared" si="57"/>
        <v>0.13200000000000001</v>
      </c>
      <c r="V1849" t="s">
        <v>130</v>
      </c>
      <c r="W1849" t="s">
        <v>131</v>
      </c>
      <c r="X1849" s="22">
        <v>43852</v>
      </c>
      <c r="Y1849" t="s">
        <v>110</v>
      </c>
      <c r="Z1849" s="22">
        <v>43859</v>
      </c>
      <c r="AA1849">
        <v>5</v>
      </c>
      <c r="AB1849">
        <v>8</v>
      </c>
      <c r="AC1849" t="s">
        <v>111</v>
      </c>
    </row>
    <row r="1850" spans="1:32" x14ac:dyDescent="0.35">
      <c r="A1850" t="s">
        <v>1328</v>
      </c>
      <c r="B1850" t="s">
        <v>1329</v>
      </c>
      <c r="E1850" t="s">
        <v>781</v>
      </c>
      <c r="F1850" t="s">
        <v>1330</v>
      </c>
      <c r="G1850" t="s">
        <v>1331</v>
      </c>
      <c r="H1850" t="s">
        <v>221</v>
      </c>
      <c r="J1850" t="s">
        <v>107</v>
      </c>
      <c r="K1850" s="11">
        <v>1.5</v>
      </c>
      <c r="L1850" s="11">
        <v>1.5</v>
      </c>
      <c r="M1850" s="11">
        <v>0.9</v>
      </c>
      <c r="N1850" s="11">
        <f t="shared" si="56"/>
        <v>2.0250000000000004</v>
      </c>
      <c r="O1850" t="s">
        <v>115</v>
      </c>
      <c r="P1850" t="s">
        <v>116</v>
      </c>
      <c r="Q1850" t="s">
        <v>107</v>
      </c>
      <c r="R1850" s="45">
        <v>1.5</v>
      </c>
      <c r="S1850" s="45">
        <v>1.5</v>
      </c>
      <c r="T1850" s="45">
        <v>0.06</v>
      </c>
      <c r="U1850" s="45">
        <f t="shared" si="57"/>
        <v>0.13500000000000001</v>
      </c>
      <c r="V1850" t="s">
        <v>115</v>
      </c>
      <c r="W1850" t="s">
        <v>116</v>
      </c>
      <c r="X1850" s="22">
        <v>43852</v>
      </c>
      <c r="Y1850" t="s">
        <v>110</v>
      </c>
      <c r="Z1850" s="22">
        <v>43854</v>
      </c>
      <c r="AA1850">
        <v>2</v>
      </c>
      <c r="AB1850">
        <v>3</v>
      </c>
      <c r="AC1850" t="s">
        <v>111</v>
      </c>
      <c r="AD1850" t="s">
        <v>222</v>
      </c>
      <c r="AE1850">
        <v>0</v>
      </c>
      <c r="AF1850" s="22">
        <v>43857</v>
      </c>
    </row>
    <row r="1851" spans="1:32" x14ac:dyDescent="0.35">
      <c r="A1851" t="s">
        <v>2527</v>
      </c>
      <c r="B1851" t="s">
        <v>2528</v>
      </c>
      <c r="E1851" t="s">
        <v>102</v>
      </c>
      <c r="F1851" t="s">
        <v>2529</v>
      </c>
      <c r="G1851" t="s">
        <v>2530</v>
      </c>
      <c r="H1851" t="s">
        <v>465</v>
      </c>
      <c r="J1851" t="s">
        <v>176</v>
      </c>
      <c r="K1851" s="11">
        <v>3.4</v>
      </c>
      <c r="L1851" s="11">
        <v>0.3</v>
      </c>
      <c r="M1851" s="11">
        <v>0.4</v>
      </c>
      <c r="N1851" s="11">
        <f t="shared" si="56"/>
        <v>0.40799999999999997</v>
      </c>
      <c r="O1851" t="s">
        <v>108</v>
      </c>
      <c r="P1851" t="s">
        <v>215</v>
      </c>
      <c r="Q1851" t="s">
        <v>176</v>
      </c>
      <c r="R1851" s="45">
        <v>3.4</v>
      </c>
      <c r="S1851" s="45">
        <v>0.4</v>
      </c>
      <c r="T1851" s="45">
        <v>0.1</v>
      </c>
      <c r="U1851" s="45">
        <f t="shared" si="57"/>
        <v>0.13600000000000001</v>
      </c>
      <c r="V1851" t="s">
        <v>108</v>
      </c>
      <c r="W1851" t="s">
        <v>215</v>
      </c>
      <c r="X1851">
        <v>43852</v>
      </c>
      <c r="Y1851" t="s">
        <v>110</v>
      </c>
      <c r="Z1851">
        <v>43854</v>
      </c>
      <c r="AA1851">
        <v>2</v>
      </c>
      <c r="AB1851">
        <v>3</v>
      </c>
      <c r="AC1851" t="s">
        <v>111</v>
      </c>
      <c r="AD1851" t="s">
        <v>112</v>
      </c>
      <c r="AE1851">
        <v>0</v>
      </c>
      <c r="AF1851">
        <v>43858</v>
      </c>
    </row>
    <row r="1852" spans="1:32" x14ac:dyDescent="0.35">
      <c r="A1852" t="s">
        <v>386</v>
      </c>
      <c r="B1852" t="s">
        <v>387</v>
      </c>
      <c r="E1852" t="s">
        <v>209</v>
      </c>
      <c r="F1852" t="s">
        <v>388</v>
      </c>
      <c r="G1852" t="s">
        <v>389</v>
      </c>
      <c r="H1852" t="s">
        <v>390</v>
      </c>
      <c r="J1852" t="s">
        <v>107</v>
      </c>
      <c r="K1852" s="11">
        <v>2</v>
      </c>
      <c r="L1852" s="11">
        <v>0.5</v>
      </c>
      <c r="M1852" s="11">
        <v>0.5</v>
      </c>
      <c r="N1852" s="11">
        <f t="shared" si="56"/>
        <v>0.5</v>
      </c>
      <c r="O1852" t="s">
        <v>115</v>
      </c>
      <c r="P1852" t="s">
        <v>116</v>
      </c>
      <c r="Q1852" t="s">
        <v>107</v>
      </c>
      <c r="R1852" s="45">
        <v>4</v>
      </c>
      <c r="S1852" s="45">
        <v>0.6</v>
      </c>
      <c r="T1852" s="45">
        <v>0.06</v>
      </c>
      <c r="U1852" s="45">
        <f t="shared" si="57"/>
        <v>0.14399999999999999</v>
      </c>
      <c r="V1852" t="s">
        <v>115</v>
      </c>
      <c r="W1852" t="s">
        <v>116</v>
      </c>
      <c r="X1852" s="22">
        <v>43852</v>
      </c>
      <c r="Y1852" t="s">
        <v>110</v>
      </c>
      <c r="Z1852" s="22">
        <v>43856</v>
      </c>
      <c r="AA1852">
        <v>3</v>
      </c>
      <c r="AB1852">
        <v>5</v>
      </c>
      <c r="AC1852" t="s">
        <v>111</v>
      </c>
      <c r="AD1852" t="s">
        <v>196</v>
      </c>
      <c r="AE1852">
        <v>0</v>
      </c>
      <c r="AF1852" s="22">
        <v>43857</v>
      </c>
    </row>
    <row r="1853" spans="1:32" x14ac:dyDescent="0.35">
      <c r="A1853">
        <v>3900029535</v>
      </c>
      <c r="B1853" t="s">
        <v>2453</v>
      </c>
      <c r="D1853" t="s">
        <v>208</v>
      </c>
      <c r="E1853" t="s">
        <v>209</v>
      </c>
      <c r="F1853" t="s">
        <v>2454</v>
      </c>
      <c r="G1853" t="s">
        <v>2455</v>
      </c>
      <c r="H1853" t="s">
        <v>212</v>
      </c>
      <c r="I1853" t="s">
        <v>2456</v>
      </c>
      <c r="J1853" t="s">
        <v>176</v>
      </c>
      <c r="K1853" s="11">
        <v>1</v>
      </c>
      <c r="L1853" s="11">
        <v>0.5</v>
      </c>
      <c r="M1853" s="11">
        <v>0.3</v>
      </c>
      <c r="N1853" s="11">
        <f t="shared" si="56"/>
        <v>0.15</v>
      </c>
      <c r="O1853" t="s">
        <v>108</v>
      </c>
      <c r="P1853" t="s">
        <v>180</v>
      </c>
      <c r="Q1853" t="s">
        <v>176</v>
      </c>
      <c r="R1853" s="45">
        <v>1.8</v>
      </c>
      <c r="S1853" s="45">
        <v>0.9</v>
      </c>
      <c r="T1853" s="45">
        <v>0.1</v>
      </c>
      <c r="U1853" s="45">
        <f t="shared" si="57"/>
        <v>0.16200000000000003</v>
      </c>
      <c r="V1853" t="s">
        <v>108</v>
      </c>
      <c r="W1853" t="s">
        <v>180</v>
      </c>
      <c r="X1853">
        <v>43852</v>
      </c>
      <c r="Y1853" t="s">
        <v>110</v>
      </c>
      <c r="Z1853">
        <v>43853</v>
      </c>
      <c r="AA1853">
        <v>1</v>
      </c>
      <c r="AB1853">
        <v>0</v>
      </c>
      <c r="AC1853" t="s">
        <v>216</v>
      </c>
    </row>
    <row r="1854" spans="1:32" x14ac:dyDescent="0.35">
      <c r="A1854" t="s">
        <v>320</v>
      </c>
      <c r="B1854" t="s">
        <v>2445</v>
      </c>
      <c r="E1854" t="s">
        <v>245</v>
      </c>
      <c r="F1854" t="s">
        <v>2446</v>
      </c>
      <c r="G1854" t="s">
        <v>323</v>
      </c>
      <c r="H1854" t="s">
        <v>324</v>
      </c>
      <c r="J1854" t="s">
        <v>107</v>
      </c>
      <c r="K1854" s="11">
        <v>3</v>
      </c>
      <c r="L1854" s="11">
        <v>0.5</v>
      </c>
      <c r="M1854" s="11">
        <v>0.6</v>
      </c>
      <c r="N1854" s="11">
        <f t="shared" si="56"/>
        <v>0.89999999999999991</v>
      </c>
      <c r="O1854" t="s">
        <v>115</v>
      </c>
      <c r="P1854" t="s">
        <v>109</v>
      </c>
      <c r="Q1854" t="s">
        <v>107</v>
      </c>
      <c r="R1854" s="45">
        <v>3</v>
      </c>
      <c r="S1854" s="45">
        <v>0.5</v>
      </c>
      <c r="T1854" s="45">
        <v>0.11</v>
      </c>
      <c r="U1854" s="45">
        <f t="shared" si="57"/>
        <v>0.16500000000000001</v>
      </c>
      <c r="V1854" t="s">
        <v>115</v>
      </c>
      <c r="W1854" t="s">
        <v>109</v>
      </c>
      <c r="X1854">
        <v>43852</v>
      </c>
      <c r="Y1854" t="s">
        <v>110</v>
      </c>
      <c r="Z1854">
        <v>43853</v>
      </c>
      <c r="AA1854">
        <v>1</v>
      </c>
      <c r="AB1854">
        <v>0</v>
      </c>
      <c r="AC1854" t="s">
        <v>325</v>
      </c>
      <c r="AD1854" t="s">
        <v>326</v>
      </c>
      <c r="AE1854">
        <v>0</v>
      </c>
      <c r="AF1854">
        <v>43857</v>
      </c>
    </row>
    <row r="1855" spans="1:32" x14ac:dyDescent="0.35">
      <c r="A1855" t="s">
        <v>320</v>
      </c>
      <c r="B1855" t="s">
        <v>2447</v>
      </c>
      <c r="E1855" t="s">
        <v>245</v>
      </c>
      <c r="F1855" t="s">
        <v>2448</v>
      </c>
      <c r="G1855" t="s">
        <v>323</v>
      </c>
      <c r="H1855" t="s">
        <v>324</v>
      </c>
      <c r="J1855" t="s">
        <v>107</v>
      </c>
      <c r="K1855" s="11">
        <v>2.8</v>
      </c>
      <c r="L1855" s="11">
        <v>0.45</v>
      </c>
      <c r="M1855" s="11">
        <v>0.6</v>
      </c>
      <c r="N1855" s="11">
        <f t="shared" si="56"/>
        <v>0.75600000000000001</v>
      </c>
      <c r="O1855" t="s">
        <v>115</v>
      </c>
      <c r="P1855" t="s">
        <v>109</v>
      </c>
      <c r="Q1855" t="s">
        <v>107</v>
      </c>
      <c r="R1855" s="45">
        <v>3</v>
      </c>
      <c r="S1855" s="45">
        <v>0.5</v>
      </c>
      <c r="T1855" s="45">
        <v>0.11</v>
      </c>
      <c r="U1855" s="45">
        <f t="shared" si="57"/>
        <v>0.16500000000000001</v>
      </c>
      <c r="V1855" t="s">
        <v>115</v>
      </c>
      <c r="W1855" t="s">
        <v>109</v>
      </c>
      <c r="X1855">
        <v>43852</v>
      </c>
      <c r="Y1855" t="s">
        <v>110</v>
      </c>
      <c r="Z1855">
        <v>43853</v>
      </c>
      <c r="AA1855">
        <v>1</v>
      </c>
      <c r="AB1855">
        <v>0</v>
      </c>
      <c r="AC1855" t="s">
        <v>325</v>
      </c>
      <c r="AD1855" t="s">
        <v>326</v>
      </c>
      <c r="AE1855">
        <v>0</v>
      </c>
      <c r="AF1855">
        <v>43857</v>
      </c>
    </row>
    <row r="1856" spans="1:32" x14ac:dyDescent="0.35">
      <c r="A1856" t="s">
        <v>2784</v>
      </c>
      <c r="B1856" t="s">
        <v>2785</v>
      </c>
      <c r="E1856" t="s">
        <v>102</v>
      </c>
      <c r="F1856" t="s">
        <v>2786</v>
      </c>
      <c r="G1856" t="s">
        <v>2787</v>
      </c>
      <c r="H1856" t="s">
        <v>2788</v>
      </c>
      <c r="I1856" t="s">
        <v>2789</v>
      </c>
      <c r="J1856" t="s">
        <v>176</v>
      </c>
      <c r="K1856" s="11">
        <v>3.3</v>
      </c>
      <c r="L1856" s="11">
        <v>0.5</v>
      </c>
      <c r="M1856" s="11">
        <v>0.5</v>
      </c>
      <c r="N1856" s="11">
        <f t="shared" si="56"/>
        <v>0.82499999999999996</v>
      </c>
      <c r="O1856" t="s">
        <v>254</v>
      </c>
      <c r="P1856" t="s">
        <v>215</v>
      </c>
      <c r="Q1856" t="s">
        <v>176</v>
      </c>
      <c r="R1856" s="45">
        <v>3.3</v>
      </c>
      <c r="S1856" s="45">
        <v>0.5</v>
      </c>
      <c r="T1856" s="45">
        <v>0.1</v>
      </c>
      <c r="U1856" s="45">
        <f t="shared" si="57"/>
        <v>0.16500000000000001</v>
      </c>
      <c r="V1856" t="s">
        <v>254</v>
      </c>
      <c r="W1856" t="s">
        <v>215</v>
      </c>
      <c r="X1856">
        <v>43852</v>
      </c>
      <c r="Y1856" t="s">
        <v>110</v>
      </c>
      <c r="Z1856">
        <v>43853</v>
      </c>
      <c r="AA1856">
        <v>1</v>
      </c>
      <c r="AB1856">
        <v>0</v>
      </c>
      <c r="AC1856" t="s">
        <v>111</v>
      </c>
      <c r="AD1856" t="s">
        <v>495</v>
      </c>
      <c r="AE1856">
        <v>0</v>
      </c>
      <c r="AF1856">
        <v>43854</v>
      </c>
    </row>
    <row r="1857" spans="1:32" x14ac:dyDescent="0.35">
      <c r="A1857" t="s">
        <v>2353</v>
      </c>
      <c r="B1857" t="s">
        <v>2354</v>
      </c>
      <c r="E1857" t="s">
        <v>209</v>
      </c>
      <c r="F1857">
        <v>9</v>
      </c>
      <c r="G1857" t="s">
        <v>2355</v>
      </c>
      <c r="H1857" t="s">
        <v>2356</v>
      </c>
      <c r="I1857" t="s">
        <v>2357</v>
      </c>
      <c r="J1857" t="s">
        <v>176</v>
      </c>
      <c r="K1857" s="11">
        <v>0.6</v>
      </c>
      <c r="L1857" s="11">
        <v>0.6</v>
      </c>
      <c r="M1857" s="11">
        <v>0.5</v>
      </c>
      <c r="N1857" s="11">
        <f t="shared" si="56"/>
        <v>0.18</v>
      </c>
      <c r="O1857" t="s">
        <v>122</v>
      </c>
      <c r="P1857" t="s">
        <v>116</v>
      </c>
      <c r="Q1857" t="s">
        <v>176</v>
      </c>
      <c r="R1857" s="45">
        <v>0.6</v>
      </c>
      <c r="S1857" s="45">
        <v>0.6</v>
      </c>
      <c r="T1857" s="45">
        <v>0.5</v>
      </c>
      <c r="U1857" s="45">
        <f t="shared" si="57"/>
        <v>0.18</v>
      </c>
      <c r="V1857" t="s">
        <v>122</v>
      </c>
      <c r="W1857" t="s">
        <v>116</v>
      </c>
      <c r="X1857">
        <v>43852</v>
      </c>
      <c r="Y1857" t="s">
        <v>110</v>
      </c>
      <c r="Z1857">
        <v>43853</v>
      </c>
      <c r="AA1857">
        <v>1</v>
      </c>
      <c r="AB1857">
        <v>0</v>
      </c>
      <c r="AC1857" t="s">
        <v>111</v>
      </c>
      <c r="AD1857" t="s">
        <v>171</v>
      </c>
      <c r="AE1857" t="s">
        <v>349</v>
      </c>
      <c r="AF1857">
        <v>43858</v>
      </c>
    </row>
    <row r="1858" spans="1:32" x14ac:dyDescent="0.35">
      <c r="A1858" t="s">
        <v>1295</v>
      </c>
      <c r="B1858" t="s">
        <v>3615</v>
      </c>
      <c r="D1858" t="s">
        <v>160</v>
      </c>
      <c r="E1858" t="s">
        <v>1022</v>
      </c>
      <c r="F1858" t="s">
        <v>3616</v>
      </c>
      <c r="G1858" t="s">
        <v>1298</v>
      </c>
      <c r="H1858" t="s">
        <v>1299</v>
      </c>
      <c r="I1858" t="s">
        <v>1300</v>
      </c>
      <c r="J1858" t="s">
        <v>107</v>
      </c>
      <c r="K1858" s="11">
        <v>2</v>
      </c>
      <c r="L1858" s="11">
        <v>0.9</v>
      </c>
      <c r="M1858" s="11">
        <v>1.1000000000000001</v>
      </c>
      <c r="N1858" s="11">
        <f t="shared" si="56"/>
        <v>1.9800000000000002</v>
      </c>
      <c r="O1858" t="s">
        <v>122</v>
      </c>
      <c r="P1858" t="s">
        <v>116</v>
      </c>
      <c r="Q1858" t="s">
        <v>107</v>
      </c>
      <c r="R1858" s="45">
        <v>2</v>
      </c>
      <c r="S1858" s="45">
        <v>0.9</v>
      </c>
      <c r="T1858" s="45">
        <v>0.1</v>
      </c>
      <c r="U1858" s="45">
        <f t="shared" si="57"/>
        <v>0.18000000000000002</v>
      </c>
      <c r="V1858" t="s">
        <v>122</v>
      </c>
      <c r="W1858" t="s">
        <v>116</v>
      </c>
      <c r="X1858">
        <v>43852</v>
      </c>
      <c r="Y1858" t="s">
        <v>110</v>
      </c>
      <c r="Z1858">
        <v>43854</v>
      </c>
      <c r="AA1858">
        <v>2</v>
      </c>
      <c r="AB1858">
        <v>3</v>
      </c>
      <c r="AC1858" t="s">
        <v>111</v>
      </c>
      <c r="AD1858" t="s">
        <v>1046</v>
      </c>
      <c r="AE1858">
        <v>0</v>
      </c>
      <c r="AF1858">
        <v>43857</v>
      </c>
    </row>
    <row r="1859" spans="1:32" x14ac:dyDescent="0.35">
      <c r="A1859" t="s">
        <v>2171</v>
      </c>
      <c r="B1859" t="s">
        <v>2178</v>
      </c>
      <c r="E1859" t="s">
        <v>816</v>
      </c>
      <c r="F1859" t="s">
        <v>2179</v>
      </c>
      <c r="G1859" t="s">
        <v>2174</v>
      </c>
      <c r="H1859" t="s">
        <v>314</v>
      </c>
      <c r="I1859" t="s">
        <v>2175</v>
      </c>
      <c r="J1859" t="s">
        <v>107</v>
      </c>
      <c r="K1859" s="11">
        <v>1.5</v>
      </c>
      <c r="L1859" s="11">
        <v>1.2</v>
      </c>
      <c r="M1859" s="11">
        <v>0.5</v>
      </c>
      <c r="N1859" s="11">
        <f t="shared" si="56"/>
        <v>0.89999999999999991</v>
      </c>
      <c r="O1859" t="s">
        <v>122</v>
      </c>
      <c r="P1859" t="s">
        <v>116</v>
      </c>
      <c r="Q1859" t="s">
        <v>107</v>
      </c>
      <c r="R1859" s="45">
        <v>1.55</v>
      </c>
      <c r="S1859" s="45">
        <v>1.2</v>
      </c>
      <c r="T1859" s="45">
        <v>0.1</v>
      </c>
      <c r="U1859" s="45">
        <f t="shared" si="57"/>
        <v>0.186</v>
      </c>
      <c r="V1859" t="s">
        <v>122</v>
      </c>
      <c r="W1859" t="s">
        <v>116</v>
      </c>
      <c r="X1859" s="22">
        <v>43852</v>
      </c>
      <c r="Y1859" t="s">
        <v>110</v>
      </c>
      <c r="Z1859" s="22">
        <v>43857</v>
      </c>
      <c r="AA1859">
        <v>3</v>
      </c>
      <c r="AB1859">
        <v>6</v>
      </c>
      <c r="AC1859" t="s">
        <v>111</v>
      </c>
      <c r="AD1859" t="s">
        <v>171</v>
      </c>
      <c r="AE1859">
        <v>0</v>
      </c>
      <c r="AF1859" s="22">
        <v>43857</v>
      </c>
    </row>
    <row r="1860" spans="1:32" x14ac:dyDescent="0.35">
      <c r="A1860" t="s">
        <v>3244</v>
      </c>
      <c r="B1860" t="s">
        <v>3250</v>
      </c>
      <c r="E1860" t="s">
        <v>781</v>
      </c>
      <c r="F1860" t="s">
        <v>3251</v>
      </c>
      <c r="G1860" t="s">
        <v>3247</v>
      </c>
      <c r="H1860" t="s">
        <v>3248</v>
      </c>
      <c r="I1860" t="s">
        <v>3249</v>
      </c>
      <c r="J1860" t="s">
        <v>107</v>
      </c>
      <c r="K1860" s="11">
        <v>1.7</v>
      </c>
      <c r="L1860" s="11">
        <v>1.1000000000000001</v>
      </c>
      <c r="M1860" s="11">
        <v>1.1000000000000001</v>
      </c>
      <c r="N1860" s="11">
        <f t="shared" ref="N1860:N1923" si="58">M1860*L1860*K1860</f>
        <v>2.0570000000000004</v>
      </c>
      <c r="O1860" t="s">
        <v>130</v>
      </c>
      <c r="P1860" t="s">
        <v>131</v>
      </c>
      <c r="Q1860" t="s">
        <v>107</v>
      </c>
      <c r="R1860" s="45">
        <v>1.7</v>
      </c>
      <c r="S1860" s="45">
        <v>1.1000000000000001</v>
      </c>
      <c r="T1860" s="45">
        <v>0.1</v>
      </c>
      <c r="U1860" s="45">
        <f t="shared" ref="U1860:U1923" si="59">T1860*S1860*R1860</f>
        <v>0.18700000000000003</v>
      </c>
      <c r="V1860" t="s">
        <v>130</v>
      </c>
      <c r="W1860" t="s">
        <v>131</v>
      </c>
      <c r="X1860">
        <v>43852</v>
      </c>
      <c r="Y1860" t="s">
        <v>110</v>
      </c>
      <c r="Z1860">
        <v>43851</v>
      </c>
      <c r="AA1860">
        <v>0</v>
      </c>
      <c r="AB1860">
        <v>-1</v>
      </c>
      <c r="AC1860" t="s">
        <v>111</v>
      </c>
      <c r="AD1860" t="s">
        <v>592</v>
      </c>
      <c r="AE1860">
        <v>0</v>
      </c>
      <c r="AF1860">
        <v>43857</v>
      </c>
    </row>
    <row r="1861" spans="1:32" x14ac:dyDescent="0.35">
      <c r="A1861" t="s">
        <v>1404</v>
      </c>
      <c r="B1861" t="s">
        <v>1405</v>
      </c>
      <c r="E1861" t="s">
        <v>947</v>
      </c>
      <c r="F1861" t="s">
        <v>1406</v>
      </c>
      <c r="G1861" t="s">
        <v>1407</v>
      </c>
      <c r="H1861" t="s">
        <v>1408</v>
      </c>
      <c r="J1861" t="s">
        <v>176</v>
      </c>
      <c r="K1861" s="11">
        <v>2.7</v>
      </c>
      <c r="L1861" s="11">
        <v>0.7</v>
      </c>
      <c r="M1861" s="11">
        <v>0.5</v>
      </c>
      <c r="N1861" s="11">
        <f t="shared" si="58"/>
        <v>0.94499999999999995</v>
      </c>
      <c r="O1861" t="s">
        <v>254</v>
      </c>
      <c r="P1861" t="s">
        <v>180</v>
      </c>
      <c r="Q1861" t="s">
        <v>176</v>
      </c>
      <c r="R1861" s="45">
        <v>2.7</v>
      </c>
      <c r="S1861" s="45">
        <v>0.7</v>
      </c>
      <c r="T1861" s="45">
        <v>0.1</v>
      </c>
      <c r="U1861" s="45">
        <f t="shared" si="59"/>
        <v>0.189</v>
      </c>
      <c r="V1861" t="s">
        <v>254</v>
      </c>
      <c r="W1861" t="s">
        <v>180</v>
      </c>
      <c r="X1861" s="22">
        <v>43852</v>
      </c>
      <c r="Y1861" t="s">
        <v>110</v>
      </c>
      <c r="Z1861" s="22">
        <v>43854</v>
      </c>
      <c r="AA1861">
        <v>2</v>
      </c>
      <c r="AB1861">
        <v>3</v>
      </c>
      <c r="AC1861" t="s">
        <v>111</v>
      </c>
      <c r="AD1861" t="s">
        <v>377</v>
      </c>
      <c r="AE1861">
        <v>0</v>
      </c>
      <c r="AF1861" s="22">
        <v>43858</v>
      </c>
    </row>
    <row r="1862" spans="1:32" x14ac:dyDescent="0.35">
      <c r="A1862" t="s">
        <v>1222</v>
      </c>
      <c r="B1862" t="s">
        <v>1223</v>
      </c>
      <c r="E1862" t="s">
        <v>781</v>
      </c>
      <c r="F1862" t="s">
        <v>1080</v>
      </c>
      <c r="G1862" t="s">
        <v>1224</v>
      </c>
      <c r="H1862" t="s">
        <v>1225</v>
      </c>
      <c r="J1862" t="s">
        <v>107</v>
      </c>
      <c r="K1862" s="11">
        <v>4</v>
      </c>
      <c r="L1862" s="11">
        <v>0.7</v>
      </c>
      <c r="M1862" s="11">
        <v>0.8</v>
      </c>
      <c r="N1862" s="11">
        <f t="shared" si="58"/>
        <v>2.2399999999999998</v>
      </c>
      <c r="O1862" t="s">
        <v>115</v>
      </c>
      <c r="P1862" t="s">
        <v>116</v>
      </c>
      <c r="Q1862" t="s">
        <v>107</v>
      </c>
      <c r="R1862" s="45">
        <v>4</v>
      </c>
      <c r="S1862" s="45">
        <v>0.8</v>
      </c>
      <c r="T1862" s="45">
        <v>0.06</v>
      </c>
      <c r="U1862" s="45">
        <f t="shared" si="59"/>
        <v>0.192</v>
      </c>
      <c r="V1862" t="s">
        <v>115</v>
      </c>
      <c r="W1862" t="s">
        <v>116</v>
      </c>
      <c r="X1862" s="22">
        <v>43852</v>
      </c>
      <c r="Y1862" t="s">
        <v>110</v>
      </c>
      <c r="Z1862" s="22">
        <v>43857</v>
      </c>
      <c r="AA1862">
        <v>3</v>
      </c>
      <c r="AB1862">
        <v>6</v>
      </c>
      <c r="AC1862" t="s">
        <v>111</v>
      </c>
      <c r="AD1862" t="s">
        <v>204</v>
      </c>
      <c r="AE1862">
        <v>0</v>
      </c>
      <c r="AF1862" s="22">
        <v>43858</v>
      </c>
    </row>
    <row r="1863" spans="1:32" x14ac:dyDescent="0.35">
      <c r="A1863">
        <v>5200035770</v>
      </c>
      <c r="B1863" t="s">
        <v>2185</v>
      </c>
      <c r="D1863" t="s">
        <v>208</v>
      </c>
      <c r="E1863" t="s">
        <v>781</v>
      </c>
      <c r="F1863" t="s">
        <v>2186</v>
      </c>
      <c r="G1863" t="s">
        <v>2187</v>
      </c>
      <c r="H1863" t="s">
        <v>975</v>
      </c>
      <c r="I1863" t="s">
        <v>2188</v>
      </c>
      <c r="J1863" t="s">
        <v>176</v>
      </c>
      <c r="K1863" s="11">
        <v>3.3</v>
      </c>
      <c r="L1863" s="11">
        <v>0.5</v>
      </c>
      <c r="M1863" s="11">
        <v>0.4</v>
      </c>
      <c r="N1863" s="11">
        <f t="shared" si="58"/>
        <v>0.66</v>
      </c>
      <c r="O1863" t="s">
        <v>130</v>
      </c>
      <c r="P1863" t="s">
        <v>109</v>
      </c>
      <c r="Q1863" t="s">
        <v>176</v>
      </c>
      <c r="R1863" s="45">
        <v>3.3</v>
      </c>
      <c r="S1863" s="45">
        <v>0.6</v>
      </c>
      <c r="T1863" s="45">
        <v>0.1</v>
      </c>
      <c r="U1863" s="45">
        <f t="shared" si="59"/>
        <v>0.19799999999999998</v>
      </c>
      <c r="V1863" t="s">
        <v>130</v>
      </c>
      <c r="W1863" t="s">
        <v>109</v>
      </c>
      <c r="X1863" s="22">
        <v>43852</v>
      </c>
      <c r="Y1863" t="s">
        <v>110</v>
      </c>
      <c r="Z1863" s="22">
        <v>43855</v>
      </c>
      <c r="AA1863">
        <v>3</v>
      </c>
      <c r="AB1863">
        <v>4</v>
      </c>
      <c r="AC1863" t="s">
        <v>111</v>
      </c>
    </row>
    <row r="1864" spans="1:32" x14ac:dyDescent="0.35">
      <c r="A1864" t="s">
        <v>2385</v>
      </c>
      <c r="B1864" t="s">
        <v>2389</v>
      </c>
      <c r="E1864" t="s">
        <v>245</v>
      </c>
      <c r="F1864" t="s">
        <v>2387</v>
      </c>
      <c r="G1864" t="s">
        <v>2388</v>
      </c>
      <c r="H1864" t="s">
        <v>1146</v>
      </c>
      <c r="J1864" t="s">
        <v>107</v>
      </c>
      <c r="K1864" s="11">
        <v>2</v>
      </c>
      <c r="L1864" s="11">
        <v>1</v>
      </c>
      <c r="M1864" s="11">
        <v>0.5</v>
      </c>
      <c r="N1864" s="11">
        <f t="shared" si="58"/>
        <v>1</v>
      </c>
      <c r="O1864" t="s">
        <v>122</v>
      </c>
      <c r="P1864" t="s">
        <v>116</v>
      </c>
      <c r="Q1864" t="s">
        <v>107</v>
      </c>
      <c r="R1864" s="45">
        <v>2</v>
      </c>
      <c r="S1864" s="45">
        <v>1</v>
      </c>
      <c r="T1864" s="45">
        <v>0.1</v>
      </c>
      <c r="U1864" s="45">
        <f t="shared" si="59"/>
        <v>0.2</v>
      </c>
      <c r="V1864" t="s">
        <v>122</v>
      </c>
      <c r="W1864" t="s">
        <v>116</v>
      </c>
      <c r="X1864">
        <v>43852</v>
      </c>
      <c r="Y1864" t="s">
        <v>110</v>
      </c>
      <c r="Z1864">
        <v>43853</v>
      </c>
      <c r="AA1864">
        <v>1</v>
      </c>
      <c r="AB1864">
        <v>0</v>
      </c>
      <c r="AC1864" t="s">
        <v>111</v>
      </c>
      <c r="AD1864" t="s">
        <v>419</v>
      </c>
      <c r="AE1864">
        <v>0</v>
      </c>
      <c r="AF1864">
        <v>43855</v>
      </c>
    </row>
    <row r="1865" spans="1:32" x14ac:dyDescent="0.35">
      <c r="A1865" t="s">
        <v>1092</v>
      </c>
      <c r="B1865" t="s">
        <v>5444</v>
      </c>
      <c r="E1865" t="s">
        <v>781</v>
      </c>
      <c r="F1865" t="s">
        <v>5443</v>
      </c>
      <c r="G1865" t="s">
        <v>1095</v>
      </c>
      <c r="H1865" t="s">
        <v>1096</v>
      </c>
      <c r="J1865" t="s">
        <v>107</v>
      </c>
      <c r="K1865" s="11">
        <v>1.7</v>
      </c>
      <c r="L1865" s="11">
        <v>1.2</v>
      </c>
      <c r="M1865" s="11">
        <v>1.1000000000000001</v>
      </c>
      <c r="N1865" s="11">
        <f t="shared" si="58"/>
        <v>2.2440000000000002</v>
      </c>
      <c r="O1865" t="s">
        <v>187</v>
      </c>
      <c r="P1865" t="s">
        <v>109</v>
      </c>
      <c r="Q1865" t="s">
        <v>107</v>
      </c>
      <c r="R1865" s="45">
        <v>1.7</v>
      </c>
      <c r="S1865" s="45">
        <v>1.2</v>
      </c>
      <c r="T1865" s="45">
        <v>0.1</v>
      </c>
      <c r="U1865" s="45">
        <f t="shared" si="59"/>
        <v>0.20399999999999999</v>
      </c>
      <c r="V1865" t="s">
        <v>144</v>
      </c>
      <c r="W1865" t="s">
        <v>109</v>
      </c>
      <c r="X1865">
        <v>43852</v>
      </c>
      <c r="Y1865" t="s">
        <v>110</v>
      </c>
      <c r="Z1865">
        <v>43847</v>
      </c>
      <c r="AA1865">
        <v>0</v>
      </c>
      <c r="AB1865">
        <v>-5</v>
      </c>
      <c r="AC1865" t="s">
        <v>111</v>
      </c>
      <c r="AD1865" t="s">
        <v>112</v>
      </c>
      <c r="AE1865">
        <v>0</v>
      </c>
      <c r="AF1865">
        <v>43866</v>
      </c>
    </row>
    <row r="1866" spans="1:32" x14ac:dyDescent="0.35">
      <c r="A1866" t="s">
        <v>2379</v>
      </c>
      <c r="B1866" t="s">
        <v>2380</v>
      </c>
      <c r="E1866" t="s">
        <v>102</v>
      </c>
      <c r="F1866" t="s">
        <v>2381</v>
      </c>
      <c r="G1866" t="s">
        <v>2382</v>
      </c>
      <c r="H1866" t="s">
        <v>722</v>
      </c>
      <c r="I1866" t="s">
        <v>2383</v>
      </c>
      <c r="J1866" t="s">
        <v>253</v>
      </c>
      <c r="K1866" s="11">
        <v>3</v>
      </c>
      <c r="L1866" s="11">
        <v>0.7</v>
      </c>
      <c r="M1866" s="11">
        <v>0.4</v>
      </c>
      <c r="N1866" s="11">
        <f t="shared" si="58"/>
        <v>0.83999999999999986</v>
      </c>
      <c r="O1866" t="s">
        <v>139</v>
      </c>
      <c r="P1866" t="s">
        <v>180</v>
      </c>
      <c r="Q1866" t="s">
        <v>253</v>
      </c>
      <c r="R1866" s="45">
        <v>3</v>
      </c>
      <c r="S1866" s="45">
        <v>0.7</v>
      </c>
      <c r="T1866" s="45">
        <v>0.1</v>
      </c>
      <c r="U1866" s="45">
        <f t="shared" si="59"/>
        <v>0.20999999999999996</v>
      </c>
      <c r="V1866" t="s">
        <v>139</v>
      </c>
      <c r="W1866" t="s">
        <v>180</v>
      </c>
      <c r="X1866">
        <v>43852</v>
      </c>
      <c r="Y1866" t="s">
        <v>110</v>
      </c>
      <c r="Z1866">
        <v>43853</v>
      </c>
      <c r="AA1866">
        <v>1</v>
      </c>
      <c r="AB1866">
        <v>0</v>
      </c>
      <c r="AC1866" t="s">
        <v>111</v>
      </c>
      <c r="AD1866" t="s">
        <v>255</v>
      </c>
      <c r="AE1866">
        <v>0</v>
      </c>
      <c r="AF1866">
        <v>43865</v>
      </c>
    </row>
    <row r="1867" spans="1:32" x14ac:dyDescent="0.35">
      <c r="A1867" t="s">
        <v>3144</v>
      </c>
      <c r="B1867" t="s">
        <v>3152</v>
      </c>
      <c r="E1867" t="s">
        <v>781</v>
      </c>
      <c r="F1867" t="s">
        <v>3151</v>
      </c>
      <c r="G1867" t="s">
        <v>3147</v>
      </c>
      <c r="H1867" t="s">
        <v>3148</v>
      </c>
      <c r="I1867" t="s">
        <v>3149</v>
      </c>
      <c r="J1867" t="s">
        <v>107</v>
      </c>
      <c r="K1867" s="11">
        <v>0.6</v>
      </c>
      <c r="L1867" s="11">
        <v>0.6</v>
      </c>
      <c r="M1867" s="11">
        <v>0.6</v>
      </c>
      <c r="N1867" s="11">
        <f t="shared" si="58"/>
        <v>0.216</v>
      </c>
      <c r="O1867" t="s">
        <v>130</v>
      </c>
      <c r="P1867" t="s">
        <v>131</v>
      </c>
      <c r="Q1867" t="s">
        <v>107</v>
      </c>
      <c r="R1867" s="45">
        <v>0.6</v>
      </c>
      <c r="S1867" s="45">
        <v>0.6</v>
      </c>
      <c r="T1867" s="45">
        <v>0.6</v>
      </c>
      <c r="U1867" s="45">
        <f t="shared" si="59"/>
        <v>0.216</v>
      </c>
      <c r="V1867" t="s">
        <v>130</v>
      </c>
      <c r="W1867" t="s">
        <v>131</v>
      </c>
      <c r="X1867">
        <v>43852</v>
      </c>
      <c r="Y1867" t="s">
        <v>110</v>
      </c>
      <c r="Z1867">
        <v>43853</v>
      </c>
      <c r="AA1867">
        <v>1</v>
      </c>
      <c r="AB1867">
        <v>0</v>
      </c>
      <c r="AC1867" t="s">
        <v>111</v>
      </c>
      <c r="AD1867" t="s">
        <v>419</v>
      </c>
      <c r="AE1867" t="s">
        <v>841</v>
      </c>
      <c r="AF1867">
        <v>43853</v>
      </c>
    </row>
    <row r="1868" spans="1:32" x14ac:dyDescent="0.35">
      <c r="A1868">
        <v>5100037783</v>
      </c>
      <c r="B1868" t="s">
        <v>3675</v>
      </c>
      <c r="D1868" t="s">
        <v>101</v>
      </c>
      <c r="E1868" t="s">
        <v>781</v>
      </c>
      <c r="F1868" t="s">
        <v>3676</v>
      </c>
      <c r="G1868" t="s">
        <v>3677</v>
      </c>
      <c r="H1868" t="s">
        <v>460</v>
      </c>
      <c r="J1868" t="s">
        <v>176</v>
      </c>
      <c r="K1868" s="11">
        <v>3</v>
      </c>
      <c r="L1868" s="11">
        <v>0.6</v>
      </c>
      <c r="M1868" s="11">
        <v>0.8</v>
      </c>
      <c r="N1868" s="11">
        <f t="shared" si="58"/>
        <v>1.44</v>
      </c>
      <c r="O1868" t="s">
        <v>122</v>
      </c>
      <c r="P1868" t="s">
        <v>215</v>
      </c>
      <c r="Q1868" t="s">
        <v>176</v>
      </c>
      <c r="R1868" s="45">
        <v>1.8</v>
      </c>
      <c r="S1868" s="45">
        <v>1.2</v>
      </c>
      <c r="T1868" s="45">
        <v>0.1</v>
      </c>
      <c r="U1868" s="45">
        <f t="shared" si="59"/>
        <v>0.216</v>
      </c>
      <c r="V1868" t="s">
        <v>122</v>
      </c>
      <c r="W1868" t="s">
        <v>215</v>
      </c>
      <c r="X1868">
        <v>43852</v>
      </c>
      <c r="Y1868" t="s">
        <v>110</v>
      </c>
      <c r="Z1868">
        <v>43853</v>
      </c>
      <c r="AA1868">
        <v>1</v>
      </c>
      <c r="AB1868">
        <v>0</v>
      </c>
      <c r="AC1868" t="s">
        <v>111</v>
      </c>
    </row>
    <row r="1869" spans="1:32" x14ac:dyDescent="0.35">
      <c r="A1869" t="s">
        <v>1092</v>
      </c>
      <c r="B1869" t="s">
        <v>5442</v>
      </c>
      <c r="E1869" t="s">
        <v>781</v>
      </c>
      <c r="F1869" t="s">
        <v>5443</v>
      </c>
      <c r="G1869" t="s">
        <v>1095</v>
      </c>
      <c r="H1869" t="s">
        <v>1096</v>
      </c>
      <c r="J1869" t="s">
        <v>107</v>
      </c>
      <c r="K1869" s="11">
        <v>1.4</v>
      </c>
      <c r="L1869" s="11">
        <v>1.8</v>
      </c>
      <c r="M1869" s="11">
        <v>1.1000000000000001</v>
      </c>
      <c r="N1869" s="11">
        <f t="shared" si="58"/>
        <v>2.7720000000000002</v>
      </c>
      <c r="O1869" t="s">
        <v>187</v>
      </c>
      <c r="P1869" t="s">
        <v>109</v>
      </c>
      <c r="Q1869" t="s">
        <v>107</v>
      </c>
      <c r="R1869" s="45">
        <v>1.4</v>
      </c>
      <c r="S1869" s="45">
        <v>1.6</v>
      </c>
      <c r="T1869" s="45">
        <v>0.1</v>
      </c>
      <c r="U1869" s="45">
        <f t="shared" si="59"/>
        <v>0.22400000000000003</v>
      </c>
      <c r="V1869" t="s">
        <v>144</v>
      </c>
      <c r="W1869" t="s">
        <v>109</v>
      </c>
      <c r="X1869">
        <v>43852</v>
      </c>
      <c r="Y1869" t="s">
        <v>110</v>
      </c>
      <c r="Z1869">
        <v>43847</v>
      </c>
      <c r="AA1869">
        <v>0</v>
      </c>
      <c r="AB1869">
        <v>-5</v>
      </c>
      <c r="AC1869" t="s">
        <v>111</v>
      </c>
      <c r="AD1869" t="s">
        <v>112</v>
      </c>
      <c r="AE1869">
        <v>0</v>
      </c>
      <c r="AF1869">
        <v>43866</v>
      </c>
    </row>
    <row r="1870" spans="1:32" x14ac:dyDescent="0.35">
      <c r="A1870" t="s">
        <v>2567</v>
      </c>
      <c r="B1870" t="s">
        <v>2568</v>
      </c>
      <c r="E1870" t="s">
        <v>102</v>
      </c>
      <c r="F1870" t="s">
        <v>2569</v>
      </c>
      <c r="G1870" t="s">
        <v>2570</v>
      </c>
      <c r="H1870" t="s">
        <v>2571</v>
      </c>
      <c r="J1870" t="s">
        <v>107</v>
      </c>
      <c r="K1870" s="11">
        <v>0.8</v>
      </c>
      <c r="L1870" s="11">
        <v>0.8</v>
      </c>
      <c r="M1870" s="11">
        <v>0.5</v>
      </c>
      <c r="N1870" s="11">
        <f t="shared" si="58"/>
        <v>0.32000000000000006</v>
      </c>
      <c r="O1870" t="s">
        <v>115</v>
      </c>
      <c r="P1870" t="s">
        <v>116</v>
      </c>
      <c r="Q1870" t="s">
        <v>107</v>
      </c>
      <c r="R1870" s="45">
        <v>0.8</v>
      </c>
      <c r="S1870" s="45">
        <v>0.8</v>
      </c>
      <c r="T1870" s="45">
        <v>0.5</v>
      </c>
      <c r="U1870" s="45">
        <f t="shared" si="59"/>
        <v>0.32000000000000006</v>
      </c>
      <c r="V1870" t="s">
        <v>115</v>
      </c>
      <c r="W1870" t="s">
        <v>116</v>
      </c>
      <c r="X1870">
        <v>43852</v>
      </c>
      <c r="Y1870" t="s">
        <v>110</v>
      </c>
      <c r="Z1870">
        <v>43853</v>
      </c>
      <c r="AA1870">
        <v>1</v>
      </c>
      <c r="AB1870">
        <v>0</v>
      </c>
      <c r="AC1870" t="s">
        <v>111</v>
      </c>
      <c r="AD1870" t="s">
        <v>489</v>
      </c>
      <c r="AE1870" t="s">
        <v>604</v>
      </c>
      <c r="AF1870">
        <v>43853</v>
      </c>
    </row>
    <row r="1871" spans="1:32" x14ac:dyDescent="0.35">
      <c r="A1871" t="s">
        <v>3649</v>
      </c>
      <c r="B1871" t="s">
        <v>3655</v>
      </c>
      <c r="E1871" t="s">
        <v>947</v>
      </c>
      <c r="F1871" t="s">
        <v>3651</v>
      </c>
      <c r="G1871" t="s">
        <v>3652</v>
      </c>
      <c r="H1871" t="s">
        <v>3653</v>
      </c>
      <c r="I1871" t="s">
        <v>3654</v>
      </c>
      <c r="J1871" t="s">
        <v>176</v>
      </c>
      <c r="K1871" s="11">
        <v>0.7</v>
      </c>
      <c r="L1871" s="11">
        <v>0.7</v>
      </c>
      <c r="M1871" s="11">
        <v>0.75</v>
      </c>
      <c r="N1871" s="11">
        <f t="shared" si="58"/>
        <v>0.36749999999999994</v>
      </c>
      <c r="O1871" t="s">
        <v>115</v>
      </c>
      <c r="P1871" t="s">
        <v>215</v>
      </c>
      <c r="Q1871" t="s">
        <v>176</v>
      </c>
      <c r="R1871" s="45">
        <v>0.7</v>
      </c>
      <c r="S1871" s="45">
        <v>0.7</v>
      </c>
      <c r="T1871" s="45">
        <v>0.75</v>
      </c>
      <c r="U1871" s="45">
        <f t="shared" si="59"/>
        <v>0.36749999999999994</v>
      </c>
      <c r="V1871" t="s">
        <v>115</v>
      </c>
      <c r="W1871" t="s">
        <v>215</v>
      </c>
      <c r="X1871">
        <v>43852</v>
      </c>
      <c r="Y1871" t="s">
        <v>110</v>
      </c>
      <c r="Z1871">
        <v>43854</v>
      </c>
      <c r="AA1871">
        <v>2</v>
      </c>
      <c r="AB1871">
        <v>3</v>
      </c>
      <c r="AC1871" t="s">
        <v>111</v>
      </c>
      <c r="AD1871" t="s">
        <v>927</v>
      </c>
      <c r="AE1871">
        <v>0</v>
      </c>
      <c r="AF1871">
        <v>43854</v>
      </c>
    </row>
    <row r="1872" spans="1:32" x14ac:dyDescent="0.35">
      <c r="A1872" t="s">
        <v>3649</v>
      </c>
      <c r="B1872" t="s">
        <v>3656</v>
      </c>
      <c r="E1872" t="s">
        <v>947</v>
      </c>
      <c r="F1872" t="s">
        <v>3651</v>
      </c>
      <c r="G1872" t="s">
        <v>3652</v>
      </c>
      <c r="H1872" t="s">
        <v>3653</v>
      </c>
      <c r="I1872" t="s">
        <v>3654</v>
      </c>
      <c r="J1872" t="s">
        <v>176</v>
      </c>
      <c r="K1872" s="11">
        <v>0.9</v>
      </c>
      <c r="L1872" s="11">
        <v>0.8</v>
      </c>
      <c r="M1872" s="11">
        <v>0.55000000000000004</v>
      </c>
      <c r="N1872" s="11">
        <f t="shared" si="58"/>
        <v>0.39600000000000007</v>
      </c>
      <c r="O1872" t="s">
        <v>115</v>
      </c>
      <c r="P1872" t="s">
        <v>116</v>
      </c>
      <c r="Q1872" t="s">
        <v>176</v>
      </c>
      <c r="R1872" s="45">
        <v>0.9</v>
      </c>
      <c r="S1872" s="45">
        <v>0.8</v>
      </c>
      <c r="T1872" s="45">
        <v>0.55000000000000004</v>
      </c>
      <c r="U1872" s="45">
        <f t="shared" si="59"/>
        <v>0.39600000000000007</v>
      </c>
      <c r="V1872" t="s">
        <v>115</v>
      </c>
      <c r="W1872" t="s">
        <v>116</v>
      </c>
      <c r="X1872">
        <v>43852</v>
      </c>
      <c r="Y1872" t="s">
        <v>110</v>
      </c>
      <c r="Z1872">
        <v>43854</v>
      </c>
      <c r="AA1872">
        <v>2</v>
      </c>
      <c r="AB1872">
        <v>3</v>
      </c>
      <c r="AC1872" t="s">
        <v>111</v>
      </c>
      <c r="AD1872" t="s">
        <v>927</v>
      </c>
      <c r="AE1872">
        <v>0</v>
      </c>
      <c r="AF1872">
        <v>43854</v>
      </c>
    </row>
    <row r="1873" spans="1:32" x14ac:dyDescent="0.35">
      <c r="A1873" t="s">
        <v>3244</v>
      </c>
      <c r="B1873" t="s">
        <v>5571</v>
      </c>
      <c r="E1873" t="s">
        <v>781</v>
      </c>
      <c r="F1873" t="s">
        <v>5572</v>
      </c>
      <c r="G1873" t="s">
        <v>3247</v>
      </c>
      <c r="H1873" t="s">
        <v>3248</v>
      </c>
      <c r="I1873" t="s">
        <v>3249</v>
      </c>
      <c r="J1873" t="s">
        <v>107</v>
      </c>
      <c r="K1873" s="11">
        <v>2.2000000000000002</v>
      </c>
      <c r="L1873" s="11">
        <v>1.8</v>
      </c>
      <c r="M1873" s="11">
        <v>1.1000000000000001</v>
      </c>
      <c r="N1873" s="11">
        <f t="shared" si="58"/>
        <v>4.3560000000000008</v>
      </c>
      <c r="O1873" t="s">
        <v>122</v>
      </c>
      <c r="P1873" t="s">
        <v>116</v>
      </c>
      <c r="Q1873" t="s">
        <v>107</v>
      </c>
      <c r="R1873" s="45">
        <v>2.2000000000000002</v>
      </c>
      <c r="S1873" s="45">
        <v>1.8</v>
      </c>
      <c r="T1873" s="45">
        <v>0.1</v>
      </c>
      <c r="U1873" s="45">
        <f t="shared" si="59"/>
        <v>0.39600000000000007</v>
      </c>
      <c r="V1873" t="s">
        <v>122</v>
      </c>
      <c r="W1873" t="s">
        <v>116</v>
      </c>
      <c r="X1873">
        <v>43852</v>
      </c>
      <c r="Y1873" t="s">
        <v>110</v>
      </c>
      <c r="Z1873">
        <v>43847</v>
      </c>
      <c r="AA1873">
        <v>0</v>
      </c>
      <c r="AB1873">
        <v>-5</v>
      </c>
      <c r="AC1873" t="s">
        <v>111</v>
      </c>
      <c r="AD1873" t="s">
        <v>592</v>
      </c>
      <c r="AE1873">
        <v>0</v>
      </c>
      <c r="AF1873">
        <v>43857</v>
      </c>
    </row>
    <row r="1874" spans="1:32" x14ac:dyDescent="0.35">
      <c r="A1874" t="s">
        <v>1040</v>
      </c>
      <c r="B1874" t="s">
        <v>1041</v>
      </c>
      <c r="D1874" t="s">
        <v>160</v>
      </c>
      <c r="E1874" t="s">
        <v>781</v>
      </c>
      <c r="F1874" t="s">
        <v>1042</v>
      </c>
      <c r="G1874" t="s">
        <v>1043</v>
      </c>
      <c r="H1874" t="s">
        <v>1044</v>
      </c>
      <c r="I1874" t="s">
        <v>1045</v>
      </c>
      <c r="J1874" t="s">
        <v>107</v>
      </c>
      <c r="K1874" s="11">
        <v>1.2</v>
      </c>
      <c r="L1874" s="11">
        <v>1.2</v>
      </c>
      <c r="M1874" s="11">
        <v>0.3</v>
      </c>
      <c r="N1874" s="11">
        <f t="shared" si="58"/>
        <v>0.432</v>
      </c>
      <c r="O1874" t="s">
        <v>130</v>
      </c>
      <c r="P1874" t="s">
        <v>131</v>
      </c>
      <c r="Q1874" t="s">
        <v>107</v>
      </c>
      <c r="R1874" s="45">
        <v>1.2</v>
      </c>
      <c r="S1874" s="45">
        <v>1.2</v>
      </c>
      <c r="T1874" s="45">
        <v>0.3</v>
      </c>
      <c r="U1874" s="45">
        <f t="shared" si="59"/>
        <v>0.432</v>
      </c>
      <c r="V1874" t="s">
        <v>130</v>
      </c>
      <c r="W1874" t="s">
        <v>131</v>
      </c>
      <c r="X1874" s="22">
        <v>43852</v>
      </c>
      <c r="Y1874" t="s">
        <v>110</v>
      </c>
      <c r="Z1874" s="22">
        <v>43854</v>
      </c>
      <c r="AA1874">
        <v>2</v>
      </c>
      <c r="AB1874">
        <v>3</v>
      </c>
      <c r="AC1874" t="s">
        <v>111</v>
      </c>
      <c r="AD1874" t="s">
        <v>1046</v>
      </c>
      <c r="AE1874">
        <v>0</v>
      </c>
      <c r="AF1874" s="22">
        <v>43854</v>
      </c>
    </row>
    <row r="1875" spans="1:32" x14ac:dyDescent="0.35">
      <c r="A1875" t="s">
        <v>1295</v>
      </c>
      <c r="B1875" t="s">
        <v>1301</v>
      </c>
      <c r="D1875" t="s">
        <v>160</v>
      </c>
      <c r="E1875" t="s">
        <v>1022</v>
      </c>
      <c r="F1875" t="s">
        <v>1302</v>
      </c>
      <c r="G1875" t="s">
        <v>1298</v>
      </c>
      <c r="H1875" t="s">
        <v>1299</v>
      </c>
      <c r="I1875" t="s">
        <v>1300</v>
      </c>
      <c r="J1875" t="s">
        <v>176</v>
      </c>
      <c r="K1875" s="11">
        <v>1.8</v>
      </c>
      <c r="L1875" s="11">
        <v>0.6</v>
      </c>
      <c r="M1875" s="11">
        <v>0.4</v>
      </c>
      <c r="N1875" s="11">
        <f t="shared" si="58"/>
        <v>0.432</v>
      </c>
      <c r="O1875" t="s">
        <v>235</v>
      </c>
      <c r="P1875" t="s">
        <v>215</v>
      </c>
      <c r="Q1875" t="s">
        <v>176</v>
      </c>
      <c r="R1875" s="45">
        <v>1.8</v>
      </c>
      <c r="S1875" s="45">
        <v>0.6</v>
      </c>
      <c r="T1875" s="45">
        <v>0.4</v>
      </c>
      <c r="U1875" s="45">
        <f t="shared" si="59"/>
        <v>0.432</v>
      </c>
      <c r="V1875" t="s">
        <v>235</v>
      </c>
      <c r="W1875" t="s">
        <v>215</v>
      </c>
      <c r="X1875" s="22">
        <v>43852</v>
      </c>
      <c r="Y1875" t="s">
        <v>110</v>
      </c>
      <c r="Z1875" s="22">
        <v>43854</v>
      </c>
      <c r="AA1875">
        <v>2</v>
      </c>
      <c r="AB1875">
        <v>3</v>
      </c>
      <c r="AC1875" t="s">
        <v>111</v>
      </c>
      <c r="AD1875" t="s">
        <v>1046</v>
      </c>
      <c r="AE1875">
        <v>0</v>
      </c>
      <c r="AF1875" s="22">
        <v>43857</v>
      </c>
    </row>
    <row r="1876" spans="1:32" x14ac:dyDescent="0.35">
      <c r="A1876" t="s">
        <v>2911</v>
      </c>
      <c r="B1876" t="s">
        <v>2915</v>
      </c>
      <c r="E1876" t="s">
        <v>781</v>
      </c>
      <c r="F1876" t="s">
        <v>2913</v>
      </c>
      <c r="G1876" t="s">
        <v>2914</v>
      </c>
      <c r="H1876" t="s">
        <v>2880</v>
      </c>
      <c r="J1876" t="s">
        <v>107</v>
      </c>
      <c r="K1876" s="11">
        <v>2</v>
      </c>
      <c r="L1876" s="11">
        <v>1.8</v>
      </c>
      <c r="M1876" s="11">
        <v>0.9</v>
      </c>
      <c r="N1876" s="11">
        <f t="shared" si="58"/>
        <v>3.24</v>
      </c>
      <c r="O1876" t="s">
        <v>115</v>
      </c>
      <c r="P1876" t="s">
        <v>109</v>
      </c>
      <c r="Q1876" t="s">
        <v>107</v>
      </c>
      <c r="R1876" s="45">
        <v>2</v>
      </c>
      <c r="S1876" s="45">
        <v>1.8</v>
      </c>
      <c r="T1876" s="45">
        <v>0.12</v>
      </c>
      <c r="U1876" s="45">
        <f t="shared" si="59"/>
        <v>0.432</v>
      </c>
      <c r="V1876" t="s">
        <v>115</v>
      </c>
      <c r="W1876" t="s">
        <v>109</v>
      </c>
      <c r="X1876">
        <v>43852</v>
      </c>
      <c r="Y1876" t="s">
        <v>110</v>
      </c>
      <c r="Z1876">
        <v>43854</v>
      </c>
      <c r="AA1876">
        <v>2</v>
      </c>
      <c r="AB1876">
        <v>3</v>
      </c>
      <c r="AC1876" t="s">
        <v>730</v>
      </c>
      <c r="AD1876" t="s">
        <v>326</v>
      </c>
      <c r="AE1876">
        <v>0</v>
      </c>
      <c r="AF1876">
        <v>43857</v>
      </c>
    </row>
    <row r="1877" spans="1:32" x14ac:dyDescent="0.35">
      <c r="A1877" t="s">
        <v>2567</v>
      </c>
      <c r="B1877" t="s">
        <v>2572</v>
      </c>
      <c r="E1877" t="s">
        <v>102</v>
      </c>
      <c r="F1877" t="s">
        <v>2573</v>
      </c>
      <c r="G1877" t="s">
        <v>2570</v>
      </c>
      <c r="H1877" t="s">
        <v>2571</v>
      </c>
      <c r="J1877" t="s">
        <v>107</v>
      </c>
      <c r="K1877" s="11">
        <v>0.8</v>
      </c>
      <c r="L1877" s="11">
        <v>0.8</v>
      </c>
      <c r="M1877" s="11">
        <v>0.7</v>
      </c>
      <c r="N1877" s="11">
        <f t="shared" si="58"/>
        <v>0.44799999999999995</v>
      </c>
      <c r="O1877" t="s">
        <v>115</v>
      </c>
      <c r="P1877" t="s">
        <v>116</v>
      </c>
      <c r="Q1877" t="s">
        <v>107</v>
      </c>
      <c r="R1877" s="45">
        <v>0.8</v>
      </c>
      <c r="S1877" s="45">
        <v>0.8</v>
      </c>
      <c r="T1877" s="45">
        <v>0.7</v>
      </c>
      <c r="U1877" s="45">
        <f t="shared" si="59"/>
        <v>0.44799999999999995</v>
      </c>
      <c r="V1877" t="s">
        <v>115</v>
      </c>
      <c r="W1877" t="s">
        <v>116</v>
      </c>
      <c r="X1877">
        <v>43852</v>
      </c>
      <c r="Y1877" t="s">
        <v>110</v>
      </c>
      <c r="Z1877">
        <v>43853</v>
      </c>
      <c r="AA1877">
        <v>1</v>
      </c>
      <c r="AB1877">
        <v>0</v>
      </c>
      <c r="AC1877" t="s">
        <v>111</v>
      </c>
      <c r="AD1877" t="s">
        <v>489</v>
      </c>
      <c r="AE1877" t="s">
        <v>604</v>
      </c>
      <c r="AF1877">
        <v>43853</v>
      </c>
    </row>
    <row r="1878" spans="1:32" x14ac:dyDescent="0.35">
      <c r="A1878" t="s">
        <v>2911</v>
      </c>
      <c r="B1878" t="s">
        <v>2912</v>
      </c>
      <c r="E1878" t="s">
        <v>781</v>
      </c>
      <c r="F1878" t="s">
        <v>2913</v>
      </c>
      <c r="G1878" t="s">
        <v>2914</v>
      </c>
      <c r="H1878" t="s">
        <v>2880</v>
      </c>
      <c r="J1878" t="s">
        <v>107</v>
      </c>
      <c r="K1878" s="11">
        <v>2.2000000000000002</v>
      </c>
      <c r="L1878" s="11">
        <v>1.8</v>
      </c>
      <c r="M1878" s="11">
        <v>0.9</v>
      </c>
      <c r="N1878" s="11">
        <f t="shared" si="58"/>
        <v>3.5640000000000005</v>
      </c>
      <c r="O1878" t="s">
        <v>115</v>
      </c>
      <c r="P1878" t="s">
        <v>109</v>
      </c>
      <c r="Q1878" t="s">
        <v>107</v>
      </c>
      <c r="R1878" s="45">
        <v>2.2000000000000002</v>
      </c>
      <c r="S1878" s="45">
        <v>1.8</v>
      </c>
      <c r="T1878" s="45">
        <v>0.12</v>
      </c>
      <c r="U1878" s="45">
        <f t="shared" si="59"/>
        <v>0.47520000000000001</v>
      </c>
      <c r="V1878" t="s">
        <v>115</v>
      </c>
      <c r="W1878" t="s">
        <v>109</v>
      </c>
      <c r="X1878">
        <v>43852</v>
      </c>
      <c r="Y1878" t="s">
        <v>110</v>
      </c>
      <c r="Z1878">
        <v>43854</v>
      </c>
      <c r="AA1878">
        <v>2</v>
      </c>
      <c r="AB1878">
        <v>3</v>
      </c>
      <c r="AC1878" t="s">
        <v>730</v>
      </c>
      <c r="AD1878" t="s">
        <v>326</v>
      </c>
      <c r="AE1878">
        <v>0</v>
      </c>
      <c r="AF1878">
        <v>43857</v>
      </c>
    </row>
    <row r="1879" spans="1:32" x14ac:dyDescent="0.35">
      <c r="A1879" t="s">
        <v>1092</v>
      </c>
      <c r="B1879" t="s">
        <v>13474</v>
      </c>
      <c r="E1879" t="s">
        <v>781</v>
      </c>
      <c r="F1879" t="s">
        <v>13475</v>
      </c>
      <c r="G1879" t="s">
        <v>1095</v>
      </c>
      <c r="H1879" t="s">
        <v>1096</v>
      </c>
      <c r="J1879" t="s">
        <v>107</v>
      </c>
      <c r="K1879" s="11">
        <v>1.8</v>
      </c>
      <c r="L1879" s="11">
        <v>0.9</v>
      </c>
      <c r="M1879" s="11">
        <v>0.3</v>
      </c>
      <c r="N1879" s="11">
        <f t="shared" si="58"/>
        <v>0.48600000000000004</v>
      </c>
      <c r="O1879" t="s">
        <v>115</v>
      </c>
      <c r="P1879" t="s">
        <v>116</v>
      </c>
      <c r="Q1879" t="s">
        <v>107</v>
      </c>
      <c r="R1879" s="45">
        <v>1.8</v>
      </c>
      <c r="S1879" s="45">
        <v>0.9</v>
      </c>
      <c r="T1879" s="45">
        <v>0.3</v>
      </c>
      <c r="U1879" s="45">
        <f t="shared" si="59"/>
        <v>0.48600000000000004</v>
      </c>
      <c r="V1879" t="s">
        <v>115</v>
      </c>
      <c r="W1879" t="s">
        <v>116</v>
      </c>
      <c r="X1879">
        <v>43852</v>
      </c>
      <c r="Y1879" t="s">
        <v>110</v>
      </c>
      <c r="Z1879">
        <v>43865</v>
      </c>
      <c r="AA1879">
        <v>9</v>
      </c>
      <c r="AB1879">
        <v>14</v>
      </c>
      <c r="AC1879" t="s">
        <v>111</v>
      </c>
      <c r="AD1879" t="s">
        <v>112</v>
      </c>
      <c r="AE1879">
        <v>0</v>
      </c>
      <c r="AF1879">
        <v>43866</v>
      </c>
    </row>
    <row r="1880" spans="1:32" x14ac:dyDescent="0.35">
      <c r="A1880" t="s">
        <v>2867</v>
      </c>
      <c r="B1880" t="s">
        <v>2874</v>
      </c>
      <c r="D1880" t="s">
        <v>101</v>
      </c>
      <c r="E1880" t="s">
        <v>781</v>
      </c>
      <c r="F1880" t="s">
        <v>2875</v>
      </c>
      <c r="G1880" t="s">
        <v>2870</v>
      </c>
      <c r="H1880" t="s">
        <v>2871</v>
      </c>
      <c r="J1880" t="s">
        <v>107</v>
      </c>
      <c r="K1880" s="11">
        <v>2</v>
      </c>
      <c r="L1880" s="11">
        <v>0.8</v>
      </c>
      <c r="M1880" s="11">
        <v>1.1000000000000001</v>
      </c>
      <c r="N1880" s="11">
        <f t="shared" si="58"/>
        <v>1.7600000000000002</v>
      </c>
      <c r="O1880" t="s">
        <v>144</v>
      </c>
      <c r="P1880" t="s">
        <v>109</v>
      </c>
      <c r="Q1880" t="s">
        <v>107</v>
      </c>
      <c r="R1880" s="45">
        <v>2</v>
      </c>
      <c r="S1880" s="45">
        <v>0.9</v>
      </c>
      <c r="T1880" s="45">
        <v>0.3</v>
      </c>
      <c r="U1880" s="45">
        <f t="shared" si="59"/>
        <v>0.54</v>
      </c>
      <c r="V1880" t="s">
        <v>144</v>
      </c>
      <c r="W1880" t="s">
        <v>109</v>
      </c>
      <c r="X1880">
        <v>43852</v>
      </c>
      <c r="Y1880" t="s">
        <v>110</v>
      </c>
      <c r="Z1880">
        <v>43853</v>
      </c>
      <c r="AA1880">
        <v>1</v>
      </c>
      <c r="AB1880">
        <v>0</v>
      </c>
      <c r="AC1880" t="s">
        <v>111</v>
      </c>
    </row>
    <row r="1881" spans="1:32" x14ac:dyDescent="0.35">
      <c r="A1881" t="s">
        <v>2689</v>
      </c>
      <c r="B1881" t="s">
        <v>2694</v>
      </c>
      <c r="E1881" t="s">
        <v>102</v>
      </c>
      <c r="F1881" t="s">
        <v>2691</v>
      </c>
      <c r="G1881" t="s">
        <v>2692</v>
      </c>
      <c r="H1881" t="s">
        <v>2693</v>
      </c>
      <c r="J1881" t="s">
        <v>107</v>
      </c>
      <c r="K1881" s="11">
        <v>2.8</v>
      </c>
      <c r="L1881" s="11">
        <v>0.4</v>
      </c>
      <c r="M1881" s="11">
        <v>0.5</v>
      </c>
      <c r="N1881" s="11">
        <f t="shared" si="58"/>
        <v>0.55999999999999994</v>
      </c>
      <c r="O1881" t="s">
        <v>115</v>
      </c>
      <c r="P1881" t="s">
        <v>109</v>
      </c>
      <c r="Q1881" t="s">
        <v>107</v>
      </c>
      <c r="R1881" s="45">
        <v>2.8</v>
      </c>
      <c r="S1881" s="45">
        <v>0.4</v>
      </c>
      <c r="T1881" s="45">
        <v>0.5</v>
      </c>
      <c r="U1881" s="45">
        <f t="shared" si="59"/>
        <v>0.55999999999999994</v>
      </c>
      <c r="V1881" t="s">
        <v>144</v>
      </c>
      <c r="W1881" t="s">
        <v>109</v>
      </c>
      <c r="X1881">
        <v>43852</v>
      </c>
      <c r="Y1881" t="s">
        <v>110</v>
      </c>
      <c r="Z1881">
        <v>43853</v>
      </c>
      <c r="AA1881">
        <v>1</v>
      </c>
      <c r="AB1881">
        <v>0</v>
      </c>
      <c r="AC1881" t="s">
        <v>111</v>
      </c>
      <c r="AD1881" t="s">
        <v>495</v>
      </c>
      <c r="AE1881" t="s">
        <v>349</v>
      </c>
      <c r="AF1881">
        <v>43853</v>
      </c>
    </row>
    <row r="1882" spans="1:32" x14ac:dyDescent="0.35">
      <c r="A1882" t="s">
        <v>1295</v>
      </c>
      <c r="B1882" t="s">
        <v>1296</v>
      </c>
      <c r="D1882" t="s">
        <v>160</v>
      </c>
      <c r="E1882" t="s">
        <v>1022</v>
      </c>
      <c r="F1882" t="s">
        <v>1297</v>
      </c>
      <c r="G1882" t="s">
        <v>1298</v>
      </c>
      <c r="H1882" t="s">
        <v>1299</v>
      </c>
      <c r="I1882" t="s">
        <v>1300</v>
      </c>
      <c r="J1882" t="s">
        <v>176</v>
      </c>
      <c r="K1882" s="11">
        <v>1</v>
      </c>
      <c r="L1882" s="11">
        <v>1</v>
      </c>
      <c r="M1882" s="11">
        <v>0.6</v>
      </c>
      <c r="N1882" s="11">
        <f t="shared" si="58"/>
        <v>0.6</v>
      </c>
      <c r="O1882" t="s">
        <v>598</v>
      </c>
      <c r="P1882" t="s">
        <v>180</v>
      </c>
      <c r="Q1882" t="s">
        <v>176</v>
      </c>
      <c r="R1882" s="45">
        <v>1</v>
      </c>
      <c r="S1882" s="45">
        <v>1</v>
      </c>
      <c r="T1882" s="45">
        <v>0.6</v>
      </c>
      <c r="U1882" s="45">
        <f t="shared" si="59"/>
        <v>0.6</v>
      </c>
      <c r="V1882" t="s">
        <v>598</v>
      </c>
      <c r="W1882" t="s">
        <v>180</v>
      </c>
      <c r="X1882" s="22">
        <v>43852</v>
      </c>
      <c r="Y1882" t="s">
        <v>110</v>
      </c>
      <c r="Z1882" s="22">
        <v>43854</v>
      </c>
      <c r="AA1882">
        <v>2</v>
      </c>
      <c r="AB1882">
        <v>3</v>
      </c>
      <c r="AC1882" t="s">
        <v>111</v>
      </c>
      <c r="AD1882" t="s">
        <v>1046</v>
      </c>
      <c r="AE1882">
        <v>0</v>
      </c>
      <c r="AF1882" s="22">
        <v>43857</v>
      </c>
    </row>
    <row r="1883" spans="1:32" x14ac:dyDescent="0.35">
      <c r="A1883" t="s">
        <v>3649</v>
      </c>
      <c r="B1883" t="s">
        <v>3650</v>
      </c>
      <c r="E1883" t="s">
        <v>947</v>
      </c>
      <c r="F1883" t="s">
        <v>3651</v>
      </c>
      <c r="G1883" t="s">
        <v>3652</v>
      </c>
      <c r="H1883" t="s">
        <v>3653</v>
      </c>
      <c r="I1883" t="s">
        <v>3654</v>
      </c>
      <c r="J1883" t="s">
        <v>107</v>
      </c>
      <c r="K1883" s="11">
        <v>1</v>
      </c>
      <c r="L1883" s="11">
        <v>0.9</v>
      </c>
      <c r="M1883" s="11">
        <v>0.75</v>
      </c>
      <c r="N1883" s="11">
        <f t="shared" si="58"/>
        <v>0.67500000000000004</v>
      </c>
      <c r="O1883" t="s">
        <v>115</v>
      </c>
      <c r="P1883" t="s">
        <v>116</v>
      </c>
      <c r="Q1883" t="s">
        <v>107</v>
      </c>
      <c r="R1883" s="45">
        <v>1</v>
      </c>
      <c r="S1883" s="45">
        <v>0.9</v>
      </c>
      <c r="T1883" s="45">
        <v>0.75</v>
      </c>
      <c r="U1883" s="45">
        <f t="shared" si="59"/>
        <v>0.67500000000000004</v>
      </c>
      <c r="V1883" t="s">
        <v>115</v>
      </c>
      <c r="W1883" t="s">
        <v>116</v>
      </c>
      <c r="X1883">
        <v>43852</v>
      </c>
      <c r="Y1883" t="s">
        <v>110</v>
      </c>
      <c r="Z1883">
        <v>43854</v>
      </c>
      <c r="AA1883">
        <v>2</v>
      </c>
      <c r="AB1883">
        <v>3</v>
      </c>
      <c r="AC1883" t="s">
        <v>111</v>
      </c>
      <c r="AD1883" t="s">
        <v>927</v>
      </c>
      <c r="AE1883">
        <v>0</v>
      </c>
      <c r="AF1883">
        <v>43854</v>
      </c>
    </row>
    <row r="1884" spans="1:32" x14ac:dyDescent="0.35">
      <c r="A1884" t="s">
        <v>3144</v>
      </c>
      <c r="B1884" t="s">
        <v>3150</v>
      </c>
      <c r="E1884" t="s">
        <v>781</v>
      </c>
      <c r="F1884" t="s">
        <v>3151</v>
      </c>
      <c r="G1884" t="s">
        <v>3147</v>
      </c>
      <c r="H1884" t="s">
        <v>3148</v>
      </c>
      <c r="I1884" t="s">
        <v>3149</v>
      </c>
      <c r="J1884" t="s">
        <v>107</v>
      </c>
      <c r="K1884" s="11">
        <v>1.3</v>
      </c>
      <c r="L1884" s="11">
        <v>0.9</v>
      </c>
      <c r="M1884" s="11">
        <v>0.6</v>
      </c>
      <c r="N1884" s="11">
        <f t="shared" si="58"/>
        <v>0.70200000000000007</v>
      </c>
      <c r="O1884" t="s">
        <v>130</v>
      </c>
      <c r="P1884" t="s">
        <v>131</v>
      </c>
      <c r="Q1884" t="s">
        <v>107</v>
      </c>
      <c r="R1884" s="45">
        <v>1.3</v>
      </c>
      <c r="S1884" s="45">
        <v>0.9</v>
      </c>
      <c r="T1884" s="45">
        <v>0.6</v>
      </c>
      <c r="U1884" s="45">
        <f t="shared" si="59"/>
        <v>0.70200000000000007</v>
      </c>
      <c r="V1884" t="s">
        <v>130</v>
      </c>
      <c r="W1884" t="s">
        <v>131</v>
      </c>
      <c r="X1884">
        <v>43852</v>
      </c>
      <c r="Y1884" t="s">
        <v>110</v>
      </c>
      <c r="Z1884">
        <v>43853</v>
      </c>
      <c r="AA1884">
        <v>1</v>
      </c>
      <c r="AB1884">
        <v>0</v>
      </c>
      <c r="AC1884" t="s">
        <v>111</v>
      </c>
      <c r="AD1884" t="s">
        <v>419</v>
      </c>
      <c r="AE1884" t="s">
        <v>841</v>
      </c>
      <c r="AF1884">
        <v>43853</v>
      </c>
    </row>
    <row r="1885" spans="1:32" x14ac:dyDescent="0.35">
      <c r="A1885" t="s">
        <v>2867</v>
      </c>
      <c r="B1885" t="s">
        <v>2868</v>
      </c>
      <c r="D1885" t="s">
        <v>101</v>
      </c>
      <c r="E1885" t="s">
        <v>781</v>
      </c>
      <c r="F1885" t="s">
        <v>2869</v>
      </c>
      <c r="G1885" t="s">
        <v>2870</v>
      </c>
      <c r="H1885" t="s">
        <v>2871</v>
      </c>
      <c r="J1885" t="s">
        <v>107</v>
      </c>
      <c r="K1885" s="11">
        <v>2</v>
      </c>
      <c r="L1885" s="11">
        <v>1.2</v>
      </c>
      <c r="M1885" s="11">
        <v>1.1000000000000001</v>
      </c>
      <c r="N1885" s="11">
        <f t="shared" si="58"/>
        <v>2.64</v>
      </c>
      <c r="O1885" t="s">
        <v>144</v>
      </c>
      <c r="P1885" t="s">
        <v>109</v>
      </c>
      <c r="Q1885" t="s">
        <v>107</v>
      </c>
      <c r="R1885" s="45">
        <v>2</v>
      </c>
      <c r="S1885" s="45">
        <v>1.2</v>
      </c>
      <c r="T1885" s="45">
        <v>0.3</v>
      </c>
      <c r="U1885" s="45">
        <f t="shared" si="59"/>
        <v>0.72</v>
      </c>
      <c r="V1885" t="s">
        <v>144</v>
      </c>
      <c r="W1885" t="s">
        <v>109</v>
      </c>
      <c r="X1885">
        <v>43852</v>
      </c>
      <c r="Y1885" t="s">
        <v>110</v>
      </c>
      <c r="Z1885">
        <v>43853</v>
      </c>
      <c r="AA1885">
        <v>1</v>
      </c>
      <c r="AB1885">
        <v>0</v>
      </c>
      <c r="AC1885" t="s">
        <v>111</v>
      </c>
    </row>
    <row r="1886" spans="1:32" x14ac:dyDescent="0.35">
      <c r="A1886" t="s">
        <v>2766</v>
      </c>
      <c r="B1886" t="s">
        <v>2771</v>
      </c>
      <c r="E1886" t="s">
        <v>102</v>
      </c>
      <c r="F1886" t="s">
        <v>2772</v>
      </c>
      <c r="G1886" t="s">
        <v>2769</v>
      </c>
      <c r="H1886" t="s">
        <v>630</v>
      </c>
      <c r="I1886" t="s">
        <v>2770</v>
      </c>
      <c r="J1886" t="s">
        <v>107</v>
      </c>
      <c r="K1886" s="11">
        <v>0.9</v>
      </c>
      <c r="L1886" s="11">
        <v>0.9</v>
      </c>
      <c r="M1886" s="11">
        <v>0.8</v>
      </c>
      <c r="N1886" s="11">
        <f t="shared" si="58"/>
        <v>0.64800000000000013</v>
      </c>
      <c r="O1886" t="s">
        <v>115</v>
      </c>
      <c r="P1886" t="s">
        <v>116</v>
      </c>
      <c r="Q1886" t="s">
        <v>107</v>
      </c>
      <c r="R1886" s="45">
        <v>0.9</v>
      </c>
      <c r="S1886" s="45">
        <v>0.9</v>
      </c>
      <c r="T1886" s="45">
        <v>0.9</v>
      </c>
      <c r="U1886" s="45">
        <f t="shared" si="59"/>
        <v>0.72900000000000009</v>
      </c>
      <c r="V1886" t="s">
        <v>115</v>
      </c>
      <c r="W1886" t="s">
        <v>116</v>
      </c>
      <c r="X1886">
        <v>43852</v>
      </c>
      <c r="Y1886" t="s">
        <v>110</v>
      </c>
      <c r="Z1886">
        <v>43853</v>
      </c>
      <c r="AA1886">
        <v>1</v>
      </c>
      <c r="AB1886">
        <v>0</v>
      </c>
      <c r="AC1886" t="s">
        <v>111</v>
      </c>
      <c r="AD1886" t="s">
        <v>630</v>
      </c>
      <c r="AE1886">
        <v>0</v>
      </c>
      <c r="AF1886">
        <v>43854</v>
      </c>
    </row>
    <row r="1887" spans="1:32" x14ac:dyDescent="0.35">
      <c r="A1887" t="s">
        <v>1295</v>
      </c>
      <c r="B1887" t="s">
        <v>1303</v>
      </c>
      <c r="D1887" t="s">
        <v>160</v>
      </c>
      <c r="E1887" t="s">
        <v>1022</v>
      </c>
      <c r="F1887" t="s">
        <v>1304</v>
      </c>
      <c r="G1887" t="s">
        <v>1298</v>
      </c>
      <c r="H1887" t="s">
        <v>1299</v>
      </c>
      <c r="I1887" t="s">
        <v>1300</v>
      </c>
      <c r="J1887" t="s">
        <v>176</v>
      </c>
      <c r="K1887" s="11">
        <v>1</v>
      </c>
      <c r="L1887" s="11">
        <v>1</v>
      </c>
      <c r="M1887" s="11">
        <v>0.8</v>
      </c>
      <c r="N1887" s="11">
        <f t="shared" si="58"/>
        <v>0.8</v>
      </c>
      <c r="O1887" t="s">
        <v>235</v>
      </c>
      <c r="P1887" t="s">
        <v>215</v>
      </c>
      <c r="Q1887" t="s">
        <v>176</v>
      </c>
      <c r="R1887" s="45">
        <v>1</v>
      </c>
      <c r="S1887" s="45">
        <v>1</v>
      </c>
      <c r="T1887" s="45">
        <v>0.8</v>
      </c>
      <c r="U1887" s="45">
        <f t="shared" si="59"/>
        <v>0.8</v>
      </c>
      <c r="V1887" t="s">
        <v>235</v>
      </c>
      <c r="W1887" t="s">
        <v>215</v>
      </c>
      <c r="X1887" s="22">
        <v>43852</v>
      </c>
      <c r="Y1887" t="s">
        <v>110</v>
      </c>
      <c r="Z1887" s="22">
        <v>43854</v>
      </c>
      <c r="AA1887">
        <v>2</v>
      </c>
      <c r="AB1887">
        <v>3</v>
      </c>
      <c r="AC1887" t="s">
        <v>111</v>
      </c>
      <c r="AD1887" t="s">
        <v>1046</v>
      </c>
      <c r="AE1887">
        <v>0</v>
      </c>
      <c r="AF1887" s="22">
        <v>43857</v>
      </c>
    </row>
    <row r="1888" spans="1:32" x14ac:dyDescent="0.35">
      <c r="A1888" t="s">
        <v>2080</v>
      </c>
      <c r="B1888" t="s">
        <v>2081</v>
      </c>
      <c r="E1888" t="s">
        <v>2082</v>
      </c>
      <c r="F1888" t="s">
        <v>2083</v>
      </c>
      <c r="G1888" t="s">
        <v>2084</v>
      </c>
      <c r="H1888" t="s">
        <v>2085</v>
      </c>
      <c r="I1888" t="s">
        <v>2086</v>
      </c>
      <c r="J1888" t="s">
        <v>107</v>
      </c>
      <c r="K1888" s="11">
        <v>1</v>
      </c>
      <c r="L1888" s="11">
        <v>1</v>
      </c>
      <c r="M1888" s="11">
        <v>0.8</v>
      </c>
      <c r="N1888" s="11">
        <f t="shared" si="58"/>
        <v>0.8</v>
      </c>
      <c r="O1888" t="s">
        <v>115</v>
      </c>
      <c r="P1888" t="s">
        <v>116</v>
      </c>
      <c r="Q1888" t="s">
        <v>107</v>
      </c>
      <c r="R1888" s="45">
        <v>1</v>
      </c>
      <c r="S1888" s="45">
        <v>1</v>
      </c>
      <c r="T1888" s="45">
        <v>0.8</v>
      </c>
      <c r="U1888" s="45">
        <f t="shared" si="59"/>
        <v>0.8</v>
      </c>
      <c r="V1888" t="s">
        <v>115</v>
      </c>
      <c r="W1888" t="s">
        <v>116</v>
      </c>
      <c r="X1888" s="22">
        <v>43852</v>
      </c>
      <c r="Y1888" t="s">
        <v>110</v>
      </c>
      <c r="Z1888" s="22">
        <v>43857</v>
      </c>
      <c r="AA1888">
        <v>3</v>
      </c>
      <c r="AB1888">
        <v>6</v>
      </c>
      <c r="AC1888" t="s">
        <v>111</v>
      </c>
      <c r="AD1888" t="s">
        <v>171</v>
      </c>
      <c r="AE1888">
        <v>0</v>
      </c>
      <c r="AF1888" s="22">
        <v>43861</v>
      </c>
    </row>
    <row r="1889" spans="1:32" x14ac:dyDescent="0.35">
      <c r="A1889" t="s">
        <v>2353</v>
      </c>
      <c r="B1889" t="s">
        <v>2358</v>
      </c>
      <c r="E1889" t="s">
        <v>209</v>
      </c>
      <c r="F1889">
        <v>9</v>
      </c>
      <c r="G1889" t="s">
        <v>2355</v>
      </c>
      <c r="H1889" t="s">
        <v>2356</v>
      </c>
      <c r="I1889" t="s">
        <v>2357</v>
      </c>
      <c r="J1889" t="s">
        <v>176</v>
      </c>
      <c r="K1889" s="11">
        <v>3</v>
      </c>
      <c r="L1889" s="11">
        <v>0.6</v>
      </c>
      <c r="M1889" s="11">
        <v>0.5</v>
      </c>
      <c r="N1889" s="11">
        <f t="shared" si="58"/>
        <v>0.89999999999999991</v>
      </c>
      <c r="O1889" t="s">
        <v>130</v>
      </c>
      <c r="P1889" t="s">
        <v>131</v>
      </c>
      <c r="Q1889" t="s">
        <v>176</v>
      </c>
      <c r="R1889" s="45">
        <v>3</v>
      </c>
      <c r="S1889" s="45">
        <v>0.6</v>
      </c>
      <c r="T1889" s="45">
        <v>0.5</v>
      </c>
      <c r="U1889" s="45">
        <f t="shared" si="59"/>
        <v>0.89999999999999991</v>
      </c>
      <c r="V1889" t="s">
        <v>130</v>
      </c>
      <c r="W1889" t="s">
        <v>131</v>
      </c>
      <c r="X1889">
        <v>43852</v>
      </c>
      <c r="Y1889" t="s">
        <v>110</v>
      </c>
      <c r="Z1889">
        <v>43853</v>
      </c>
      <c r="AA1889">
        <v>1</v>
      </c>
      <c r="AB1889">
        <v>0</v>
      </c>
      <c r="AC1889" t="s">
        <v>111</v>
      </c>
      <c r="AD1889" t="s">
        <v>171</v>
      </c>
      <c r="AE1889" t="s">
        <v>349</v>
      </c>
      <c r="AF1889">
        <v>43858</v>
      </c>
    </row>
    <row r="1890" spans="1:32" x14ac:dyDescent="0.35">
      <c r="A1890" t="s">
        <v>2736</v>
      </c>
      <c r="B1890" t="s">
        <v>2742</v>
      </c>
      <c r="E1890" t="s">
        <v>102</v>
      </c>
      <c r="F1890" t="s">
        <v>2743</v>
      </c>
      <c r="G1890" t="s">
        <v>2739</v>
      </c>
      <c r="H1890" t="s">
        <v>2740</v>
      </c>
      <c r="I1890" t="s">
        <v>2741</v>
      </c>
      <c r="J1890" t="s">
        <v>107</v>
      </c>
      <c r="K1890" s="11">
        <v>1.54</v>
      </c>
      <c r="L1890" s="11">
        <v>0.6</v>
      </c>
      <c r="M1890" s="11">
        <v>1.1000000000000001</v>
      </c>
      <c r="N1890" s="11">
        <f t="shared" si="58"/>
        <v>1.0164</v>
      </c>
      <c r="O1890" t="s">
        <v>115</v>
      </c>
      <c r="P1890" t="s">
        <v>109</v>
      </c>
      <c r="Q1890" t="s">
        <v>107</v>
      </c>
      <c r="R1890" s="45">
        <v>1.54</v>
      </c>
      <c r="S1890" s="45">
        <v>0.6</v>
      </c>
      <c r="T1890" s="45">
        <v>1.1000000000000001</v>
      </c>
      <c r="U1890" s="45">
        <f t="shared" si="59"/>
        <v>1.0164</v>
      </c>
      <c r="V1890" t="s">
        <v>144</v>
      </c>
      <c r="W1890" t="s">
        <v>109</v>
      </c>
      <c r="X1890">
        <v>43852</v>
      </c>
      <c r="Y1890" t="s">
        <v>110</v>
      </c>
      <c r="Z1890">
        <v>43855</v>
      </c>
      <c r="AA1890">
        <v>3</v>
      </c>
      <c r="AB1890">
        <v>4</v>
      </c>
      <c r="AC1890" t="s">
        <v>111</v>
      </c>
      <c r="AD1890" t="s">
        <v>495</v>
      </c>
      <c r="AE1890">
        <v>0</v>
      </c>
      <c r="AF1890">
        <v>43857</v>
      </c>
    </row>
    <row r="1891" spans="1:32" x14ac:dyDescent="0.35">
      <c r="A1891" t="s">
        <v>3144</v>
      </c>
      <c r="B1891" t="s">
        <v>3145</v>
      </c>
      <c r="E1891" t="s">
        <v>781</v>
      </c>
      <c r="F1891" t="s">
        <v>3146</v>
      </c>
      <c r="G1891" t="s">
        <v>3147</v>
      </c>
      <c r="H1891" t="s">
        <v>3148</v>
      </c>
      <c r="I1891" t="s">
        <v>3149</v>
      </c>
      <c r="J1891" t="s">
        <v>107</v>
      </c>
      <c r="K1891" s="11">
        <v>2.2000000000000002</v>
      </c>
      <c r="L1891" s="11">
        <v>0.8</v>
      </c>
      <c r="M1891" s="11">
        <v>0.6</v>
      </c>
      <c r="N1891" s="11">
        <f t="shared" si="58"/>
        <v>1.056</v>
      </c>
      <c r="O1891" t="s">
        <v>130</v>
      </c>
      <c r="P1891" t="s">
        <v>131</v>
      </c>
      <c r="Q1891" t="s">
        <v>107</v>
      </c>
      <c r="R1891" s="45">
        <v>2.2000000000000002</v>
      </c>
      <c r="S1891" s="45">
        <v>0.8</v>
      </c>
      <c r="T1891" s="45">
        <v>0.6</v>
      </c>
      <c r="U1891" s="45">
        <f t="shared" si="59"/>
        <v>1.056</v>
      </c>
      <c r="V1891" t="s">
        <v>130</v>
      </c>
      <c r="W1891" t="s">
        <v>131</v>
      </c>
      <c r="X1891">
        <v>43852</v>
      </c>
      <c r="Y1891" t="s">
        <v>110</v>
      </c>
      <c r="Z1891">
        <v>43854</v>
      </c>
      <c r="AA1891">
        <v>2</v>
      </c>
      <c r="AB1891">
        <v>3</v>
      </c>
      <c r="AC1891" t="s">
        <v>111</v>
      </c>
      <c r="AD1891" t="s">
        <v>419</v>
      </c>
      <c r="AE1891" t="s">
        <v>841</v>
      </c>
      <c r="AF1891">
        <v>43853</v>
      </c>
    </row>
    <row r="1892" spans="1:32" x14ac:dyDescent="0.35">
      <c r="A1892" t="s">
        <v>2867</v>
      </c>
      <c r="B1892" t="s">
        <v>2872</v>
      </c>
      <c r="D1892" t="s">
        <v>101</v>
      </c>
      <c r="E1892" t="s">
        <v>781</v>
      </c>
      <c r="F1892" t="s">
        <v>2873</v>
      </c>
      <c r="G1892" t="s">
        <v>2870</v>
      </c>
      <c r="H1892" t="s">
        <v>2871</v>
      </c>
      <c r="J1892" t="s">
        <v>107</v>
      </c>
      <c r="K1892" s="11">
        <v>2</v>
      </c>
      <c r="L1892" s="11">
        <v>1.7</v>
      </c>
      <c r="M1892" s="11">
        <v>1.1000000000000001</v>
      </c>
      <c r="N1892" s="11">
        <f t="shared" si="58"/>
        <v>3.74</v>
      </c>
      <c r="O1892" t="s">
        <v>144</v>
      </c>
      <c r="P1892" t="s">
        <v>109</v>
      </c>
      <c r="Q1892" t="s">
        <v>107</v>
      </c>
      <c r="R1892" s="45">
        <v>2.2000000000000002</v>
      </c>
      <c r="S1892" s="45">
        <v>2</v>
      </c>
      <c r="T1892" s="45">
        <v>0.3</v>
      </c>
      <c r="U1892" s="45">
        <f t="shared" si="59"/>
        <v>1.32</v>
      </c>
      <c r="V1892" t="s">
        <v>144</v>
      </c>
      <c r="W1892" t="s">
        <v>109</v>
      </c>
      <c r="X1892">
        <v>43852</v>
      </c>
      <c r="Y1892" t="s">
        <v>110</v>
      </c>
      <c r="Z1892">
        <v>43853</v>
      </c>
      <c r="AA1892">
        <v>1</v>
      </c>
      <c r="AB1892">
        <v>0</v>
      </c>
      <c r="AC1892" t="s">
        <v>111</v>
      </c>
    </row>
    <row r="1893" spans="1:32" x14ac:dyDescent="0.35">
      <c r="A1893" t="s">
        <v>320</v>
      </c>
      <c r="B1893" t="s">
        <v>321</v>
      </c>
      <c r="E1893" t="s">
        <v>135</v>
      </c>
      <c r="F1893" t="s">
        <v>322</v>
      </c>
      <c r="G1893" t="s">
        <v>323</v>
      </c>
      <c r="H1893" t="s">
        <v>324</v>
      </c>
      <c r="J1893" t="s">
        <v>107</v>
      </c>
      <c r="K1893" s="11">
        <v>6.2</v>
      </c>
      <c r="L1893" s="11">
        <v>0.45</v>
      </c>
      <c r="M1893" s="11">
        <v>0.5</v>
      </c>
      <c r="N1893" s="11">
        <f t="shared" si="58"/>
        <v>1.395</v>
      </c>
      <c r="O1893" t="s">
        <v>115</v>
      </c>
      <c r="P1893" t="s">
        <v>116</v>
      </c>
      <c r="Q1893" t="s">
        <v>107</v>
      </c>
      <c r="R1893" s="45">
        <v>6.2</v>
      </c>
      <c r="S1893" s="45">
        <v>0.45</v>
      </c>
      <c r="T1893" s="45">
        <v>0.5</v>
      </c>
      <c r="U1893" s="45">
        <f t="shared" si="59"/>
        <v>1.395</v>
      </c>
      <c r="V1893" t="s">
        <v>115</v>
      </c>
      <c r="W1893" t="s">
        <v>116</v>
      </c>
      <c r="X1893" s="22">
        <v>43852</v>
      </c>
      <c r="Y1893" t="s">
        <v>110</v>
      </c>
      <c r="Z1893" s="22">
        <v>43857</v>
      </c>
      <c r="AA1893">
        <v>3</v>
      </c>
      <c r="AB1893">
        <v>6</v>
      </c>
      <c r="AC1893" t="s">
        <v>325</v>
      </c>
      <c r="AD1893" t="s">
        <v>326</v>
      </c>
      <c r="AE1893">
        <v>0</v>
      </c>
      <c r="AF1893" s="22">
        <v>43857</v>
      </c>
    </row>
    <row r="1894" spans="1:32" x14ac:dyDescent="0.35">
      <c r="A1894" t="s">
        <v>2080</v>
      </c>
      <c r="B1894" t="s">
        <v>3764</v>
      </c>
      <c r="E1894" t="s">
        <v>2082</v>
      </c>
      <c r="F1894" t="s">
        <v>3763</v>
      </c>
      <c r="G1894" t="s">
        <v>2084</v>
      </c>
      <c r="H1894" t="s">
        <v>2085</v>
      </c>
      <c r="I1894" t="s">
        <v>2086</v>
      </c>
      <c r="J1894" t="s">
        <v>107</v>
      </c>
      <c r="K1894" s="11">
        <v>6</v>
      </c>
      <c r="L1894" s="11">
        <v>3</v>
      </c>
      <c r="M1894" s="11">
        <v>0.1</v>
      </c>
      <c r="N1894" s="11">
        <f t="shared" si="58"/>
        <v>1.8000000000000003</v>
      </c>
      <c r="O1894" t="s">
        <v>130</v>
      </c>
      <c r="P1894" t="s">
        <v>131</v>
      </c>
      <c r="Q1894" t="s">
        <v>107</v>
      </c>
      <c r="R1894" s="45">
        <v>6</v>
      </c>
      <c r="S1894" s="45">
        <v>3</v>
      </c>
      <c r="T1894" s="45">
        <v>0.1</v>
      </c>
      <c r="U1894" s="45">
        <f t="shared" si="59"/>
        <v>1.8000000000000003</v>
      </c>
      <c r="V1894" t="s">
        <v>130</v>
      </c>
      <c r="W1894" t="s">
        <v>131</v>
      </c>
      <c r="X1894">
        <v>43852</v>
      </c>
      <c r="Y1894" t="s">
        <v>110</v>
      </c>
      <c r="Z1894">
        <v>43852</v>
      </c>
      <c r="AA1894">
        <v>0</v>
      </c>
      <c r="AB1894">
        <v>0</v>
      </c>
      <c r="AC1894" t="s">
        <v>111</v>
      </c>
      <c r="AD1894" t="s">
        <v>171</v>
      </c>
      <c r="AE1894">
        <v>0</v>
      </c>
      <c r="AF1894">
        <v>43861</v>
      </c>
    </row>
    <row r="1895" spans="1:32" x14ac:dyDescent="0.35">
      <c r="A1895" t="s">
        <v>2689</v>
      </c>
      <c r="B1895" t="s">
        <v>2690</v>
      </c>
      <c r="E1895" t="s">
        <v>102</v>
      </c>
      <c r="F1895" t="s">
        <v>2691</v>
      </c>
      <c r="G1895" t="s">
        <v>2692</v>
      </c>
      <c r="H1895" t="s">
        <v>2693</v>
      </c>
      <c r="J1895" t="s">
        <v>176</v>
      </c>
      <c r="K1895" s="11">
        <v>7.5</v>
      </c>
      <c r="L1895" s="11">
        <v>0.5</v>
      </c>
      <c r="M1895" s="11">
        <v>0.6</v>
      </c>
      <c r="N1895" s="11">
        <f t="shared" si="58"/>
        <v>2.25</v>
      </c>
      <c r="O1895" t="s">
        <v>139</v>
      </c>
      <c r="P1895" t="s">
        <v>180</v>
      </c>
      <c r="Q1895" t="s">
        <v>176</v>
      </c>
      <c r="R1895" s="45">
        <v>7.5</v>
      </c>
      <c r="S1895" s="45">
        <v>0.5</v>
      </c>
      <c r="T1895" s="45">
        <v>0.6</v>
      </c>
      <c r="U1895" s="45">
        <f t="shared" si="59"/>
        <v>2.25</v>
      </c>
      <c r="V1895" t="s">
        <v>139</v>
      </c>
      <c r="W1895" t="s">
        <v>180</v>
      </c>
      <c r="X1895">
        <v>43852</v>
      </c>
      <c r="Y1895" t="s">
        <v>110</v>
      </c>
      <c r="Z1895">
        <v>43853</v>
      </c>
      <c r="AA1895">
        <v>1</v>
      </c>
      <c r="AB1895">
        <v>0</v>
      </c>
      <c r="AC1895" t="s">
        <v>111</v>
      </c>
      <c r="AD1895" t="s">
        <v>495</v>
      </c>
      <c r="AE1895" t="s">
        <v>349</v>
      </c>
      <c r="AF1895">
        <v>43853</v>
      </c>
    </row>
    <row r="1896" spans="1:32" x14ac:dyDescent="0.35">
      <c r="A1896">
        <v>3900031453</v>
      </c>
      <c r="B1896" t="s">
        <v>2715</v>
      </c>
      <c r="D1896" t="s">
        <v>134</v>
      </c>
      <c r="E1896" t="s">
        <v>102</v>
      </c>
      <c r="F1896" t="s">
        <v>2716</v>
      </c>
      <c r="G1896" t="s">
        <v>2712</v>
      </c>
      <c r="H1896" t="s">
        <v>2713</v>
      </c>
      <c r="I1896" t="s">
        <v>2714</v>
      </c>
      <c r="J1896" t="s">
        <v>176</v>
      </c>
      <c r="K1896" s="11">
        <v>5.2</v>
      </c>
      <c r="L1896" s="11">
        <v>0.71</v>
      </c>
      <c r="M1896" s="11">
        <v>0.62</v>
      </c>
      <c r="N1896" s="11">
        <f t="shared" si="58"/>
        <v>2.28904</v>
      </c>
      <c r="O1896" t="s">
        <v>144</v>
      </c>
      <c r="P1896" t="s">
        <v>109</v>
      </c>
      <c r="Q1896" t="s">
        <v>176</v>
      </c>
      <c r="R1896" s="45">
        <v>5.2</v>
      </c>
      <c r="S1896" s="45">
        <v>0.71</v>
      </c>
      <c r="T1896" s="45">
        <v>0.61</v>
      </c>
      <c r="U1896" s="45">
        <f t="shared" si="59"/>
        <v>2.2521200000000001</v>
      </c>
      <c r="V1896" t="s">
        <v>115</v>
      </c>
      <c r="W1896" t="s">
        <v>109</v>
      </c>
      <c r="X1896">
        <v>43852</v>
      </c>
      <c r="Y1896" t="s">
        <v>110</v>
      </c>
      <c r="Z1896">
        <v>43853</v>
      </c>
      <c r="AA1896">
        <v>1</v>
      </c>
      <c r="AB1896">
        <v>0</v>
      </c>
      <c r="AC1896" t="s">
        <v>111</v>
      </c>
    </row>
    <row r="1897" spans="1:32" x14ac:dyDescent="0.35">
      <c r="A1897" t="s">
        <v>2080</v>
      </c>
      <c r="B1897" t="s">
        <v>3762</v>
      </c>
      <c r="E1897" t="s">
        <v>2082</v>
      </c>
      <c r="F1897" t="s">
        <v>3763</v>
      </c>
      <c r="G1897" t="s">
        <v>2084</v>
      </c>
      <c r="H1897" t="s">
        <v>2085</v>
      </c>
      <c r="I1897" t="s">
        <v>2086</v>
      </c>
      <c r="J1897" t="s">
        <v>107</v>
      </c>
      <c r="K1897" s="11">
        <v>1.9</v>
      </c>
      <c r="L1897" s="11">
        <v>1.9</v>
      </c>
      <c r="M1897" s="11">
        <v>0.9</v>
      </c>
      <c r="N1897" s="11">
        <f t="shared" si="58"/>
        <v>3.2489999999999997</v>
      </c>
      <c r="O1897" t="s">
        <v>130</v>
      </c>
      <c r="P1897" t="s">
        <v>131</v>
      </c>
      <c r="Q1897" t="s">
        <v>107</v>
      </c>
      <c r="R1897" s="45">
        <v>1.9</v>
      </c>
      <c r="S1897" s="45">
        <v>1.9</v>
      </c>
      <c r="T1897" s="45">
        <v>0.9</v>
      </c>
      <c r="U1897" s="45">
        <f t="shared" si="59"/>
        <v>3.2489999999999997</v>
      </c>
      <c r="V1897" t="s">
        <v>130</v>
      </c>
      <c r="W1897" t="s">
        <v>131</v>
      </c>
      <c r="X1897">
        <v>43852</v>
      </c>
      <c r="Y1897" t="s">
        <v>110</v>
      </c>
      <c r="Z1897">
        <v>43851</v>
      </c>
      <c r="AA1897">
        <v>0</v>
      </c>
      <c r="AB1897">
        <v>-1</v>
      </c>
      <c r="AC1897" t="s">
        <v>111</v>
      </c>
      <c r="AD1897" t="s">
        <v>171</v>
      </c>
      <c r="AE1897">
        <v>0</v>
      </c>
      <c r="AF1897">
        <v>43861</v>
      </c>
    </row>
    <row r="1898" spans="1:32" x14ac:dyDescent="0.35">
      <c r="A1898" t="s">
        <v>3244</v>
      </c>
      <c r="B1898" t="s">
        <v>3245</v>
      </c>
      <c r="E1898" t="s">
        <v>781</v>
      </c>
      <c r="F1898" t="s">
        <v>3246</v>
      </c>
      <c r="G1898" t="s">
        <v>3247</v>
      </c>
      <c r="H1898" t="s">
        <v>3248</v>
      </c>
      <c r="I1898" t="s">
        <v>3249</v>
      </c>
      <c r="J1898" t="s">
        <v>107</v>
      </c>
      <c r="K1898" s="11">
        <v>1.8</v>
      </c>
      <c r="L1898" s="11">
        <v>1.6</v>
      </c>
      <c r="M1898" s="11">
        <v>1.1000000000000001</v>
      </c>
      <c r="N1898" s="11">
        <f t="shared" si="58"/>
        <v>3.1680000000000006</v>
      </c>
      <c r="O1898" t="s">
        <v>144</v>
      </c>
      <c r="P1898" t="s">
        <v>109</v>
      </c>
      <c r="Q1898" t="s">
        <v>107</v>
      </c>
      <c r="R1898" s="45">
        <v>2</v>
      </c>
      <c r="S1898" s="45">
        <v>1.8</v>
      </c>
      <c r="T1898" s="45">
        <v>1.1000000000000001</v>
      </c>
      <c r="U1898" s="45">
        <f t="shared" si="59"/>
        <v>3.9600000000000004</v>
      </c>
      <c r="V1898" t="s">
        <v>187</v>
      </c>
      <c r="W1898" t="s">
        <v>109</v>
      </c>
      <c r="X1898">
        <v>43852</v>
      </c>
      <c r="Y1898" t="s">
        <v>110</v>
      </c>
      <c r="Z1898">
        <v>43854</v>
      </c>
      <c r="AA1898">
        <v>2</v>
      </c>
      <c r="AB1898">
        <v>3</v>
      </c>
      <c r="AC1898" t="s">
        <v>111</v>
      </c>
      <c r="AD1898" t="s">
        <v>592</v>
      </c>
      <c r="AE1898">
        <v>0</v>
      </c>
      <c r="AF1898">
        <v>43857</v>
      </c>
    </row>
    <row r="1899" spans="1:32" x14ac:dyDescent="0.35">
      <c r="A1899">
        <v>3900031453</v>
      </c>
      <c r="B1899" t="s">
        <v>2710</v>
      </c>
      <c r="D1899" t="s">
        <v>134</v>
      </c>
      <c r="E1899" t="s">
        <v>102</v>
      </c>
      <c r="F1899" t="s">
        <v>2711</v>
      </c>
      <c r="G1899" t="s">
        <v>2712</v>
      </c>
      <c r="H1899" t="s">
        <v>2713</v>
      </c>
      <c r="I1899" t="s">
        <v>2714</v>
      </c>
      <c r="J1899" t="s">
        <v>176</v>
      </c>
      <c r="K1899" s="11">
        <v>7</v>
      </c>
      <c r="L1899" s="11">
        <v>1.2</v>
      </c>
      <c r="M1899" s="11">
        <v>0.6</v>
      </c>
      <c r="N1899" s="11">
        <f t="shared" si="58"/>
        <v>5.04</v>
      </c>
      <c r="O1899" t="s">
        <v>144</v>
      </c>
      <c r="P1899" t="s">
        <v>109</v>
      </c>
      <c r="Q1899" t="s">
        <v>176</v>
      </c>
      <c r="R1899" s="45">
        <v>7</v>
      </c>
      <c r="S1899" s="45">
        <v>1.2</v>
      </c>
      <c r="T1899" s="45">
        <v>0.6</v>
      </c>
      <c r="U1899" s="45">
        <f t="shared" si="59"/>
        <v>5.04</v>
      </c>
      <c r="V1899" t="s">
        <v>115</v>
      </c>
      <c r="W1899" t="s">
        <v>109</v>
      </c>
      <c r="X1899">
        <v>43852</v>
      </c>
      <c r="Y1899" t="s">
        <v>110</v>
      </c>
      <c r="Z1899">
        <v>43853</v>
      </c>
      <c r="AA1899">
        <v>1</v>
      </c>
      <c r="AB1899">
        <v>0</v>
      </c>
      <c r="AC1899" t="s">
        <v>111</v>
      </c>
    </row>
    <row r="1900" spans="1:32" x14ac:dyDescent="0.35">
      <c r="A1900" t="s">
        <v>1040</v>
      </c>
      <c r="B1900" t="s">
        <v>3025</v>
      </c>
      <c r="D1900" t="s">
        <v>160</v>
      </c>
      <c r="E1900" t="s">
        <v>781</v>
      </c>
      <c r="F1900" t="s">
        <v>1042</v>
      </c>
      <c r="G1900" t="s">
        <v>1043</v>
      </c>
      <c r="H1900" t="s">
        <v>1044</v>
      </c>
      <c r="I1900" t="s">
        <v>1045</v>
      </c>
      <c r="J1900" t="s">
        <v>107</v>
      </c>
      <c r="K1900" s="11">
        <v>3.6</v>
      </c>
      <c r="L1900" s="11">
        <v>1.9</v>
      </c>
      <c r="M1900" s="11">
        <v>1</v>
      </c>
      <c r="N1900" s="11">
        <f t="shared" si="58"/>
        <v>6.84</v>
      </c>
      <c r="O1900" t="s">
        <v>144</v>
      </c>
      <c r="P1900" t="s">
        <v>109</v>
      </c>
      <c r="Q1900" t="s">
        <v>107</v>
      </c>
      <c r="R1900" s="45">
        <v>3.6</v>
      </c>
      <c r="S1900" s="45">
        <v>1.9</v>
      </c>
      <c r="T1900" s="45">
        <v>1</v>
      </c>
      <c r="U1900" s="45">
        <f t="shared" si="59"/>
        <v>6.84</v>
      </c>
      <c r="V1900" t="s">
        <v>144</v>
      </c>
      <c r="W1900" t="s">
        <v>109</v>
      </c>
      <c r="X1900">
        <v>43852</v>
      </c>
      <c r="Y1900" t="s">
        <v>110</v>
      </c>
      <c r="Z1900">
        <v>43854</v>
      </c>
      <c r="AA1900">
        <v>2</v>
      </c>
      <c r="AB1900">
        <v>3</v>
      </c>
      <c r="AC1900" t="s">
        <v>111</v>
      </c>
      <c r="AD1900" t="s">
        <v>1046</v>
      </c>
      <c r="AE1900">
        <v>0</v>
      </c>
      <c r="AF1900">
        <v>43854</v>
      </c>
    </row>
    <row r="1901" spans="1:32" x14ac:dyDescent="0.35">
      <c r="A1901" t="s">
        <v>3800</v>
      </c>
      <c r="B1901" t="s">
        <v>3801</v>
      </c>
      <c r="D1901" t="s">
        <v>160</v>
      </c>
      <c r="E1901" t="s">
        <v>781</v>
      </c>
      <c r="F1901" t="s">
        <v>3802</v>
      </c>
      <c r="G1901" t="s">
        <v>3803</v>
      </c>
      <c r="H1901" t="s">
        <v>3804</v>
      </c>
      <c r="I1901" t="s">
        <v>3805</v>
      </c>
      <c r="J1901" t="s">
        <v>107</v>
      </c>
      <c r="K1901" s="11">
        <v>7.3</v>
      </c>
      <c r="L1901" s="11">
        <v>3</v>
      </c>
      <c r="M1901" s="11">
        <v>1.1000000000000001</v>
      </c>
      <c r="N1901" s="11">
        <f t="shared" si="58"/>
        <v>24.09</v>
      </c>
      <c r="O1901" t="s">
        <v>144</v>
      </c>
      <c r="P1901" t="s">
        <v>109</v>
      </c>
      <c r="Q1901" t="s">
        <v>107</v>
      </c>
      <c r="R1901" s="45">
        <v>7.3</v>
      </c>
      <c r="S1901" s="45">
        <v>3</v>
      </c>
      <c r="T1901" s="45">
        <v>1</v>
      </c>
      <c r="U1901" s="45">
        <f t="shared" si="59"/>
        <v>21.9</v>
      </c>
      <c r="V1901" t="s">
        <v>144</v>
      </c>
      <c r="W1901" t="s">
        <v>109</v>
      </c>
      <c r="X1901">
        <v>43852</v>
      </c>
      <c r="Y1901" t="s">
        <v>110</v>
      </c>
      <c r="Z1901">
        <v>43855</v>
      </c>
      <c r="AA1901">
        <v>3</v>
      </c>
      <c r="AB1901">
        <v>4</v>
      </c>
      <c r="AC1901" t="s">
        <v>111</v>
      </c>
      <c r="AD1901" t="s">
        <v>1046</v>
      </c>
      <c r="AE1901">
        <v>0</v>
      </c>
      <c r="AF1901">
        <v>43857</v>
      </c>
    </row>
    <row r="1902" spans="1:32" x14ac:dyDescent="0.35">
      <c r="A1902" t="s">
        <v>2496</v>
      </c>
      <c r="B1902" t="s">
        <v>2504</v>
      </c>
      <c r="E1902" t="s">
        <v>245</v>
      </c>
      <c r="F1902" t="s">
        <v>2498</v>
      </c>
      <c r="G1902" t="s">
        <v>2499</v>
      </c>
      <c r="H1902" t="s">
        <v>2500</v>
      </c>
      <c r="I1902" t="s">
        <v>2501</v>
      </c>
      <c r="J1902" t="s">
        <v>107</v>
      </c>
      <c r="K1902" s="11">
        <v>1.2</v>
      </c>
      <c r="L1902" s="11">
        <v>0.8</v>
      </c>
      <c r="M1902" s="11">
        <v>0.9</v>
      </c>
      <c r="N1902" s="11">
        <f t="shared" si="58"/>
        <v>0.8640000000000001</v>
      </c>
      <c r="O1902" t="s">
        <v>115</v>
      </c>
      <c r="P1902" t="s">
        <v>109</v>
      </c>
      <c r="Q1902" t="s">
        <v>107</v>
      </c>
      <c r="R1902" s="45">
        <v>1.2</v>
      </c>
      <c r="S1902" s="45">
        <v>0.9</v>
      </c>
      <c r="T1902" s="45">
        <v>0.01</v>
      </c>
      <c r="U1902" s="45">
        <f t="shared" si="59"/>
        <v>1.0800000000000001E-2</v>
      </c>
      <c r="V1902" t="s">
        <v>115</v>
      </c>
      <c r="W1902" t="s">
        <v>109</v>
      </c>
      <c r="X1902">
        <v>43853</v>
      </c>
      <c r="Y1902" t="s">
        <v>110</v>
      </c>
      <c r="Z1902">
        <v>43854</v>
      </c>
      <c r="AA1902">
        <v>1</v>
      </c>
      <c r="AB1902">
        <v>0</v>
      </c>
      <c r="AC1902" t="s">
        <v>111</v>
      </c>
      <c r="AD1902" t="s">
        <v>255</v>
      </c>
      <c r="AE1902">
        <v>0</v>
      </c>
      <c r="AF1902">
        <v>43857</v>
      </c>
    </row>
    <row r="1903" spans="1:32" x14ac:dyDescent="0.35">
      <c r="A1903" t="s">
        <v>652</v>
      </c>
      <c r="B1903" t="s">
        <v>657</v>
      </c>
      <c r="E1903" t="s">
        <v>102</v>
      </c>
      <c r="F1903" t="s">
        <v>658</v>
      </c>
      <c r="G1903" t="s">
        <v>655</v>
      </c>
      <c r="H1903" t="s">
        <v>656</v>
      </c>
      <c r="J1903" t="s">
        <v>107</v>
      </c>
      <c r="K1903" s="11">
        <v>0.6</v>
      </c>
      <c r="L1903" s="11">
        <v>0.2</v>
      </c>
      <c r="M1903" s="11">
        <v>0.4</v>
      </c>
      <c r="N1903" s="11">
        <f t="shared" si="58"/>
        <v>4.8000000000000008E-2</v>
      </c>
      <c r="O1903" t="s">
        <v>659</v>
      </c>
      <c r="P1903" t="s">
        <v>116</v>
      </c>
      <c r="Q1903" t="s">
        <v>107</v>
      </c>
      <c r="R1903" s="45">
        <v>0.6</v>
      </c>
      <c r="S1903" s="45">
        <v>0.2</v>
      </c>
      <c r="T1903" s="45">
        <v>0.1</v>
      </c>
      <c r="U1903" s="45">
        <f t="shared" si="59"/>
        <v>1.2000000000000002E-2</v>
      </c>
      <c r="V1903" t="s">
        <v>115</v>
      </c>
      <c r="W1903" t="s">
        <v>116</v>
      </c>
      <c r="X1903" s="22">
        <v>43853</v>
      </c>
      <c r="Y1903" t="s">
        <v>110</v>
      </c>
      <c r="Z1903" s="22">
        <v>43857</v>
      </c>
      <c r="AA1903">
        <v>2</v>
      </c>
      <c r="AB1903">
        <v>5</v>
      </c>
      <c r="AC1903" t="s">
        <v>111</v>
      </c>
      <c r="AD1903" t="s">
        <v>495</v>
      </c>
      <c r="AE1903">
        <v>0</v>
      </c>
      <c r="AF1903" s="22">
        <v>43858</v>
      </c>
    </row>
    <row r="1904" spans="1:32" x14ac:dyDescent="0.35">
      <c r="A1904" t="s">
        <v>2496</v>
      </c>
      <c r="B1904" t="s">
        <v>2503</v>
      </c>
      <c r="E1904" t="s">
        <v>245</v>
      </c>
      <c r="F1904" t="s">
        <v>2498</v>
      </c>
      <c r="G1904" t="s">
        <v>2499</v>
      </c>
      <c r="H1904" t="s">
        <v>2500</v>
      </c>
      <c r="I1904" t="s">
        <v>2501</v>
      </c>
      <c r="J1904" t="s">
        <v>107</v>
      </c>
      <c r="K1904" s="11">
        <v>1.6</v>
      </c>
      <c r="L1904" s="11">
        <v>0.9</v>
      </c>
      <c r="M1904" s="11">
        <v>0.9</v>
      </c>
      <c r="N1904" s="11">
        <f t="shared" si="58"/>
        <v>1.2960000000000003</v>
      </c>
      <c r="O1904" t="s">
        <v>115</v>
      </c>
      <c r="P1904" t="s">
        <v>109</v>
      </c>
      <c r="Q1904" t="s">
        <v>107</v>
      </c>
      <c r="R1904" s="45">
        <v>1.6</v>
      </c>
      <c r="S1904" s="45">
        <v>0.9</v>
      </c>
      <c r="T1904" s="45">
        <v>0.01</v>
      </c>
      <c r="U1904" s="45">
        <f t="shared" si="59"/>
        <v>1.4400000000000003E-2</v>
      </c>
      <c r="V1904" t="s">
        <v>115</v>
      </c>
      <c r="W1904" t="s">
        <v>109</v>
      </c>
      <c r="X1904">
        <v>43853</v>
      </c>
      <c r="Y1904" t="s">
        <v>110</v>
      </c>
      <c r="Z1904">
        <v>43854</v>
      </c>
      <c r="AA1904">
        <v>1</v>
      </c>
      <c r="AB1904">
        <v>0</v>
      </c>
      <c r="AC1904" t="s">
        <v>111</v>
      </c>
      <c r="AD1904" t="s">
        <v>255</v>
      </c>
      <c r="AE1904">
        <v>0</v>
      </c>
      <c r="AF1904">
        <v>43857</v>
      </c>
    </row>
    <row r="1905" spans="1:32" x14ac:dyDescent="0.35">
      <c r="A1905">
        <v>3900030510</v>
      </c>
      <c r="B1905" t="s">
        <v>2618</v>
      </c>
      <c r="D1905" t="s">
        <v>208</v>
      </c>
      <c r="E1905" t="s">
        <v>209</v>
      </c>
      <c r="F1905" t="s">
        <v>2619</v>
      </c>
      <c r="G1905" t="s">
        <v>2620</v>
      </c>
      <c r="H1905" t="s">
        <v>212</v>
      </c>
      <c r="I1905" t="s">
        <v>2621</v>
      </c>
      <c r="J1905" t="s">
        <v>176</v>
      </c>
      <c r="K1905" s="11">
        <v>0.5</v>
      </c>
      <c r="L1905" s="11">
        <v>0.3</v>
      </c>
      <c r="M1905" s="11">
        <v>0.3</v>
      </c>
      <c r="N1905" s="11">
        <f t="shared" si="58"/>
        <v>4.4999999999999998E-2</v>
      </c>
      <c r="O1905" t="s">
        <v>108</v>
      </c>
      <c r="P1905" t="s">
        <v>180</v>
      </c>
      <c r="Q1905" t="s">
        <v>176</v>
      </c>
      <c r="R1905" s="45">
        <v>0.5</v>
      </c>
      <c r="S1905" s="45">
        <v>0.3</v>
      </c>
      <c r="T1905" s="45">
        <v>0.1</v>
      </c>
      <c r="U1905" s="45">
        <f t="shared" si="59"/>
        <v>1.4999999999999999E-2</v>
      </c>
      <c r="V1905" t="s">
        <v>108</v>
      </c>
      <c r="W1905" t="s">
        <v>180</v>
      </c>
      <c r="X1905">
        <v>43853</v>
      </c>
      <c r="Y1905" t="s">
        <v>110</v>
      </c>
      <c r="Z1905">
        <v>43855</v>
      </c>
      <c r="AA1905">
        <v>2</v>
      </c>
      <c r="AB1905">
        <v>3</v>
      </c>
      <c r="AC1905" t="s">
        <v>216</v>
      </c>
    </row>
    <row r="1906" spans="1:32" x14ac:dyDescent="0.35">
      <c r="A1906" t="s">
        <v>352</v>
      </c>
      <c r="B1906" t="s">
        <v>357</v>
      </c>
      <c r="E1906" t="s">
        <v>125</v>
      </c>
      <c r="F1906" t="s">
        <v>358</v>
      </c>
      <c r="G1906" t="s">
        <v>355</v>
      </c>
      <c r="H1906" t="s">
        <v>356</v>
      </c>
      <c r="J1906" t="s">
        <v>107</v>
      </c>
      <c r="K1906" s="11">
        <v>0.6</v>
      </c>
      <c r="L1906" s="11">
        <v>0.3</v>
      </c>
      <c r="M1906" s="11">
        <v>0.7</v>
      </c>
      <c r="N1906" s="11">
        <f t="shared" si="58"/>
        <v>0.126</v>
      </c>
      <c r="O1906" t="s">
        <v>130</v>
      </c>
      <c r="P1906" t="s">
        <v>131</v>
      </c>
      <c r="Q1906" t="s">
        <v>107</v>
      </c>
      <c r="R1906" s="45">
        <v>0.6</v>
      </c>
      <c r="S1906" s="45">
        <v>0.3</v>
      </c>
      <c r="T1906" s="45">
        <v>0.1</v>
      </c>
      <c r="U1906" s="45">
        <f t="shared" si="59"/>
        <v>1.7999999999999999E-2</v>
      </c>
      <c r="V1906" t="s">
        <v>130</v>
      </c>
      <c r="W1906" t="s">
        <v>131</v>
      </c>
      <c r="X1906" s="22">
        <v>43853</v>
      </c>
      <c r="Y1906" t="s">
        <v>110</v>
      </c>
      <c r="Z1906" s="22">
        <v>43857</v>
      </c>
      <c r="AA1906">
        <v>2</v>
      </c>
      <c r="AB1906">
        <v>5</v>
      </c>
      <c r="AC1906" t="s">
        <v>111</v>
      </c>
      <c r="AD1906" t="s">
        <v>204</v>
      </c>
      <c r="AE1906">
        <v>0</v>
      </c>
      <c r="AF1906" s="22">
        <v>43859</v>
      </c>
    </row>
    <row r="1907" spans="1:32" x14ac:dyDescent="0.35">
      <c r="A1907" t="s">
        <v>2574</v>
      </c>
      <c r="B1907" t="s">
        <v>2582</v>
      </c>
      <c r="E1907" t="s">
        <v>102</v>
      </c>
      <c r="F1907" t="s">
        <v>2583</v>
      </c>
      <c r="G1907" t="s">
        <v>2576</v>
      </c>
      <c r="H1907" t="s">
        <v>2577</v>
      </c>
      <c r="J1907" t="s">
        <v>176</v>
      </c>
      <c r="K1907" s="11">
        <v>0.6</v>
      </c>
      <c r="L1907" s="11">
        <v>0.3</v>
      </c>
      <c r="M1907" s="11">
        <v>0.5</v>
      </c>
      <c r="N1907" s="11">
        <f t="shared" si="58"/>
        <v>0.09</v>
      </c>
      <c r="O1907" t="s">
        <v>108</v>
      </c>
      <c r="P1907" t="s">
        <v>116</v>
      </c>
      <c r="Q1907" t="s">
        <v>176</v>
      </c>
      <c r="R1907" s="45">
        <v>0.6</v>
      </c>
      <c r="S1907" s="45">
        <v>0.5</v>
      </c>
      <c r="T1907" s="45">
        <v>0.06</v>
      </c>
      <c r="U1907" s="45">
        <f t="shared" si="59"/>
        <v>1.7999999999999999E-2</v>
      </c>
      <c r="V1907" t="s">
        <v>115</v>
      </c>
      <c r="W1907" t="s">
        <v>116</v>
      </c>
      <c r="X1907">
        <v>43853</v>
      </c>
      <c r="Y1907" t="s">
        <v>110</v>
      </c>
      <c r="Z1907">
        <v>43854</v>
      </c>
      <c r="AA1907">
        <v>1</v>
      </c>
      <c r="AB1907">
        <v>0</v>
      </c>
      <c r="AC1907" t="s">
        <v>111</v>
      </c>
      <c r="AD1907" t="s">
        <v>255</v>
      </c>
      <c r="AE1907">
        <v>0</v>
      </c>
      <c r="AF1907">
        <v>43857</v>
      </c>
    </row>
    <row r="1908" spans="1:32" x14ac:dyDescent="0.35">
      <c r="A1908">
        <v>3900030510</v>
      </c>
      <c r="B1908" t="s">
        <v>2624</v>
      </c>
      <c r="D1908" t="s">
        <v>208</v>
      </c>
      <c r="E1908" t="s">
        <v>209</v>
      </c>
      <c r="F1908" t="s">
        <v>2619</v>
      </c>
      <c r="G1908" t="s">
        <v>2620</v>
      </c>
      <c r="H1908" t="s">
        <v>212</v>
      </c>
      <c r="I1908" t="s">
        <v>2621</v>
      </c>
      <c r="J1908" t="s">
        <v>176</v>
      </c>
      <c r="K1908" s="11">
        <v>0.5</v>
      </c>
      <c r="L1908" s="11">
        <v>0.3</v>
      </c>
      <c r="M1908" s="11">
        <v>0.3</v>
      </c>
      <c r="N1908" s="11">
        <f t="shared" si="58"/>
        <v>4.4999999999999998E-2</v>
      </c>
      <c r="O1908" t="s">
        <v>130</v>
      </c>
      <c r="P1908" t="s">
        <v>180</v>
      </c>
      <c r="Q1908" t="s">
        <v>176</v>
      </c>
      <c r="R1908" s="45">
        <v>0.5</v>
      </c>
      <c r="S1908" s="45">
        <v>0.4</v>
      </c>
      <c r="T1908" s="45">
        <v>0.1</v>
      </c>
      <c r="U1908" s="45">
        <f t="shared" si="59"/>
        <v>2.0000000000000004E-2</v>
      </c>
      <c r="V1908" t="s">
        <v>139</v>
      </c>
      <c r="W1908" t="s">
        <v>180</v>
      </c>
      <c r="X1908">
        <v>43853</v>
      </c>
      <c r="Y1908" t="s">
        <v>110</v>
      </c>
      <c r="Z1908">
        <v>43855</v>
      </c>
      <c r="AA1908">
        <v>2</v>
      </c>
      <c r="AB1908">
        <v>3</v>
      </c>
      <c r="AC1908" t="s">
        <v>216</v>
      </c>
    </row>
    <row r="1909" spans="1:32" x14ac:dyDescent="0.35">
      <c r="A1909" t="s">
        <v>1107</v>
      </c>
      <c r="B1909" t="s">
        <v>1112</v>
      </c>
      <c r="E1909" t="s">
        <v>1109</v>
      </c>
      <c r="F1909" t="s">
        <v>1113</v>
      </c>
      <c r="G1909" t="s">
        <v>1111</v>
      </c>
      <c r="H1909" t="s">
        <v>592</v>
      </c>
      <c r="J1909" t="s">
        <v>107</v>
      </c>
      <c r="K1909" s="11">
        <v>1.9</v>
      </c>
      <c r="L1909" s="11">
        <v>0.8</v>
      </c>
      <c r="M1909" s="11">
        <v>0.5</v>
      </c>
      <c r="N1909" s="11">
        <f t="shared" si="58"/>
        <v>0.76</v>
      </c>
      <c r="O1909" t="s">
        <v>144</v>
      </c>
      <c r="P1909" t="s">
        <v>109</v>
      </c>
      <c r="Q1909" t="s">
        <v>107</v>
      </c>
      <c r="R1909" s="45">
        <v>3</v>
      </c>
      <c r="S1909" s="45">
        <v>0.8</v>
      </c>
      <c r="T1909" s="45">
        <v>0.01</v>
      </c>
      <c r="U1909" s="45">
        <f t="shared" si="59"/>
        <v>2.4E-2</v>
      </c>
      <c r="V1909" t="s">
        <v>144</v>
      </c>
      <c r="W1909" t="s">
        <v>109</v>
      </c>
      <c r="X1909" s="22">
        <v>43853</v>
      </c>
      <c r="Y1909" t="s">
        <v>110</v>
      </c>
      <c r="Z1909" s="22">
        <v>43858</v>
      </c>
      <c r="AA1909">
        <v>3</v>
      </c>
      <c r="AB1909">
        <v>6</v>
      </c>
      <c r="AC1909" t="s">
        <v>111</v>
      </c>
      <c r="AD1909" t="s">
        <v>592</v>
      </c>
      <c r="AE1909">
        <v>0</v>
      </c>
      <c r="AF1909" s="22">
        <v>43858</v>
      </c>
    </row>
    <row r="1910" spans="1:32" x14ac:dyDescent="0.35">
      <c r="A1910" t="s">
        <v>2574</v>
      </c>
      <c r="B1910" t="s">
        <v>2578</v>
      </c>
      <c r="E1910" t="s">
        <v>102</v>
      </c>
      <c r="F1910" t="s">
        <v>2579</v>
      </c>
      <c r="G1910" t="s">
        <v>2576</v>
      </c>
      <c r="H1910" t="s">
        <v>2577</v>
      </c>
      <c r="J1910" t="s">
        <v>107</v>
      </c>
      <c r="K1910" s="11">
        <v>4</v>
      </c>
      <c r="L1910" s="11">
        <v>0.5</v>
      </c>
      <c r="M1910" s="11">
        <v>0.01</v>
      </c>
      <c r="N1910" s="11">
        <f t="shared" si="58"/>
        <v>0.02</v>
      </c>
      <c r="O1910" t="s">
        <v>115</v>
      </c>
      <c r="P1910" t="s">
        <v>109</v>
      </c>
      <c r="Q1910" t="s">
        <v>107</v>
      </c>
      <c r="R1910" s="45">
        <v>4</v>
      </c>
      <c r="S1910" s="45">
        <v>0.6</v>
      </c>
      <c r="T1910" s="45">
        <v>0.01</v>
      </c>
      <c r="U1910" s="45">
        <f t="shared" si="59"/>
        <v>2.4E-2</v>
      </c>
      <c r="V1910" t="s">
        <v>115</v>
      </c>
      <c r="W1910" t="s">
        <v>109</v>
      </c>
      <c r="X1910">
        <v>43853</v>
      </c>
      <c r="Y1910" t="s">
        <v>110</v>
      </c>
      <c r="Z1910">
        <v>43854</v>
      </c>
      <c r="AA1910">
        <v>1</v>
      </c>
      <c r="AB1910">
        <v>0</v>
      </c>
      <c r="AC1910" t="s">
        <v>111</v>
      </c>
      <c r="AD1910" t="s">
        <v>255</v>
      </c>
      <c r="AE1910">
        <v>0</v>
      </c>
      <c r="AF1910">
        <v>43857</v>
      </c>
    </row>
    <row r="1911" spans="1:32" x14ac:dyDescent="0.35">
      <c r="A1911" t="s">
        <v>741</v>
      </c>
      <c r="B1911" t="s">
        <v>2806</v>
      </c>
      <c r="E1911" t="s">
        <v>102</v>
      </c>
      <c r="F1911" t="s">
        <v>743</v>
      </c>
      <c r="G1911" t="s">
        <v>744</v>
      </c>
      <c r="H1911" t="s">
        <v>745</v>
      </c>
      <c r="I1911" t="s">
        <v>746</v>
      </c>
      <c r="J1911" t="s">
        <v>176</v>
      </c>
      <c r="K1911" s="11">
        <v>0.5</v>
      </c>
      <c r="L1911" s="11">
        <v>0.5</v>
      </c>
      <c r="M1911" s="11">
        <v>0.5</v>
      </c>
      <c r="N1911" s="11">
        <f t="shared" si="58"/>
        <v>0.125</v>
      </c>
      <c r="O1911" t="s">
        <v>108</v>
      </c>
      <c r="P1911" t="s">
        <v>215</v>
      </c>
      <c r="Q1911" t="s">
        <v>176</v>
      </c>
      <c r="R1911" s="45">
        <v>0.5</v>
      </c>
      <c r="S1911" s="45">
        <v>0.5</v>
      </c>
      <c r="T1911" s="45">
        <v>0.1</v>
      </c>
      <c r="U1911" s="45">
        <f t="shared" si="59"/>
        <v>2.5000000000000001E-2</v>
      </c>
      <c r="V1911" t="s">
        <v>108</v>
      </c>
      <c r="W1911" t="s">
        <v>215</v>
      </c>
      <c r="X1911">
        <v>43853</v>
      </c>
      <c r="Y1911" t="s">
        <v>110</v>
      </c>
      <c r="Z1911">
        <v>43854</v>
      </c>
      <c r="AA1911">
        <v>1</v>
      </c>
      <c r="AB1911">
        <v>0</v>
      </c>
      <c r="AC1911" t="s">
        <v>111</v>
      </c>
      <c r="AD1911" t="s">
        <v>495</v>
      </c>
      <c r="AE1911">
        <v>0</v>
      </c>
      <c r="AF1911">
        <v>43857</v>
      </c>
    </row>
    <row r="1912" spans="1:32" x14ac:dyDescent="0.35">
      <c r="A1912" t="s">
        <v>440</v>
      </c>
      <c r="B1912" t="s">
        <v>2649</v>
      </c>
      <c r="E1912" t="s">
        <v>102</v>
      </c>
      <c r="F1912" t="s">
        <v>442</v>
      </c>
      <c r="G1912" t="s">
        <v>443</v>
      </c>
      <c r="H1912" t="s">
        <v>444</v>
      </c>
      <c r="J1912" t="s">
        <v>107</v>
      </c>
      <c r="K1912" s="11">
        <v>1.2</v>
      </c>
      <c r="L1912" s="11">
        <v>0.3</v>
      </c>
      <c r="M1912" s="11">
        <v>0.5</v>
      </c>
      <c r="N1912" s="11">
        <f t="shared" si="58"/>
        <v>0.18</v>
      </c>
      <c r="O1912" t="s">
        <v>115</v>
      </c>
      <c r="P1912" t="s">
        <v>116</v>
      </c>
      <c r="Q1912" t="s">
        <v>107</v>
      </c>
      <c r="R1912" s="45">
        <v>1.2</v>
      </c>
      <c r="S1912" s="45">
        <v>0.4</v>
      </c>
      <c r="T1912" s="45">
        <v>0.06</v>
      </c>
      <c r="U1912" s="45">
        <f t="shared" si="59"/>
        <v>2.8799999999999999E-2</v>
      </c>
      <c r="V1912" t="s">
        <v>115</v>
      </c>
      <c r="W1912" t="s">
        <v>116</v>
      </c>
      <c r="X1912">
        <v>43853</v>
      </c>
      <c r="Y1912" t="s">
        <v>110</v>
      </c>
      <c r="Z1912">
        <v>43854</v>
      </c>
      <c r="AA1912">
        <v>1</v>
      </c>
      <c r="AB1912">
        <v>0</v>
      </c>
      <c r="AC1912" t="s">
        <v>111</v>
      </c>
      <c r="AD1912" t="s">
        <v>261</v>
      </c>
      <c r="AE1912" t="s">
        <v>349</v>
      </c>
      <c r="AF1912">
        <v>43854</v>
      </c>
    </row>
    <row r="1913" spans="1:32" x14ac:dyDescent="0.35">
      <c r="A1913" t="s">
        <v>786</v>
      </c>
      <c r="B1913" t="s">
        <v>787</v>
      </c>
      <c r="E1913" t="s">
        <v>781</v>
      </c>
      <c r="F1913" t="s">
        <v>788</v>
      </c>
      <c r="G1913" t="s">
        <v>789</v>
      </c>
      <c r="H1913" t="s">
        <v>790</v>
      </c>
      <c r="J1913" t="s">
        <v>107</v>
      </c>
      <c r="K1913" s="11">
        <v>1</v>
      </c>
      <c r="L1913" s="11">
        <v>0.3</v>
      </c>
      <c r="M1913" s="11">
        <v>0.6</v>
      </c>
      <c r="N1913" s="11">
        <f t="shared" si="58"/>
        <v>0.18</v>
      </c>
      <c r="O1913" t="s">
        <v>115</v>
      </c>
      <c r="P1913" t="s">
        <v>116</v>
      </c>
      <c r="Q1913" t="s">
        <v>107</v>
      </c>
      <c r="R1913" s="45">
        <v>1</v>
      </c>
      <c r="S1913" s="45">
        <v>0.3</v>
      </c>
      <c r="T1913" s="45">
        <v>0.1</v>
      </c>
      <c r="U1913" s="45">
        <f t="shared" si="59"/>
        <v>0.03</v>
      </c>
      <c r="V1913" t="s">
        <v>115</v>
      </c>
      <c r="W1913" t="s">
        <v>116</v>
      </c>
      <c r="X1913" s="22">
        <v>43853</v>
      </c>
      <c r="Y1913" t="s">
        <v>110</v>
      </c>
      <c r="Z1913" s="22">
        <v>43856</v>
      </c>
      <c r="AA1913">
        <v>2</v>
      </c>
      <c r="AB1913">
        <v>4</v>
      </c>
      <c r="AC1913" t="s">
        <v>111</v>
      </c>
      <c r="AD1913" t="s">
        <v>208</v>
      </c>
      <c r="AE1913">
        <v>0</v>
      </c>
      <c r="AF1913" s="22">
        <v>43857</v>
      </c>
    </row>
    <row r="1914" spans="1:32" x14ac:dyDescent="0.35">
      <c r="A1914" t="s">
        <v>2496</v>
      </c>
      <c r="B1914" t="s">
        <v>2507</v>
      </c>
      <c r="E1914" t="s">
        <v>245</v>
      </c>
      <c r="F1914" t="s">
        <v>2508</v>
      </c>
      <c r="G1914" t="s">
        <v>2499</v>
      </c>
      <c r="H1914" t="s">
        <v>2500</v>
      </c>
      <c r="I1914" t="s">
        <v>2501</v>
      </c>
      <c r="J1914" t="s">
        <v>107</v>
      </c>
      <c r="K1914" s="11">
        <v>1</v>
      </c>
      <c r="L1914" s="11">
        <v>0.5</v>
      </c>
      <c r="M1914" s="11">
        <v>0.7</v>
      </c>
      <c r="N1914" s="11">
        <f t="shared" si="58"/>
        <v>0.35</v>
      </c>
      <c r="O1914" t="s">
        <v>115</v>
      </c>
      <c r="P1914" t="s">
        <v>116</v>
      </c>
      <c r="Q1914" t="s">
        <v>107</v>
      </c>
      <c r="R1914" s="45">
        <v>1</v>
      </c>
      <c r="S1914" s="45">
        <v>0.5</v>
      </c>
      <c r="T1914" s="45">
        <v>0.06</v>
      </c>
      <c r="U1914" s="45">
        <f t="shared" si="59"/>
        <v>0.03</v>
      </c>
      <c r="V1914" t="s">
        <v>115</v>
      </c>
      <c r="W1914" t="s">
        <v>116</v>
      </c>
      <c r="X1914">
        <v>43853</v>
      </c>
      <c r="Y1914" t="s">
        <v>110</v>
      </c>
      <c r="Z1914">
        <v>43854</v>
      </c>
      <c r="AA1914">
        <v>1</v>
      </c>
      <c r="AB1914">
        <v>0</v>
      </c>
      <c r="AC1914" t="s">
        <v>111</v>
      </c>
      <c r="AD1914" t="s">
        <v>255</v>
      </c>
      <c r="AE1914">
        <v>0</v>
      </c>
      <c r="AF1914">
        <v>43857</v>
      </c>
    </row>
    <row r="1915" spans="1:32" x14ac:dyDescent="0.35">
      <c r="A1915" t="s">
        <v>2574</v>
      </c>
      <c r="B1915" t="s">
        <v>2580</v>
      </c>
      <c r="E1915" t="s">
        <v>102</v>
      </c>
      <c r="F1915" t="s">
        <v>2581</v>
      </c>
      <c r="G1915" t="s">
        <v>2576</v>
      </c>
      <c r="H1915" t="s">
        <v>2577</v>
      </c>
      <c r="J1915" t="s">
        <v>176</v>
      </c>
      <c r="K1915" s="11">
        <v>1.1000000000000001</v>
      </c>
      <c r="L1915" s="11">
        <v>0.4</v>
      </c>
      <c r="M1915" s="11">
        <v>0.5</v>
      </c>
      <c r="N1915" s="11">
        <f t="shared" si="58"/>
        <v>0.22000000000000003</v>
      </c>
      <c r="O1915" t="s">
        <v>115</v>
      </c>
      <c r="P1915" t="s">
        <v>215</v>
      </c>
      <c r="Q1915" t="s">
        <v>176</v>
      </c>
      <c r="R1915" s="45">
        <v>1</v>
      </c>
      <c r="S1915" s="45">
        <v>0.5</v>
      </c>
      <c r="T1915" s="45">
        <v>0.06</v>
      </c>
      <c r="U1915" s="45">
        <f t="shared" si="59"/>
        <v>0.03</v>
      </c>
      <c r="V1915" t="s">
        <v>115</v>
      </c>
      <c r="W1915" t="s">
        <v>215</v>
      </c>
      <c r="X1915">
        <v>43853</v>
      </c>
      <c r="Y1915" t="s">
        <v>110</v>
      </c>
      <c r="Z1915">
        <v>43854</v>
      </c>
      <c r="AA1915">
        <v>1</v>
      </c>
      <c r="AB1915">
        <v>0</v>
      </c>
      <c r="AC1915" t="s">
        <v>111</v>
      </c>
      <c r="AD1915" t="s">
        <v>255</v>
      </c>
      <c r="AE1915">
        <v>0</v>
      </c>
      <c r="AF1915">
        <v>43857</v>
      </c>
    </row>
    <row r="1916" spans="1:32" x14ac:dyDescent="0.35">
      <c r="A1916" t="s">
        <v>2574</v>
      </c>
      <c r="B1916" t="s">
        <v>2582</v>
      </c>
      <c r="E1916" t="s">
        <v>102</v>
      </c>
      <c r="F1916" t="s">
        <v>2583</v>
      </c>
      <c r="G1916" t="s">
        <v>2576</v>
      </c>
      <c r="H1916" t="s">
        <v>2577</v>
      </c>
      <c r="J1916" t="s">
        <v>176</v>
      </c>
      <c r="K1916" s="11">
        <v>0.6</v>
      </c>
      <c r="L1916" s="11">
        <v>0.3</v>
      </c>
      <c r="M1916" s="11">
        <v>0.5</v>
      </c>
      <c r="N1916" s="11">
        <f t="shared" si="58"/>
        <v>0.09</v>
      </c>
      <c r="O1916" t="s">
        <v>108</v>
      </c>
      <c r="P1916" t="s">
        <v>116</v>
      </c>
      <c r="Q1916" t="s">
        <v>176</v>
      </c>
      <c r="R1916" s="45">
        <v>0.8</v>
      </c>
      <c r="S1916" s="45">
        <v>0.4</v>
      </c>
      <c r="T1916" s="45">
        <v>0.1</v>
      </c>
      <c r="U1916" s="45">
        <f t="shared" si="59"/>
        <v>3.2000000000000008E-2</v>
      </c>
      <c r="V1916" t="s">
        <v>108</v>
      </c>
      <c r="W1916" t="s">
        <v>116</v>
      </c>
      <c r="X1916">
        <v>43853</v>
      </c>
      <c r="Y1916" t="s">
        <v>110</v>
      </c>
      <c r="Z1916">
        <v>43854</v>
      </c>
      <c r="AA1916">
        <v>1</v>
      </c>
      <c r="AB1916">
        <v>0</v>
      </c>
      <c r="AC1916" t="s">
        <v>111</v>
      </c>
      <c r="AD1916" t="s">
        <v>255</v>
      </c>
      <c r="AE1916">
        <v>0</v>
      </c>
      <c r="AF1916">
        <v>43857</v>
      </c>
    </row>
    <row r="1917" spans="1:32" x14ac:dyDescent="0.35">
      <c r="A1917" t="s">
        <v>1379</v>
      </c>
      <c r="B1917" t="s">
        <v>1380</v>
      </c>
      <c r="E1917" t="s">
        <v>781</v>
      </c>
      <c r="F1917" t="s">
        <v>1381</v>
      </c>
      <c r="G1917" t="s">
        <v>1382</v>
      </c>
      <c r="H1917" t="s">
        <v>221</v>
      </c>
      <c r="J1917" t="s">
        <v>107</v>
      </c>
      <c r="K1917" s="11">
        <v>1.1000000000000001</v>
      </c>
      <c r="L1917" s="11">
        <v>0.5</v>
      </c>
      <c r="M1917" s="11">
        <v>0.5</v>
      </c>
      <c r="N1917" s="11">
        <f t="shared" si="58"/>
        <v>0.27500000000000002</v>
      </c>
      <c r="O1917" t="s">
        <v>115</v>
      </c>
      <c r="P1917" t="s">
        <v>116</v>
      </c>
      <c r="Q1917" t="s">
        <v>107</v>
      </c>
      <c r="R1917" s="45">
        <v>1.1000000000000001</v>
      </c>
      <c r="S1917" s="45">
        <v>0.5</v>
      </c>
      <c r="T1917" s="45">
        <v>0.06</v>
      </c>
      <c r="U1917" s="45">
        <f t="shared" si="59"/>
        <v>3.3000000000000002E-2</v>
      </c>
      <c r="V1917" t="s">
        <v>115</v>
      </c>
      <c r="W1917" t="s">
        <v>116</v>
      </c>
      <c r="X1917" s="22">
        <v>43853</v>
      </c>
      <c r="Y1917" t="s">
        <v>110</v>
      </c>
      <c r="Z1917" s="22">
        <v>43858</v>
      </c>
      <c r="AA1917">
        <v>3</v>
      </c>
      <c r="AB1917">
        <v>6</v>
      </c>
      <c r="AC1917" t="s">
        <v>111</v>
      </c>
      <c r="AD1917" t="s">
        <v>222</v>
      </c>
      <c r="AE1917">
        <v>0</v>
      </c>
      <c r="AF1917" s="22">
        <v>43859</v>
      </c>
    </row>
    <row r="1918" spans="1:32" x14ac:dyDescent="0.35">
      <c r="A1918" t="s">
        <v>1722</v>
      </c>
      <c r="B1918" t="s">
        <v>1723</v>
      </c>
      <c r="D1918" t="s">
        <v>893</v>
      </c>
      <c r="E1918" t="s">
        <v>947</v>
      </c>
      <c r="F1918" t="s">
        <v>1724</v>
      </c>
      <c r="G1918" t="s">
        <v>1725</v>
      </c>
      <c r="H1918" t="s">
        <v>495</v>
      </c>
      <c r="I1918" t="s">
        <v>1726</v>
      </c>
      <c r="J1918" t="s">
        <v>107</v>
      </c>
      <c r="K1918" s="11">
        <v>0.7</v>
      </c>
      <c r="L1918" s="11">
        <v>0.5</v>
      </c>
      <c r="M1918" s="11">
        <v>0.5</v>
      </c>
      <c r="N1918" s="11">
        <f t="shared" si="58"/>
        <v>0.17499999999999999</v>
      </c>
      <c r="O1918" t="s">
        <v>108</v>
      </c>
      <c r="P1918" t="s">
        <v>116</v>
      </c>
      <c r="Q1918" t="s">
        <v>107</v>
      </c>
      <c r="R1918" s="45">
        <v>0.7</v>
      </c>
      <c r="S1918" s="45">
        <v>0.5</v>
      </c>
      <c r="T1918" s="45">
        <v>0.1</v>
      </c>
      <c r="U1918" s="45">
        <f t="shared" si="59"/>
        <v>3.4999999999999996E-2</v>
      </c>
      <c r="V1918" t="s">
        <v>108</v>
      </c>
      <c r="W1918" t="s">
        <v>116</v>
      </c>
      <c r="X1918" s="22">
        <v>43853</v>
      </c>
      <c r="Y1918" t="s">
        <v>110</v>
      </c>
      <c r="Z1918" s="22">
        <v>43857</v>
      </c>
      <c r="AA1918">
        <v>2</v>
      </c>
      <c r="AB1918">
        <v>5</v>
      </c>
      <c r="AC1918" t="s">
        <v>111</v>
      </c>
      <c r="AD1918" t="s">
        <v>495</v>
      </c>
      <c r="AE1918">
        <v>0</v>
      </c>
      <c r="AF1918" s="22">
        <v>43858</v>
      </c>
    </row>
    <row r="1919" spans="1:32" x14ac:dyDescent="0.35">
      <c r="A1919" t="s">
        <v>440</v>
      </c>
      <c r="B1919" t="s">
        <v>446</v>
      </c>
      <c r="E1919" t="s">
        <v>102</v>
      </c>
      <c r="F1919" t="s">
        <v>447</v>
      </c>
      <c r="G1919" t="s">
        <v>443</v>
      </c>
      <c r="H1919" t="s">
        <v>444</v>
      </c>
      <c r="J1919" t="s">
        <v>176</v>
      </c>
      <c r="K1919" s="11">
        <v>0.6</v>
      </c>
      <c r="L1919" s="11">
        <v>0.6</v>
      </c>
      <c r="M1919" s="11">
        <v>0.6</v>
      </c>
      <c r="N1919" s="11">
        <f t="shared" si="58"/>
        <v>0.216</v>
      </c>
      <c r="O1919" t="s">
        <v>179</v>
      </c>
      <c r="P1919" t="s">
        <v>180</v>
      </c>
      <c r="Q1919" t="s">
        <v>176</v>
      </c>
      <c r="R1919" s="45">
        <v>0.6</v>
      </c>
      <c r="S1919" s="45">
        <v>0.6</v>
      </c>
      <c r="T1919" s="45">
        <v>0.1</v>
      </c>
      <c r="U1919" s="45">
        <f t="shared" si="59"/>
        <v>3.5999999999999997E-2</v>
      </c>
      <c r="V1919" t="s">
        <v>179</v>
      </c>
      <c r="W1919" t="s">
        <v>180</v>
      </c>
      <c r="X1919" s="22">
        <v>43853</v>
      </c>
      <c r="Y1919" t="s">
        <v>110</v>
      </c>
      <c r="Z1919" s="22">
        <v>43854</v>
      </c>
      <c r="AA1919">
        <v>1</v>
      </c>
      <c r="AB1919">
        <v>0</v>
      </c>
      <c r="AC1919" t="s">
        <v>111</v>
      </c>
      <c r="AD1919" t="s">
        <v>261</v>
      </c>
      <c r="AE1919" t="s">
        <v>349</v>
      </c>
      <c r="AF1919" s="22">
        <v>43854</v>
      </c>
    </row>
    <row r="1920" spans="1:32" x14ac:dyDescent="0.35">
      <c r="A1920" t="s">
        <v>3685</v>
      </c>
      <c r="B1920" t="s">
        <v>3693</v>
      </c>
      <c r="D1920" t="s">
        <v>148</v>
      </c>
      <c r="E1920" t="s">
        <v>987</v>
      </c>
      <c r="F1920" t="s">
        <v>3694</v>
      </c>
      <c r="G1920" t="s">
        <v>3688</v>
      </c>
      <c r="H1920" t="s">
        <v>3689</v>
      </c>
      <c r="I1920" t="s">
        <v>3690</v>
      </c>
      <c r="J1920" t="s">
        <v>176</v>
      </c>
      <c r="K1920" s="11">
        <v>0.6</v>
      </c>
      <c r="L1920" s="11">
        <v>0.6</v>
      </c>
      <c r="M1920" s="11">
        <v>0.7</v>
      </c>
      <c r="N1920" s="11">
        <f t="shared" si="58"/>
        <v>0.252</v>
      </c>
      <c r="O1920" t="s">
        <v>235</v>
      </c>
      <c r="P1920" t="s">
        <v>180</v>
      </c>
      <c r="Q1920" t="s">
        <v>176</v>
      </c>
      <c r="R1920" s="45">
        <v>0.6</v>
      </c>
      <c r="S1920" s="45">
        <v>0.6</v>
      </c>
      <c r="T1920" s="45">
        <v>0.1</v>
      </c>
      <c r="U1920" s="45">
        <f t="shared" si="59"/>
        <v>3.5999999999999997E-2</v>
      </c>
      <c r="V1920" t="s">
        <v>235</v>
      </c>
      <c r="W1920" t="s">
        <v>180</v>
      </c>
      <c r="X1920">
        <v>43853</v>
      </c>
      <c r="Y1920" t="s">
        <v>110</v>
      </c>
      <c r="Z1920">
        <v>43854</v>
      </c>
      <c r="AA1920">
        <v>1</v>
      </c>
      <c r="AB1920">
        <v>0</v>
      </c>
      <c r="AC1920" t="s">
        <v>1951</v>
      </c>
      <c r="AD1920" t="s">
        <v>196</v>
      </c>
      <c r="AE1920">
        <v>0</v>
      </c>
      <c r="AF1920">
        <v>43855</v>
      </c>
    </row>
    <row r="1921" spans="1:32" x14ac:dyDescent="0.35">
      <c r="A1921" t="s">
        <v>1558</v>
      </c>
      <c r="B1921" t="s">
        <v>3726</v>
      </c>
      <c r="D1921" t="s">
        <v>208</v>
      </c>
      <c r="E1921" t="s">
        <v>1560</v>
      </c>
      <c r="F1921" t="s">
        <v>3727</v>
      </c>
      <c r="G1921" t="s">
        <v>1562</v>
      </c>
      <c r="H1921" t="s">
        <v>208</v>
      </c>
      <c r="I1921" t="s">
        <v>1563</v>
      </c>
      <c r="J1921" t="s">
        <v>107</v>
      </c>
      <c r="K1921" s="11">
        <v>0.6</v>
      </c>
      <c r="L1921" s="11">
        <v>0.6</v>
      </c>
      <c r="M1921" s="11">
        <v>0.6</v>
      </c>
      <c r="N1921" s="11">
        <f t="shared" si="58"/>
        <v>0.216</v>
      </c>
      <c r="O1921" t="s">
        <v>115</v>
      </c>
      <c r="P1921" t="s">
        <v>116</v>
      </c>
      <c r="Q1921" t="s">
        <v>107</v>
      </c>
      <c r="R1921" s="45">
        <v>0.6</v>
      </c>
      <c r="S1921" s="45">
        <v>0.6</v>
      </c>
      <c r="T1921" s="45">
        <v>0.1</v>
      </c>
      <c r="U1921" s="45">
        <f t="shared" si="59"/>
        <v>3.5999999999999997E-2</v>
      </c>
      <c r="V1921" t="s">
        <v>115</v>
      </c>
      <c r="W1921" t="s">
        <v>116</v>
      </c>
      <c r="X1921">
        <v>43853</v>
      </c>
      <c r="Y1921" t="s">
        <v>110</v>
      </c>
      <c r="Z1921">
        <v>43854</v>
      </c>
      <c r="AA1921">
        <v>1</v>
      </c>
      <c r="AB1921">
        <v>0</v>
      </c>
      <c r="AC1921" t="s">
        <v>111</v>
      </c>
      <c r="AD1921" t="s">
        <v>208</v>
      </c>
      <c r="AE1921">
        <v>0</v>
      </c>
      <c r="AF1921">
        <v>43857</v>
      </c>
    </row>
    <row r="1922" spans="1:32" x14ac:dyDescent="0.35">
      <c r="A1922">
        <v>5100038355</v>
      </c>
      <c r="B1922" t="s">
        <v>3749</v>
      </c>
      <c r="D1922" t="s">
        <v>148</v>
      </c>
      <c r="E1922" t="s">
        <v>816</v>
      </c>
      <c r="F1922">
        <v>10</v>
      </c>
      <c r="G1922" t="s">
        <v>3750</v>
      </c>
      <c r="H1922" t="s">
        <v>2078</v>
      </c>
      <c r="I1922" t="s">
        <v>3751</v>
      </c>
      <c r="J1922" t="s">
        <v>176</v>
      </c>
      <c r="K1922" s="11">
        <v>0.6</v>
      </c>
      <c r="L1922" s="11">
        <v>0.5</v>
      </c>
      <c r="M1922" s="11">
        <v>0.3</v>
      </c>
      <c r="N1922" s="11">
        <f t="shared" si="58"/>
        <v>0.09</v>
      </c>
      <c r="O1922" t="s">
        <v>122</v>
      </c>
      <c r="P1922" t="s">
        <v>180</v>
      </c>
      <c r="Q1922" t="s">
        <v>176</v>
      </c>
      <c r="R1922" s="45">
        <v>0.6</v>
      </c>
      <c r="S1922" s="45">
        <v>0.6</v>
      </c>
      <c r="T1922" s="45">
        <v>0.1</v>
      </c>
      <c r="U1922" s="45">
        <f t="shared" si="59"/>
        <v>3.5999999999999997E-2</v>
      </c>
      <c r="V1922" t="s">
        <v>122</v>
      </c>
      <c r="W1922" t="s">
        <v>180</v>
      </c>
      <c r="X1922">
        <v>43853</v>
      </c>
      <c r="Y1922" t="s">
        <v>110</v>
      </c>
      <c r="Z1922">
        <v>43854</v>
      </c>
      <c r="AA1922">
        <v>1</v>
      </c>
      <c r="AB1922">
        <v>0</v>
      </c>
      <c r="AC1922" t="s">
        <v>111</v>
      </c>
    </row>
    <row r="1923" spans="1:32" x14ac:dyDescent="0.35">
      <c r="A1923" t="s">
        <v>652</v>
      </c>
      <c r="B1923" t="s">
        <v>660</v>
      </c>
      <c r="E1923" t="s">
        <v>102</v>
      </c>
      <c r="F1923" t="s">
        <v>661</v>
      </c>
      <c r="G1923" t="s">
        <v>655</v>
      </c>
      <c r="H1923" t="s">
        <v>656</v>
      </c>
      <c r="J1923" t="s">
        <v>107</v>
      </c>
      <c r="K1923" s="11">
        <v>1.8</v>
      </c>
      <c r="L1923" s="11">
        <v>0.2</v>
      </c>
      <c r="M1923" s="11">
        <v>0.4</v>
      </c>
      <c r="N1923" s="11">
        <f t="shared" si="58"/>
        <v>0.14400000000000004</v>
      </c>
      <c r="O1923" t="s">
        <v>235</v>
      </c>
      <c r="P1923" t="s">
        <v>116</v>
      </c>
      <c r="Q1923" t="s">
        <v>107</v>
      </c>
      <c r="R1923" s="45">
        <v>1.8</v>
      </c>
      <c r="S1923" s="45">
        <v>0.2</v>
      </c>
      <c r="T1923" s="45">
        <v>0.1</v>
      </c>
      <c r="U1923" s="45">
        <f t="shared" si="59"/>
        <v>3.6000000000000011E-2</v>
      </c>
      <c r="V1923" t="s">
        <v>235</v>
      </c>
      <c r="W1923" t="s">
        <v>116</v>
      </c>
      <c r="X1923" s="22">
        <v>43853</v>
      </c>
      <c r="Y1923" t="s">
        <v>110</v>
      </c>
      <c r="Z1923" s="22">
        <v>43856</v>
      </c>
      <c r="AA1923">
        <v>2</v>
      </c>
      <c r="AB1923">
        <v>4</v>
      </c>
      <c r="AC1923" t="s">
        <v>111</v>
      </c>
      <c r="AD1923" t="s">
        <v>495</v>
      </c>
      <c r="AE1923">
        <v>0</v>
      </c>
      <c r="AF1923" s="22">
        <v>43858</v>
      </c>
    </row>
    <row r="1924" spans="1:32" x14ac:dyDescent="0.35">
      <c r="A1924" t="s">
        <v>2496</v>
      </c>
      <c r="B1924" t="s">
        <v>2502</v>
      </c>
      <c r="E1924" t="s">
        <v>245</v>
      </c>
      <c r="F1924" t="s">
        <v>2498</v>
      </c>
      <c r="G1924" t="s">
        <v>2499</v>
      </c>
      <c r="H1924" t="s">
        <v>2500</v>
      </c>
      <c r="I1924" t="s">
        <v>2501</v>
      </c>
      <c r="J1924" t="s">
        <v>253</v>
      </c>
      <c r="K1924" s="11">
        <v>1</v>
      </c>
      <c r="L1924" s="11">
        <v>0.4</v>
      </c>
      <c r="M1924" s="11">
        <v>0.6</v>
      </c>
      <c r="N1924" s="11">
        <f t="shared" ref="N1924:N1987" si="60">M1924*L1924*K1924</f>
        <v>0.24</v>
      </c>
      <c r="O1924" t="s">
        <v>108</v>
      </c>
      <c r="P1924" t="s">
        <v>180</v>
      </c>
      <c r="Q1924" t="s">
        <v>253</v>
      </c>
      <c r="R1924" s="45">
        <v>1</v>
      </c>
      <c r="S1924" s="45">
        <v>0.4</v>
      </c>
      <c r="T1924" s="45">
        <v>0.1</v>
      </c>
      <c r="U1924" s="45">
        <f t="shared" ref="U1924:U1987" si="61">T1924*S1924*R1924</f>
        <v>4.0000000000000008E-2</v>
      </c>
      <c r="V1924" t="s">
        <v>108</v>
      </c>
      <c r="W1924" t="s">
        <v>180</v>
      </c>
      <c r="X1924">
        <v>43853</v>
      </c>
      <c r="Y1924" t="s">
        <v>110</v>
      </c>
      <c r="Z1924">
        <v>43854</v>
      </c>
      <c r="AA1924">
        <v>1</v>
      </c>
      <c r="AB1924">
        <v>0</v>
      </c>
      <c r="AC1924" t="s">
        <v>111</v>
      </c>
      <c r="AD1924" t="s">
        <v>255</v>
      </c>
      <c r="AE1924">
        <v>0</v>
      </c>
      <c r="AF1924">
        <v>43857</v>
      </c>
    </row>
    <row r="1925" spans="1:32" x14ac:dyDescent="0.35">
      <c r="A1925" t="s">
        <v>3680</v>
      </c>
      <c r="B1925" t="s">
        <v>3681</v>
      </c>
      <c r="D1925" t="s">
        <v>199</v>
      </c>
      <c r="E1925" t="s">
        <v>816</v>
      </c>
      <c r="F1925" t="s">
        <v>3682</v>
      </c>
      <c r="G1925" t="s">
        <v>3683</v>
      </c>
      <c r="H1925" t="s">
        <v>915</v>
      </c>
      <c r="I1925" t="s">
        <v>3684</v>
      </c>
      <c r="J1925" t="s">
        <v>107</v>
      </c>
      <c r="K1925" s="11">
        <v>1.1000000000000001</v>
      </c>
      <c r="L1925" s="11">
        <v>0.6</v>
      </c>
      <c r="M1925" s="11">
        <v>0.3</v>
      </c>
      <c r="N1925" s="11">
        <f t="shared" si="60"/>
        <v>0.19800000000000001</v>
      </c>
      <c r="O1925" t="s">
        <v>115</v>
      </c>
      <c r="P1925" t="s">
        <v>116</v>
      </c>
      <c r="Q1925" t="s">
        <v>107</v>
      </c>
      <c r="R1925" s="45">
        <v>1.2</v>
      </c>
      <c r="S1925" s="45">
        <v>0.6</v>
      </c>
      <c r="T1925" s="45">
        <v>0.06</v>
      </c>
      <c r="U1925" s="45">
        <f t="shared" si="61"/>
        <v>4.3199999999999995E-2</v>
      </c>
      <c r="V1925" t="s">
        <v>115</v>
      </c>
      <c r="W1925" t="s">
        <v>116</v>
      </c>
      <c r="X1925">
        <v>43853</v>
      </c>
      <c r="Y1925" t="s">
        <v>110</v>
      </c>
      <c r="Z1925">
        <v>43854</v>
      </c>
      <c r="AA1925">
        <v>1</v>
      </c>
      <c r="AB1925">
        <v>0</v>
      </c>
      <c r="AC1925" t="s">
        <v>111</v>
      </c>
      <c r="AD1925" t="s">
        <v>255</v>
      </c>
      <c r="AE1925">
        <v>0</v>
      </c>
      <c r="AF1925">
        <v>43855</v>
      </c>
    </row>
    <row r="1926" spans="1:32" x14ac:dyDescent="0.35">
      <c r="A1926" t="s">
        <v>382</v>
      </c>
      <c r="B1926" t="s">
        <v>2564</v>
      </c>
      <c r="E1926" t="s">
        <v>102</v>
      </c>
      <c r="F1926" t="s">
        <v>2563</v>
      </c>
      <c r="G1926" t="s">
        <v>385</v>
      </c>
      <c r="H1926" t="s">
        <v>286</v>
      </c>
      <c r="J1926" t="s">
        <v>176</v>
      </c>
      <c r="K1926" s="11">
        <v>1.1000000000000001</v>
      </c>
      <c r="L1926" s="11">
        <v>0.4</v>
      </c>
      <c r="M1926" s="11">
        <v>0.5</v>
      </c>
      <c r="N1926" s="11">
        <f t="shared" si="60"/>
        <v>0.22000000000000003</v>
      </c>
      <c r="O1926" t="s">
        <v>179</v>
      </c>
      <c r="P1926" t="s">
        <v>180</v>
      </c>
      <c r="Q1926" t="s">
        <v>176</v>
      </c>
      <c r="R1926" s="45">
        <v>1.1000000000000001</v>
      </c>
      <c r="S1926" s="45">
        <v>0.4</v>
      </c>
      <c r="T1926" s="45">
        <v>0.1</v>
      </c>
      <c r="U1926" s="45">
        <f t="shared" si="61"/>
        <v>4.4000000000000011E-2</v>
      </c>
      <c r="V1926" t="s">
        <v>179</v>
      </c>
      <c r="W1926" t="s">
        <v>180</v>
      </c>
      <c r="X1926">
        <v>43853</v>
      </c>
      <c r="Y1926" t="s">
        <v>110</v>
      </c>
      <c r="Z1926">
        <v>43854</v>
      </c>
      <c r="AA1926">
        <v>1</v>
      </c>
      <c r="AB1926">
        <v>0</v>
      </c>
      <c r="AC1926" t="s">
        <v>111</v>
      </c>
      <c r="AD1926" t="s">
        <v>204</v>
      </c>
      <c r="AE1926">
        <v>0</v>
      </c>
      <c r="AF1926">
        <v>43856</v>
      </c>
    </row>
    <row r="1927" spans="1:32" x14ac:dyDescent="0.35">
      <c r="A1927">
        <v>5100027201</v>
      </c>
      <c r="B1927" t="s">
        <v>972</v>
      </c>
      <c r="D1927" t="s">
        <v>208</v>
      </c>
      <c r="E1927" t="s">
        <v>781</v>
      </c>
      <c r="F1927" t="s">
        <v>973</v>
      </c>
      <c r="G1927" t="s">
        <v>974</v>
      </c>
      <c r="H1927" t="s">
        <v>975</v>
      </c>
      <c r="I1927" t="s">
        <v>976</v>
      </c>
      <c r="J1927" t="s">
        <v>253</v>
      </c>
      <c r="K1927" s="11">
        <v>4.5</v>
      </c>
      <c r="L1927" s="11">
        <v>1.1000000000000001</v>
      </c>
      <c r="M1927" s="11">
        <v>1</v>
      </c>
      <c r="N1927" s="11">
        <f t="shared" si="60"/>
        <v>4.95</v>
      </c>
      <c r="O1927" t="s">
        <v>115</v>
      </c>
      <c r="P1927" t="s">
        <v>215</v>
      </c>
      <c r="Q1927" t="s">
        <v>253</v>
      </c>
      <c r="R1927" s="45">
        <v>4.5</v>
      </c>
      <c r="S1927" s="45">
        <v>1</v>
      </c>
      <c r="T1927" s="45">
        <v>0.01</v>
      </c>
      <c r="U1927" s="45">
        <f t="shared" si="61"/>
        <v>4.4999999999999998E-2</v>
      </c>
      <c r="V1927" t="s">
        <v>115</v>
      </c>
      <c r="W1927" t="s">
        <v>215</v>
      </c>
      <c r="X1927" s="22">
        <v>43853</v>
      </c>
      <c r="Y1927" t="s">
        <v>110</v>
      </c>
      <c r="Z1927" s="22">
        <v>43857</v>
      </c>
      <c r="AA1927">
        <v>2</v>
      </c>
      <c r="AB1927">
        <v>5</v>
      </c>
      <c r="AC1927" t="s">
        <v>111</v>
      </c>
    </row>
    <row r="1928" spans="1:32" x14ac:dyDescent="0.35">
      <c r="A1928" t="s">
        <v>440</v>
      </c>
      <c r="B1928" t="s">
        <v>2648</v>
      </c>
      <c r="E1928" t="s">
        <v>102</v>
      </c>
      <c r="F1928" t="s">
        <v>447</v>
      </c>
      <c r="G1928" t="s">
        <v>443</v>
      </c>
      <c r="H1928" t="s">
        <v>444</v>
      </c>
      <c r="J1928" t="s">
        <v>176</v>
      </c>
      <c r="K1928" s="11">
        <v>0.9</v>
      </c>
      <c r="L1928" s="11">
        <v>0.4</v>
      </c>
      <c r="M1928" s="11">
        <v>0.5</v>
      </c>
      <c r="N1928" s="11">
        <f t="shared" si="60"/>
        <v>0.18000000000000002</v>
      </c>
      <c r="O1928" t="s">
        <v>108</v>
      </c>
      <c r="P1928" t="s">
        <v>180</v>
      </c>
      <c r="Q1928" t="s">
        <v>176</v>
      </c>
      <c r="R1928" s="45">
        <v>0.9</v>
      </c>
      <c r="S1928" s="45">
        <v>0.5</v>
      </c>
      <c r="T1928" s="45">
        <v>0.1</v>
      </c>
      <c r="U1928" s="45">
        <f t="shared" si="61"/>
        <v>4.5000000000000005E-2</v>
      </c>
      <c r="V1928" t="s">
        <v>108</v>
      </c>
      <c r="W1928" t="s">
        <v>180</v>
      </c>
      <c r="X1928">
        <v>43853</v>
      </c>
      <c r="Y1928" t="s">
        <v>110</v>
      </c>
      <c r="Z1928">
        <v>43854</v>
      </c>
      <c r="AA1928">
        <v>1</v>
      </c>
      <c r="AB1928">
        <v>0</v>
      </c>
      <c r="AC1928" t="s">
        <v>111</v>
      </c>
      <c r="AD1928" t="s">
        <v>261</v>
      </c>
      <c r="AE1928" t="s">
        <v>349</v>
      </c>
      <c r="AF1928">
        <v>43854</v>
      </c>
    </row>
    <row r="1929" spans="1:32" x14ac:dyDescent="0.35">
      <c r="A1929" t="s">
        <v>1052</v>
      </c>
      <c r="B1929" t="s">
        <v>1053</v>
      </c>
      <c r="E1929" t="s">
        <v>781</v>
      </c>
      <c r="F1929" t="s">
        <v>1054</v>
      </c>
      <c r="G1929" t="s">
        <v>1055</v>
      </c>
      <c r="H1929" t="s">
        <v>1056</v>
      </c>
      <c r="J1929" t="s">
        <v>107</v>
      </c>
      <c r="K1929" s="11">
        <v>1.1000000000000001</v>
      </c>
      <c r="L1929" s="11">
        <v>0.7</v>
      </c>
      <c r="M1929" s="11">
        <v>0.4</v>
      </c>
      <c r="N1929" s="11">
        <f t="shared" si="60"/>
        <v>0.308</v>
      </c>
      <c r="O1929" t="s">
        <v>115</v>
      </c>
      <c r="P1929" t="s">
        <v>116</v>
      </c>
      <c r="Q1929" t="s">
        <v>107</v>
      </c>
      <c r="R1929" s="45">
        <v>1.1000000000000001</v>
      </c>
      <c r="S1929" s="45">
        <v>0.7</v>
      </c>
      <c r="T1929" s="45">
        <v>0.06</v>
      </c>
      <c r="U1929" s="45">
        <f t="shared" si="61"/>
        <v>4.6199999999999998E-2</v>
      </c>
      <c r="V1929" t="s">
        <v>115</v>
      </c>
      <c r="W1929" t="s">
        <v>116</v>
      </c>
      <c r="X1929" s="22">
        <v>43853</v>
      </c>
      <c r="Y1929" t="s">
        <v>110</v>
      </c>
      <c r="Z1929" s="22">
        <v>43857</v>
      </c>
      <c r="AA1929">
        <v>2</v>
      </c>
      <c r="AB1929">
        <v>5</v>
      </c>
      <c r="AC1929" t="s">
        <v>111</v>
      </c>
      <c r="AD1929" t="s">
        <v>112</v>
      </c>
      <c r="AE1929">
        <v>0</v>
      </c>
      <c r="AF1929" s="22">
        <v>43858</v>
      </c>
    </row>
    <row r="1930" spans="1:32" x14ac:dyDescent="0.35">
      <c r="A1930">
        <v>5300003037</v>
      </c>
      <c r="B1930" t="s">
        <v>2287</v>
      </c>
      <c r="D1930" t="s">
        <v>893</v>
      </c>
      <c r="E1930" t="s">
        <v>209</v>
      </c>
      <c r="F1930" t="s">
        <v>2283</v>
      </c>
      <c r="G1930" t="s">
        <v>2284</v>
      </c>
      <c r="H1930" t="s">
        <v>2285</v>
      </c>
      <c r="I1930" t="s">
        <v>2286</v>
      </c>
      <c r="J1930" t="s">
        <v>176</v>
      </c>
      <c r="K1930" s="11">
        <v>0.8</v>
      </c>
      <c r="L1930" s="11">
        <v>0.6</v>
      </c>
      <c r="M1930" s="11">
        <v>0.6</v>
      </c>
      <c r="N1930" s="11">
        <f t="shared" si="60"/>
        <v>0.28799999999999998</v>
      </c>
      <c r="O1930" t="s">
        <v>179</v>
      </c>
      <c r="P1930" t="s">
        <v>180</v>
      </c>
      <c r="Q1930" t="s">
        <v>176</v>
      </c>
      <c r="R1930" s="45">
        <v>0.8</v>
      </c>
      <c r="S1930" s="45">
        <v>0.6</v>
      </c>
      <c r="T1930" s="45">
        <v>0.1</v>
      </c>
      <c r="U1930" s="45">
        <f t="shared" si="61"/>
        <v>4.8000000000000001E-2</v>
      </c>
      <c r="V1930" t="s">
        <v>179</v>
      </c>
      <c r="W1930" t="s">
        <v>180</v>
      </c>
      <c r="X1930" s="22">
        <v>43853</v>
      </c>
      <c r="Y1930" t="s">
        <v>110</v>
      </c>
      <c r="Z1930" s="22">
        <v>43854</v>
      </c>
      <c r="AA1930">
        <v>1</v>
      </c>
      <c r="AB1930">
        <v>0</v>
      </c>
      <c r="AC1930" t="s">
        <v>111</v>
      </c>
    </row>
    <row r="1931" spans="1:32" x14ac:dyDescent="0.35">
      <c r="A1931" t="s">
        <v>382</v>
      </c>
      <c r="B1931" t="s">
        <v>2562</v>
      </c>
      <c r="E1931" t="s">
        <v>102</v>
      </c>
      <c r="F1931" t="s">
        <v>2563</v>
      </c>
      <c r="G1931" t="s">
        <v>385</v>
      </c>
      <c r="H1931" t="s">
        <v>286</v>
      </c>
      <c r="J1931" t="s">
        <v>176</v>
      </c>
      <c r="K1931" s="11">
        <v>1.2</v>
      </c>
      <c r="L1931" s="11">
        <v>0.4</v>
      </c>
      <c r="M1931" s="11">
        <v>0.6</v>
      </c>
      <c r="N1931" s="11">
        <f t="shared" si="60"/>
        <v>0.28799999999999998</v>
      </c>
      <c r="O1931" t="s">
        <v>179</v>
      </c>
      <c r="P1931" t="s">
        <v>180</v>
      </c>
      <c r="Q1931" t="s">
        <v>176</v>
      </c>
      <c r="R1931" s="45">
        <v>1.2</v>
      </c>
      <c r="S1931" s="45">
        <v>0.4</v>
      </c>
      <c r="T1931" s="45">
        <v>0.1</v>
      </c>
      <c r="U1931" s="45">
        <f t="shared" si="61"/>
        <v>4.8000000000000008E-2</v>
      </c>
      <c r="V1931" t="s">
        <v>179</v>
      </c>
      <c r="W1931" t="s">
        <v>180</v>
      </c>
      <c r="X1931">
        <v>43853</v>
      </c>
      <c r="Y1931" t="s">
        <v>110</v>
      </c>
      <c r="Z1931">
        <v>43854</v>
      </c>
      <c r="AA1931">
        <v>1</v>
      </c>
      <c r="AB1931">
        <v>0</v>
      </c>
      <c r="AC1931" t="s">
        <v>111</v>
      </c>
      <c r="AD1931" t="s">
        <v>204</v>
      </c>
      <c r="AE1931">
        <v>0</v>
      </c>
      <c r="AF1931">
        <v>43856</v>
      </c>
    </row>
    <row r="1932" spans="1:32" x14ac:dyDescent="0.35">
      <c r="A1932">
        <v>3900032171</v>
      </c>
      <c r="B1932" t="s">
        <v>687</v>
      </c>
      <c r="D1932" t="s">
        <v>199</v>
      </c>
      <c r="E1932" t="s">
        <v>245</v>
      </c>
      <c r="F1932" t="s">
        <v>688</v>
      </c>
      <c r="G1932" t="s">
        <v>689</v>
      </c>
      <c r="H1932" t="s">
        <v>690</v>
      </c>
      <c r="I1932" t="s">
        <v>691</v>
      </c>
      <c r="J1932" t="s">
        <v>253</v>
      </c>
      <c r="K1932" s="11">
        <v>0.7</v>
      </c>
      <c r="L1932" s="11">
        <v>0.7</v>
      </c>
      <c r="M1932" s="11">
        <v>0.6</v>
      </c>
      <c r="N1932" s="11">
        <f t="shared" si="60"/>
        <v>0.29399999999999998</v>
      </c>
      <c r="O1932" t="s">
        <v>254</v>
      </c>
      <c r="P1932" t="s">
        <v>180</v>
      </c>
      <c r="Q1932" t="s">
        <v>253</v>
      </c>
      <c r="R1932" s="45">
        <v>0.7</v>
      </c>
      <c r="S1932" s="45">
        <v>0.7</v>
      </c>
      <c r="T1932" s="45">
        <v>0.1</v>
      </c>
      <c r="U1932" s="45">
        <f t="shared" si="61"/>
        <v>4.8999999999999995E-2</v>
      </c>
      <c r="V1932" t="s">
        <v>254</v>
      </c>
      <c r="W1932" t="s">
        <v>180</v>
      </c>
      <c r="X1932" s="22">
        <v>43853</v>
      </c>
      <c r="Y1932" t="s">
        <v>110</v>
      </c>
      <c r="Z1932" s="22">
        <v>43857</v>
      </c>
      <c r="AA1932">
        <v>2</v>
      </c>
      <c r="AB1932">
        <v>5</v>
      </c>
      <c r="AC1932" t="s">
        <v>111</v>
      </c>
    </row>
    <row r="1933" spans="1:32" x14ac:dyDescent="0.35">
      <c r="A1933" t="s">
        <v>3826</v>
      </c>
      <c r="B1933" t="s">
        <v>3827</v>
      </c>
      <c r="D1933" t="s">
        <v>208</v>
      </c>
      <c r="E1933" t="s">
        <v>245</v>
      </c>
      <c r="F1933" t="s">
        <v>3828</v>
      </c>
      <c r="G1933" t="s">
        <v>3829</v>
      </c>
      <c r="H1933" t="s">
        <v>208</v>
      </c>
      <c r="J1933" t="s">
        <v>107</v>
      </c>
      <c r="K1933" s="11">
        <v>0.7</v>
      </c>
      <c r="L1933" s="11">
        <v>0.7</v>
      </c>
      <c r="M1933" s="11">
        <v>0.5</v>
      </c>
      <c r="N1933" s="11">
        <f t="shared" si="60"/>
        <v>0.24499999999999997</v>
      </c>
      <c r="O1933" t="s">
        <v>115</v>
      </c>
      <c r="P1933" t="s">
        <v>116</v>
      </c>
      <c r="Q1933" t="s">
        <v>107</v>
      </c>
      <c r="R1933" s="45">
        <v>0.7</v>
      </c>
      <c r="S1933" s="45">
        <v>0.7</v>
      </c>
      <c r="T1933" s="45">
        <v>0.1</v>
      </c>
      <c r="U1933" s="45">
        <f t="shared" si="61"/>
        <v>4.8999999999999995E-2</v>
      </c>
      <c r="V1933" t="s">
        <v>115</v>
      </c>
      <c r="W1933" t="s">
        <v>116</v>
      </c>
      <c r="X1933">
        <v>43853</v>
      </c>
      <c r="Y1933" t="s">
        <v>110</v>
      </c>
      <c r="Z1933">
        <v>43854</v>
      </c>
      <c r="AA1933">
        <v>1</v>
      </c>
      <c r="AB1933">
        <v>0</v>
      </c>
      <c r="AC1933" t="s">
        <v>111</v>
      </c>
      <c r="AD1933" t="s">
        <v>208</v>
      </c>
      <c r="AE1933">
        <v>0</v>
      </c>
      <c r="AF1933">
        <v>43854</v>
      </c>
    </row>
    <row r="1934" spans="1:32" x14ac:dyDescent="0.35">
      <c r="A1934">
        <v>5100038139</v>
      </c>
      <c r="B1934" t="s">
        <v>1599</v>
      </c>
      <c r="D1934" t="s">
        <v>208</v>
      </c>
      <c r="E1934" t="s">
        <v>947</v>
      </c>
      <c r="F1934" t="s">
        <v>1596</v>
      </c>
      <c r="G1934" t="s">
        <v>1597</v>
      </c>
      <c r="H1934" t="s">
        <v>208</v>
      </c>
      <c r="I1934" t="s">
        <v>1598</v>
      </c>
      <c r="J1934" t="s">
        <v>176</v>
      </c>
      <c r="K1934" s="11">
        <v>0.5</v>
      </c>
      <c r="L1934" s="11">
        <v>0.5</v>
      </c>
      <c r="M1934" s="11">
        <v>0.4</v>
      </c>
      <c r="N1934" s="11">
        <f t="shared" si="60"/>
        <v>0.1</v>
      </c>
      <c r="O1934" t="s">
        <v>108</v>
      </c>
      <c r="P1934" t="s">
        <v>180</v>
      </c>
      <c r="Q1934" t="s">
        <v>176</v>
      </c>
      <c r="R1934" s="45">
        <v>1</v>
      </c>
      <c r="S1934" s="45">
        <v>0.5</v>
      </c>
      <c r="T1934" s="45">
        <v>0.1</v>
      </c>
      <c r="U1934" s="45">
        <f t="shared" si="61"/>
        <v>0.05</v>
      </c>
      <c r="V1934" t="s">
        <v>108</v>
      </c>
      <c r="W1934" t="s">
        <v>180</v>
      </c>
      <c r="X1934" s="22">
        <v>43853</v>
      </c>
      <c r="Y1934" t="s">
        <v>110</v>
      </c>
      <c r="Z1934" s="22">
        <v>43857</v>
      </c>
      <c r="AA1934">
        <v>2</v>
      </c>
      <c r="AB1934">
        <v>5</v>
      </c>
      <c r="AC1934" t="s">
        <v>111</v>
      </c>
    </row>
    <row r="1935" spans="1:32" x14ac:dyDescent="0.35">
      <c r="A1935" t="s">
        <v>1052</v>
      </c>
      <c r="B1935" t="s">
        <v>1059</v>
      </c>
      <c r="E1935" t="s">
        <v>781</v>
      </c>
      <c r="F1935" t="s">
        <v>1054</v>
      </c>
      <c r="G1935" t="s">
        <v>1055</v>
      </c>
      <c r="H1935" t="s">
        <v>1056</v>
      </c>
      <c r="J1935" t="s">
        <v>107</v>
      </c>
      <c r="K1935" s="11">
        <v>1.1000000000000001</v>
      </c>
      <c r="L1935" s="11">
        <v>0.8</v>
      </c>
      <c r="M1935" s="11">
        <v>0.35</v>
      </c>
      <c r="N1935" s="11">
        <f t="shared" si="60"/>
        <v>0.308</v>
      </c>
      <c r="O1935" t="s">
        <v>115</v>
      </c>
      <c r="P1935" t="s">
        <v>116</v>
      </c>
      <c r="Q1935" t="s">
        <v>107</v>
      </c>
      <c r="R1935" s="45">
        <v>1.1000000000000001</v>
      </c>
      <c r="S1935" s="45">
        <v>0.8</v>
      </c>
      <c r="T1935" s="45">
        <v>0.06</v>
      </c>
      <c r="U1935" s="45">
        <f t="shared" si="61"/>
        <v>5.2800000000000007E-2</v>
      </c>
      <c r="V1935" t="s">
        <v>115</v>
      </c>
      <c r="W1935" t="s">
        <v>116</v>
      </c>
      <c r="X1935" s="22">
        <v>43853</v>
      </c>
      <c r="Y1935" t="s">
        <v>110</v>
      </c>
      <c r="Z1935" s="22">
        <v>43857</v>
      </c>
      <c r="AA1935">
        <v>2</v>
      </c>
      <c r="AB1935">
        <v>5</v>
      </c>
      <c r="AC1935" t="s">
        <v>111</v>
      </c>
      <c r="AD1935" t="s">
        <v>112</v>
      </c>
      <c r="AE1935">
        <v>0</v>
      </c>
      <c r="AF1935" s="22">
        <v>43858</v>
      </c>
    </row>
    <row r="1936" spans="1:32" x14ac:dyDescent="0.35">
      <c r="A1936">
        <v>5100038261</v>
      </c>
      <c r="B1936" t="s">
        <v>1637</v>
      </c>
      <c r="D1936" t="s">
        <v>101</v>
      </c>
      <c r="E1936" t="s">
        <v>816</v>
      </c>
      <c r="F1936" t="s">
        <v>1638</v>
      </c>
      <c r="G1936" t="s">
        <v>1639</v>
      </c>
      <c r="H1936" t="s">
        <v>878</v>
      </c>
      <c r="I1936" t="s">
        <v>1640</v>
      </c>
      <c r="J1936" t="s">
        <v>176</v>
      </c>
      <c r="K1936" s="11">
        <v>0.9</v>
      </c>
      <c r="L1936" s="11">
        <v>0.6</v>
      </c>
      <c r="M1936" s="11">
        <v>0.6</v>
      </c>
      <c r="N1936" s="11">
        <f t="shared" si="60"/>
        <v>0.32400000000000001</v>
      </c>
      <c r="O1936" t="s">
        <v>122</v>
      </c>
      <c r="P1936" t="s">
        <v>215</v>
      </c>
      <c r="Q1936" t="s">
        <v>176</v>
      </c>
      <c r="R1936" s="45">
        <v>0.9</v>
      </c>
      <c r="S1936" s="45">
        <v>0.6</v>
      </c>
      <c r="T1936" s="45">
        <v>0.1</v>
      </c>
      <c r="U1936" s="45">
        <f t="shared" si="61"/>
        <v>5.3999999999999999E-2</v>
      </c>
      <c r="V1936" t="s">
        <v>122</v>
      </c>
      <c r="W1936" t="s">
        <v>215</v>
      </c>
      <c r="X1936" s="22">
        <v>43853</v>
      </c>
      <c r="Y1936" t="s">
        <v>110</v>
      </c>
      <c r="Z1936" s="22">
        <v>43857</v>
      </c>
      <c r="AA1936">
        <v>2</v>
      </c>
      <c r="AB1936">
        <v>5</v>
      </c>
      <c r="AC1936" t="s">
        <v>111</v>
      </c>
    </row>
    <row r="1937" spans="1:32" x14ac:dyDescent="0.35">
      <c r="A1937">
        <v>5100038261</v>
      </c>
      <c r="B1937" t="s">
        <v>1641</v>
      </c>
      <c r="D1937" t="s">
        <v>101</v>
      </c>
      <c r="E1937" t="s">
        <v>816</v>
      </c>
      <c r="F1937" t="s">
        <v>1642</v>
      </c>
      <c r="G1937" t="s">
        <v>1639</v>
      </c>
      <c r="H1937" t="s">
        <v>878</v>
      </c>
      <c r="I1937" t="s">
        <v>1640</v>
      </c>
      <c r="J1937" t="s">
        <v>176</v>
      </c>
      <c r="K1937" s="11">
        <v>0.9</v>
      </c>
      <c r="L1937" s="11">
        <v>0.6</v>
      </c>
      <c r="M1937" s="11">
        <v>0.4</v>
      </c>
      <c r="N1937" s="11">
        <f t="shared" si="60"/>
        <v>0.216</v>
      </c>
      <c r="O1937" t="s">
        <v>235</v>
      </c>
      <c r="P1937" t="s">
        <v>215</v>
      </c>
      <c r="Q1937" t="s">
        <v>176</v>
      </c>
      <c r="R1937" s="45">
        <v>0.9</v>
      </c>
      <c r="S1937" s="45">
        <v>0.6</v>
      </c>
      <c r="T1937" s="45">
        <v>0.1</v>
      </c>
      <c r="U1937" s="45">
        <f t="shared" si="61"/>
        <v>5.3999999999999999E-2</v>
      </c>
      <c r="V1937" t="s">
        <v>235</v>
      </c>
      <c r="W1937" t="s">
        <v>215</v>
      </c>
      <c r="X1937" s="22">
        <v>43853</v>
      </c>
      <c r="Y1937" t="s">
        <v>110</v>
      </c>
      <c r="Z1937" s="22">
        <v>43857</v>
      </c>
      <c r="AA1937">
        <v>2</v>
      </c>
      <c r="AB1937">
        <v>5</v>
      </c>
      <c r="AC1937" t="s">
        <v>111</v>
      </c>
    </row>
    <row r="1938" spans="1:32" x14ac:dyDescent="0.35">
      <c r="A1938">
        <v>5100038409</v>
      </c>
      <c r="B1938" t="s">
        <v>1708</v>
      </c>
      <c r="D1938" t="s">
        <v>432</v>
      </c>
      <c r="E1938" t="s">
        <v>816</v>
      </c>
      <c r="F1938" t="s">
        <v>1709</v>
      </c>
      <c r="G1938" t="s">
        <v>1710</v>
      </c>
      <c r="H1938" t="s">
        <v>432</v>
      </c>
      <c r="I1938" t="s">
        <v>1711</v>
      </c>
      <c r="J1938" t="s">
        <v>253</v>
      </c>
      <c r="K1938" s="11">
        <v>0.9</v>
      </c>
      <c r="L1938" s="11">
        <v>0.6</v>
      </c>
      <c r="M1938" s="11">
        <v>0.4</v>
      </c>
      <c r="N1938" s="11">
        <f t="shared" si="60"/>
        <v>0.216</v>
      </c>
      <c r="O1938" t="s">
        <v>122</v>
      </c>
      <c r="P1938" t="s">
        <v>180</v>
      </c>
      <c r="Q1938" t="s">
        <v>253</v>
      </c>
      <c r="R1938" s="45">
        <v>0.9</v>
      </c>
      <c r="S1938" s="45">
        <v>0.6</v>
      </c>
      <c r="T1938" s="45">
        <v>0.1</v>
      </c>
      <c r="U1938" s="45">
        <f t="shared" si="61"/>
        <v>5.3999999999999999E-2</v>
      </c>
      <c r="V1938" t="s">
        <v>122</v>
      </c>
      <c r="W1938" t="s">
        <v>180</v>
      </c>
      <c r="X1938" s="22">
        <v>43853</v>
      </c>
      <c r="Y1938" t="s">
        <v>110</v>
      </c>
      <c r="Z1938" s="22">
        <v>43857</v>
      </c>
      <c r="AA1938">
        <v>2</v>
      </c>
      <c r="AB1938">
        <v>5</v>
      </c>
      <c r="AC1938" t="s">
        <v>111</v>
      </c>
    </row>
    <row r="1939" spans="1:32" x14ac:dyDescent="0.35">
      <c r="A1939">
        <v>5100027201</v>
      </c>
      <c r="B1939" t="s">
        <v>977</v>
      </c>
      <c r="D1939" t="s">
        <v>208</v>
      </c>
      <c r="E1939" t="s">
        <v>781</v>
      </c>
      <c r="F1939" t="s">
        <v>973</v>
      </c>
      <c r="G1939" t="s">
        <v>974</v>
      </c>
      <c r="H1939" t="s">
        <v>975</v>
      </c>
      <c r="I1939" t="s">
        <v>976</v>
      </c>
      <c r="J1939" t="s">
        <v>253</v>
      </c>
      <c r="K1939" s="11">
        <v>2.7</v>
      </c>
      <c r="L1939" s="11">
        <v>2</v>
      </c>
      <c r="M1939" s="11">
        <v>1</v>
      </c>
      <c r="N1939" s="11">
        <f t="shared" si="60"/>
        <v>5.4</v>
      </c>
      <c r="O1939" t="s">
        <v>115</v>
      </c>
      <c r="P1939" t="s">
        <v>215</v>
      </c>
      <c r="Q1939" t="s">
        <v>253</v>
      </c>
      <c r="R1939" s="45">
        <v>2.7</v>
      </c>
      <c r="S1939" s="45">
        <v>2</v>
      </c>
      <c r="T1939" s="45">
        <v>0.01</v>
      </c>
      <c r="U1939" s="45">
        <f t="shared" si="61"/>
        <v>5.4000000000000006E-2</v>
      </c>
      <c r="V1939" t="s">
        <v>115</v>
      </c>
      <c r="W1939" t="s">
        <v>215</v>
      </c>
      <c r="X1939" s="22">
        <v>43853</v>
      </c>
      <c r="Y1939" t="s">
        <v>110</v>
      </c>
      <c r="Z1939" s="22">
        <v>43857</v>
      </c>
      <c r="AA1939">
        <v>2</v>
      </c>
      <c r="AB1939">
        <v>5</v>
      </c>
      <c r="AC1939" t="s">
        <v>111</v>
      </c>
    </row>
    <row r="1940" spans="1:32" x14ac:dyDescent="0.35">
      <c r="A1940">
        <v>3900032171</v>
      </c>
      <c r="B1940" t="s">
        <v>692</v>
      </c>
      <c r="D1940" t="s">
        <v>199</v>
      </c>
      <c r="E1940" t="s">
        <v>245</v>
      </c>
      <c r="F1940" t="s">
        <v>693</v>
      </c>
      <c r="G1940" t="s">
        <v>689</v>
      </c>
      <c r="H1940" t="s">
        <v>690</v>
      </c>
      <c r="I1940" t="s">
        <v>691</v>
      </c>
      <c r="J1940" t="s">
        <v>253</v>
      </c>
      <c r="K1940" s="11">
        <v>0.8</v>
      </c>
      <c r="L1940" s="11">
        <v>0.7</v>
      </c>
      <c r="M1940" s="11">
        <v>0.7</v>
      </c>
      <c r="N1940" s="11">
        <f t="shared" si="60"/>
        <v>0.39199999999999996</v>
      </c>
      <c r="O1940" t="s">
        <v>235</v>
      </c>
      <c r="P1940" t="s">
        <v>180</v>
      </c>
      <c r="Q1940" t="s">
        <v>253</v>
      </c>
      <c r="R1940" s="45">
        <v>0.8</v>
      </c>
      <c r="S1940" s="45">
        <v>0.7</v>
      </c>
      <c r="T1940" s="45">
        <v>0.1</v>
      </c>
      <c r="U1940" s="45">
        <f t="shared" si="61"/>
        <v>5.5999999999999994E-2</v>
      </c>
      <c r="V1940" t="s">
        <v>235</v>
      </c>
      <c r="W1940" t="s">
        <v>180</v>
      </c>
      <c r="X1940" s="22">
        <v>43853</v>
      </c>
      <c r="Y1940" t="s">
        <v>110</v>
      </c>
      <c r="Z1940" s="22">
        <v>43857</v>
      </c>
      <c r="AA1940">
        <v>2</v>
      </c>
      <c r="AB1940">
        <v>5</v>
      </c>
      <c r="AC1940" t="s">
        <v>111</v>
      </c>
    </row>
    <row r="1941" spans="1:32" x14ac:dyDescent="0.35">
      <c r="A1941" t="s">
        <v>1052</v>
      </c>
      <c r="B1941" t="s">
        <v>1060</v>
      </c>
      <c r="E1941" t="s">
        <v>816</v>
      </c>
      <c r="F1941" t="s">
        <v>1061</v>
      </c>
      <c r="G1941" t="s">
        <v>1055</v>
      </c>
      <c r="H1941" t="s">
        <v>1056</v>
      </c>
      <c r="J1941" t="s">
        <v>107</v>
      </c>
      <c r="K1941" s="11">
        <v>0.9</v>
      </c>
      <c r="L1941" s="11">
        <v>0.9</v>
      </c>
      <c r="M1941" s="11">
        <v>0.5</v>
      </c>
      <c r="N1941" s="11">
        <f t="shared" si="60"/>
        <v>0.40500000000000003</v>
      </c>
      <c r="O1941" t="s">
        <v>115</v>
      </c>
      <c r="P1941" t="s">
        <v>109</v>
      </c>
      <c r="Q1941" t="s">
        <v>107</v>
      </c>
      <c r="R1941" s="45">
        <v>1</v>
      </c>
      <c r="S1941" s="45">
        <v>1</v>
      </c>
      <c r="T1941" s="45">
        <v>0.06</v>
      </c>
      <c r="U1941" s="45">
        <f t="shared" si="61"/>
        <v>0.06</v>
      </c>
      <c r="V1941" t="s">
        <v>115</v>
      </c>
      <c r="W1941" t="s">
        <v>109</v>
      </c>
      <c r="X1941" s="22">
        <v>43853</v>
      </c>
      <c r="Y1941" t="s">
        <v>110</v>
      </c>
      <c r="Z1941" s="22">
        <v>43857</v>
      </c>
      <c r="AA1941">
        <v>2</v>
      </c>
      <c r="AB1941">
        <v>5</v>
      </c>
      <c r="AC1941" t="s">
        <v>111</v>
      </c>
      <c r="AD1941" t="s">
        <v>112</v>
      </c>
      <c r="AE1941">
        <v>0</v>
      </c>
      <c r="AF1941" s="22">
        <v>43858</v>
      </c>
    </row>
    <row r="1942" spans="1:32" x14ac:dyDescent="0.35">
      <c r="A1942" t="s">
        <v>2496</v>
      </c>
      <c r="B1942" t="s">
        <v>2497</v>
      </c>
      <c r="E1942" t="s">
        <v>245</v>
      </c>
      <c r="F1942" t="s">
        <v>2498</v>
      </c>
      <c r="G1942" t="s">
        <v>2499</v>
      </c>
      <c r="H1942" t="s">
        <v>2500</v>
      </c>
      <c r="I1942" t="s">
        <v>2501</v>
      </c>
      <c r="J1942" t="s">
        <v>253</v>
      </c>
      <c r="K1942" s="11">
        <v>1</v>
      </c>
      <c r="L1942" s="11">
        <v>0.6</v>
      </c>
      <c r="M1942" s="11">
        <v>0.5</v>
      </c>
      <c r="N1942" s="11">
        <f t="shared" si="60"/>
        <v>0.3</v>
      </c>
      <c r="O1942" t="s">
        <v>235</v>
      </c>
      <c r="P1942" t="s">
        <v>180</v>
      </c>
      <c r="Q1942" t="s">
        <v>253</v>
      </c>
      <c r="R1942" s="45">
        <v>1</v>
      </c>
      <c r="S1942" s="45">
        <v>0.6</v>
      </c>
      <c r="T1942" s="45">
        <v>0.1</v>
      </c>
      <c r="U1942" s="45">
        <f t="shared" si="61"/>
        <v>0.06</v>
      </c>
      <c r="V1942" t="s">
        <v>235</v>
      </c>
      <c r="W1942" t="s">
        <v>180</v>
      </c>
      <c r="X1942">
        <v>43853</v>
      </c>
      <c r="Y1942" t="s">
        <v>110</v>
      </c>
      <c r="Z1942">
        <v>43854</v>
      </c>
      <c r="AA1942">
        <v>1</v>
      </c>
      <c r="AB1942">
        <v>0</v>
      </c>
      <c r="AC1942" t="s">
        <v>111</v>
      </c>
      <c r="AD1942" t="s">
        <v>255</v>
      </c>
      <c r="AE1942">
        <v>0</v>
      </c>
      <c r="AF1942">
        <v>43857</v>
      </c>
    </row>
    <row r="1943" spans="1:32" x14ac:dyDescent="0.35">
      <c r="A1943">
        <v>3900030510</v>
      </c>
      <c r="B1943" t="s">
        <v>2623</v>
      </c>
      <c r="D1943" t="s">
        <v>208</v>
      </c>
      <c r="E1943" t="s">
        <v>209</v>
      </c>
      <c r="F1943" t="s">
        <v>2619</v>
      </c>
      <c r="G1943" t="s">
        <v>2620</v>
      </c>
      <c r="H1943" t="s">
        <v>212</v>
      </c>
      <c r="I1943" t="s">
        <v>2621</v>
      </c>
      <c r="J1943" t="s">
        <v>176</v>
      </c>
      <c r="K1943" s="11">
        <v>1</v>
      </c>
      <c r="L1943" s="11">
        <v>0.4</v>
      </c>
      <c r="M1943" s="11">
        <v>0.3</v>
      </c>
      <c r="N1943" s="11">
        <f t="shared" si="60"/>
        <v>0.12</v>
      </c>
      <c r="O1943" t="s">
        <v>108</v>
      </c>
      <c r="P1943" t="s">
        <v>180</v>
      </c>
      <c r="Q1943" t="s">
        <v>176</v>
      </c>
      <c r="R1943" s="45">
        <v>1</v>
      </c>
      <c r="S1943" s="45">
        <v>0.6</v>
      </c>
      <c r="T1943" s="45">
        <v>0.1</v>
      </c>
      <c r="U1943" s="45">
        <f t="shared" si="61"/>
        <v>0.06</v>
      </c>
      <c r="V1943" t="s">
        <v>108</v>
      </c>
      <c r="W1943" t="s">
        <v>180</v>
      </c>
      <c r="X1943">
        <v>43853</v>
      </c>
      <c r="Y1943" t="s">
        <v>110</v>
      </c>
      <c r="Z1943">
        <v>43855</v>
      </c>
      <c r="AA1943">
        <v>2</v>
      </c>
      <c r="AB1943">
        <v>3</v>
      </c>
      <c r="AC1943" t="s">
        <v>216</v>
      </c>
    </row>
    <row r="1944" spans="1:32" x14ac:dyDescent="0.35">
      <c r="A1944" t="s">
        <v>382</v>
      </c>
      <c r="B1944" t="s">
        <v>383</v>
      </c>
      <c r="E1944" t="s">
        <v>102</v>
      </c>
      <c r="F1944" t="s">
        <v>384</v>
      </c>
      <c r="G1944" t="s">
        <v>385</v>
      </c>
      <c r="H1944" t="s">
        <v>286</v>
      </c>
      <c r="J1944" t="s">
        <v>107</v>
      </c>
      <c r="K1944" s="11">
        <v>1.7</v>
      </c>
      <c r="L1944" s="11">
        <v>0.5</v>
      </c>
      <c r="M1944" s="11">
        <v>0.4</v>
      </c>
      <c r="N1944" s="11">
        <f t="shared" si="60"/>
        <v>0.34</v>
      </c>
      <c r="O1944" t="s">
        <v>115</v>
      </c>
      <c r="P1944" t="s">
        <v>116</v>
      </c>
      <c r="Q1944" t="s">
        <v>107</v>
      </c>
      <c r="R1944" s="45">
        <v>1.7</v>
      </c>
      <c r="S1944" s="45">
        <v>0.6</v>
      </c>
      <c r="T1944" s="45">
        <v>0.06</v>
      </c>
      <c r="U1944" s="45">
        <f t="shared" si="61"/>
        <v>6.1199999999999991E-2</v>
      </c>
      <c r="V1944" t="s">
        <v>115</v>
      </c>
      <c r="W1944" t="s">
        <v>116</v>
      </c>
      <c r="X1944" s="22">
        <v>43853</v>
      </c>
      <c r="Y1944" t="s">
        <v>110</v>
      </c>
      <c r="Z1944" s="22">
        <v>43854</v>
      </c>
      <c r="AA1944">
        <v>1</v>
      </c>
      <c r="AB1944">
        <v>0</v>
      </c>
      <c r="AC1944" t="s">
        <v>111</v>
      </c>
      <c r="AD1944" t="s">
        <v>204</v>
      </c>
      <c r="AE1944">
        <v>0</v>
      </c>
      <c r="AF1944" s="22">
        <v>43856</v>
      </c>
    </row>
    <row r="1945" spans="1:32" x14ac:dyDescent="0.35">
      <c r="A1945" t="s">
        <v>352</v>
      </c>
      <c r="B1945" t="s">
        <v>353</v>
      </c>
      <c r="E1945" t="s">
        <v>125</v>
      </c>
      <c r="F1945" t="s">
        <v>354</v>
      </c>
      <c r="G1945" t="s">
        <v>355</v>
      </c>
      <c r="H1945" t="s">
        <v>356</v>
      </c>
      <c r="J1945" t="s">
        <v>107</v>
      </c>
      <c r="K1945" s="11">
        <v>0.8</v>
      </c>
      <c r="L1945" s="11">
        <v>0.8</v>
      </c>
      <c r="M1945" s="11">
        <v>0.7</v>
      </c>
      <c r="N1945" s="11">
        <f t="shared" si="60"/>
        <v>0.44799999999999995</v>
      </c>
      <c r="O1945" t="s">
        <v>130</v>
      </c>
      <c r="P1945" t="s">
        <v>131</v>
      </c>
      <c r="Q1945" t="s">
        <v>107</v>
      </c>
      <c r="R1945" s="45">
        <v>0.8</v>
      </c>
      <c r="S1945" s="45">
        <v>0.8</v>
      </c>
      <c r="T1945" s="45">
        <v>0.1</v>
      </c>
      <c r="U1945" s="45">
        <f t="shared" si="61"/>
        <v>6.4000000000000015E-2</v>
      </c>
      <c r="V1945" t="s">
        <v>130</v>
      </c>
      <c r="W1945" t="s">
        <v>131</v>
      </c>
      <c r="X1945" s="22">
        <v>43853</v>
      </c>
      <c r="Y1945" t="s">
        <v>110</v>
      </c>
      <c r="Z1945" s="22">
        <v>43857</v>
      </c>
      <c r="AA1945">
        <v>2</v>
      </c>
      <c r="AB1945">
        <v>5</v>
      </c>
      <c r="AC1945" t="s">
        <v>111</v>
      </c>
      <c r="AD1945" t="s">
        <v>204</v>
      </c>
      <c r="AE1945">
        <v>0</v>
      </c>
      <c r="AF1945" s="22">
        <v>43859</v>
      </c>
    </row>
    <row r="1946" spans="1:32" x14ac:dyDescent="0.35">
      <c r="A1946">
        <v>5100038139</v>
      </c>
      <c r="B1946" t="s">
        <v>13592</v>
      </c>
      <c r="D1946" t="s">
        <v>208</v>
      </c>
      <c r="E1946" t="s">
        <v>947</v>
      </c>
      <c r="F1946" t="s">
        <v>1596</v>
      </c>
      <c r="G1946" t="s">
        <v>1597</v>
      </c>
      <c r="H1946" t="s">
        <v>208</v>
      </c>
      <c r="I1946" t="s">
        <v>1598</v>
      </c>
      <c r="J1946" t="s">
        <v>176</v>
      </c>
      <c r="K1946" s="11">
        <v>0.8</v>
      </c>
      <c r="L1946" s="11">
        <v>0.8</v>
      </c>
      <c r="M1946" s="11">
        <v>0.5</v>
      </c>
      <c r="N1946" s="11">
        <f t="shared" si="60"/>
        <v>0.32000000000000006</v>
      </c>
      <c r="O1946" t="s">
        <v>115</v>
      </c>
      <c r="P1946" t="s">
        <v>180</v>
      </c>
      <c r="Q1946" t="s">
        <v>176</v>
      </c>
      <c r="R1946" s="45">
        <v>0.8</v>
      </c>
      <c r="S1946" s="45">
        <v>0.8</v>
      </c>
      <c r="T1946" s="45">
        <v>0.1</v>
      </c>
      <c r="U1946" s="45">
        <f t="shared" si="61"/>
        <v>6.4000000000000015E-2</v>
      </c>
      <c r="V1946" t="s">
        <v>115</v>
      </c>
      <c r="W1946" t="s">
        <v>180</v>
      </c>
      <c r="X1946">
        <v>43853</v>
      </c>
      <c r="Y1946" t="s">
        <v>110</v>
      </c>
      <c r="Z1946">
        <v>43862</v>
      </c>
      <c r="AA1946">
        <v>7</v>
      </c>
      <c r="AB1946">
        <v>10</v>
      </c>
      <c r="AC1946" t="s">
        <v>111</v>
      </c>
    </row>
    <row r="1947" spans="1:32" x14ac:dyDescent="0.35">
      <c r="A1947">
        <v>5100038139</v>
      </c>
      <c r="B1947" t="s">
        <v>1595</v>
      </c>
      <c r="D1947" t="s">
        <v>208</v>
      </c>
      <c r="E1947" t="s">
        <v>947</v>
      </c>
      <c r="F1947" t="s">
        <v>1596</v>
      </c>
      <c r="G1947" t="s">
        <v>1597</v>
      </c>
      <c r="H1947" t="s">
        <v>208</v>
      </c>
      <c r="I1947" t="s">
        <v>1598</v>
      </c>
      <c r="J1947" t="s">
        <v>176</v>
      </c>
      <c r="K1947" s="11">
        <v>1.3</v>
      </c>
      <c r="L1947" s="11">
        <v>0.5</v>
      </c>
      <c r="M1947" s="11">
        <v>0.4</v>
      </c>
      <c r="N1947" s="11">
        <f t="shared" si="60"/>
        <v>0.26</v>
      </c>
      <c r="O1947" t="s">
        <v>139</v>
      </c>
      <c r="P1947" t="s">
        <v>180</v>
      </c>
      <c r="Q1947" t="s">
        <v>176</v>
      </c>
      <c r="R1947" s="45">
        <v>1.3</v>
      </c>
      <c r="S1947" s="45">
        <v>0.5</v>
      </c>
      <c r="T1947" s="45">
        <v>0.1</v>
      </c>
      <c r="U1947" s="45">
        <f t="shared" si="61"/>
        <v>6.5000000000000002E-2</v>
      </c>
      <c r="V1947" t="s">
        <v>139</v>
      </c>
      <c r="W1947" t="s">
        <v>180</v>
      </c>
      <c r="X1947" s="22">
        <v>43853</v>
      </c>
      <c r="Y1947" t="s">
        <v>110</v>
      </c>
      <c r="Z1947" s="22">
        <v>43857</v>
      </c>
      <c r="AA1947">
        <v>2</v>
      </c>
      <c r="AB1947">
        <v>5</v>
      </c>
      <c r="AC1947" t="s">
        <v>111</v>
      </c>
    </row>
    <row r="1948" spans="1:32" x14ac:dyDescent="0.35">
      <c r="A1948" t="s">
        <v>3685</v>
      </c>
      <c r="B1948" t="s">
        <v>3695</v>
      </c>
      <c r="D1948" t="s">
        <v>148</v>
      </c>
      <c r="E1948" t="s">
        <v>987</v>
      </c>
      <c r="F1948" t="s">
        <v>3696</v>
      </c>
      <c r="G1948" t="s">
        <v>3688</v>
      </c>
      <c r="H1948" t="s">
        <v>3689</v>
      </c>
      <c r="I1948" t="s">
        <v>3690</v>
      </c>
      <c r="J1948" t="s">
        <v>176</v>
      </c>
      <c r="K1948" s="11">
        <v>1.3</v>
      </c>
      <c r="L1948" s="11">
        <v>0.4</v>
      </c>
      <c r="M1948" s="11">
        <v>0.5</v>
      </c>
      <c r="N1948" s="11">
        <f t="shared" si="60"/>
        <v>0.26</v>
      </c>
      <c r="O1948" t="s">
        <v>122</v>
      </c>
      <c r="P1948" t="s">
        <v>180</v>
      </c>
      <c r="Q1948" t="s">
        <v>176</v>
      </c>
      <c r="R1948" s="45">
        <v>1.3</v>
      </c>
      <c r="S1948" s="45">
        <v>0.5</v>
      </c>
      <c r="T1948" s="45">
        <v>0.1</v>
      </c>
      <c r="U1948" s="45">
        <f t="shared" si="61"/>
        <v>6.5000000000000002E-2</v>
      </c>
      <c r="V1948" t="s">
        <v>122</v>
      </c>
      <c r="W1948" t="s">
        <v>180</v>
      </c>
      <c r="X1948">
        <v>43853</v>
      </c>
      <c r="Y1948" t="s">
        <v>110</v>
      </c>
      <c r="Z1948">
        <v>43854</v>
      </c>
      <c r="AA1948">
        <v>1</v>
      </c>
      <c r="AB1948">
        <v>0</v>
      </c>
      <c r="AC1948" t="s">
        <v>1951</v>
      </c>
      <c r="AD1948" t="s">
        <v>196</v>
      </c>
      <c r="AE1948">
        <v>0</v>
      </c>
      <c r="AF1948">
        <v>43855</v>
      </c>
    </row>
    <row r="1949" spans="1:32" x14ac:dyDescent="0.35">
      <c r="A1949">
        <v>3900028229</v>
      </c>
      <c r="B1949" t="s">
        <v>181</v>
      </c>
      <c r="D1949" t="s">
        <v>134</v>
      </c>
      <c r="E1949" t="s">
        <v>102</v>
      </c>
      <c r="F1949" t="s">
        <v>178</v>
      </c>
      <c r="G1949" t="s">
        <v>174</v>
      </c>
      <c r="H1949" t="s">
        <v>175</v>
      </c>
      <c r="J1949" t="s">
        <v>176</v>
      </c>
      <c r="K1949" s="11">
        <v>1.2</v>
      </c>
      <c r="L1949" s="11">
        <v>0.55000000000000004</v>
      </c>
      <c r="M1949" s="11">
        <v>0.5</v>
      </c>
      <c r="N1949" s="11">
        <f t="shared" si="60"/>
        <v>0.33</v>
      </c>
      <c r="O1949" t="s">
        <v>108</v>
      </c>
      <c r="P1949" t="s">
        <v>116</v>
      </c>
      <c r="Q1949" t="s">
        <v>176</v>
      </c>
      <c r="R1949" s="45">
        <v>1.2</v>
      </c>
      <c r="S1949" s="45">
        <v>0.6</v>
      </c>
      <c r="T1949" s="45">
        <v>0.1</v>
      </c>
      <c r="U1949" s="45">
        <f t="shared" si="61"/>
        <v>7.1999999999999995E-2</v>
      </c>
      <c r="V1949" t="s">
        <v>108</v>
      </c>
      <c r="W1949" t="s">
        <v>116</v>
      </c>
      <c r="X1949" s="22">
        <v>43853</v>
      </c>
      <c r="Y1949" t="s">
        <v>110</v>
      </c>
      <c r="Z1949" s="22">
        <v>43857</v>
      </c>
      <c r="AA1949">
        <v>2</v>
      </c>
      <c r="AB1949">
        <v>5</v>
      </c>
      <c r="AC1949" t="s">
        <v>111</v>
      </c>
    </row>
    <row r="1950" spans="1:32" x14ac:dyDescent="0.35">
      <c r="A1950" t="s">
        <v>874</v>
      </c>
      <c r="B1950" t="s">
        <v>881</v>
      </c>
      <c r="D1950" t="s">
        <v>101</v>
      </c>
      <c r="E1950" t="s">
        <v>781</v>
      </c>
      <c r="F1950" t="s">
        <v>882</v>
      </c>
      <c r="G1950" t="s">
        <v>877</v>
      </c>
      <c r="H1950" t="s">
        <v>878</v>
      </c>
      <c r="J1950" t="s">
        <v>176</v>
      </c>
      <c r="K1950" s="11">
        <v>1.2</v>
      </c>
      <c r="L1950" s="11">
        <v>0.6</v>
      </c>
      <c r="M1950" s="11">
        <v>0.5</v>
      </c>
      <c r="N1950" s="11">
        <f t="shared" si="60"/>
        <v>0.36</v>
      </c>
      <c r="O1950" t="s">
        <v>235</v>
      </c>
      <c r="P1950" t="s">
        <v>215</v>
      </c>
      <c r="Q1950" t="s">
        <v>176</v>
      </c>
      <c r="R1950" s="45">
        <v>1.2</v>
      </c>
      <c r="S1950" s="45">
        <v>0.6</v>
      </c>
      <c r="T1950" s="45">
        <v>0.1</v>
      </c>
      <c r="U1950" s="45">
        <f t="shared" si="61"/>
        <v>7.1999999999999995E-2</v>
      </c>
      <c r="V1950" t="s">
        <v>235</v>
      </c>
      <c r="W1950" t="s">
        <v>215</v>
      </c>
      <c r="X1950" s="22">
        <v>43853</v>
      </c>
      <c r="Y1950" t="s">
        <v>110</v>
      </c>
      <c r="Z1950" s="22">
        <v>43854</v>
      </c>
      <c r="AA1950">
        <v>1</v>
      </c>
      <c r="AB1950">
        <v>0</v>
      </c>
      <c r="AC1950" t="s">
        <v>111</v>
      </c>
      <c r="AD1950" t="s">
        <v>204</v>
      </c>
      <c r="AE1950">
        <v>0</v>
      </c>
      <c r="AF1950" s="22">
        <v>43856</v>
      </c>
    </row>
    <row r="1951" spans="1:32" x14ac:dyDescent="0.35">
      <c r="A1951" t="s">
        <v>1052</v>
      </c>
      <c r="B1951" t="s">
        <v>1057</v>
      </c>
      <c r="E1951" t="s">
        <v>781</v>
      </c>
      <c r="F1951" t="s">
        <v>1058</v>
      </c>
      <c r="G1951" t="s">
        <v>1055</v>
      </c>
      <c r="H1951" t="s">
        <v>1056</v>
      </c>
      <c r="J1951" t="s">
        <v>107</v>
      </c>
      <c r="K1951" s="11">
        <v>1.2</v>
      </c>
      <c r="L1951" s="11">
        <v>1</v>
      </c>
      <c r="M1951" s="11">
        <v>0.6</v>
      </c>
      <c r="N1951" s="11">
        <f t="shared" si="60"/>
        <v>0.72</v>
      </c>
      <c r="O1951" t="s">
        <v>115</v>
      </c>
      <c r="P1951" t="s">
        <v>116</v>
      </c>
      <c r="Q1951" t="s">
        <v>107</v>
      </c>
      <c r="R1951" s="45">
        <v>1.2</v>
      </c>
      <c r="S1951" s="45">
        <v>1</v>
      </c>
      <c r="T1951" s="45">
        <v>0.06</v>
      </c>
      <c r="U1951" s="45">
        <f t="shared" si="61"/>
        <v>7.1999999999999995E-2</v>
      </c>
      <c r="V1951" t="s">
        <v>115</v>
      </c>
      <c r="W1951" t="s">
        <v>116</v>
      </c>
      <c r="X1951" s="22">
        <v>43853</v>
      </c>
      <c r="Y1951" t="s">
        <v>110</v>
      </c>
      <c r="Z1951" s="22">
        <v>43857</v>
      </c>
      <c r="AA1951">
        <v>2</v>
      </c>
      <c r="AB1951">
        <v>5</v>
      </c>
      <c r="AC1951" t="s">
        <v>111</v>
      </c>
      <c r="AD1951" t="s">
        <v>112</v>
      </c>
      <c r="AE1951">
        <v>0</v>
      </c>
      <c r="AF1951" s="22">
        <v>43858</v>
      </c>
    </row>
    <row r="1952" spans="1:32" x14ac:dyDescent="0.35">
      <c r="A1952" t="s">
        <v>1658</v>
      </c>
      <c r="B1952" t="s">
        <v>1659</v>
      </c>
      <c r="E1952" t="s">
        <v>816</v>
      </c>
      <c r="F1952">
        <v>101</v>
      </c>
      <c r="G1952" t="s">
        <v>1660</v>
      </c>
      <c r="H1952" t="s">
        <v>1661</v>
      </c>
      <c r="J1952" t="s">
        <v>176</v>
      </c>
      <c r="K1952" s="11">
        <v>1.2</v>
      </c>
      <c r="L1952" s="11">
        <v>0.6</v>
      </c>
      <c r="M1952" s="11">
        <v>0.6</v>
      </c>
      <c r="N1952" s="11">
        <f t="shared" si="60"/>
        <v>0.432</v>
      </c>
      <c r="O1952" t="s">
        <v>130</v>
      </c>
      <c r="P1952" t="s">
        <v>180</v>
      </c>
      <c r="Q1952" t="s">
        <v>176</v>
      </c>
      <c r="R1952" s="45">
        <v>1.2</v>
      </c>
      <c r="S1952" s="45">
        <v>0.6</v>
      </c>
      <c r="T1952" s="45">
        <v>0.1</v>
      </c>
      <c r="U1952" s="45">
        <f t="shared" si="61"/>
        <v>7.1999999999999995E-2</v>
      </c>
      <c r="V1952" t="s">
        <v>130</v>
      </c>
      <c r="W1952" t="s">
        <v>180</v>
      </c>
      <c r="X1952" s="22">
        <v>43853</v>
      </c>
      <c r="Y1952" t="s">
        <v>110</v>
      </c>
      <c r="Z1952" s="22">
        <v>43857</v>
      </c>
      <c r="AA1952">
        <v>2</v>
      </c>
      <c r="AB1952">
        <v>5</v>
      </c>
      <c r="AC1952" t="s">
        <v>111</v>
      </c>
      <c r="AD1952" t="s">
        <v>204</v>
      </c>
      <c r="AE1952">
        <v>0</v>
      </c>
      <c r="AF1952" s="22">
        <v>43859</v>
      </c>
    </row>
    <row r="1953" spans="1:32" x14ac:dyDescent="0.35">
      <c r="A1953" t="s">
        <v>2574</v>
      </c>
      <c r="B1953" t="s">
        <v>2575</v>
      </c>
      <c r="E1953" t="s">
        <v>102</v>
      </c>
      <c r="F1953">
        <v>45</v>
      </c>
      <c r="G1953" t="s">
        <v>2576</v>
      </c>
      <c r="H1953" t="s">
        <v>2577</v>
      </c>
      <c r="J1953" t="s">
        <v>107</v>
      </c>
      <c r="K1953" s="11">
        <v>2</v>
      </c>
      <c r="L1953" s="11">
        <v>0.5</v>
      </c>
      <c r="M1953" s="11">
        <v>0.6</v>
      </c>
      <c r="N1953" s="11">
        <f t="shared" si="60"/>
        <v>0.6</v>
      </c>
      <c r="O1953" t="s">
        <v>115</v>
      </c>
      <c r="P1953" t="s">
        <v>116</v>
      </c>
      <c r="Q1953" t="s">
        <v>107</v>
      </c>
      <c r="R1953" s="45">
        <v>2</v>
      </c>
      <c r="S1953" s="45">
        <v>0.6</v>
      </c>
      <c r="T1953" s="45">
        <v>0.06</v>
      </c>
      <c r="U1953" s="45">
        <f t="shared" si="61"/>
        <v>7.1999999999999995E-2</v>
      </c>
      <c r="V1953" t="s">
        <v>115</v>
      </c>
      <c r="W1953" t="s">
        <v>116</v>
      </c>
      <c r="X1953">
        <v>43853</v>
      </c>
      <c r="Y1953" t="s">
        <v>110</v>
      </c>
      <c r="Z1953">
        <v>43854</v>
      </c>
      <c r="AA1953">
        <v>1</v>
      </c>
      <c r="AB1953">
        <v>0</v>
      </c>
      <c r="AC1953" t="s">
        <v>111</v>
      </c>
      <c r="AD1953" t="s">
        <v>255</v>
      </c>
      <c r="AE1953">
        <v>0</v>
      </c>
      <c r="AF1953">
        <v>43857</v>
      </c>
    </row>
    <row r="1954" spans="1:32" x14ac:dyDescent="0.35">
      <c r="A1954" t="s">
        <v>3685</v>
      </c>
      <c r="B1954" t="s">
        <v>3686</v>
      </c>
      <c r="D1954" t="s">
        <v>148</v>
      </c>
      <c r="E1954" t="s">
        <v>987</v>
      </c>
      <c r="F1954" t="s">
        <v>3687</v>
      </c>
      <c r="G1954" t="s">
        <v>3688</v>
      </c>
      <c r="H1954" t="s">
        <v>3689</v>
      </c>
      <c r="I1954" t="s">
        <v>3690</v>
      </c>
      <c r="J1954" t="s">
        <v>176</v>
      </c>
      <c r="K1954" s="11">
        <v>1.2</v>
      </c>
      <c r="L1954" s="11">
        <v>0.6</v>
      </c>
      <c r="M1954" s="11">
        <v>0.3</v>
      </c>
      <c r="N1954" s="11">
        <f t="shared" si="60"/>
        <v>0.216</v>
      </c>
      <c r="O1954" t="s">
        <v>122</v>
      </c>
      <c r="P1954" t="s">
        <v>180</v>
      </c>
      <c r="Q1954" t="s">
        <v>176</v>
      </c>
      <c r="R1954" s="45">
        <v>1.2</v>
      </c>
      <c r="S1954" s="45">
        <v>0.6</v>
      </c>
      <c r="T1954" s="45">
        <v>0.1</v>
      </c>
      <c r="U1954" s="45">
        <f t="shared" si="61"/>
        <v>7.1999999999999995E-2</v>
      </c>
      <c r="V1954" t="s">
        <v>122</v>
      </c>
      <c r="W1954" t="s">
        <v>180</v>
      </c>
      <c r="X1954">
        <v>43853</v>
      </c>
      <c r="Y1954" t="s">
        <v>110</v>
      </c>
      <c r="Z1954">
        <v>43854</v>
      </c>
      <c r="AA1954">
        <v>1</v>
      </c>
      <c r="AB1954">
        <v>0</v>
      </c>
      <c r="AC1954" t="s">
        <v>1951</v>
      </c>
      <c r="AD1954" t="s">
        <v>196</v>
      </c>
      <c r="AE1954">
        <v>0</v>
      </c>
      <c r="AF1954">
        <v>43855</v>
      </c>
    </row>
    <row r="1955" spans="1:32" x14ac:dyDescent="0.35">
      <c r="A1955" t="s">
        <v>3685</v>
      </c>
      <c r="B1955" t="s">
        <v>3691</v>
      </c>
      <c r="D1955" t="s">
        <v>148</v>
      </c>
      <c r="E1955" t="s">
        <v>987</v>
      </c>
      <c r="F1955" t="s">
        <v>3692</v>
      </c>
      <c r="G1955" t="s">
        <v>3688</v>
      </c>
      <c r="H1955" t="s">
        <v>3689</v>
      </c>
      <c r="I1955" t="s">
        <v>3690</v>
      </c>
      <c r="J1955" t="s">
        <v>176</v>
      </c>
      <c r="K1955" s="11">
        <v>0.6</v>
      </c>
      <c r="L1955" s="11">
        <v>0.4</v>
      </c>
      <c r="M1955" s="11">
        <v>0.4</v>
      </c>
      <c r="N1955" s="11">
        <f t="shared" si="60"/>
        <v>9.6000000000000016E-2</v>
      </c>
      <c r="O1955" t="s">
        <v>122</v>
      </c>
      <c r="P1955" t="s">
        <v>180</v>
      </c>
      <c r="Q1955" t="s">
        <v>176</v>
      </c>
      <c r="R1955" s="45">
        <v>1.2</v>
      </c>
      <c r="S1955" s="45">
        <v>0.6</v>
      </c>
      <c r="T1955" s="45">
        <v>0.1</v>
      </c>
      <c r="U1955" s="45">
        <f t="shared" si="61"/>
        <v>7.1999999999999995E-2</v>
      </c>
      <c r="V1955" t="s">
        <v>235</v>
      </c>
      <c r="W1955" t="s">
        <v>180</v>
      </c>
      <c r="X1955">
        <v>43853</v>
      </c>
      <c r="Y1955" t="s">
        <v>110</v>
      </c>
      <c r="Z1955">
        <v>43854</v>
      </c>
      <c r="AA1955">
        <v>1</v>
      </c>
      <c r="AB1955">
        <v>0</v>
      </c>
      <c r="AC1955" t="s">
        <v>1951</v>
      </c>
      <c r="AD1955" t="s">
        <v>196</v>
      </c>
      <c r="AE1955">
        <v>0</v>
      </c>
      <c r="AF1955">
        <v>43855</v>
      </c>
    </row>
    <row r="1956" spans="1:32" x14ac:dyDescent="0.35">
      <c r="A1956" t="s">
        <v>3685</v>
      </c>
      <c r="B1956" t="s">
        <v>3697</v>
      </c>
      <c r="D1956" t="s">
        <v>148</v>
      </c>
      <c r="E1956" t="s">
        <v>987</v>
      </c>
      <c r="F1956" t="s">
        <v>3698</v>
      </c>
      <c r="G1956" t="s">
        <v>3688</v>
      </c>
      <c r="H1956" t="s">
        <v>3689</v>
      </c>
      <c r="I1956" t="s">
        <v>3690</v>
      </c>
      <c r="J1956" t="s">
        <v>107</v>
      </c>
      <c r="K1956" s="11">
        <v>1</v>
      </c>
      <c r="L1956" s="11">
        <v>0.8</v>
      </c>
      <c r="M1956" s="11">
        <v>0.4</v>
      </c>
      <c r="N1956" s="11">
        <f t="shared" si="60"/>
        <v>0.32000000000000006</v>
      </c>
      <c r="O1956" t="s">
        <v>115</v>
      </c>
      <c r="P1956" t="s">
        <v>116</v>
      </c>
      <c r="Q1956" t="s">
        <v>107</v>
      </c>
      <c r="R1956" s="45">
        <v>1.2</v>
      </c>
      <c r="S1956" s="45">
        <v>1</v>
      </c>
      <c r="T1956" s="45">
        <v>0.06</v>
      </c>
      <c r="U1956" s="45">
        <f t="shared" si="61"/>
        <v>7.1999999999999995E-2</v>
      </c>
      <c r="V1956" t="s">
        <v>115</v>
      </c>
      <c r="W1956" t="s">
        <v>116</v>
      </c>
      <c r="X1956">
        <v>43853</v>
      </c>
      <c r="Y1956" t="s">
        <v>110</v>
      </c>
      <c r="Z1956">
        <v>43854</v>
      </c>
      <c r="AA1956">
        <v>1</v>
      </c>
      <c r="AB1956">
        <v>0</v>
      </c>
      <c r="AC1956" t="s">
        <v>1951</v>
      </c>
      <c r="AD1956" t="s">
        <v>196</v>
      </c>
      <c r="AE1956">
        <v>0</v>
      </c>
      <c r="AF1956">
        <v>43855</v>
      </c>
    </row>
    <row r="1957" spans="1:32" x14ac:dyDescent="0.35">
      <c r="A1957" t="s">
        <v>3685</v>
      </c>
      <c r="B1957" t="s">
        <v>3699</v>
      </c>
      <c r="D1957" t="s">
        <v>148</v>
      </c>
      <c r="E1957" t="s">
        <v>987</v>
      </c>
      <c r="F1957" t="s">
        <v>3700</v>
      </c>
      <c r="G1957" t="s">
        <v>3688</v>
      </c>
      <c r="H1957" t="s">
        <v>3689</v>
      </c>
      <c r="I1957" t="s">
        <v>3690</v>
      </c>
      <c r="J1957" t="s">
        <v>107</v>
      </c>
      <c r="K1957" s="11">
        <v>1.2</v>
      </c>
      <c r="L1957" s="11">
        <v>1</v>
      </c>
      <c r="M1957" s="11">
        <v>0.5</v>
      </c>
      <c r="N1957" s="11">
        <f t="shared" si="60"/>
        <v>0.6</v>
      </c>
      <c r="O1957" t="s">
        <v>115</v>
      </c>
      <c r="P1957" t="s">
        <v>116</v>
      </c>
      <c r="Q1957" t="s">
        <v>107</v>
      </c>
      <c r="R1957" s="45">
        <v>1.2</v>
      </c>
      <c r="S1957" s="45">
        <v>1</v>
      </c>
      <c r="T1957" s="45">
        <v>0.06</v>
      </c>
      <c r="U1957" s="45">
        <f t="shared" si="61"/>
        <v>7.1999999999999995E-2</v>
      </c>
      <c r="V1957" t="s">
        <v>115</v>
      </c>
      <c r="W1957" t="s">
        <v>116</v>
      </c>
      <c r="X1957">
        <v>43853</v>
      </c>
      <c r="Y1957" t="s">
        <v>110</v>
      </c>
      <c r="Z1957">
        <v>43854</v>
      </c>
      <c r="AA1957">
        <v>1</v>
      </c>
      <c r="AB1957">
        <v>0</v>
      </c>
      <c r="AC1957" t="s">
        <v>1951</v>
      </c>
      <c r="AD1957" t="s">
        <v>196</v>
      </c>
      <c r="AE1957">
        <v>0</v>
      </c>
      <c r="AF1957">
        <v>43855</v>
      </c>
    </row>
    <row r="1958" spans="1:32" x14ac:dyDescent="0.35">
      <c r="A1958" t="s">
        <v>3744</v>
      </c>
      <c r="B1958" t="s">
        <v>3745</v>
      </c>
      <c r="E1958" t="s">
        <v>781</v>
      </c>
      <c r="F1958" t="s">
        <v>3746</v>
      </c>
      <c r="G1958" t="s">
        <v>3747</v>
      </c>
      <c r="H1958" t="s">
        <v>3748</v>
      </c>
      <c r="J1958" t="s">
        <v>107</v>
      </c>
      <c r="K1958" s="11">
        <v>0.8</v>
      </c>
      <c r="L1958" s="11">
        <v>0.5</v>
      </c>
      <c r="M1958" s="11">
        <v>0.5</v>
      </c>
      <c r="N1958" s="11">
        <f t="shared" si="60"/>
        <v>0.2</v>
      </c>
      <c r="O1958" t="s">
        <v>115</v>
      </c>
      <c r="P1958" t="s">
        <v>116</v>
      </c>
      <c r="Q1958" t="s">
        <v>107</v>
      </c>
      <c r="R1958" s="45">
        <v>1.2</v>
      </c>
      <c r="S1958" s="45">
        <v>0.6</v>
      </c>
      <c r="T1958" s="45">
        <v>0.1</v>
      </c>
      <c r="U1958" s="45">
        <f t="shared" si="61"/>
        <v>7.1999999999999995E-2</v>
      </c>
      <c r="V1958" t="s">
        <v>115</v>
      </c>
      <c r="W1958" t="s">
        <v>116</v>
      </c>
      <c r="X1958">
        <v>43853</v>
      </c>
      <c r="Y1958" t="s">
        <v>110</v>
      </c>
      <c r="Z1958">
        <v>43855</v>
      </c>
      <c r="AA1958">
        <v>2</v>
      </c>
      <c r="AB1958">
        <v>3</v>
      </c>
      <c r="AC1958" t="s">
        <v>111</v>
      </c>
      <c r="AD1958" t="s">
        <v>208</v>
      </c>
      <c r="AE1958">
        <v>0</v>
      </c>
      <c r="AF1958">
        <v>43855</v>
      </c>
    </row>
    <row r="1959" spans="1:32" x14ac:dyDescent="0.35">
      <c r="A1959">
        <v>5300000648</v>
      </c>
      <c r="B1959" t="s">
        <v>2210</v>
      </c>
      <c r="D1959" t="s">
        <v>134</v>
      </c>
      <c r="E1959" t="s">
        <v>816</v>
      </c>
      <c r="F1959" t="s">
        <v>2211</v>
      </c>
      <c r="G1959" t="s">
        <v>2208</v>
      </c>
      <c r="H1959" t="s">
        <v>2032</v>
      </c>
      <c r="I1959" t="s">
        <v>2209</v>
      </c>
      <c r="J1959" t="s">
        <v>176</v>
      </c>
      <c r="K1959" s="11">
        <v>1.3</v>
      </c>
      <c r="L1959" s="11">
        <v>0.6</v>
      </c>
      <c r="M1959" s="11">
        <v>0.3</v>
      </c>
      <c r="N1959" s="11">
        <f t="shared" si="60"/>
        <v>0.23399999999999999</v>
      </c>
      <c r="O1959" t="s">
        <v>122</v>
      </c>
      <c r="P1959" t="s">
        <v>180</v>
      </c>
      <c r="Q1959" t="s">
        <v>176</v>
      </c>
      <c r="R1959" s="45">
        <v>1.3</v>
      </c>
      <c r="S1959" s="45">
        <v>0.6</v>
      </c>
      <c r="T1959" s="45">
        <v>0.1</v>
      </c>
      <c r="U1959" s="45">
        <f t="shared" si="61"/>
        <v>7.8E-2</v>
      </c>
      <c r="V1959" t="s">
        <v>122</v>
      </c>
      <c r="W1959" t="s">
        <v>180</v>
      </c>
      <c r="X1959" s="22">
        <v>43853</v>
      </c>
      <c r="Y1959" t="s">
        <v>110</v>
      </c>
      <c r="Z1959" s="22">
        <v>43859</v>
      </c>
      <c r="AA1959">
        <v>4</v>
      </c>
      <c r="AB1959">
        <v>7</v>
      </c>
      <c r="AC1959" t="s">
        <v>111</v>
      </c>
    </row>
    <row r="1960" spans="1:32" x14ac:dyDescent="0.35">
      <c r="A1960" t="s">
        <v>440</v>
      </c>
      <c r="B1960" t="s">
        <v>445</v>
      </c>
      <c r="E1960" t="s">
        <v>102</v>
      </c>
      <c r="F1960" t="s">
        <v>442</v>
      </c>
      <c r="G1960" t="s">
        <v>443</v>
      </c>
      <c r="H1960" t="s">
        <v>444</v>
      </c>
      <c r="J1960" t="s">
        <v>107</v>
      </c>
      <c r="K1960" s="11">
        <v>1.6</v>
      </c>
      <c r="L1960" s="11">
        <v>0.5</v>
      </c>
      <c r="M1960" s="11">
        <v>0.6</v>
      </c>
      <c r="N1960" s="11">
        <f t="shared" si="60"/>
        <v>0.48</v>
      </c>
      <c r="O1960" t="s">
        <v>130</v>
      </c>
      <c r="P1960" t="s">
        <v>131</v>
      </c>
      <c r="Q1960" t="s">
        <v>107</v>
      </c>
      <c r="R1960" s="45">
        <v>1.6</v>
      </c>
      <c r="S1960" s="45">
        <v>0.5</v>
      </c>
      <c r="T1960" s="45">
        <v>0.1</v>
      </c>
      <c r="U1960" s="45">
        <f t="shared" si="61"/>
        <v>8.0000000000000016E-2</v>
      </c>
      <c r="V1960" t="s">
        <v>130</v>
      </c>
      <c r="W1960" t="s">
        <v>131</v>
      </c>
      <c r="X1960" s="22">
        <v>43853</v>
      </c>
      <c r="Y1960" t="s">
        <v>110</v>
      </c>
      <c r="Z1960" s="22">
        <v>43854</v>
      </c>
      <c r="AA1960">
        <v>1</v>
      </c>
      <c r="AB1960">
        <v>0</v>
      </c>
      <c r="AC1960" t="s">
        <v>111</v>
      </c>
      <c r="AD1960" t="s">
        <v>261</v>
      </c>
      <c r="AE1960" t="s">
        <v>349</v>
      </c>
      <c r="AF1960" s="22">
        <v>43854</v>
      </c>
    </row>
    <row r="1961" spans="1:32" x14ac:dyDescent="0.35">
      <c r="A1961">
        <v>3900032171</v>
      </c>
      <c r="B1961" t="s">
        <v>694</v>
      </c>
      <c r="D1961" t="s">
        <v>199</v>
      </c>
      <c r="E1961" t="s">
        <v>245</v>
      </c>
      <c r="F1961" t="s">
        <v>695</v>
      </c>
      <c r="G1961" t="s">
        <v>689</v>
      </c>
      <c r="H1961" t="s">
        <v>690</v>
      </c>
      <c r="I1961" t="s">
        <v>691</v>
      </c>
      <c r="J1961" t="s">
        <v>253</v>
      </c>
      <c r="K1961" s="11">
        <v>1</v>
      </c>
      <c r="L1961" s="11">
        <v>0.8</v>
      </c>
      <c r="M1961" s="11">
        <v>0.9</v>
      </c>
      <c r="N1961" s="11">
        <f t="shared" si="60"/>
        <v>0.72000000000000008</v>
      </c>
      <c r="O1961" t="s">
        <v>139</v>
      </c>
      <c r="P1961" t="s">
        <v>180</v>
      </c>
      <c r="Q1961" t="s">
        <v>253</v>
      </c>
      <c r="R1961" s="45">
        <v>1</v>
      </c>
      <c r="S1961" s="45">
        <v>0.8</v>
      </c>
      <c r="T1961" s="45">
        <v>0.1</v>
      </c>
      <c r="U1961" s="45">
        <f t="shared" si="61"/>
        <v>8.0000000000000016E-2</v>
      </c>
      <c r="V1961" t="s">
        <v>139</v>
      </c>
      <c r="W1961" t="s">
        <v>180</v>
      </c>
      <c r="X1961" s="22">
        <v>43853</v>
      </c>
      <c r="Y1961" t="s">
        <v>110</v>
      </c>
      <c r="Z1961" s="22">
        <v>43857</v>
      </c>
      <c r="AA1961">
        <v>2</v>
      </c>
      <c r="AB1961">
        <v>5</v>
      </c>
      <c r="AC1961" t="s">
        <v>111</v>
      </c>
    </row>
    <row r="1962" spans="1:32" x14ac:dyDescent="0.35">
      <c r="A1962" t="s">
        <v>1374</v>
      </c>
      <c r="B1962" t="s">
        <v>3661</v>
      </c>
      <c r="D1962" t="s">
        <v>208</v>
      </c>
      <c r="E1962" t="s">
        <v>1022</v>
      </c>
      <c r="F1962" t="s">
        <v>3662</v>
      </c>
      <c r="G1962" t="s">
        <v>1377</v>
      </c>
      <c r="H1962" t="s">
        <v>208</v>
      </c>
      <c r="I1962" t="s">
        <v>1378</v>
      </c>
      <c r="J1962" t="s">
        <v>176</v>
      </c>
      <c r="K1962" s="11">
        <v>1</v>
      </c>
      <c r="L1962" s="11">
        <v>0.8</v>
      </c>
      <c r="M1962" s="11">
        <v>0.65</v>
      </c>
      <c r="N1962" s="11">
        <f t="shared" si="60"/>
        <v>0.52</v>
      </c>
      <c r="O1962" t="s">
        <v>115</v>
      </c>
      <c r="P1962" t="s">
        <v>215</v>
      </c>
      <c r="Q1962" t="s">
        <v>176</v>
      </c>
      <c r="R1962" s="45">
        <v>1</v>
      </c>
      <c r="S1962" s="45">
        <v>0.8</v>
      </c>
      <c r="T1962" s="45">
        <v>0.1</v>
      </c>
      <c r="U1962" s="45">
        <f t="shared" si="61"/>
        <v>8.0000000000000016E-2</v>
      </c>
      <c r="V1962" t="s">
        <v>115</v>
      </c>
      <c r="W1962" t="s">
        <v>215</v>
      </c>
      <c r="X1962">
        <v>43853</v>
      </c>
      <c r="Y1962" t="s">
        <v>110</v>
      </c>
      <c r="Z1962">
        <v>43855</v>
      </c>
      <c r="AA1962">
        <v>2</v>
      </c>
      <c r="AB1962">
        <v>3</v>
      </c>
      <c r="AC1962" t="s">
        <v>111</v>
      </c>
      <c r="AD1962" t="s">
        <v>208</v>
      </c>
      <c r="AE1962">
        <v>0</v>
      </c>
      <c r="AF1962">
        <v>43855</v>
      </c>
    </row>
    <row r="1963" spans="1:32" x14ac:dyDescent="0.35">
      <c r="A1963" t="s">
        <v>1511</v>
      </c>
      <c r="B1963" t="s">
        <v>3721</v>
      </c>
      <c r="E1963" t="s">
        <v>816</v>
      </c>
      <c r="F1963" t="s">
        <v>597</v>
      </c>
      <c r="G1963" t="s">
        <v>1514</v>
      </c>
      <c r="H1963" t="s">
        <v>1515</v>
      </c>
      <c r="J1963" t="s">
        <v>176</v>
      </c>
      <c r="K1963" s="11">
        <v>1</v>
      </c>
      <c r="L1963" s="11">
        <v>0.8</v>
      </c>
      <c r="M1963" s="11">
        <v>0.3</v>
      </c>
      <c r="N1963" s="11">
        <f t="shared" si="60"/>
        <v>0.24</v>
      </c>
      <c r="O1963" t="s">
        <v>115</v>
      </c>
      <c r="P1963" t="s">
        <v>180</v>
      </c>
      <c r="Q1963" t="s">
        <v>176</v>
      </c>
      <c r="R1963" s="45">
        <v>1</v>
      </c>
      <c r="S1963" s="45">
        <v>0.8</v>
      </c>
      <c r="T1963" s="45">
        <v>0.1</v>
      </c>
      <c r="U1963" s="45">
        <f t="shared" si="61"/>
        <v>8.0000000000000016E-2</v>
      </c>
      <c r="V1963" t="s">
        <v>115</v>
      </c>
      <c r="W1963" t="s">
        <v>180</v>
      </c>
      <c r="X1963">
        <v>43853</v>
      </c>
      <c r="Y1963" t="s">
        <v>110</v>
      </c>
      <c r="Z1963">
        <v>43855</v>
      </c>
      <c r="AA1963">
        <v>2</v>
      </c>
      <c r="AB1963">
        <v>3</v>
      </c>
      <c r="AC1963" t="s">
        <v>111</v>
      </c>
      <c r="AD1963" t="s">
        <v>208</v>
      </c>
      <c r="AE1963">
        <v>0</v>
      </c>
      <c r="AF1963">
        <v>43855</v>
      </c>
    </row>
    <row r="1964" spans="1:32" x14ac:dyDescent="0.35">
      <c r="A1964" t="s">
        <v>1558</v>
      </c>
      <c r="B1964" t="s">
        <v>1559</v>
      </c>
      <c r="D1964" t="s">
        <v>208</v>
      </c>
      <c r="E1964" t="s">
        <v>1560</v>
      </c>
      <c r="F1964" t="s">
        <v>1561</v>
      </c>
      <c r="G1964" t="s">
        <v>1562</v>
      </c>
      <c r="H1964" t="s">
        <v>208</v>
      </c>
      <c r="I1964" t="s">
        <v>1563</v>
      </c>
      <c r="J1964" t="s">
        <v>176</v>
      </c>
      <c r="K1964" s="11">
        <v>0.7</v>
      </c>
      <c r="L1964" s="11">
        <v>0.7</v>
      </c>
      <c r="M1964" s="11">
        <v>0.4</v>
      </c>
      <c r="N1964" s="11">
        <f t="shared" si="60"/>
        <v>0.19599999999999998</v>
      </c>
      <c r="O1964" t="s">
        <v>108</v>
      </c>
      <c r="P1964" t="s">
        <v>215</v>
      </c>
      <c r="Q1964" t="s">
        <v>176</v>
      </c>
      <c r="R1964" s="45">
        <v>0.9</v>
      </c>
      <c r="S1964" s="45">
        <v>0.9</v>
      </c>
      <c r="T1964" s="45">
        <v>0.1</v>
      </c>
      <c r="U1964" s="45">
        <f t="shared" si="61"/>
        <v>8.1000000000000016E-2</v>
      </c>
      <c r="V1964" t="s">
        <v>108</v>
      </c>
      <c r="W1964" t="s">
        <v>215</v>
      </c>
      <c r="X1964" s="22">
        <v>43853</v>
      </c>
      <c r="Y1964" t="s">
        <v>110</v>
      </c>
      <c r="Z1964" s="22">
        <v>43855</v>
      </c>
      <c r="AA1964">
        <v>2</v>
      </c>
      <c r="AB1964">
        <v>3</v>
      </c>
      <c r="AC1964" t="s">
        <v>111</v>
      </c>
      <c r="AD1964" t="s">
        <v>208</v>
      </c>
      <c r="AE1964">
        <v>0</v>
      </c>
      <c r="AF1964" s="22">
        <v>43857</v>
      </c>
    </row>
    <row r="1965" spans="1:32" x14ac:dyDescent="0.35">
      <c r="A1965" t="s">
        <v>461</v>
      </c>
      <c r="B1965" t="s">
        <v>462</v>
      </c>
      <c r="E1965" t="s">
        <v>102</v>
      </c>
      <c r="F1965" t="s">
        <v>463</v>
      </c>
      <c r="G1965" t="s">
        <v>464</v>
      </c>
      <c r="H1965" t="s">
        <v>465</v>
      </c>
      <c r="J1965" t="s">
        <v>107</v>
      </c>
      <c r="K1965" s="11">
        <v>2.2999999999999998</v>
      </c>
      <c r="L1965" s="11">
        <v>0.6</v>
      </c>
      <c r="M1965" s="11">
        <v>0.7</v>
      </c>
      <c r="N1965" s="11">
        <f t="shared" si="60"/>
        <v>0.96599999999999986</v>
      </c>
      <c r="O1965" t="s">
        <v>115</v>
      </c>
      <c r="P1965" t="s">
        <v>116</v>
      </c>
      <c r="Q1965" t="s">
        <v>107</v>
      </c>
      <c r="R1965" s="45">
        <v>2.2999999999999998</v>
      </c>
      <c r="S1965" s="45">
        <v>0.6</v>
      </c>
      <c r="T1965" s="45">
        <v>0.06</v>
      </c>
      <c r="U1965" s="45">
        <f t="shared" si="61"/>
        <v>8.2799999999999985E-2</v>
      </c>
      <c r="V1965" t="s">
        <v>115</v>
      </c>
      <c r="W1965" t="s">
        <v>116</v>
      </c>
      <c r="X1965" s="22">
        <v>43853</v>
      </c>
      <c r="Y1965" t="s">
        <v>110</v>
      </c>
      <c r="Z1965" s="22">
        <v>43857</v>
      </c>
      <c r="AA1965">
        <v>2</v>
      </c>
      <c r="AB1965">
        <v>5</v>
      </c>
      <c r="AC1965" t="s">
        <v>111</v>
      </c>
      <c r="AD1965" t="s">
        <v>112</v>
      </c>
      <c r="AE1965">
        <v>0</v>
      </c>
      <c r="AF1965" s="22">
        <v>43857</v>
      </c>
    </row>
    <row r="1966" spans="1:32" x14ac:dyDescent="0.35">
      <c r="A1966" t="s">
        <v>440</v>
      </c>
      <c r="B1966" t="s">
        <v>441</v>
      </c>
      <c r="E1966" t="s">
        <v>102</v>
      </c>
      <c r="F1966" t="s">
        <v>442</v>
      </c>
      <c r="G1966" t="s">
        <v>443</v>
      </c>
      <c r="H1966" t="s">
        <v>444</v>
      </c>
      <c r="J1966" t="s">
        <v>107</v>
      </c>
      <c r="K1966" s="11">
        <v>1.4</v>
      </c>
      <c r="L1966" s="11">
        <v>0.6</v>
      </c>
      <c r="M1966" s="11">
        <v>0.8</v>
      </c>
      <c r="N1966" s="11">
        <f t="shared" si="60"/>
        <v>0.67199999999999993</v>
      </c>
      <c r="O1966" t="s">
        <v>130</v>
      </c>
      <c r="P1966" t="s">
        <v>131</v>
      </c>
      <c r="Q1966" t="s">
        <v>107</v>
      </c>
      <c r="R1966" s="45">
        <v>1.4</v>
      </c>
      <c r="S1966" s="45">
        <v>0.6</v>
      </c>
      <c r="T1966" s="45">
        <v>0.1</v>
      </c>
      <c r="U1966" s="45">
        <f t="shared" si="61"/>
        <v>8.3999999999999991E-2</v>
      </c>
      <c r="V1966" t="s">
        <v>130</v>
      </c>
      <c r="W1966" t="s">
        <v>131</v>
      </c>
      <c r="X1966" s="22">
        <v>43853</v>
      </c>
      <c r="Y1966" t="s">
        <v>110</v>
      </c>
      <c r="Z1966" s="22">
        <v>43854</v>
      </c>
      <c r="AA1966">
        <v>1</v>
      </c>
      <c r="AB1966">
        <v>0</v>
      </c>
      <c r="AC1966" t="s">
        <v>111</v>
      </c>
      <c r="AD1966" t="s">
        <v>261</v>
      </c>
      <c r="AE1966" t="s">
        <v>349</v>
      </c>
      <c r="AF1966" s="22">
        <v>43854</v>
      </c>
    </row>
    <row r="1967" spans="1:32" x14ac:dyDescent="0.35">
      <c r="A1967" t="s">
        <v>874</v>
      </c>
      <c r="B1967" t="s">
        <v>879</v>
      </c>
      <c r="D1967" t="s">
        <v>101</v>
      </c>
      <c r="E1967" t="s">
        <v>781</v>
      </c>
      <c r="F1967" t="s">
        <v>880</v>
      </c>
      <c r="G1967" t="s">
        <v>877</v>
      </c>
      <c r="H1967" t="s">
        <v>878</v>
      </c>
      <c r="J1967" t="s">
        <v>176</v>
      </c>
      <c r="K1967" s="11">
        <v>1.25</v>
      </c>
      <c r="L1967" s="11">
        <v>0.55000000000000004</v>
      </c>
      <c r="M1967" s="11">
        <v>0.45</v>
      </c>
      <c r="N1967" s="11">
        <f t="shared" si="60"/>
        <v>0.30937500000000001</v>
      </c>
      <c r="O1967" t="s">
        <v>108</v>
      </c>
      <c r="P1967" t="s">
        <v>215</v>
      </c>
      <c r="Q1967" t="s">
        <v>176</v>
      </c>
      <c r="R1967" s="45">
        <v>1.4</v>
      </c>
      <c r="S1967" s="45">
        <v>0.6</v>
      </c>
      <c r="T1967" s="45">
        <v>0.1</v>
      </c>
      <c r="U1967" s="45">
        <f t="shared" si="61"/>
        <v>8.3999999999999991E-2</v>
      </c>
      <c r="V1967" t="s">
        <v>108</v>
      </c>
      <c r="W1967" t="s">
        <v>215</v>
      </c>
      <c r="X1967" s="22">
        <v>43853</v>
      </c>
      <c r="Y1967" t="s">
        <v>110</v>
      </c>
      <c r="Z1967" s="22">
        <v>43854</v>
      </c>
      <c r="AA1967">
        <v>1</v>
      </c>
      <c r="AB1967">
        <v>0</v>
      </c>
      <c r="AC1967" t="s">
        <v>111</v>
      </c>
      <c r="AD1967" t="s">
        <v>204</v>
      </c>
      <c r="AE1967">
        <v>0</v>
      </c>
      <c r="AF1967" s="22">
        <v>43856</v>
      </c>
    </row>
    <row r="1968" spans="1:32" x14ac:dyDescent="0.35">
      <c r="A1968" t="s">
        <v>2471</v>
      </c>
      <c r="B1968" t="s">
        <v>2472</v>
      </c>
      <c r="D1968" t="s">
        <v>208</v>
      </c>
      <c r="E1968" t="s">
        <v>102</v>
      </c>
      <c r="F1968" t="s">
        <v>2473</v>
      </c>
      <c r="G1968" t="s">
        <v>2474</v>
      </c>
      <c r="H1968" t="s">
        <v>2475</v>
      </c>
      <c r="I1968" t="s">
        <v>2476</v>
      </c>
      <c r="J1968" t="s">
        <v>176</v>
      </c>
      <c r="K1968" s="11">
        <v>3</v>
      </c>
      <c r="L1968" s="11">
        <v>0.3</v>
      </c>
      <c r="M1968" s="11">
        <v>0.3</v>
      </c>
      <c r="N1968" s="11">
        <f t="shared" si="60"/>
        <v>0.27</v>
      </c>
      <c r="O1968" t="s">
        <v>115</v>
      </c>
      <c r="P1968" t="s">
        <v>180</v>
      </c>
      <c r="Q1968" t="s">
        <v>176</v>
      </c>
      <c r="R1968" s="45">
        <v>3</v>
      </c>
      <c r="S1968" s="45">
        <v>0.3</v>
      </c>
      <c r="T1968" s="45">
        <v>0.1</v>
      </c>
      <c r="U1968" s="45">
        <f t="shared" si="61"/>
        <v>0.09</v>
      </c>
      <c r="V1968" t="s">
        <v>115</v>
      </c>
      <c r="W1968" t="s">
        <v>180</v>
      </c>
      <c r="X1968">
        <v>43853</v>
      </c>
      <c r="Y1968" t="s">
        <v>110</v>
      </c>
      <c r="Z1968">
        <v>43855</v>
      </c>
      <c r="AA1968">
        <v>2</v>
      </c>
      <c r="AB1968">
        <v>3</v>
      </c>
      <c r="AC1968" t="s">
        <v>111</v>
      </c>
      <c r="AD1968" t="s">
        <v>208</v>
      </c>
      <c r="AE1968" t="s">
        <v>349</v>
      </c>
      <c r="AF1968">
        <v>43817</v>
      </c>
    </row>
    <row r="1969" spans="1:32" x14ac:dyDescent="0.35">
      <c r="A1969" t="s">
        <v>1374</v>
      </c>
      <c r="B1969" t="s">
        <v>3659</v>
      </c>
      <c r="D1969" t="s">
        <v>208</v>
      </c>
      <c r="E1969" t="s">
        <v>1022</v>
      </c>
      <c r="F1969" t="s">
        <v>3660</v>
      </c>
      <c r="G1969" t="s">
        <v>1377</v>
      </c>
      <c r="H1969" t="s">
        <v>208</v>
      </c>
      <c r="I1969" t="s">
        <v>1378</v>
      </c>
      <c r="J1969" t="s">
        <v>107</v>
      </c>
      <c r="K1969" s="11">
        <v>1.1000000000000001</v>
      </c>
      <c r="L1969" s="11">
        <v>0.85</v>
      </c>
      <c r="M1969" s="11">
        <v>1</v>
      </c>
      <c r="N1969" s="11">
        <f t="shared" si="60"/>
        <v>0.93500000000000005</v>
      </c>
      <c r="O1969" t="s">
        <v>115</v>
      </c>
      <c r="P1969" t="s">
        <v>116</v>
      </c>
      <c r="Q1969" t="s">
        <v>107</v>
      </c>
      <c r="R1969" s="45">
        <v>1.1000000000000001</v>
      </c>
      <c r="S1969" s="45">
        <v>0.85</v>
      </c>
      <c r="T1969" s="45">
        <v>0.1</v>
      </c>
      <c r="U1969" s="45">
        <f t="shared" si="61"/>
        <v>9.3500000000000014E-2</v>
      </c>
      <c r="V1969" t="s">
        <v>115</v>
      </c>
      <c r="W1969" t="s">
        <v>116</v>
      </c>
      <c r="X1969">
        <v>43853</v>
      </c>
      <c r="Y1969" t="s">
        <v>110</v>
      </c>
      <c r="Z1969">
        <v>43855</v>
      </c>
      <c r="AA1969">
        <v>2</v>
      </c>
      <c r="AB1969">
        <v>3</v>
      </c>
      <c r="AC1969" t="s">
        <v>111</v>
      </c>
      <c r="AD1969" t="s">
        <v>208</v>
      </c>
      <c r="AE1969">
        <v>0</v>
      </c>
      <c r="AF1969">
        <v>43855</v>
      </c>
    </row>
    <row r="1970" spans="1:32" x14ac:dyDescent="0.35">
      <c r="A1970" t="s">
        <v>1511</v>
      </c>
      <c r="B1970" t="s">
        <v>1512</v>
      </c>
      <c r="E1970" t="s">
        <v>816</v>
      </c>
      <c r="F1970" t="s">
        <v>1513</v>
      </c>
      <c r="G1970" t="s">
        <v>1514</v>
      </c>
      <c r="H1970" t="s">
        <v>1515</v>
      </c>
      <c r="J1970" t="s">
        <v>176</v>
      </c>
      <c r="K1970" s="11">
        <v>1.6</v>
      </c>
      <c r="L1970" s="11">
        <v>0.3</v>
      </c>
      <c r="M1970" s="11">
        <v>0.3</v>
      </c>
      <c r="N1970" s="11">
        <f t="shared" si="60"/>
        <v>0.14399999999999999</v>
      </c>
      <c r="O1970" t="s">
        <v>139</v>
      </c>
      <c r="P1970" t="s">
        <v>180</v>
      </c>
      <c r="Q1970" t="s">
        <v>176</v>
      </c>
      <c r="R1970" s="45">
        <v>1.6</v>
      </c>
      <c r="S1970" s="45">
        <v>0.6</v>
      </c>
      <c r="T1970" s="45">
        <v>0.1</v>
      </c>
      <c r="U1970" s="45">
        <f t="shared" si="61"/>
        <v>9.6000000000000002E-2</v>
      </c>
      <c r="V1970" t="s">
        <v>139</v>
      </c>
      <c r="W1970" t="s">
        <v>180</v>
      </c>
      <c r="X1970" s="22">
        <v>43853</v>
      </c>
      <c r="Y1970" t="s">
        <v>110</v>
      </c>
      <c r="Z1970" s="22">
        <v>43855</v>
      </c>
      <c r="AA1970">
        <v>2</v>
      </c>
      <c r="AB1970">
        <v>3</v>
      </c>
      <c r="AC1970" t="s">
        <v>111</v>
      </c>
      <c r="AD1970" t="s">
        <v>208</v>
      </c>
      <c r="AE1970">
        <v>0</v>
      </c>
      <c r="AF1970" s="22">
        <v>43855</v>
      </c>
    </row>
    <row r="1971" spans="1:32" x14ac:dyDescent="0.35">
      <c r="A1971" t="s">
        <v>3737</v>
      </c>
      <c r="B1971" t="s">
        <v>3742</v>
      </c>
      <c r="E1971" t="s">
        <v>947</v>
      </c>
      <c r="F1971" t="s">
        <v>3743</v>
      </c>
      <c r="G1971" t="s">
        <v>3740</v>
      </c>
      <c r="H1971" t="s">
        <v>3741</v>
      </c>
      <c r="J1971" t="s">
        <v>107</v>
      </c>
      <c r="K1971" s="11">
        <v>1.6</v>
      </c>
      <c r="L1971" s="11">
        <v>0.6</v>
      </c>
      <c r="M1971" s="11">
        <v>0.6</v>
      </c>
      <c r="N1971" s="11">
        <f t="shared" si="60"/>
        <v>0.57599999999999996</v>
      </c>
      <c r="O1971" t="s">
        <v>122</v>
      </c>
      <c r="P1971" t="s">
        <v>116</v>
      </c>
      <c r="Q1971" t="s">
        <v>107</v>
      </c>
      <c r="R1971" s="45">
        <v>1.6</v>
      </c>
      <c r="S1971" s="45">
        <v>0.6</v>
      </c>
      <c r="T1971" s="45">
        <v>0.1</v>
      </c>
      <c r="U1971" s="45">
        <f t="shared" si="61"/>
        <v>9.6000000000000002E-2</v>
      </c>
      <c r="V1971" t="s">
        <v>122</v>
      </c>
      <c r="W1971" t="s">
        <v>116</v>
      </c>
      <c r="X1971">
        <v>43853</v>
      </c>
      <c r="Y1971" t="s">
        <v>110</v>
      </c>
      <c r="Z1971">
        <v>43854</v>
      </c>
      <c r="AA1971">
        <v>1</v>
      </c>
      <c r="AB1971">
        <v>0</v>
      </c>
      <c r="AC1971" t="s">
        <v>111</v>
      </c>
      <c r="AD1971" t="s">
        <v>261</v>
      </c>
      <c r="AE1971" t="s">
        <v>349</v>
      </c>
      <c r="AF1971">
        <v>43854</v>
      </c>
    </row>
    <row r="1972" spans="1:32" x14ac:dyDescent="0.35">
      <c r="A1972" t="s">
        <v>3737</v>
      </c>
      <c r="B1972" t="s">
        <v>3738</v>
      </c>
      <c r="E1972" t="s">
        <v>947</v>
      </c>
      <c r="F1972" t="s">
        <v>3739</v>
      </c>
      <c r="G1972" t="s">
        <v>3740</v>
      </c>
      <c r="H1972" t="s">
        <v>3741</v>
      </c>
      <c r="J1972" t="s">
        <v>107</v>
      </c>
      <c r="K1972" s="11">
        <v>1.2</v>
      </c>
      <c r="L1972" s="11">
        <v>0.8</v>
      </c>
      <c r="M1972" s="11">
        <v>0.7</v>
      </c>
      <c r="N1972" s="11">
        <f t="shared" si="60"/>
        <v>0.67199999999999993</v>
      </c>
      <c r="O1972" t="s">
        <v>115</v>
      </c>
      <c r="P1972" t="s">
        <v>109</v>
      </c>
      <c r="Q1972" t="s">
        <v>107</v>
      </c>
      <c r="R1972" s="45">
        <v>1.2</v>
      </c>
      <c r="S1972" s="45">
        <v>0.8</v>
      </c>
      <c r="T1972" s="45">
        <v>0.1</v>
      </c>
      <c r="U1972" s="45">
        <f t="shared" si="61"/>
        <v>9.6000000000000016E-2</v>
      </c>
      <c r="V1972" t="s">
        <v>187</v>
      </c>
      <c r="W1972" t="s">
        <v>109</v>
      </c>
      <c r="X1972">
        <v>43853</v>
      </c>
      <c r="Y1972" t="s">
        <v>110</v>
      </c>
      <c r="Z1972">
        <v>43854</v>
      </c>
      <c r="AA1972">
        <v>1</v>
      </c>
      <c r="AB1972">
        <v>0</v>
      </c>
      <c r="AC1972" t="s">
        <v>111</v>
      </c>
      <c r="AD1972" t="s">
        <v>261</v>
      </c>
      <c r="AE1972" t="s">
        <v>349</v>
      </c>
      <c r="AF1972">
        <v>43854</v>
      </c>
    </row>
    <row r="1973" spans="1:32" x14ac:dyDescent="0.35">
      <c r="A1973" t="s">
        <v>2705</v>
      </c>
      <c r="B1973" t="s">
        <v>2706</v>
      </c>
      <c r="E1973" t="s">
        <v>102</v>
      </c>
      <c r="F1973" t="s">
        <v>2707</v>
      </c>
      <c r="G1973" t="s">
        <v>2708</v>
      </c>
      <c r="H1973" t="s">
        <v>630</v>
      </c>
      <c r="I1973" t="s">
        <v>2709</v>
      </c>
      <c r="J1973" t="s">
        <v>107</v>
      </c>
      <c r="K1973" s="11">
        <v>1.65</v>
      </c>
      <c r="L1973" s="11">
        <v>0.6</v>
      </c>
      <c r="M1973" s="11">
        <v>1</v>
      </c>
      <c r="N1973" s="11">
        <f t="shared" si="60"/>
        <v>0.98999999999999988</v>
      </c>
      <c r="O1973" t="s">
        <v>122</v>
      </c>
      <c r="P1973" t="s">
        <v>116</v>
      </c>
      <c r="Q1973" t="s">
        <v>107</v>
      </c>
      <c r="R1973" s="45">
        <v>1.65</v>
      </c>
      <c r="S1973" s="45">
        <v>0.6</v>
      </c>
      <c r="T1973" s="45">
        <v>0.1</v>
      </c>
      <c r="U1973" s="45">
        <f t="shared" si="61"/>
        <v>9.8999999999999991E-2</v>
      </c>
      <c r="V1973" t="s">
        <v>122</v>
      </c>
      <c r="W1973" t="s">
        <v>116</v>
      </c>
      <c r="X1973">
        <v>43853</v>
      </c>
      <c r="Y1973" t="s">
        <v>110</v>
      </c>
      <c r="Z1973">
        <v>43854</v>
      </c>
      <c r="AA1973">
        <v>1</v>
      </c>
      <c r="AB1973">
        <v>0</v>
      </c>
      <c r="AC1973" t="s">
        <v>111</v>
      </c>
      <c r="AD1973" t="s">
        <v>630</v>
      </c>
      <c r="AE1973">
        <v>0</v>
      </c>
      <c r="AF1973">
        <v>43854</v>
      </c>
    </row>
    <row r="1974" spans="1:32" x14ac:dyDescent="0.35">
      <c r="A1974" t="s">
        <v>786</v>
      </c>
      <c r="B1974" t="s">
        <v>791</v>
      </c>
      <c r="E1974" t="s">
        <v>781</v>
      </c>
      <c r="F1974" t="s">
        <v>792</v>
      </c>
      <c r="G1974" t="s">
        <v>789</v>
      </c>
      <c r="H1974" t="s">
        <v>790</v>
      </c>
      <c r="J1974" t="s">
        <v>107</v>
      </c>
      <c r="K1974" s="11">
        <v>1</v>
      </c>
      <c r="L1974" s="11">
        <v>1</v>
      </c>
      <c r="M1974" s="11">
        <v>0.5</v>
      </c>
      <c r="N1974" s="11">
        <f t="shared" si="60"/>
        <v>0.5</v>
      </c>
      <c r="O1974" t="s">
        <v>130</v>
      </c>
      <c r="P1974" t="s">
        <v>131</v>
      </c>
      <c r="Q1974" t="s">
        <v>107</v>
      </c>
      <c r="R1974" s="45">
        <v>1</v>
      </c>
      <c r="S1974" s="45">
        <v>1</v>
      </c>
      <c r="T1974" s="45">
        <v>0.1</v>
      </c>
      <c r="U1974" s="45">
        <f t="shared" si="61"/>
        <v>0.1</v>
      </c>
      <c r="V1974" t="s">
        <v>130</v>
      </c>
      <c r="W1974" t="s">
        <v>131</v>
      </c>
      <c r="X1974" s="22">
        <v>43853</v>
      </c>
      <c r="Y1974" t="s">
        <v>110</v>
      </c>
      <c r="Z1974" s="22">
        <v>43855</v>
      </c>
      <c r="AA1974">
        <v>2</v>
      </c>
      <c r="AB1974">
        <v>3</v>
      </c>
      <c r="AC1974" t="s">
        <v>111</v>
      </c>
      <c r="AD1974" t="s">
        <v>208</v>
      </c>
      <c r="AE1974">
        <v>0</v>
      </c>
      <c r="AF1974" s="22">
        <v>43857</v>
      </c>
    </row>
    <row r="1975" spans="1:32" x14ac:dyDescent="0.35">
      <c r="A1975">
        <v>5300000648</v>
      </c>
      <c r="B1975" t="s">
        <v>2206</v>
      </c>
      <c r="D1975" t="s">
        <v>134</v>
      </c>
      <c r="E1975" t="s">
        <v>816</v>
      </c>
      <c r="F1975" t="s">
        <v>2207</v>
      </c>
      <c r="G1975" t="s">
        <v>2208</v>
      </c>
      <c r="H1975" t="s">
        <v>2032</v>
      </c>
      <c r="I1975" t="s">
        <v>2209</v>
      </c>
      <c r="J1975" t="s">
        <v>176</v>
      </c>
      <c r="K1975" s="11">
        <v>1</v>
      </c>
      <c r="L1975" s="11">
        <v>1</v>
      </c>
      <c r="M1975" s="11">
        <v>0.3</v>
      </c>
      <c r="N1975" s="11">
        <f t="shared" si="60"/>
        <v>0.3</v>
      </c>
      <c r="O1975" t="s">
        <v>108</v>
      </c>
      <c r="P1975" t="s">
        <v>180</v>
      </c>
      <c r="Q1975" t="s">
        <v>176</v>
      </c>
      <c r="R1975" s="45">
        <v>1</v>
      </c>
      <c r="S1975" s="45">
        <v>1</v>
      </c>
      <c r="T1975" s="45">
        <v>0.1</v>
      </c>
      <c r="U1975" s="45">
        <f t="shared" si="61"/>
        <v>0.1</v>
      </c>
      <c r="V1975" t="s">
        <v>108</v>
      </c>
      <c r="W1975" t="s">
        <v>180</v>
      </c>
      <c r="X1975" s="22">
        <v>43853</v>
      </c>
      <c r="Y1975" t="s">
        <v>110</v>
      </c>
      <c r="Z1975" s="22">
        <v>43859</v>
      </c>
      <c r="AA1975">
        <v>4</v>
      </c>
      <c r="AB1975">
        <v>7</v>
      </c>
      <c r="AC1975" t="s">
        <v>111</v>
      </c>
    </row>
    <row r="1976" spans="1:32" x14ac:dyDescent="0.35">
      <c r="A1976" t="s">
        <v>382</v>
      </c>
      <c r="B1976" t="s">
        <v>2560</v>
      </c>
      <c r="E1976" t="s">
        <v>102</v>
      </c>
      <c r="F1976" t="s">
        <v>2561</v>
      </c>
      <c r="G1976" t="s">
        <v>385</v>
      </c>
      <c r="H1976" t="s">
        <v>286</v>
      </c>
      <c r="J1976" t="s">
        <v>176</v>
      </c>
      <c r="K1976" s="11">
        <v>1</v>
      </c>
      <c r="L1976" s="11">
        <v>1</v>
      </c>
      <c r="M1976" s="11">
        <v>0.5</v>
      </c>
      <c r="N1976" s="11">
        <f t="shared" si="60"/>
        <v>0.5</v>
      </c>
      <c r="O1976" t="s">
        <v>108</v>
      </c>
      <c r="P1976" t="s">
        <v>215</v>
      </c>
      <c r="Q1976" t="s">
        <v>176</v>
      </c>
      <c r="R1976" s="45">
        <v>1</v>
      </c>
      <c r="S1976" s="45">
        <v>1</v>
      </c>
      <c r="T1976" s="45">
        <v>0.1</v>
      </c>
      <c r="U1976" s="45">
        <f t="shared" si="61"/>
        <v>0.1</v>
      </c>
      <c r="V1976" t="s">
        <v>108</v>
      </c>
      <c r="W1976" t="s">
        <v>215</v>
      </c>
      <c r="X1976">
        <v>43853</v>
      </c>
      <c r="Y1976" t="s">
        <v>110</v>
      </c>
      <c r="Z1976">
        <v>43854</v>
      </c>
      <c r="AA1976">
        <v>1</v>
      </c>
      <c r="AB1976">
        <v>0</v>
      </c>
      <c r="AC1976" t="s">
        <v>111</v>
      </c>
      <c r="AD1976" t="s">
        <v>204</v>
      </c>
      <c r="AE1976">
        <v>0</v>
      </c>
      <c r="AF1976">
        <v>43856</v>
      </c>
    </row>
    <row r="1977" spans="1:32" x14ac:dyDescent="0.35">
      <c r="A1977" t="s">
        <v>382</v>
      </c>
      <c r="B1977" t="s">
        <v>383</v>
      </c>
      <c r="E1977" t="s">
        <v>102</v>
      </c>
      <c r="F1977" t="s">
        <v>384</v>
      </c>
      <c r="G1977" t="s">
        <v>385</v>
      </c>
      <c r="H1977" t="s">
        <v>286</v>
      </c>
      <c r="J1977" t="s">
        <v>107</v>
      </c>
      <c r="K1977" s="11">
        <v>1.7</v>
      </c>
      <c r="L1977" s="11">
        <v>0.5</v>
      </c>
      <c r="M1977" s="11">
        <v>0.4</v>
      </c>
      <c r="N1977" s="11">
        <f t="shared" si="60"/>
        <v>0.34</v>
      </c>
      <c r="O1977" t="s">
        <v>115</v>
      </c>
      <c r="P1977" t="s">
        <v>116</v>
      </c>
      <c r="Q1977" t="s">
        <v>107</v>
      </c>
      <c r="R1977" s="45">
        <v>1.7</v>
      </c>
      <c r="S1977" s="45">
        <v>0.6</v>
      </c>
      <c r="T1977" s="45">
        <v>0.1</v>
      </c>
      <c r="U1977" s="45">
        <f t="shared" si="61"/>
        <v>0.10199999999999999</v>
      </c>
      <c r="V1977" t="s">
        <v>115</v>
      </c>
      <c r="W1977" t="s">
        <v>116</v>
      </c>
      <c r="X1977" s="22">
        <v>43853</v>
      </c>
      <c r="Y1977" t="s">
        <v>110</v>
      </c>
      <c r="Z1977" s="22">
        <v>43854</v>
      </c>
      <c r="AA1977">
        <v>1</v>
      </c>
      <c r="AB1977">
        <v>0</v>
      </c>
      <c r="AC1977" t="s">
        <v>111</v>
      </c>
      <c r="AD1977" t="s">
        <v>204</v>
      </c>
      <c r="AE1977">
        <v>0</v>
      </c>
      <c r="AF1977" s="22">
        <v>43856</v>
      </c>
    </row>
    <row r="1978" spans="1:32" x14ac:dyDescent="0.35">
      <c r="A1978" t="s">
        <v>1511</v>
      </c>
      <c r="B1978" t="s">
        <v>3720</v>
      </c>
      <c r="E1978" t="s">
        <v>816</v>
      </c>
      <c r="F1978" t="s">
        <v>2048</v>
      </c>
      <c r="G1978" t="s">
        <v>1514</v>
      </c>
      <c r="H1978" t="s">
        <v>1515</v>
      </c>
      <c r="J1978" t="s">
        <v>107</v>
      </c>
      <c r="K1978" s="11">
        <v>1.7</v>
      </c>
      <c r="L1978" s="11">
        <v>0.6</v>
      </c>
      <c r="M1978" s="11">
        <v>0.6</v>
      </c>
      <c r="N1978" s="11">
        <f t="shared" si="60"/>
        <v>0.61199999999999999</v>
      </c>
      <c r="O1978" t="s">
        <v>115</v>
      </c>
      <c r="P1978" t="s">
        <v>116</v>
      </c>
      <c r="Q1978" t="s">
        <v>107</v>
      </c>
      <c r="R1978" s="45">
        <v>1.7</v>
      </c>
      <c r="S1978" s="45">
        <v>0.6</v>
      </c>
      <c r="T1978" s="45">
        <v>0.1</v>
      </c>
      <c r="U1978" s="45">
        <f t="shared" si="61"/>
        <v>0.10199999999999999</v>
      </c>
      <c r="V1978" t="s">
        <v>115</v>
      </c>
      <c r="W1978" t="s">
        <v>116</v>
      </c>
      <c r="X1978">
        <v>43853</v>
      </c>
      <c r="Y1978" t="s">
        <v>110</v>
      </c>
      <c r="Z1978">
        <v>43855</v>
      </c>
      <c r="AA1978">
        <v>2</v>
      </c>
      <c r="AB1978">
        <v>3</v>
      </c>
      <c r="AC1978" t="s">
        <v>111</v>
      </c>
      <c r="AD1978" t="s">
        <v>208</v>
      </c>
      <c r="AE1978">
        <v>0</v>
      </c>
      <c r="AF1978">
        <v>43855</v>
      </c>
    </row>
    <row r="1979" spans="1:32" x14ac:dyDescent="0.35">
      <c r="A1979" t="s">
        <v>530</v>
      </c>
      <c r="B1979" t="s">
        <v>531</v>
      </c>
      <c r="E1979" t="s">
        <v>209</v>
      </c>
      <c r="F1979">
        <v>5</v>
      </c>
      <c r="G1979" t="s">
        <v>532</v>
      </c>
      <c r="H1979" t="s">
        <v>533</v>
      </c>
      <c r="J1979" t="s">
        <v>176</v>
      </c>
      <c r="K1979" s="11">
        <v>1.8</v>
      </c>
      <c r="L1979" s="11">
        <v>0.6</v>
      </c>
      <c r="M1979" s="11">
        <v>0.4</v>
      </c>
      <c r="N1979" s="11">
        <f t="shared" si="60"/>
        <v>0.432</v>
      </c>
      <c r="O1979" t="s">
        <v>122</v>
      </c>
      <c r="P1979" t="s">
        <v>180</v>
      </c>
      <c r="Q1979" t="s">
        <v>176</v>
      </c>
      <c r="R1979" s="45">
        <v>1.8</v>
      </c>
      <c r="S1979" s="45">
        <v>0.6</v>
      </c>
      <c r="T1979" s="45">
        <v>0.1</v>
      </c>
      <c r="U1979" s="45">
        <f t="shared" si="61"/>
        <v>0.108</v>
      </c>
      <c r="V1979" t="s">
        <v>122</v>
      </c>
      <c r="W1979" t="s">
        <v>180</v>
      </c>
      <c r="X1979" s="22">
        <v>43853</v>
      </c>
      <c r="Y1979" t="s">
        <v>110</v>
      </c>
      <c r="Z1979" s="22">
        <v>43855</v>
      </c>
      <c r="AA1979">
        <v>2</v>
      </c>
      <c r="AB1979">
        <v>3</v>
      </c>
      <c r="AC1979" t="s">
        <v>111</v>
      </c>
      <c r="AD1979" t="s">
        <v>208</v>
      </c>
      <c r="AE1979" t="s">
        <v>232</v>
      </c>
      <c r="AF1979" s="22">
        <v>43857</v>
      </c>
    </row>
    <row r="1980" spans="1:32" x14ac:dyDescent="0.35">
      <c r="A1980" t="s">
        <v>2111</v>
      </c>
      <c r="B1980" t="s">
        <v>2112</v>
      </c>
      <c r="E1980" t="s">
        <v>2113</v>
      </c>
      <c r="F1980" t="s">
        <v>2114</v>
      </c>
      <c r="G1980" t="s">
        <v>2115</v>
      </c>
      <c r="H1980" t="s">
        <v>2116</v>
      </c>
      <c r="J1980" t="s">
        <v>107</v>
      </c>
      <c r="K1980" s="11">
        <v>0.6</v>
      </c>
      <c r="L1980" s="11">
        <v>0.6</v>
      </c>
      <c r="M1980" s="11">
        <v>0.3</v>
      </c>
      <c r="N1980" s="11">
        <f t="shared" si="60"/>
        <v>0.108</v>
      </c>
      <c r="O1980" t="s">
        <v>122</v>
      </c>
      <c r="P1980" t="s">
        <v>116</v>
      </c>
      <c r="Q1980" t="s">
        <v>107</v>
      </c>
      <c r="R1980" s="45">
        <v>0.6</v>
      </c>
      <c r="S1980" s="45">
        <v>0.6</v>
      </c>
      <c r="T1980" s="45">
        <v>0.3</v>
      </c>
      <c r="U1980" s="45">
        <f t="shared" si="61"/>
        <v>0.108</v>
      </c>
      <c r="V1980" t="s">
        <v>122</v>
      </c>
      <c r="W1980" t="s">
        <v>116</v>
      </c>
      <c r="X1980" s="22">
        <v>43853</v>
      </c>
      <c r="Y1980" t="s">
        <v>110</v>
      </c>
      <c r="Z1980" s="22">
        <v>43854</v>
      </c>
      <c r="AA1980">
        <v>1</v>
      </c>
      <c r="AB1980">
        <v>0</v>
      </c>
      <c r="AC1980" t="s">
        <v>111</v>
      </c>
      <c r="AD1980" t="s">
        <v>377</v>
      </c>
      <c r="AE1980">
        <v>0</v>
      </c>
      <c r="AF1980" s="22">
        <v>43855</v>
      </c>
    </row>
    <row r="1981" spans="1:32" x14ac:dyDescent="0.35">
      <c r="A1981">
        <v>5300003093</v>
      </c>
      <c r="B1981" t="s">
        <v>3932</v>
      </c>
      <c r="D1981" t="s">
        <v>432</v>
      </c>
      <c r="E1981" t="s">
        <v>816</v>
      </c>
      <c r="F1981" t="s">
        <v>3933</v>
      </c>
      <c r="G1981" t="s">
        <v>3934</v>
      </c>
      <c r="H1981" t="s">
        <v>3708</v>
      </c>
      <c r="I1981" t="s">
        <v>3935</v>
      </c>
      <c r="J1981" t="s">
        <v>176</v>
      </c>
      <c r="K1981" s="11">
        <v>1.2</v>
      </c>
      <c r="L1981" s="11">
        <v>0.6</v>
      </c>
      <c r="M1981" s="11">
        <v>0.5</v>
      </c>
      <c r="N1981" s="11">
        <f t="shared" si="60"/>
        <v>0.36</v>
      </c>
      <c r="O1981" t="s">
        <v>122</v>
      </c>
      <c r="P1981" t="s">
        <v>180</v>
      </c>
      <c r="Q1981" t="s">
        <v>176</v>
      </c>
      <c r="R1981" s="45">
        <v>1.8</v>
      </c>
      <c r="S1981" s="45">
        <v>0.6</v>
      </c>
      <c r="T1981" s="45">
        <v>0.1</v>
      </c>
      <c r="U1981" s="45">
        <f t="shared" si="61"/>
        <v>0.108</v>
      </c>
      <c r="V1981" t="s">
        <v>122</v>
      </c>
      <c r="W1981" t="s">
        <v>180</v>
      </c>
      <c r="X1981">
        <v>43853</v>
      </c>
      <c r="Y1981" t="s">
        <v>110</v>
      </c>
      <c r="Z1981">
        <v>43854</v>
      </c>
      <c r="AA1981">
        <v>1</v>
      </c>
      <c r="AB1981">
        <v>0</v>
      </c>
      <c r="AC1981" t="s">
        <v>216</v>
      </c>
    </row>
    <row r="1982" spans="1:32" x14ac:dyDescent="0.35">
      <c r="A1982">
        <v>3900032171</v>
      </c>
      <c r="B1982" t="s">
        <v>696</v>
      </c>
      <c r="D1982" t="s">
        <v>199</v>
      </c>
      <c r="E1982" t="s">
        <v>245</v>
      </c>
      <c r="F1982" t="s">
        <v>695</v>
      </c>
      <c r="G1982" t="s">
        <v>689</v>
      </c>
      <c r="H1982" t="s">
        <v>690</v>
      </c>
      <c r="I1982" t="s">
        <v>691</v>
      </c>
      <c r="J1982" t="s">
        <v>253</v>
      </c>
      <c r="K1982" s="11">
        <v>1.2</v>
      </c>
      <c r="L1982" s="11">
        <v>0.9</v>
      </c>
      <c r="M1982" s="11">
        <v>1.1000000000000001</v>
      </c>
      <c r="N1982" s="11">
        <f t="shared" si="60"/>
        <v>1.1880000000000002</v>
      </c>
      <c r="O1982" t="s">
        <v>122</v>
      </c>
      <c r="P1982" t="s">
        <v>180</v>
      </c>
      <c r="Q1982" t="s">
        <v>253</v>
      </c>
      <c r="R1982" s="45">
        <v>1.2</v>
      </c>
      <c r="S1982" s="45">
        <v>0.9</v>
      </c>
      <c r="T1982" s="45">
        <v>0.1</v>
      </c>
      <c r="U1982" s="45">
        <f t="shared" si="61"/>
        <v>0.10800000000000001</v>
      </c>
      <c r="V1982" t="s">
        <v>122</v>
      </c>
      <c r="W1982" t="s">
        <v>180</v>
      </c>
      <c r="X1982" s="22">
        <v>43853</v>
      </c>
      <c r="Y1982" t="s">
        <v>110</v>
      </c>
      <c r="Z1982" s="22">
        <v>43857</v>
      </c>
      <c r="AA1982">
        <v>2</v>
      </c>
      <c r="AB1982">
        <v>5</v>
      </c>
      <c r="AC1982" t="s">
        <v>111</v>
      </c>
    </row>
    <row r="1983" spans="1:32" x14ac:dyDescent="0.35">
      <c r="A1983">
        <v>3900028229</v>
      </c>
      <c r="B1983" t="s">
        <v>177</v>
      </c>
      <c r="D1983" t="s">
        <v>134</v>
      </c>
      <c r="E1983" t="s">
        <v>102</v>
      </c>
      <c r="F1983" t="s">
        <v>178</v>
      </c>
      <c r="G1983" t="s">
        <v>174</v>
      </c>
      <c r="H1983" t="s">
        <v>175</v>
      </c>
      <c r="J1983" t="s">
        <v>176</v>
      </c>
      <c r="K1983" s="11">
        <v>1.1000000000000001</v>
      </c>
      <c r="L1983" s="11">
        <v>1</v>
      </c>
      <c r="M1983" s="11">
        <v>0.7</v>
      </c>
      <c r="N1983" s="11">
        <f t="shared" si="60"/>
        <v>0.77</v>
      </c>
      <c r="O1983" t="s">
        <v>179</v>
      </c>
      <c r="P1983" t="s">
        <v>180</v>
      </c>
      <c r="Q1983" t="s">
        <v>176</v>
      </c>
      <c r="R1983" s="45">
        <v>1.1000000000000001</v>
      </c>
      <c r="S1983" s="45">
        <v>1</v>
      </c>
      <c r="T1983" s="45">
        <v>0.1</v>
      </c>
      <c r="U1983" s="45">
        <f t="shared" si="61"/>
        <v>0.11000000000000001</v>
      </c>
      <c r="V1983" t="s">
        <v>179</v>
      </c>
      <c r="W1983" t="s">
        <v>180</v>
      </c>
      <c r="X1983" s="22">
        <v>43853</v>
      </c>
      <c r="Y1983" t="s">
        <v>110</v>
      </c>
      <c r="Z1983" s="22">
        <v>43854</v>
      </c>
      <c r="AA1983">
        <v>1</v>
      </c>
      <c r="AB1983">
        <v>0</v>
      </c>
      <c r="AC1983" t="s">
        <v>111</v>
      </c>
    </row>
    <row r="1984" spans="1:32" x14ac:dyDescent="0.35">
      <c r="A1984" t="s">
        <v>1701</v>
      </c>
      <c r="B1984" t="s">
        <v>1706</v>
      </c>
      <c r="E1984" t="s">
        <v>816</v>
      </c>
      <c r="F1984" t="s">
        <v>1707</v>
      </c>
      <c r="G1984" t="s">
        <v>1704</v>
      </c>
      <c r="H1984" t="s">
        <v>1705</v>
      </c>
      <c r="J1984" t="s">
        <v>176</v>
      </c>
      <c r="K1984" s="11">
        <v>1.1000000000000001</v>
      </c>
      <c r="L1984" s="11">
        <v>1</v>
      </c>
      <c r="M1984" s="11">
        <v>0.5</v>
      </c>
      <c r="N1984" s="11">
        <f t="shared" si="60"/>
        <v>0.55000000000000004</v>
      </c>
      <c r="O1984" t="s">
        <v>235</v>
      </c>
      <c r="P1984" t="s">
        <v>215</v>
      </c>
      <c r="Q1984" t="s">
        <v>176</v>
      </c>
      <c r="R1984" s="45">
        <v>1.1000000000000001</v>
      </c>
      <c r="S1984" s="45">
        <v>1</v>
      </c>
      <c r="T1984" s="45">
        <v>0.1</v>
      </c>
      <c r="U1984" s="45">
        <f t="shared" si="61"/>
        <v>0.11000000000000001</v>
      </c>
      <c r="V1984" t="s">
        <v>108</v>
      </c>
      <c r="W1984" t="s">
        <v>215</v>
      </c>
      <c r="X1984" s="22">
        <v>43853</v>
      </c>
      <c r="Y1984" t="s">
        <v>110</v>
      </c>
      <c r="Z1984" s="22">
        <v>43859</v>
      </c>
      <c r="AA1984">
        <v>4</v>
      </c>
      <c r="AB1984">
        <v>7</v>
      </c>
      <c r="AC1984" t="s">
        <v>111</v>
      </c>
      <c r="AD1984" t="s">
        <v>261</v>
      </c>
      <c r="AE1984">
        <v>0</v>
      </c>
      <c r="AF1984" s="22">
        <v>43859</v>
      </c>
    </row>
    <row r="1985" spans="1:32" x14ac:dyDescent="0.35">
      <c r="A1985" t="s">
        <v>586</v>
      </c>
      <c r="B1985" t="s">
        <v>587</v>
      </c>
      <c r="E1985" t="s">
        <v>102</v>
      </c>
      <c r="F1985" t="s">
        <v>588</v>
      </c>
      <c r="G1985" t="s">
        <v>589</v>
      </c>
      <c r="H1985" t="s">
        <v>590</v>
      </c>
      <c r="I1985" t="s">
        <v>591</v>
      </c>
      <c r="J1985" t="s">
        <v>107</v>
      </c>
      <c r="K1985" s="11">
        <v>2</v>
      </c>
      <c r="L1985" s="11">
        <v>0.8</v>
      </c>
      <c r="M1985" s="11">
        <v>1</v>
      </c>
      <c r="N1985" s="11">
        <f t="shared" si="60"/>
        <v>1.6</v>
      </c>
      <c r="O1985" t="s">
        <v>115</v>
      </c>
      <c r="P1985" t="s">
        <v>116</v>
      </c>
      <c r="Q1985" t="s">
        <v>107</v>
      </c>
      <c r="R1985" s="45">
        <v>2</v>
      </c>
      <c r="S1985" s="45">
        <v>1</v>
      </c>
      <c r="T1985" s="45">
        <v>0.06</v>
      </c>
      <c r="U1985" s="45">
        <f t="shared" si="61"/>
        <v>0.12</v>
      </c>
      <c r="V1985" t="s">
        <v>115</v>
      </c>
      <c r="W1985" t="s">
        <v>116</v>
      </c>
      <c r="X1985" s="22">
        <v>43853</v>
      </c>
      <c r="Y1985" t="s">
        <v>110</v>
      </c>
      <c r="Z1985" s="22">
        <v>43858</v>
      </c>
      <c r="AA1985">
        <v>3</v>
      </c>
      <c r="AB1985">
        <v>6</v>
      </c>
      <c r="AC1985" t="s">
        <v>111</v>
      </c>
      <c r="AD1985" t="s">
        <v>592</v>
      </c>
      <c r="AE1985">
        <v>0</v>
      </c>
      <c r="AF1985" s="22">
        <v>43859</v>
      </c>
    </row>
    <row r="1986" spans="1:32" x14ac:dyDescent="0.35">
      <c r="A1986" t="s">
        <v>586</v>
      </c>
      <c r="B1986" t="s">
        <v>593</v>
      </c>
      <c r="E1986" t="s">
        <v>102</v>
      </c>
      <c r="F1986" t="s">
        <v>594</v>
      </c>
      <c r="G1986" t="s">
        <v>589</v>
      </c>
      <c r="H1986" t="s">
        <v>590</v>
      </c>
      <c r="I1986" t="s">
        <v>591</v>
      </c>
      <c r="J1986" t="s">
        <v>176</v>
      </c>
      <c r="K1986" s="11">
        <v>4</v>
      </c>
      <c r="L1986" s="11">
        <v>0.5</v>
      </c>
      <c r="M1986" s="11">
        <v>0.5</v>
      </c>
      <c r="N1986" s="11">
        <f t="shared" si="60"/>
        <v>1</v>
      </c>
      <c r="O1986" t="s">
        <v>115</v>
      </c>
      <c r="P1986" t="s">
        <v>116</v>
      </c>
      <c r="Q1986" t="s">
        <v>176</v>
      </c>
      <c r="R1986" s="45">
        <v>4</v>
      </c>
      <c r="S1986" s="45">
        <v>0.5</v>
      </c>
      <c r="T1986" s="45">
        <v>0.06</v>
      </c>
      <c r="U1986" s="45">
        <f t="shared" si="61"/>
        <v>0.12</v>
      </c>
      <c r="V1986" t="s">
        <v>115</v>
      </c>
      <c r="W1986" t="s">
        <v>116</v>
      </c>
      <c r="X1986" s="22">
        <v>43853</v>
      </c>
      <c r="Y1986" t="s">
        <v>110</v>
      </c>
      <c r="Z1986" s="22">
        <v>43858</v>
      </c>
      <c r="AA1986">
        <v>3</v>
      </c>
      <c r="AB1986">
        <v>6</v>
      </c>
      <c r="AC1986" t="s">
        <v>111</v>
      </c>
      <c r="AD1986" t="s">
        <v>592</v>
      </c>
      <c r="AE1986">
        <v>0</v>
      </c>
      <c r="AF1986" s="22">
        <v>43859</v>
      </c>
    </row>
    <row r="1987" spans="1:32" x14ac:dyDescent="0.35">
      <c r="A1987" t="s">
        <v>1374</v>
      </c>
      <c r="B1987" t="s">
        <v>1375</v>
      </c>
      <c r="D1987" t="s">
        <v>208</v>
      </c>
      <c r="E1987" t="s">
        <v>1022</v>
      </c>
      <c r="F1987" t="s">
        <v>1376</v>
      </c>
      <c r="G1987" t="s">
        <v>1377</v>
      </c>
      <c r="H1987" t="s">
        <v>208</v>
      </c>
      <c r="I1987" t="s">
        <v>1378</v>
      </c>
      <c r="J1987" t="s">
        <v>107</v>
      </c>
      <c r="K1987" s="11">
        <v>2</v>
      </c>
      <c r="L1987" s="11">
        <v>0.3</v>
      </c>
      <c r="M1987" s="11">
        <v>0.35</v>
      </c>
      <c r="N1987" s="11">
        <f t="shared" si="60"/>
        <v>0.21</v>
      </c>
      <c r="O1987" t="s">
        <v>235</v>
      </c>
      <c r="P1987" t="s">
        <v>116</v>
      </c>
      <c r="Q1987" t="s">
        <v>107</v>
      </c>
      <c r="R1987" s="45">
        <v>2</v>
      </c>
      <c r="S1987" s="45">
        <v>0.6</v>
      </c>
      <c r="T1987" s="45">
        <v>0.1</v>
      </c>
      <c r="U1987" s="45">
        <f t="shared" si="61"/>
        <v>0.12</v>
      </c>
      <c r="V1987" t="s">
        <v>235</v>
      </c>
      <c r="W1987" t="s">
        <v>116</v>
      </c>
      <c r="X1987" s="22">
        <v>43853</v>
      </c>
      <c r="Y1987" t="s">
        <v>110</v>
      </c>
      <c r="Z1987" s="22">
        <v>43855</v>
      </c>
      <c r="AA1987">
        <v>2</v>
      </c>
      <c r="AB1987">
        <v>3</v>
      </c>
      <c r="AC1987" t="s">
        <v>111</v>
      </c>
      <c r="AD1987" t="s">
        <v>208</v>
      </c>
      <c r="AE1987">
        <v>0</v>
      </c>
      <c r="AF1987" s="22">
        <v>43855</v>
      </c>
    </row>
    <row r="1988" spans="1:32" x14ac:dyDescent="0.35">
      <c r="A1988" t="s">
        <v>1558</v>
      </c>
      <c r="B1988" t="s">
        <v>1564</v>
      </c>
      <c r="D1988" t="s">
        <v>208</v>
      </c>
      <c r="E1988" t="s">
        <v>816</v>
      </c>
      <c r="F1988" t="s">
        <v>1565</v>
      </c>
      <c r="G1988" t="s">
        <v>1562</v>
      </c>
      <c r="H1988" t="s">
        <v>208</v>
      </c>
      <c r="I1988" t="s">
        <v>1563</v>
      </c>
      <c r="J1988" t="s">
        <v>176</v>
      </c>
      <c r="K1988" s="11">
        <v>1</v>
      </c>
      <c r="L1988" s="11">
        <v>0.7</v>
      </c>
      <c r="M1988" s="11">
        <v>0.6</v>
      </c>
      <c r="N1988" s="11">
        <f t="shared" ref="N1988:N2051" si="62">M1988*L1988*K1988</f>
        <v>0.42</v>
      </c>
      <c r="O1988" t="s">
        <v>122</v>
      </c>
      <c r="P1988" t="s">
        <v>116</v>
      </c>
      <c r="Q1988" t="s">
        <v>176</v>
      </c>
      <c r="R1988" s="45">
        <v>2</v>
      </c>
      <c r="S1988" s="45">
        <v>0.6</v>
      </c>
      <c r="T1988" s="45">
        <v>0.1</v>
      </c>
      <c r="U1988" s="45">
        <f t="shared" ref="U1988:U2051" si="63">T1988*S1988*R1988</f>
        <v>0.12</v>
      </c>
      <c r="V1988" t="s">
        <v>122</v>
      </c>
      <c r="W1988" t="s">
        <v>116</v>
      </c>
      <c r="X1988" s="22">
        <v>43853</v>
      </c>
      <c r="Y1988" t="s">
        <v>110</v>
      </c>
      <c r="Z1988" s="22">
        <v>43855</v>
      </c>
      <c r="AA1988">
        <v>2</v>
      </c>
      <c r="AB1988">
        <v>3</v>
      </c>
      <c r="AC1988" t="s">
        <v>111</v>
      </c>
      <c r="AD1988" t="s">
        <v>208</v>
      </c>
      <c r="AE1988">
        <v>0</v>
      </c>
      <c r="AF1988" s="22">
        <v>43857</v>
      </c>
    </row>
    <row r="1989" spans="1:32" x14ac:dyDescent="0.35">
      <c r="A1989">
        <v>5300003037</v>
      </c>
      <c r="B1989" t="s">
        <v>2282</v>
      </c>
      <c r="D1989" t="s">
        <v>893</v>
      </c>
      <c r="E1989" t="s">
        <v>209</v>
      </c>
      <c r="F1989" t="s">
        <v>2283</v>
      </c>
      <c r="G1989" t="s">
        <v>2284</v>
      </c>
      <c r="H1989" t="s">
        <v>2285</v>
      </c>
      <c r="I1989" t="s">
        <v>2286</v>
      </c>
      <c r="J1989" t="s">
        <v>176</v>
      </c>
      <c r="K1989" s="11">
        <v>3</v>
      </c>
      <c r="L1989" s="11">
        <v>0.4</v>
      </c>
      <c r="M1989" s="11">
        <v>0.4</v>
      </c>
      <c r="N1989" s="11">
        <f t="shared" si="62"/>
        <v>0.48000000000000009</v>
      </c>
      <c r="O1989" t="s">
        <v>254</v>
      </c>
      <c r="P1989" t="s">
        <v>215</v>
      </c>
      <c r="Q1989" t="s">
        <v>176</v>
      </c>
      <c r="R1989" s="45">
        <v>3</v>
      </c>
      <c r="S1989" s="45">
        <v>0.4</v>
      </c>
      <c r="T1989" s="45">
        <v>0.1</v>
      </c>
      <c r="U1989" s="45">
        <f t="shared" si="63"/>
        <v>0.12000000000000002</v>
      </c>
      <c r="V1989" t="s">
        <v>254</v>
      </c>
      <c r="W1989" t="s">
        <v>215</v>
      </c>
      <c r="X1989" s="22">
        <v>43853</v>
      </c>
      <c r="Y1989" t="s">
        <v>110</v>
      </c>
      <c r="Z1989" s="22">
        <v>43859</v>
      </c>
      <c r="AA1989">
        <v>4</v>
      </c>
      <c r="AB1989">
        <v>7</v>
      </c>
      <c r="AC1989" t="s">
        <v>111</v>
      </c>
    </row>
    <row r="1990" spans="1:32" x14ac:dyDescent="0.35">
      <c r="A1990">
        <v>3900030510</v>
      </c>
      <c r="B1990" t="s">
        <v>2622</v>
      </c>
      <c r="D1990" t="s">
        <v>208</v>
      </c>
      <c r="E1990" t="s">
        <v>209</v>
      </c>
      <c r="F1990" t="s">
        <v>2619</v>
      </c>
      <c r="G1990" t="s">
        <v>2620</v>
      </c>
      <c r="H1990" t="s">
        <v>212</v>
      </c>
      <c r="I1990" t="s">
        <v>2621</v>
      </c>
      <c r="J1990" t="s">
        <v>176</v>
      </c>
      <c r="K1990" s="11">
        <v>3</v>
      </c>
      <c r="L1990" s="11">
        <v>0.3</v>
      </c>
      <c r="M1990" s="11">
        <v>0.3</v>
      </c>
      <c r="N1990" s="11">
        <f t="shared" si="62"/>
        <v>0.27</v>
      </c>
      <c r="O1990" t="s">
        <v>130</v>
      </c>
      <c r="P1990" t="s">
        <v>180</v>
      </c>
      <c r="Q1990" t="s">
        <v>176</v>
      </c>
      <c r="R1990" s="45">
        <v>3</v>
      </c>
      <c r="S1990" s="45">
        <v>0.4</v>
      </c>
      <c r="T1990" s="45">
        <v>0.1</v>
      </c>
      <c r="U1990" s="45">
        <f t="shared" si="63"/>
        <v>0.12000000000000002</v>
      </c>
      <c r="V1990" t="s">
        <v>139</v>
      </c>
      <c r="W1990" t="s">
        <v>180</v>
      </c>
      <c r="X1990">
        <v>43853</v>
      </c>
      <c r="Y1990" t="s">
        <v>110</v>
      </c>
      <c r="Z1990">
        <v>43855</v>
      </c>
      <c r="AA1990">
        <v>2</v>
      </c>
      <c r="AB1990">
        <v>3</v>
      </c>
      <c r="AC1990" t="s">
        <v>216</v>
      </c>
    </row>
    <row r="1991" spans="1:32" x14ac:dyDescent="0.35">
      <c r="A1991" t="s">
        <v>900</v>
      </c>
      <c r="B1991" t="s">
        <v>901</v>
      </c>
      <c r="E1991" t="s">
        <v>781</v>
      </c>
      <c r="F1991" t="s">
        <v>902</v>
      </c>
      <c r="G1991" t="s">
        <v>903</v>
      </c>
      <c r="H1991" t="s">
        <v>904</v>
      </c>
      <c r="I1991" t="s">
        <v>905</v>
      </c>
      <c r="J1991" t="s">
        <v>107</v>
      </c>
      <c r="K1991" s="11">
        <v>0.9</v>
      </c>
      <c r="L1991" s="11">
        <v>1.4</v>
      </c>
      <c r="M1991" s="11">
        <v>0.6</v>
      </c>
      <c r="N1991" s="11">
        <f t="shared" si="62"/>
        <v>0.75600000000000001</v>
      </c>
      <c r="O1991" t="s">
        <v>115</v>
      </c>
      <c r="P1991" t="s">
        <v>116</v>
      </c>
      <c r="Q1991" t="s">
        <v>107</v>
      </c>
      <c r="R1991" s="45">
        <v>0.9</v>
      </c>
      <c r="S1991" s="45">
        <v>1.4</v>
      </c>
      <c r="T1991" s="45">
        <v>0.1</v>
      </c>
      <c r="U1991" s="45">
        <f t="shared" si="63"/>
        <v>0.126</v>
      </c>
      <c r="V1991" t="s">
        <v>115</v>
      </c>
      <c r="W1991" t="s">
        <v>116</v>
      </c>
      <c r="X1991" s="22">
        <v>43853</v>
      </c>
      <c r="Y1991" t="s">
        <v>110</v>
      </c>
      <c r="Z1991" s="22">
        <v>43856</v>
      </c>
      <c r="AA1991">
        <v>2</v>
      </c>
      <c r="AB1991">
        <v>4</v>
      </c>
      <c r="AC1991" t="s">
        <v>111</v>
      </c>
      <c r="AD1991" t="s">
        <v>592</v>
      </c>
      <c r="AE1991">
        <v>0</v>
      </c>
      <c r="AF1991" s="22">
        <v>43857</v>
      </c>
    </row>
    <row r="1992" spans="1:32" x14ac:dyDescent="0.35">
      <c r="A1992" t="s">
        <v>1207</v>
      </c>
      <c r="B1992" t="s">
        <v>1215</v>
      </c>
      <c r="E1992" t="s">
        <v>781</v>
      </c>
      <c r="F1992" t="s">
        <v>1209</v>
      </c>
      <c r="G1992" t="s">
        <v>1210</v>
      </c>
      <c r="H1992" t="s">
        <v>1211</v>
      </c>
      <c r="I1992" t="s">
        <v>1212</v>
      </c>
      <c r="J1992" t="s">
        <v>107</v>
      </c>
      <c r="K1992" s="11">
        <v>1.3</v>
      </c>
      <c r="L1992" s="11">
        <v>0.9</v>
      </c>
      <c r="M1992" s="11">
        <v>0.5</v>
      </c>
      <c r="N1992" s="11">
        <f t="shared" si="62"/>
        <v>0.58500000000000008</v>
      </c>
      <c r="O1992" t="s">
        <v>108</v>
      </c>
      <c r="P1992" t="s">
        <v>116</v>
      </c>
      <c r="Q1992" t="s">
        <v>107</v>
      </c>
      <c r="R1992" s="45">
        <v>1.3</v>
      </c>
      <c r="S1992" s="45">
        <v>1</v>
      </c>
      <c r="T1992" s="45">
        <v>0.1</v>
      </c>
      <c r="U1992" s="45">
        <f t="shared" si="63"/>
        <v>0.13</v>
      </c>
      <c r="V1992" t="s">
        <v>108</v>
      </c>
      <c r="W1992" t="s">
        <v>116</v>
      </c>
      <c r="X1992" s="22">
        <v>43853</v>
      </c>
      <c r="Y1992" t="s">
        <v>110</v>
      </c>
      <c r="Z1992" s="22">
        <v>43857</v>
      </c>
      <c r="AA1992">
        <v>2</v>
      </c>
      <c r="AB1992">
        <v>5</v>
      </c>
      <c r="AC1992" t="s">
        <v>111</v>
      </c>
      <c r="AD1992" t="s">
        <v>711</v>
      </c>
      <c r="AE1992">
        <v>0</v>
      </c>
      <c r="AF1992" s="22">
        <v>43858</v>
      </c>
    </row>
    <row r="1993" spans="1:32" x14ac:dyDescent="0.35">
      <c r="A1993" t="s">
        <v>1701</v>
      </c>
      <c r="B1993" t="s">
        <v>1702</v>
      </c>
      <c r="E1993" t="s">
        <v>781</v>
      </c>
      <c r="F1993" t="s">
        <v>1703</v>
      </c>
      <c r="G1993" t="s">
        <v>1704</v>
      </c>
      <c r="H1993" t="s">
        <v>1705</v>
      </c>
      <c r="J1993" t="s">
        <v>107</v>
      </c>
      <c r="K1993" s="11">
        <v>1.5</v>
      </c>
      <c r="L1993" s="11">
        <v>1.5</v>
      </c>
      <c r="M1993" s="11">
        <v>0.7</v>
      </c>
      <c r="N1993" s="11">
        <f t="shared" si="62"/>
        <v>1.5749999999999997</v>
      </c>
      <c r="O1993" t="s">
        <v>115</v>
      </c>
      <c r="P1993" t="s">
        <v>116</v>
      </c>
      <c r="Q1993" t="s">
        <v>107</v>
      </c>
      <c r="R1993" s="45">
        <v>1.5</v>
      </c>
      <c r="S1993" s="45">
        <v>1.5</v>
      </c>
      <c r="T1993" s="45">
        <v>0.06</v>
      </c>
      <c r="U1993" s="45">
        <f t="shared" si="63"/>
        <v>0.13500000000000001</v>
      </c>
      <c r="V1993" t="s">
        <v>115</v>
      </c>
      <c r="W1993" t="s">
        <v>116</v>
      </c>
      <c r="X1993" s="22">
        <v>43853</v>
      </c>
      <c r="Y1993" t="s">
        <v>110</v>
      </c>
      <c r="Z1993" s="22">
        <v>43859</v>
      </c>
      <c r="AA1993">
        <v>4</v>
      </c>
      <c r="AB1993">
        <v>7</v>
      </c>
      <c r="AC1993" t="s">
        <v>111</v>
      </c>
      <c r="AD1993" t="s">
        <v>261</v>
      </c>
      <c r="AE1993">
        <v>0</v>
      </c>
      <c r="AF1993" s="22">
        <v>43859</v>
      </c>
    </row>
    <row r="1994" spans="1:32" x14ac:dyDescent="0.35">
      <c r="A1994" t="s">
        <v>1207</v>
      </c>
      <c r="B1994" t="s">
        <v>1208</v>
      </c>
      <c r="E1994" t="s">
        <v>781</v>
      </c>
      <c r="F1994" t="s">
        <v>1209</v>
      </c>
      <c r="G1994" t="s">
        <v>1210</v>
      </c>
      <c r="H1994" t="s">
        <v>1211</v>
      </c>
      <c r="I1994" t="s">
        <v>1212</v>
      </c>
      <c r="J1994" t="s">
        <v>107</v>
      </c>
      <c r="K1994" s="11">
        <v>1.7</v>
      </c>
      <c r="L1994" s="11">
        <v>0.8</v>
      </c>
      <c r="M1994" s="11">
        <v>0.5</v>
      </c>
      <c r="N1994" s="11">
        <f t="shared" si="62"/>
        <v>0.68</v>
      </c>
      <c r="O1994" t="s">
        <v>130</v>
      </c>
      <c r="P1994" t="s">
        <v>131</v>
      </c>
      <c r="Q1994" t="s">
        <v>107</v>
      </c>
      <c r="R1994" s="45">
        <v>1.7</v>
      </c>
      <c r="S1994" s="45">
        <v>0.8</v>
      </c>
      <c r="T1994" s="45">
        <v>0.1</v>
      </c>
      <c r="U1994" s="45">
        <f t="shared" si="63"/>
        <v>0.13600000000000001</v>
      </c>
      <c r="V1994" t="s">
        <v>130</v>
      </c>
      <c r="W1994" t="s">
        <v>131</v>
      </c>
      <c r="X1994" s="22">
        <v>43853</v>
      </c>
      <c r="Y1994" t="s">
        <v>110</v>
      </c>
      <c r="Z1994" s="22">
        <v>43854</v>
      </c>
      <c r="AA1994">
        <v>1</v>
      </c>
      <c r="AB1994">
        <v>0</v>
      </c>
      <c r="AC1994" t="s">
        <v>111</v>
      </c>
      <c r="AD1994" t="s">
        <v>711</v>
      </c>
      <c r="AE1994">
        <v>0</v>
      </c>
      <c r="AF1994" s="22">
        <v>43858</v>
      </c>
    </row>
    <row r="1995" spans="1:32" x14ac:dyDescent="0.35">
      <c r="A1995" t="s">
        <v>2496</v>
      </c>
      <c r="B1995" t="s">
        <v>2505</v>
      </c>
      <c r="E1995" t="s">
        <v>245</v>
      </c>
      <c r="F1995" t="s">
        <v>2506</v>
      </c>
      <c r="G1995" t="s">
        <v>2499</v>
      </c>
      <c r="H1995" t="s">
        <v>2500</v>
      </c>
      <c r="I1995" t="s">
        <v>2501</v>
      </c>
      <c r="J1995" t="s">
        <v>107</v>
      </c>
      <c r="K1995" s="11">
        <v>3</v>
      </c>
      <c r="L1995" s="11">
        <v>0.6</v>
      </c>
      <c r="M1995" s="11">
        <v>0.6</v>
      </c>
      <c r="N1995" s="11">
        <f t="shared" si="62"/>
        <v>1.08</v>
      </c>
      <c r="O1995" t="s">
        <v>115</v>
      </c>
      <c r="P1995" t="s">
        <v>116</v>
      </c>
      <c r="Q1995" t="s">
        <v>107</v>
      </c>
      <c r="R1995" s="45">
        <v>3</v>
      </c>
      <c r="S1995" s="45">
        <v>0.8</v>
      </c>
      <c r="T1995" s="45">
        <v>0.06</v>
      </c>
      <c r="U1995" s="45">
        <f t="shared" si="63"/>
        <v>0.14400000000000002</v>
      </c>
      <c r="V1995" t="s">
        <v>115</v>
      </c>
      <c r="W1995" t="s">
        <v>116</v>
      </c>
      <c r="X1995">
        <v>43853</v>
      </c>
      <c r="Y1995" t="s">
        <v>110</v>
      </c>
      <c r="Z1995">
        <v>43854</v>
      </c>
      <c r="AA1995">
        <v>1</v>
      </c>
      <c r="AB1995">
        <v>0</v>
      </c>
      <c r="AC1995" t="s">
        <v>111</v>
      </c>
      <c r="AD1995" t="s">
        <v>255</v>
      </c>
      <c r="AE1995">
        <v>0</v>
      </c>
      <c r="AF1995">
        <v>43857</v>
      </c>
    </row>
    <row r="1996" spans="1:32" x14ac:dyDescent="0.35">
      <c r="A1996" t="s">
        <v>382</v>
      </c>
      <c r="B1996" t="s">
        <v>2565</v>
      </c>
      <c r="E1996" t="s">
        <v>102</v>
      </c>
      <c r="F1996" t="s">
        <v>2566</v>
      </c>
      <c r="G1996" t="s">
        <v>385</v>
      </c>
      <c r="H1996" t="s">
        <v>286</v>
      </c>
      <c r="J1996" t="s">
        <v>107</v>
      </c>
      <c r="K1996" s="11">
        <v>1.8</v>
      </c>
      <c r="L1996" s="11">
        <v>0.8</v>
      </c>
      <c r="M1996" s="11">
        <v>0.6</v>
      </c>
      <c r="N1996" s="11">
        <f t="shared" si="62"/>
        <v>0.86399999999999999</v>
      </c>
      <c r="O1996" t="s">
        <v>130</v>
      </c>
      <c r="P1996" t="s">
        <v>131</v>
      </c>
      <c r="Q1996" t="s">
        <v>107</v>
      </c>
      <c r="R1996" s="45">
        <v>1.8</v>
      </c>
      <c r="S1996" s="45">
        <v>0.8</v>
      </c>
      <c r="T1996" s="45">
        <v>0.1</v>
      </c>
      <c r="U1996" s="45">
        <f t="shared" si="63"/>
        <v>0.14400000000000004</v>
      </c>
      <c r="V1996" t="s">
        <v>130</v>
      </c>
      <c r="W1996" t="s">
        <v>131</v>
      </c>
      <c r="X1996">
        <v>43853</v>
      </c>
      <c r="Y1996" t="s">
        <v>110</v>
      </c>
      <c r="Z1996">
        <v>43854</v>
      </c>
      <c r="AA1996">
        <v>1</v>
      </c>
      <c r="AB1996">
        <v>0</v>
      </c>
      <c r="AC1996" t="s">
        <v>111</v>
      </c>
      <c r="AD1996" t="s">
        <v>204</v>
      </c>
      <c r="AE1996">
        <v>0</v>
      </c>
      <c r="AF1996">
        <v>43856</v>
      </c>
    </row>
    <row r="1997" spans="1:32" ht="87" x14ac:dyDescent="0.35">
      <c r="A1997" t="s">
        <v>1423</v>
      </c>
      <c r="B1997" t="s">
        <v>1424</v>
      </c>
      <c r="E1997" t="s">
        <v>1022</v>
      </c>
      <c r="F1997" s="1" t="s">
        <v>1425</v>
      </c>
      <c r="G1997" t="s">
        <v>1426</v>
      </c>
      <c r="H1997" t="s">
        <v>630</v>
      </c>
      <c r="J1997" t="s">
        <v>107</v>
      </c>
      <c r="K1997" s="11">
        <v>1.5</v>
      </c>
      <c r="L1997" s="11">
        <v>1</v>
      </c>
      <c r="M1997" s="11">
        <v>0.55000000000000004</v>
      </c>
      <c r="N1997" s="11">
        <f t="shared" si="62"/>
        <v>0.82500000000000007</v>
      </c>
      <c r="O1997" t="s">
        <v>108</v>
      </c>
      <c r="P1997" t="s">
        <v>109</v>
      </c>
      <c r="Q1997" t="s">
        <v>107</v>
      </c>
      <c r="R1997" s="45">
        <v>1.5</v>
      </c>
      <c r="S1997" s="45">
        <v>1</v>
      </c>
      <c r="T1997" s="45">
        <v>0.1</v>
      </c>
      <c r="U1997" s="45">
        <f t="shared" si="63"/>
        <v>0.15000000000000002</v>
      </c>
      <c r="V1997" t="s">
        <v>108</v>
      </c>
      <c r="W1997" t="s">
        <v>109</v>
      </c>
      <c r="X1997" s="22">
        <v>43853</v>
      </c>
      <c r="Y1997" t="s">
        <v>110</v>
      </c>
      <c r="Z1997" s="22">
        <v>43859</v>
      </c>
      <c r="AA1997">
        <v>4</v>
      </c>
      <c r="AB1997">
        <v>7</v>
      </c>
      <c r="AC1997" t="s">
        <v>111</v>
      </c>
      <c r="AD1997" t="s">
        <v>630</v>
      </c>
      <c r="AE1997">
        <v>0</v>
      </c>
      <c r="AF1997" s="22">
        <v>43860</v>
      </c>
    </row>
    <row r="1998" spans="1:32" x14ac:dyDescent="0.35">
      <c r="A1998" t="s">
        <v>874</v>
      </c>
      <c r="B1998" t="s">
        <v>883</v>
      </c>
      <c r="D1998" t="s">
        <v>101</v>
      </c>
      <c r="E1998" t="s">
        <v>781</v>
      </c>
      <c r="F1998" t="s">
        <v>884</v>
      </c>
      <c r="G1998" t="s">
        <v>877</v>
      </c>
      <c r="H1998" t="s">
        <v>878</v>
      </c>
      <c r="J1998" t="s">
        <v>107</v>
      </c>
      <c r="K1998" s="11">
        <v>1.4</v>
      </c>
      <c r="L1998" s="11">
        <v>1.1000000000000001</v>
      </c>
      <c r="M1998" s="11">
        <v>0.8</v>
      </c>
      <c r="N1998" s="11">
        <f t="shared" si="62"/>
        <v>1.232</v>
      </c>
      <c r="O1998" t="s">
        <v>130</v>
      </c>
      <c r="P1998" t="s">
        <v>131</v>
      </c>
      <c r="Q1998" t="s">
        <v>107</v>
      </c>
      <c r="R1998" s="45">
        <v>1.4</v>
      </c>
      <c r="S1998" s="45">
        <v>1.1000000000000001</v>
      </c>
      <c r="T1998" s="45">
        <v>0.1</v>
      </c>
      <c r="U1998" s="45">
        <f t="shared" si="63"/>
        <v>0.154</v>
      </c>
      <c r="V1998" t="s">
        <v>130</v>
      </c>
      <c r="W1998" t="s">
        <v>131</v>
      </c>
      <c r="X1998" s="22">
        <v>43853</v>
      </c>
      <c r="Y1998" t="s">
        <v>110</v>
      </c>
      <c r="Z1998" s="22">
        <v>43854</v>
      </c>
      <c r="AA1998">
        <v>1</v>
      </c>
      <c r="AB1998">
        <v>0</v>
      </c>
      <c r="AC1998" t="s">
        <v>111</v>
      </c>
      <c r="AD1998" t="s">
        <v>204</v>
      </c>
      <c r="AE1998">
        <v>0</v>
      </c>
      <c r="AF1998" s="22">
        <v>43856</v>
      </c>
    </row>
    <row r="1999" spans="1:32" x14ac:dyDescent="0.35">
      <c r="A1999" t="s">
        <v>1226</v>
      </c>
      <c r="B1999" t="s">
        <v>1227</v>
      </c>
      <c r="E1999" t="s">
        <v>781</v>
      </c>
      <c r="F1999" t="s">
        <v>1228</v>
      </c>
      <c r="G1999" t="s">
        <v>1229</v>
      </c>
      <c r="H1999" t="s">
        <v>1230</v>
      </c>
      <c r="J1999" t="s">
        <v>107</v>
      </c>
      <c r="K1999" s="11">
        <v>1.5</v>
      </c>
      <c r="L1999" s="11">
        <v>1</v>
      </c>
      <c r="M1999" s="11">
        <v>0.9</v>
      </c>
      <c r="N1999" s="11">
        <f t="shared" si="62"/>
        <v>1.35</v>
      </c>
      <c r="O1999" t="s">
        <v>115</v>
      </c>
      <c r="P1999" t="s">
        <v>109</v>
      </c>
      <c r="Q1999" t="s">
        <v>107</v>
      </c>
      <c r="R1999" s="45">
        <v>1.5</v>
      </c>
      <c r="S1999" s="45">
        <v>1</v>
      </c>
      <c r="T1999" s="45">
        <v>0.11</v>
      </c>
      <c r="U1999" s="45">
        <f t="shared" si="63"/>
        <v>0.16500000000000001</v>
      </c>
      <c r="V1999" t="s">
        <v>115</v>
      </c>
      <c r="W1999" t="s">
        <v>109</v>
      </c>
      <c r="X1999" s="22">
        <v>43853</v>
      </c>
      <c r="Y1999" t="s">
        <v>110</v>
      </c>
      <c r="Z1999" s="22">
        <v>43858</v>
      </c>
      <c r="AA1999">
        <v>3</v>
      </c>
      <c r="AB1999">
        <v>6</v>
      </c>
      <c r="AC1999" t="s">
        <v>730</v>
      </c>
      <c r="AD1999" t="s">
        <v>326</v>
      </c>
      <c r="AE1999">
        <v>0</v>
      </c>
      <c r="AF1999" s="22">
        <v>43858</v>
      </c>
    </row>
    <row r="2000" spans="1:32" x14ac:dyDescent="0.35">
      <c r="A2000" t="s">
        <v>470</v>
      </c>
      <c r="B2000" t="s">
        <v>471</v>
      </c>
      <c r="E2000" t="s">
        <v>102</v>
      </c>
      <c r="F2000" t="s">
        <v>472</v>
      </c>
      <c r="G2000" t="s">
        <v>473</v>
      </c>
      <c r="H2000" t="s">
        <v>474</v>
      </c>
      <c r="I2000" t="s">
        <v>475</v>
      </c>
      <c r="J2000" t="s">
        <v>176</v>
      </c>
      <c r="K2000" s="11">
        <v>2.8</v>
      </c>
      <c r="L2000" s="11">
        <v>0.6</v>
      </c>
      <c r="M2000" s="11">
        <v>0.4</v>
      </c>
      <c r="N2000" s="11">
        <f t="shared" si="62"/>
        <v>0.67199999999999993</v>
      </c>
      <c r="O2000" t="s">
        <v>122</v>
      </c>
      <c r="P2000" t="s">
        <v>180</v>
      </c>
      <c r="Q2000" t="s">
        <v>176</v>
      </c>
      <c r="R2000" s="45">
        <v>2.8</v>
      </c>
      <c r="S2000" s="45">
        <v>0.6</v>
      </c>
      <c r="T2000" s="45">
        <v>0.1</v>
      </c>
      <c r="U2000" s="45">
        <f t="shared" si="63"/>
        <v>0.16799999999999998</v>
      </c>
      <c r="V2000" t="s">
        <v>122</v>
      </c>
      <c r="W2000" t="s">
        <v>180</v>
      </c>
      <c r="X2000" s="22">
        <v>43853</v>
      </c>
      <c r="Y2000" t="s">
        <v>110</v>
      </c>
      <c r="Z2000" s="22">
        <v>43854</v>
      </c>
      <c r="AA2000">
        <v>1</v>
      </c>
      <c r="AB2000">
        <v>0</v>
      </c>
      <c r="AC2000" t="s">
        <v>111</v>
      </c>
      <c r="AD2000" t="s">
        <v>255</v>
      </c>
      <c r="AE2000">
        <v>0</v>
      </c>
      <c r="AF2000" s="22">
        <v>43857</v>
      </c>
    </row>
    <row r="2001" spans="1:32" x14ac:dyDescent="0.35">
      <c r="A2001">
        <v>3900028229</v>
      </c>
      <c r="B2001" t="s">
        <v>172</v>
      </c>
      <c r="D2001" t="s">
        <v>134</v>
      </c>
      <c r="E2001" t="s">
        <v>102</v>
      </c>
      <c r="F2001" t="s">
        <v>173</v>
      </c>
      <c r="G2001" t="s">
        <v>174</v>
      </c>
      <c r="H2001" t="s">
        <v>175</v>
      </c>
      <c r="J2001" t="s">
        <v>176</v>
      </c>
      <c r="K2001" s="11">
        <v>3.1</v>
      </c>
      <c r="L2001" s="11">
        <v>0.55000000000000004</v>
      </c>
      <c r="M2001" s="11">
        <v>1.2</v>
      </c>
      <c r="N2001" s="11">
        <f t="shared" si="62"/>
        <v>2.0460000000000003</v>
      </c>
      <c r="O2001" t="s">
        <v>139</v>
      </c>
      <c r="P2001" t="s">
        <v>131</v>
      </c>
      <c r="Q2001" t="s">
        <v>176</v>
      </c>
      <c r="R2001" s="45">
        <v>3.1</v>
      </c>
      <c r="S2001" s="45">
        <v>0.55000000000000004</v>
      </c>
      <c r="T2001" s="45">
        <v>0.1</v>
      </c>
      <c r="U2001" s="45">
        <f t="shared" si="63"/>
        <v>0.17050000000000004</v>
      </c>
      <c r="V2001" t="s">
        <v>139</v>
      </c>
      <c r="W2001" t="s">
        <v>131</v>
      </c>
      <c r="X2001" s="22">
        <v>43853</v>
      </c>
      <c r="Y2001" t="s">
        <v>110</v>
      </c>
      <c r="Z2001" s="22">
        <v>43854</v>
      </c>
      <c r="AA2001">
        <v>1</v>
      </c>
      <c r="AB2001">
        <v>0</v>
      </c>
      <c r="AC2001" t="s">
        <v>111</v>
      </c>
    </row>
    <row r="2002" spans="1:32" x14ac:dyDescent="0.35">
      <c r="A2002" t="s">
        <v>652</v>
      </c>
      <c r="B2002" t="s">
        <v>653</v>
      </c>
      <c r="E2002" t="s">
        <v>102</v>
      </c>
      <c r="F2002" t="s">
        <v>654</v>
      </c>
      <c r="G2002" t="s">
        <v>655</v>
      </c>
      <c r="H2002" t="s">
        <v>656</v>
      </c>
      <c r="J2002" t="s">
        <v>107</v>
      </c>
      <c r="K2002" s="11">
        <v>2.6</v>
      </c>
      <c r="L2002" s="11">
        <v>0.7</v>
      </c>
      <c r="M2002" s="11">
        <v>0.7</v>
      </c>
      <c r="N2002" s="11">
        <f t="shared" si="62"/>
        <v>1.2739999999999998</v>
      </c>
      <c r="O2002" t="s">
        <v>130</v>
      </c>
      <c r="P2002" t="s">
        <v>131</v>
      </c>
      <c r="Q2002" t="s">
        <v>107</v>
      </c>
      <c r="R2002" s="45">
        <v>2.6</v>
      </c>
      <c r="S2002" s="45">
        <v>0.7</v>
      </c>
      <c r="T2002" s="45">
        <v>0.1</v>
      </c>
      <c r="U2002" s="45">
        <f t="shared" si="63"/>
        <v>0.182</v>
      </c>
      <c r="V2002" t="s">
        <v>130</v>
      </c>
      <c r="W2002" t="s">
        <v>131</v>
      </c>
      <c r="X2002" s="22">
        <v>43853</v>
      </c>
      <c r="Y2002" t="s">
        <v>110</v>
      </c>
      <c r="Z2002" s="22">
        <v>43856</v>
      </c>
      <c r="AA2002">
        <v>2</v>
      </c>
      <c r="AB2002">
        <v>4</v>
      </c>
      <c r="AC2002" t="s">
        <v>111</v>
      </c>
      <c r="AD2002" t="s">
        <v>495</v>
      </c>
      <c r="AE2002">
        <v>0</v>
      </c>
      <c r="AF2002" s="22">
        <v>43858</v>
      </c>
    </row>
    <row r="2003" spans="1:32" x14ac:dyDescent="0.35">
      <c r="A2003" t="s">
        <v>470</v>
      </c>
      <c r="B2003" t="s">
        <v>476</v>
      </c>
      <c r="E2003" t="s">
        <v>102</v>
      </c>
      <c r="F2003" t="s">
        <v>477</v>
      </c>
      <c r="G2003" t="s">
        <v>473</v>
      </c>
      <c r="H2003" t="s">
        <v>474</v>
      </c>
      <c r="I2003" t="s">
        <v>475</v>
      </c>
      <c r="J2003" t="s">
        <v>107</v>
      </c>
      <c r="K2003" s="11">
        <v>1.7</v>
      </c>
      <c r="L2003" s="11">
        <v>1.2</v>
      </c>
      <c r="M2003" s="11">
        <v>0.6</v>
      </c>
      <c r="N2003" s="11">
        <f t="shared" si="62"/>
        <v>1.224</v>
      </c>
      <c r="O2003" t="s">
        <v>115</v>
      </c>
      <c r="P2003" t="s">
        <v>116</v>
      </c>
      <c r="Q2003" t="s">
        <v>107</v>
      </c>
      <c r="R2003" s="45">
        <v>1.7</v>
      </c>
      <c r="S2003" s="45">
        <v>1.2</v>
      </c>
      <c r="T2003" s="45">
        <v>0.1</v>
      </c>
      <c r="U2003" s="45">
        <f t="shared" si="63"/>
        <v>0.20399999999999999</v>
      </c>
      <c r="V2003" t="s">
        <v>115</v>
      </c>
      <c r="W2003" t="s">
        <v>116</v>
      </c>
      <c r="X2003" s="22">
        <v>43853</v>
      </c>
      <c r="Y2003" t="s">
        <v>110</v>
      </c>
      <c r="Z2003" s="22">
        <v>43854</v>
      </c>
      <c r="AA2003">
        <v>1</v>
      </c>
      <c r="AB2003">
        <v>0</v>
      </c>
      <c r="AC2003" t="s">
        <v>111</v>
      </c>
      <c r="AD2003" t="s">
        <v>255</v>
      </c>
      <c r="AE2003">
        <v>0</v>
      </c>
      <c r="AF2003" s="22">
        <v>43857</v>
      </c>
    </row>
    <row r="2004" spans="1:32" x14ac:dyDescent="0.35">
      <c r="A2004" t="s">
        <v>741</v>
      </c>
      <c r="B2004" t="s">
        <v>747</v>
      </c>
      <c r="E2004" t="s">
        <v>102</v>
      </c>
      <c r="F2004" t="s">
        <v>743</v>
      </c>
      <c r="G2004" t="s">
        <v>744</v>
      </c>
      <c r="H2004" t="s">
        <v>745</v>
      </c>
      <c r="I2004" t="s">
        <v>746</v>
      </c>
      <c r="J2004" t="s">
        <v>107</v>
      </c>
      <c r="K2004" s="11">
        <v>0.55000000000000004</v>
      </c>
      <c r="L2004" s="11">
        <v>0.55000000000000004</v>
      </c>
      <c r="M2004" s="11">
        <v>0.7</v>
      </c>
      <c r="N2004" s="11">
        <f t="shared" si="62"/>
        <v>0.21175000000000002</v>
      </c>
      <c r="O2004" t="s">
        <v>115</v>
      </c>
      <c r="P2004" t="s">
        <v>109</v>
      </c>
      <c r="Q2004" t="s">
        <v>107</v>
      </c>
      <c r="R2004" s="45">
        <v>0.55000000000000004</v>
      </c>
      <c r="S2004" s="45">
        <v>0.55000000000000004</v>
      </c>
      <c r="T2004" s="45">
        <v>0.7</v>
      </c>
      <c r="U2004" s="45">
        <f t="shared" si="63"/>
        <v>0.21175000000000002</v>
      </c>
      <c r="V2004" t="s">
        <v>187</v>
      </c>
      <c r="W2004" t="s">
        <v>109</v>
      </c>
      <c r="X2004" s="22">
        <v>43853</v>
      </c>
      <c r="Y2004" t="s">
        <v>110</v>
      </c>
      <c r="Z2004" s="22">
        <v>43857</v>
      </c>
      <c r="AA2004">
        <v>2</v>
      </c>
      <c r="AB2004">
        <v>5</v>
      </c>
      <c r="AC2004" t="s">
        <v>111</v>
      </c>
      <c r="AD2004" t="s">
        <v>495</v>
      </c>
      <c r="AE2004">
        <v>0</v>
      </c>
      <c r="AF2004" s="22">
        <v>43857</v>
      </c>
    </row>
    <row r="2005" spans="1:32" ht="87" x14ac:dyDescent="0.35">
      <c r="A2005" t="s">
        <v>1423</v>
      </c>
      <c r="B2005" t="s">
        <v>1427</v>
      </c>
      <c r="E2005" t="s">
        <v>1022</v>
      </c>
      <c r="F2005" s="1" t="s">
        <v>1428</v>
      </c>
      <c r="G2005" t="s">
        <v>1426</v>
      </c>
      <c r="H2005" t="s">
        <v>630</v>
      </c>
      <c r="J2005" t="s">
        <v>107</v>
      </c>
      <c r="K2005" s="11">
        <v>1.8</v>
      </c>
      <c r="L2005" s="11">
        <v>1.2</v>
      </c>
      <c r="M2005" s="11">
        <v>0.5</v>
      </c>
      <c r="N2005" s="11">
        <f t="shared" si="62"/>
        <v>1.08</v>
      </c>
      <c r="O2005" t="s">
        <v>122</v>
      </c>
      <c r="P2005" t="s">
        <v>116</v>
      </c>
      <c r="Q2005" t="s">
        <v>107</v>
      </c>
      <c r="R2005" s="45">
        <v>1.8</v>
      </c>
      <c r="S2005" s="45">
        <v>1.2</v>
      </c>
      <c r="T2005" s="45">
        <v>0.1</v>
      </c>
      <c r="U2005" s="45">
        <f t="shared" si="63"/>
        <v>0.216</v>
      </c>
      <c r="V2005" t="s">
        <v>122</v>
      </c>
      <c r="W2005" t="s">
        <v>116</v>
      </c>
      <c r="X2005" s="22">
        <v>43853</v>
      </c>
      <c r="Y2005" t="s">
        <v>110</v>
      </c>
      <c r="Z2005" s="22">
        <v>43859</v>
      </c>
      <c r="AA2005">
        <v>4</v>
      </c>
      <c r="AB2005">
        <v>7</v>
      </c>
      <c r="AC2005" t="s">
        <v>111</v>
      </c>
      <c r="AD2005" t="s">
        <v>630</v>
      </c>
      <c r="AE2005">
        <v>0</v>
      </c>
      <c r="AF2005" s="22">
        <v>43860</v>
      </c>
    </row>
    <row r="2006" spans="1:32" ht="87" x14ac:dyDescent="0.35">
      <c r="A2006" t="s">
        <v>1423</v>
      </c>
      <c r="B2006" t="s">
        <v>1429</v>
      </c>
      <c r="E2006" t="s">
        <v>1022</v>
      </c>
      <c r="F2006" s="1" t="s">
        <v>1430</v>
      </c>
      <c r="G2006" t="s">
        <v>1426</v>
      </c>
      <c r="H2006" t="s">
        <v>630</v>
      </c>
      <c r="J2006" t="s">
        <v>176</v>
      </c>
      <c r="K2006" s="11">
        <v>4</v>
      </c>
      <c r="L2006" s="11">
        <v>0.5</v>
      </c>
      <c r="M2006" s="11">
        <v>0.4</v>
      </c>
      <c r="N2006" s="11">
        <f t="shared" si="62"/>
        <v>0.8</v>
      </c>
      <c r="O2006" t="s">
        <v>316</v>
      </c>
      <c r="P2006" t="s">
        <v>215</v>
      </c>
      <c r="Q2006" t="s">
        <v>176</v>
      </c>
      <c r="R2006" s="45">
        <v>4</v>
      </c>
      <c r="S2006" s="45">
        <v>0.6</v>
      </c>
      <c r="T2006" s="45">
        <v>0.1</v>
      </c>
      <c r="U2006" s="45">
        <f t="shared" si="63"/>
        <v>0.24</v>
      </c>
      <c r="V2006" t="s">
        <v>316</v>
      </c>
      <c r="W2006" t="s">
        <v>215</v>
      </c>
      <c r="X2006" s="22">
        <v>43853</v>
      </c>
      <c r="Y2006" t="s">
        <v>110</v>
      </c>
      <c r="Z2006" s="22">
        <v>43859</v>
      </c>
      <c r="AA2006">
        <v>4</v>
      </c>
      <c r="AB2006">
        <v>7</v>
      </c>
      <c r="AC2006" t="s">
        <v>111</v>
      </c>
      <c r="AD2006" t="s">
        <v>630</v>
      </c>
      <c r="AE2006">
        <v>0</v>
      </c>
      <c r="AF2006" s="22">
        <v>43860</v>
      </c>
    </row>
    <row r="2007" spans="1:32" x14ac:dyDescent="0.35">
      <c r="A2007" t="s">
        <v>2302</v>
      </c>
      <c r="B2007" t="s">
        <v>2303</v>
      </c>
      <c r="D2007" t="s">
        <v>101</v>
      </c>
      <c r="E2007" t="s">
        <v>102</v>
      </c>
      <c r="F2007" t="s">
        <v>2304</v>
      </c>
      <c r="G2007" t="s">
        <v>2305</v>
      </c>
      <c r="H2007" t="s">
        <v>1834</v>
      </c>
      <c r="J2007" t="s">
        <v>107</v>
      </c>
      <c r="K2007" s="11">
        <v>1.6</v>
      </c>
      <c r="L2007" s="11">
        <v>0.9</v>
      </c>
      <c r="M2007" s="11">
        <v>0.4</v>
      </c>
      <c r="N2007" s="11">
        <f t="shared" si="62"/>
        <v>0.57600000000000007</v>
      </c>
      <c r="O2007" t="s">
        <v>122</v>
      </c>
      <c r="P2007" t="s">
        <v>116</v>
      </c>
      <c r="Q2007" t="s">
        <v>107</v>
      </c>
      <c r="R2007" s="45">
        <v>2</v>
      </c>
      <c r="S2007" s="45">
        <v>1.2</v>
      </c>
      <c r="T2007" s="45">
        <v>0.1</v>
      </c>
      <c r="U2007" s="45">
        <f t="shared" si="63"/>
        <v>0.24</v>
      </c>
      <c r="V2007" t="s">
        <v>122</v>
      </c>
      <c r="W2007" t="s">
        <v>116</v>
      </c>
      <c r="X2007">
        <v>43853</v>
      </c>
      <c r="Y2007" t="s">
        <v>110</v>
      </c>
      <c r="Z2007">
        <v>43854</v>
      </c>
      <c r="AA2007">
        <v>1</v>
      </c>
      <c r="AB2007">
        <v>0</v>
      </c>
      <c r="AC2007" t="s">
        <v>111</v>
      </c>
      <c r="AD2007" t="s">
        <v>460</v>
      </c>
      <c r="AE2007" t="s">
        <v>841</v>
      </c>
      <c r="AF2007">
        <v>43854</v>
      </c>
    </row>
    <row r="2008" spans="1:32" x14ac:dyDescent="0.35">
      <c r="A2008" t="s">
        <v>352</v>
      </c>
      <c r="B2008" t="s">
        <v>359</v>
      </c>
      <c r="E2008" t="s">
        <v>125</v>
      </c>
      <c r="F2008" t="s">
        <v>360</v>
      </c>
      <c r="G2008" t="s">
        <v>355</v>
      </c>
      <c r="H2008" t="s">
        <v>356</v>
      </c>
      <c r="J2008" t="s">
        <v>107</v>
      </c>
      <c r="K2008" s="11">
        <v>6</v>
      </c>
      <c r="L2008" s="11">
        <v>0.3</v>
      </c>
      <c r="M2008" s="11">
        <v>0.7</v>
      </c>
      <c r="N2008" s="11">
        <f t="shared" si="62"/>
        <v>1.26</v>
      </c>
      <c r="O2008" t="s">
        <v>254</v>
      </c>
      <c r="P2008" t="s">
        <v>109</v>
      </c>
      <c r="Q2008" t="s">
        <v>107</v>
      </c>
      <c r="R2008" s="45">
        <v>6</v>
      </c>
      <c r="S2008" s="45">
        <v>0.4</v>
      </c>
      <c r="T2008" s="45">
        <v>0.1</v>
      </c>
      <c r="U2008" s="45">
        <f t="shared" si="63"/>
        <v>0.24000000000000005</v>
      </c>
      <c r="V2008" t="s">
        <v>254</v>
      </c>
      <c r="W2008" t="s">
        <v>109</v>
      </c>
      <c r="X2008" s="22">
        <v>43853</v>
      </c>
      <c r="Y2008" t="s">
        <v>110</v>
      </c>
      <c r="Z2008" s="22">
        <v>43857</v>
      </c>
      <c r="AA2008">
        <v>2</v>
      </c>
      <c r="AB2008">
        <v>5</v>
      </c>
      <c r="AC2008" t="s">
        <v>111</v>
      </c>
      <c r="AD2008" t="s">
        <v>204</v>
      </c>
      <c r="AE2008">
        <v>0</v>
      </c>
      <c r="AF2008" s="22">
        <v>43859</v>
      </c>
    </row>
    <row r="2009" spans="1:32" x14ac:dyDescent="0.35">
      <c r="A2009" t="s">
        <v>1107</v>
      </c>
      <c r="B2009" t="s">
        <v>1108</v>
      </c>
      <c r="E2009" t="s">
        <v>1109</v>
      </c>
      <c r="F2009" t="s">
        <v>1110</v>
      </c>
      <c r="G2009" t="s">
        <v>1111</v>
      </c>
      <c r="H2009" t="s">
        <v>592</v>
      </c>
      <c r="J2009" t="s">
        <v>107</v>
      </c>
      <c r="K2009" s="11">
        <v>3</v>
      </c>
      <c r="L2009" s="11">
        <v>0.7</v>
      </c>
      <c r="M2009" s="11">
        <v>0.6</v>
      </c>
      <c r="N2009" s="11">
        <f t="shared" si="62"/>
        <v>1.26</v>
      </c>
      <c r="O2009" t="s">
        <v>115</v>
      </c>
      <c r="P2009" t="s">
        <v>116</v>
      </c>
      <c r="Q2009" t="s">
        <v>107</v>
      </c>
      <c r="R2009" s="45">
        <v>5</v>
      </c>
      <c r="S2009" s="45">
        <v>1</v>
      </c>
      <c r="T2009" s="45">
        <v>0.06</v>
      </c>
      <c r="U2009" s="45">
        <f t="shared" si="63"/>
        <v>0.3</v>
      </c>
      <c r="V2009" t="s">
        <v>115</v>
      </c>
      <c r="W2009" t="s">
        <v>116</v>
      </c>
      <c r="X2009" s="22">
        <v>43853</v>
      </c>
      <c r="Y2009" t="s">
        <v>110</v>
      </c>
      <c r="Z2009" s="22">
        <v>43858</v>
      </c>
      <c r="AA2009">
        <v>3</v>
      </c>
      <c r="AB2009">
        <v>6</v>
      </c>
      <c r="AC2009" t="s">
        <v>111</v>
      </c>
      <c r="AD2009" t="s">
        <v>592</v>
      </c>
      <c r="AE2009">
        <v>0</v>
      </c>
      <c r="AF2009" s="22">
        <v>43858</v>
      </c>
    </row>
    <row r="2010" spans="1:32" x14ac:dyDescent="0.35">
      <c r="A2010" t="s">
        <v>1469</v>
      </c>
      <c r="B2010" t="s">
        <v>1470</v>
      </c>
      <c r="E2010" t="s">
        <v>781</v>
      </c>
      <c r="F2010" t="s">
        <v>1471</v>
      </c>
      <c r="G2010" t="s">
        <v>1472</v>
      </c>
      <c r="H2010" t="s">
        <v>735</v>
      </c>
      <c r="J2010" t="s">
        <v>107</v>
      </c>
      <c r="K2010" s="11">
        <v>1</v>
      </c>
      <c r="L2010" s="11">
        <v>1</v>
      </c>
      <c r="M2010" s="11">
        <v>0.3</v>
      </c>
      <c r="N2010" s="11">
        <f t="shared" si="62"/>
        <v>0.3</v>
      </c>
      <c r="O2010" t="s">
        <v>130</v>
      </c>
      <c r="P2010" t="s">
        <v>131</v>
      </c>
      <c r="Q2010" t="s">
        <v>107</v>
      </c>
      <c r="R2010" s="45">
        <v>1</v>
      </c>
      <c r="S2010" s="45">
        <v>1</v>
      </c>
      <c r="T2010" s="45">
        <v>0.3</v>
      </c>
      <c r="U2010" s="45">
        <f t="shared" si="63"/>
        <v>0.3</v>
      </c>
      <c r="V2010" t="s">
        <v>130</v>
      </c>
      <c r="W2010" t="s">
        <v>131</v>
      </c>
      <c r="X2010" s="22">
        <v>43853</v>
      </c>
      <c r="Y2010" t="s">
        <v>110</v>
      </c>
      <c r="Z2010" s="22">
        <v>43856</v>
      </c>
      <c r="AA2010">
        <v>2</v>
      </c>
      <c r="AB2010">
        <v>4</v>
      </c>
      <c r="AC2010" t="s">
        <v>111</v>
      </c>
      <c r="AD2010" t="s">
        <v>736</v>
      </c>
      <c r="AE2010">
        <v>0</v>
      </c>
      <c r="AF2010" s="22">
        <v>43857</v>
      </c>
    </row>
    <row r="2011" spans="1:32" x14ac:dyDescent="0.35">
      <c r="A2011" t="s">
        <v>867</v>
      </c>
      <c r="B2011" t="s">
        <v>872</v>
      </c>
      <c r="E2011" t="s">
        <v>781</v>
      </c>
      <c r="F2011" t="s">
        <v>873</v>
      </c>
      <c r="G2011" t="s">
        <v>870</v>
      </c>
      <c r="H2011" t="s">
        <v>871</v>
      </c>
      <c r="J2011" t="s">
        <v>107</v>
      </c>
      <c r="K2011" s="11">
        <v>3</v>
      </c>
      <c r="L2011" s="11">
        <v>0.9</v>
      </c>
      <c r="M2011" s="11">
        <v>0.5</v>
      </c>
      <c r="N2011" s="11">
        <f t="shared" si="62"/>
        <v>1.35</v>
      </c>
      <c r="O2011" t="s">
        <v>115</v>
      </c>
      <c r="P2011" t="s">
        <v>109</v>
      </c>
      <c r="Q2011" t="s">
        <v>107</v>
      </c>
      <c r="R2011" s="45">
        <v>3</v>
      </c>
      <c r="S2011" s="45">
        <v>1</v>
      </c>
      <c r="T2011" s="45">
        <v>0.1</v>
      </c>
      <c r="U2011" s="45">
        <f t="shared" si="63"/>
        <v>0.30000000000000004</v>
      </c>
      <c r="V2011" t="s">
        <v>115</v>
      </c>
      <c r="W2011" t="s">
        <v>109</v>
      </c>
      <c r="X2011" s="22">
        <v>43853</v>
      </c>
      <c r="Y2011" t="s">
        <v>110</v>
      </c>
      <c r="Z2011" s="22">
        <v>43858</v>
      </c>
      <c r="AA2011">
        <v>3</v>
      </c>
      <c r="AB2011">
        <v>6</v>
      </c>
      <c r="AC2011" t="s">
        <v>111</v>
      </c>
      <c r="AD2011" t="s">
        <v>112</v>
      </c>
      <c r="AE2011">
        <v>0</v>
      </c>
      <c r="AF2011" s="22">
        <v>43858</v>
      </c>
    </row>
    <row r="2012" spans="1:32" x14ac:dyDescent="0.35">
      <c r="A2012" t="s">
        <v>741</v>
      </c>
      <c r="B2012" t="s">
        <v>748</v>
      </c>
      <c r="E2012" t="s">
        <v>102</v>
      </c>
      <c r="F2012" t="s">
        <v>743</v>
      </c>
      <c r="G2012" t="s">
        <v>744</v>
      </c>
      <c r="H2012" t="s">
        <v>745</v>
      </c>
      <c r="I2012" t="s">
        <v>746</v>
      </c>
      <c r="J2012" t="s">
        <v>107</v>
      </c>
      <c r="K2012" s="11">
        <v>1.9</v>
      </c>
      <c r="L2012" s="11">
        <v>0.4</v>
      </c>
      <c r="M2012" s="11">
        <v>0.4</v>
      </c>
      <c r="N2012" s="11">
        <f t="shared" si="62"/>
        <v>0.30400000000000005</v>
      </c>
      <c r="O2012" t="s">
        <v>115</v>
      </c>
      <c r="P2012" t="s">
        <v>116</v>
      </c>
      <c r="Q2012" t="s">
        <v>107</v>
      </c>
      <c r="R2012" s="45">
        <v>1.9</v>
      </c>
      <c r="S2012" s="45">
        <v>0.4</v>
      </c>
      <c r="T2012" s="45">
        <v>0.4</v>
      </c>
      <c r="U2012" s="45">
        <f t="shared" si="63"/>
        <v>0.30400000000000005</v>
      </c>
      <c r="V2012" t="s">
        <v>115</v>
      </c>
      <c r="W2012" t="s">
        <v>116</v>
      </c>
      <c r="X2012" s="22">
        <v>43853</v>
      </c>
      <c r="Y2012" t="s">
        <v>110</v>
      </c>
      <c r="Z2012" s="22">
        <v>43857</v>
      </c>
      <c r="AA2012">
        <v>2</v>
      </c>
      <c r="AB2012">
        <v>5</v>
      </c>
      <c r="AC2012" t="s">
        <v>111</v>
      </c>
      <c r="AD2012" t="s">
        <v>495</v>
      </c>
      <c r="AE2012">
        <v>0</v>
      </c>
      <c r="AF2012" s="22">
        <v>43857</v>
      </c>
    </row>
    <row r="2013" spans="1:32" x14ac:dyDescent="0.35">
      <c r="A2013">
        <v>5100038113</v>
      </c>
      <c r="B2013" t="s">
        <v>1553</v>
      </c>
      <c r="D2013" t="s">
        <v>432</v>
      </c>
      <c r="E2013" t="s">
        <v>1022</v>
      </c>
      <c r="F2013" t="s">
        <v>1554</v>
      </c>
      <c r="G2013" t="s">
        <v>1555</v>
      </c>
      <c r="H2013" t="s">
        <v>1556</v>
      </c>
      <c r="I2013" t="s">
        <v>1557</v>
      </c>
      <c r="J2013" t="s">
        <v>176</v>
      </c>
      <c r="K2013" s="11">
        <v>6.6</v>
      </c>
      <c r="L2013" s="11">
        <v>0.5</v>
      </c>
      <c r="M2013" s="11">
        <v>0.5</v>
      </c>
      <c r="N2013" s="11">
        <f t="shared" si="62"/>
        <v>1.65</v>
      </c>
      <c r="O2013" t="s">
        <v>115</v>
      </c>
      <c r="P2013" t="s">
        <v>109</v>
      </c>
      <c r="Q2013" t="s">
        <v>176</v>
      </c>
      <c r="R2013" s="45">
        <v>6.6</v>
      </c>
      <c r="S2013" s="45">
        <v>0.5</v>
      </c>
      <c r="T2013" s="45">
        <v>0.1</v>
      </c>
      <c r="U2013" s="45">
        <f t="shared" si="63"/>
        <v>0.33</v>
      </c>
      <c r="V2013" t="s">
        <v>115</v>
      </c>
      <c r="W2013" t="s">
        <v>109</v>
      </c>
      <c r="X2013" s="22">
        <v>43853</v>
      </c>
      <c r="Y2013" t="s">
        <v>110</v>
      </c>
      <c r="Z2013" s="22">
        <v>43857</v>
      </c>
      <c r="AA2013">
        <v>2</v>
      </c>
      <c r="AB2013">
        <v>5</v>
      </c>
      <c r="AC2013" t="s">
        <v>216</v>
      </c>
    </row>
    <row r="2014" spans="1:32" x14ac:dyDescent="0.35">
      <c r="A2014" t="s">
        <v>1379</v>
      </c>
      <c r="B2014" t="s">
        <v>1383</v>
      </c>
      <c r="E2014" t="s">
        <v>781</v>
      </c>
      <c r="F2014" t="s">
        <v>1381</v>
      </c>
      <c r="G2014" t="s">
        <v>1382</v>
      </c>
      <c r="H2014" t="s">
        <v>221</v>
      </c>
      <c r="J2014" t="s">
        <v>107</v>
      </c>
      <c r="K2014" s="11">
        <v>1.1000000000000001</v>
      </c>
      <c r="L2014" s="11">
        <v>0.7</v>
      </c>
      <c r="M2014" s="11">
        <v>0.5</v>
      </c>
      <c r="N2014" s="11">
        <f t="shared" si="62"/>
        <v>0.38500000000000001</v>
      </c>
      <c r="O2014" t="s">
        <v>130</v>
      </c>
      <c r="P2014" t="s">
        <v>131</v>
      </c>
      <c r="Q2014" t="s">
        <v>107</v>
      </c>
      <c r="R2014" s="45">
        <v>1</v>
      </c>
      <c r="S2014" s="45">
        <v>0.7</v>
      </c>
      <c r="T2014" s="45">
        <v>0.5</v>
      </c>
      <c r="U2014" s="45">
        <f t="shared" si="63"/>
        <v>0.35</v>
      </c>
      <c r="V2014" t="s">
        <v>130</v>
      </c>
      <c r="W2014" t="s">
        <v>131</v>
      </c>
      <c r="X2014" s="22">
        <v>43853</v>
      </c>
      <c r="Y2014" t="s">
        <v>110</v>
      </c>
      <c r="Z2014" s="22">
        <v>43857</v>
      </c>
      <c r="AA2014">
        <v>2</v>
      </c>
      <c r="AB2014">
        <v>5</v>
      </c>
      <c r="AC2014" t="s">
        <v>111</v>
      </c>
      <c r="AD2014" t="s">
        <v>222</v>
      </c>
      <c r="AE2014">
        <v>0</v>
      </c>
      <c r="AF2014" s="22">
        <v>43859</v>
      </c>
    </row>
    <row r="2015" spans="1:32" x14ac:dyDescent="0.35">
      <c r="A2015" t="s">
        <v>793</v>
      </c>
      <c r="B2015" t="s">
        <v>799</v>
      </c>
      <c r="E2015" t="s">
        <v>781</v>
      </c>
      <c r="F2015" t="s">
        <v>800</v>
      </c>
      <c r="G2015" t="s">
        <v>796</v>
      </c>
      <c r="H2015" t="s">
        <v>797</v>
      </c>
      <c r="I2015" t="s">
        <v>798</v>
      </c>
      <c r="J2015" t="s">
        <v>107</v>
      </c>
      <c r="K2015" s="11">
        <v>2</v>
      </c>
      <c r="L2015" s="11">
        <v>0.6</v>
      </c>
      <c r="M2015" s="11">
        <v>0.3</v>
      </c>
      <c r="N2015" s="11">
        <f t="shared" si="62"/>
        <v>0.36</v>
      </c>
      <c r="O2015" t="s">
        <v>130</v>
      </c>
      <c r="P2015" t="s">
        <v>131</v>
      </c>
      <c r="Q2015" t="s">
        <v>107</v>
      </c>
      <c r="R2015" s="45">
        <v>2</v>
      </c>
      <c r="S2015" s="45">
        <v>0.6</v>
      </c>
      <c r="T2015" s="45">
        <v>0.3</v>
      </c>
      <c r="U2015" s="45">
        <f t="shared" si="63"/>
        <v>0.36</v>
      </c>
      <c r="V2015" t="s">
        <v>130</v>
      </c>
      <c r="W2015" t="s">
        <v>131</v>
      </c>
      <c r="X2015" s="22">
        <v>43853</v>
      </c>
      <c r="Y2015" t="s">
        <v>110</v>
      </c>
      <c r="Z2015" s="22">
        <v>43854</v>
      </c>
      <c r="AA2015">
        <v>1</v>
      </c>
      <c r="AB2015">
        <v>0</v>
      </c>
      <c r="AC2015" t="s">
        <v>111</v>
      </c>
      <c r="AD2015" t="s">
        <v>495</v>
      </c>
      <c r="AE2015">
        <v>0</v>
      </c>
      <c r="AF2015" s="22">
        <v>43854</v>
      </c>
    </row>
    <row r="2016" spans="1:32" x14ac:dyDescent="0.35">
      <c r="A2016" t="s">
        <v>1207</v>
      </c>
      <c r="B2016" t="s">
        <v>1213</v>
      </c>
      <c r="E2016" t="s">
        <v>781</v>
      </c>
      <c r="F2016" t="s">
        <v>1214</v>
      </c>
      <c r="G2016" t="s">
        <v>1210</v>
      </c>
      <c r="H2016" t="s">
        <v>1211</v>
      </c>
      <c r="I2016" t="s">
        <v>1212</v>
      </c>
      <c r="J2016" t="s">
        <v>107</v>
      </c>
      <c r="K2016" s="11">
        <v>1.3</v>
      </c>
      <c r="L2016" s="11">
        <v>0.8</v>
      </c>
      <c r="M2016" s="11">
        <v>0.4</v>
      </c>
      <c r="N2016" s="11">
        <f t="shared" si="62"/>
        <v>0.41600000000000009</v>
      </c>
      <c r="O2016" t="s">
        <v>115</v>
      </c>
      <c r="P2016" t="s">
        <v>116</v>
      </c>
      <c r="Q2016" t="s">
        <v>107</v>
      </c>
      <c r="R2016" s="45">
        <v>1.3</v>
      </c>
      <c r="S2016" s="45">
        <v>0.8</v>
      </c>
      <c r="T2016" s="45">
        <v>0.4</v>
      </c>
      <c r="U2016" s="45">
        <f t="shared" si="63"/>
        <v>0.41600000000000009</v>
      </c>
      <c r="V2016" t="s">
        <v>115</v>
      </c>
      <c r="W2016" t="s">
        <v>116</v>
      </c>
      <c r="X2016" s="22">
        <v>43853</v>
      </c>
      <c r="Y2016" t="s">
        <v>110</v>
      </c>
      <c r="Z2016" s="22">
        <v>43857</v>
      </c>
      <c r="AA2016">
        <v>2</v>
      </c>
      <c r="AB2016">
        <v>5</v>
      </c>
      <c r="AC2016" t="s">
        <v>111</v>
      </c>
      <c r="AD2016" t="s">
        <v>711</v>
      </c>
      <c r="AE2016">
        <v>0</v>
      </c>
      <c r="AF2016" s="22">
        <v>43858</v>
      </c>
    </row>
    <row r="2017" spans="1:32" x14ac:dyDescent="0.35">
      <c r="A2017" t="s">
        <v>874</v>
      </c>
      <c r="B2017" t="s">
        <v>875</v>
      </c>
      <c r="D2017" t="s">
        <v>101</v>
      </c>
      <c r="E2017" t="s">
        <v>781</v>
      </c>
      <c r="F2017" t="s">
        <v>876</v>
      </c>
      <c r="G2017" t="s">
        <v>877</v>
      </c>
      <c r="H2017" t="s">
        <v>878</v>
      </c>
      <c r="J2017" t="s">
        <v>107</v>
      </c>
      <c r="K2017" s="11">
        <v>4.2</v>
      </c>
      <c r="L2017" s="11">
        <v>1.2</v>
      </c>
      <c r="M2017" s="11">
        <v>0.8</v>
      </c>
      <c r="N2017" s="11">
        <f t="shared" si="62"/>
        <v>4.032</v>
      </c>
      <c r="O2017" t="s">
        <v>130</v>
      </c>
      <c r="P2017" t="s">
        <v>131</v>
      </c>
      <c r="Q2017" t="s">
        <v>107</v>
      </c>
      <c r="R2017" s="45">
        <v>4.2</v>
      </c>
      <c r="S2017" s="45">
        <v>1.2</v>
      </c>
      <c r="T2017" s="45">
        <v>0.1</v>
      </c>
      <c r="U2017" s="45">
        <f t="shared" si="63"/>
        <v>0.504</v>
      </c>
      <c r="V2017" t="s">
        <v>130</v>
      </c>
      <c r="W2017" t="s">
        <v>131</v>
      </c>
      <c r="X2017" s="22">
        <v>43853</v>
      </c>
      <c r="Y2017" t="s">
        <v>110</v>
      </c>
      <c r="Z2017" s="22">
        <v>43856</v>
      </c>
      <c r="AA2017">
        <v>2</v>
      </c>
      <c r="AB2017">
        <v>4</v>
      </c>
      <c r="AC2017" t="s">
        <v>111</v>
      </c>
      <c r="AD2017" t="s">
        <v>204</v>
      </c>
      <c r="AE2017">
        <v>0</v>
      </c>
      <c r="AF2017" s="22">
        <v>43856</v>
      </c>
    </row>
    <row r="2018" spans="1:32" x14ac:dyDescent="0.35">
      <c r="A2018" t="s">
        <v>874</v>
      </c>
      <c r="B2018" t="s">
        <v>885</v>
      </c>
      <c r="D2018" t="s">
        <v>101</v>
      </c>
      <c r="E2018" t="s">
        <v>781</v>
      </c>
      <c r="F2018" t="s">
        <v>886</v>
      </c>
      <c r="G2018" t="s">
        <v>877</v>
      </c>
      <c r="H2018" t="s">
        <v>878</v>
      </c>
      <c r="J2018" t="s">
        <v>107</v>
      </c>
      <c r="K2018" s="11">
        <v>4.2</v>
      </c>
      <c r="L2018" s="11">
        <v>1.2</v>
      </c>
      <c r="M2018" s="11">
        <v>0.9</v>
      </c>
      <c r="N2018" s="11">
        <f t="shared" si="62"/>
        <v>4.5360000000000005</v>
      </c>
      <c r="O2018" t="s">
        <v>130</v>
      </c>
      <c r="P2018" t="s">
        <v>131</v>
      </c>
      <c r="Q2018" t="s">
        <v>107</v>
      </c>
      <c r="R2018" s="45">
        <v>4.2</v>
      </c>
      <c r="S2018" s="45">
        <v>1.2</v>
      </c>
      <c r="T2018" s="45">
        <v>0.1</v>
      </c>
      <c r="U2018" s="45">
        <f t="shared" si="63"/>
        <v>0.504</v>
      </c>
      <c r="V2018" t="s">
        <v>130</v>
      </c>
      <c r="W2018" t="s">
        <v>131</v>
      </c>
      <c r="X2018" s="22">
        <v>43853</v>
      </c>
      <c r="Y2018" t="s">
        <v>110</v>
      </c>
      <c r="Z2018" s="22">
        <v>43856</v>
      </c>
      <c r="AA2018">
        <v>2</v>
      </c>
      <c r="AB2018">
        <v>4</v>
      </c>
      <c r="AC2018" t="s">
        <v>111</v>
      </c>
      <c r="AD2018" t="s">
        <v>204</v>
      </c>
      <c r="AE2018">
        <v>0</v>
      </c>
      <c r="AF2018" s="22">
        <v>43856</v>
      </c>
    </row>
    <row r="2019" spans="1:32" x14ac:dyDescent="0.35">
      <c r="A2019">
        <v>5100038467</v>
      </c>
      <c r="B2019" t="s">
        <v>1727</v>
      </c>
      <c r="D2019" t="s">
        <v>148</v>
      </c>
      <c r="E2019" t="s">
        <v>987</v>
      </c>
      <c r="F2019" t="s">
        <v>1728</v>
      </c>
      <c r="G2019" t="s">
        <v>1729</v>
      </c>
      <c r="H2019" t="s">
        <v>805</v>
      </c>
      <c r="I2019" t="s">
        <v>1730</v>
      </c>
      <c r="J2019" t="s">
        <v>176</v>
      </c>
      <c r="K2019" s="11">
        <v>1.2</v>
      </c>
      <c r="L2019" s="11">
        <v>0.8</v>
      </c>
      <c r="M2019" s="11">
        <v>0.3</v>
      </c>
      <c r="N2019" s="11">
        <f t="shared" si="62"/>
        <v>0.28799999999999998</v>
      </c>
      <c r="O2019" t="s">
        <v>122</v>
      </c>
      <c r="P2019" t="s">
        <v>215</v>
      </c>
      <c r="Q2019" t="s">
        <v>176</v>
      </c>
      <c r="R2019" s="45">
        <v>1.2</v>
      </c>
      <c r="S2019" s="45">
        <v>0.8</v>
      </c>
      <c r="T2019" s="45">
        <v>0.6</v>
      </c>
      <c r="U2019" s="45">
        <f t="shared" si="63"/>
        <v>0.57599999999999996</v>
      </c>
      <c r="V2019" t="s">
        <v>122</v>
      </c>
      <c r="W2019" t="s">
        <v>215</v>
      </c>
      <c r="X2019" s="22">
        <v>43853</v>
      </c>
      <c r="Y2019" t="s">
        <v>110</v>
      </c>
      <c r="Z2019" s="22">
        <v>43857</v>
      </c>
      <c r="AA2019">
        <v>2</v>
      </c>
      <c r="AB2019">
        <v>5</v>
      </c>
      <c r="AC2019" t="s">
        <v>111</v>
      </c>
    </row>
    <row r="2020" spans="1:32" x14ac:dyDescent="0.35">
      <c r="A2020" t="s">
        <v>123</v>
      </c>
      <c r="B2020" t="s">
        <v>124</v>
      </c>
      <c r="E2020" t="s">
        <v>125</v>
      </c>
      <c r="F2020" t="s">
        <v>126</v>
      </c>
      <c r="G2020" t="s">
        <v>127</v>
      </c>
      <c r="H2020" t="s">
        <v>128</v>
      </c>
      <c r="I2020" t="s">
        <v>129</v>
      </c>
      <c r="J2020" t="s">
        <v>107</v>
      </c>
      <c r="K2020" s="11">
        <v>12</v>
      </c>
      <c r="L2020" s="11">
        <v>0.5</v>
      </c>
      <c r="M2020" s="11">
        <v>0.6</v>
      </c>
      <c r="N2020" s="11">
        <f t="shared" si="62"/>
        <v>3.5999999999999996</v>
      </c>
      <c r="O2020" t="s">
        <v>130</v>
      </c>
      <c r="P2020" t="s">
        <v>131</v>
      </c>
      <c r="Q2020" t="s">
        <v>107</v>
      </c>
      <c r="R2020" s="45">
        <v>12</v>
      </c>
      <c r="S2020" s="45">
        <v>0.5</v>
      </c>
      <c r="T2020" s="45">
        <v>0.1</v>
      </c>
      <c r="U2020" s="45">
        <f t="shared" si="63"/>
        <v>0.60000000000000009</v>
      </c>
      <c r="V2020" t="s">
        <v>130</v>
      </c>
      <c r="W2020" t="s">
        <v>131</v>
      </c>
      <c r="X2020" s="22">
        <v>43853</v>
      </c>
      <c r="Y2020" t="s">
        <v>110</v>
      </c>
      <c r="Z2020" s="22">
        <v>43859</v>
      </c>
      <c r="AA2020">
        <v>4</v>
      </c>
      <c r="AB2020">
        <v>7</v>
      </c>
      <c r="AC2020" t="s">
        <v>111</v>
      </c>
      <c r="AD2020" t="s">
        <v>112</v>
      </c>
      <c r="AE2020">
        <v>0</v>
      </c>
      <c r="AF2020" s="22">
        <v>43859</v>
      </c>
    </row>
    <row r="2021" spans="1:32" x14ac:dyDescent="0.35">
      <c r="A2021" t="s">
        <v>935</v>
      </c>
      <c r="B2021" t="s">
        <v>936</v>
      </c>
      <c r="E2021" t="s">
        <v>781</v>
      </c>
      <c r="F2021" t="s">
        <v>937</v>
      </c>
      <c r="G2021" t="s">
        <v>938</v>
      </c>
      <c r="H2021" t="s">
        <v>460</v>
      </c>
      <c r="I2021" t="s">
        <v>939</v>
      </c>
      <c r="J2021" t="s">
        <v>107</v>
      </c>
      <c r="K2021" s="11">
        <v>3</v>
      </c>
      <c r="L2021" s="11">
        <v>2</v>
      </c>
      <c r="M2021" s="11">
        <v>1</v>
      </c>
      <c r="N2021" s="11">
        <f t="shared" si="62"/>
        <v>6</v>
      </c>
      <c r="O2021" t="s">
        <v>115</v>
      </c>
      <c r="P2021" t="s">
        <v>109</v>
      </c>
      <c r="Q2021" t="s">
        <v>107</v>
      </c>
      <c r="R2021" s="45">
        <v>3</v>
      </c>
      <c r="S2021" s="45">
        <v>2</v>
      </c>
      <c r="T2021" s="45">
        <v>0.1</v>
      </c>
      <c r="U2021" s="45">
        <f t="shared" si="63"/>
        <v>0.60000000000000009</v>
      </c>
      <c r="V2021" t="s">
        <v>144</v>
      </c>
      <c r="W2021" t="s">
        <v>109</v>
      </c>
      <c r="X2021" s="22">
        <v>43853</v>
      </c>
      <c r="Y2021" t="s">
        <v>110</v>
      </c>
      <c r="Z2021" s="22">
        <v>43856</v>
      </c>
      <c r="AA2021">
        <v>2</v>
      </c>
      <c r="AB2021">
        <v>4</v>
      </c>
      <c r="AC2021" t="s">
        <v>111</v>
      </c>
      <c r="AD2021" t="s">
        <v>261</v>
      </c>
      <c r="AE2021" t="s">
        <v>349</v>
      </c>
      <c r="AF2021" s="22">
        <v>43849</v>
      </c>
    </row>
    <row r="2022" spans="1:32" x14ac:dyDescent="0.35">
      <c r="A2022" t="s">
        <v>935</v>
      </c>
      <c r="B2022" t="s">
        <v>2887</v>
      </c>
      <c r="D2022" t="s">
        <v>101</v>
      </c>
      <c r="E2022" t="s">
        <v>781</v>
      </c>
      <c r="F2022" t="s">
        <v>2888</v>
      </c>
      <c r="G2022" t="s">
        <v>938</v>
      </c>
      <c r="H2022" t="s">
        <v>460</v>
      </c>
      <c r="I2022" t="s">
        <v>939</v>
      </c>
      <c r="J2022" t="s">
        <v>107</v>
      </c>
      <c r="K2022" s="11">
        <v>3</v>
      </c>
      <c r="L2022" s="11">
        <v>2</v>
      </c>
      <c r="M2022" s="11">
        <v>1</v>
      </c>
      <c r="N2022" s="11">
        <f t="shared" si="62"/>
        <v>6</v>
      </c>
      <c r="O2022" t="s">
        <v>115</v>
      </c>
      <c r="P2022" t="s">
        <v>109</v>
      </c>
      <c r="Q2022" t="s">
        <v>107</v>
      </c>
      <c r="R2022" s="45">
        <v>3</v>
      </c>
      <c r="S2022" s="45">
        <v>2</v>
      </c>
      <c r="T2022" s="45">
        <v>0.1</v>
      </c>
      <c r="U2022" s="45">
        <f t="shared" si="63"/>
        <v>0.60000000000000009</v>
      </c>
      <c r="V2022" t="s">
        <v>115</v>
      </c>
      <c r="W2022" t="s">
        <v>109</v>
      </c>
      <c r="X2022">
        <v>43853</v>
      </c>
      <c r="Y2022" t="s">
        <v>110</v>
      </c>
      <c r="Z2022">
        <v>43849</v>
      </c>
      <c r="AA2022">
        <v>0</v>
      </c>
      <c r="AB2022">
        <v>-4</v>
      </c>
      <c r="AC2022" t="s">
        <v>111</v>
      </c>
      <c r="AD2022" t="s">
        <v>261</v>
      </c>
      <c r="AE2022" t="s">
        <v>349</v>
      </c>
      <c r="AF2022">
        <v>43849</v>
      </c>
    </row>
    <row r="2023" spans="1:32" x14ac:dyDescent="0.35">
      <c r="A2023" t="s">
        <v>1473</v>
      </c>
      <c r="B2023" t="s">
        <v>1474</v>
      </c>
      <c r="E2023" t="s">
        <v>781</v>
      </c>
      <c r="F2023" t="s">
        <v>1475</v>
      </c>
      <c r="G2023" t="s">
        <v>1476</v>
      </c>
      <c r="H2023" t="s">
        <v>1477</v>
      </c>
      <c r="J2023" t="s">
        <v>107</v>
      </c>
      <c r="K2023" s="11">
        <v>1.8</v>
      </c>
      <c r="L2023" s="11">
        <v>0.6</v>
      </c>
      <c r="M2023" s="11">
        <v>0.7</v>
      </c>
      <c r="N2023" s="11">
        <f t="shared" si="62"/>
        <v>0.75600000000000001</v>
      </c>
      <c r="O2023" t="s">
        <v>122</v>
      </c>
      <c r="P2023" t="s">
        <v>116</v>
      </c>
      <c r="Q2023" t="s">
        <v>107</v>
      </c>
      <c r="R2023" s="45">
        <v>1.8</v>
      </c>
      <c r="S2023" s="45">
        <v>0.6</v>
      </c>
      <c r="T2023" s="45">
        <v>0.7</v>
      </c>
      <c r="U2023" s="45">
        <f t="shared" si="63"/>
        <v>0.75600000000000001</v>
      </c>
      <c r="V2023" t="s">
        <v>122</v>
      </c>
      <c r="W2023" t="s">
        <v>116</v>
      </c>
      <c r="X2023" s="22">
        <v>43853</v>
      </c>
      <c r="Y2023" t="s">
        <v>110</v>
      </c>
      <c r="Z2023" s="22">
        <v>43854</v>
      </c>
      <c r="AA2023">
        <v>1</v>
      </c>
      <c r="AB2023">
        <v>0</v>
      </c>
      <c r="AC2023" t="s">
        <v>111</v>
      </c>
      <c r="AD2023" t="s">
        <v>377</v>
      </c>
      <c r="AE2023">
        <v>0</v>
      </c>
      <c r="AF2023" s="22">
        <v>43855</v>
      </c>
    </row>
    <row r="2024" spans="1:32" x14ac:dyDescent="0.35">
      <c r="A2024" t="s">
        <v>3311</v>
      </c>
      <c r="B2024" t="s">
        <v>3312</v>
      </c>
      <c r="E2024" t="s">
        <v>781</v>
      </c>
      <c r="F2024" t="s">
        <v>3313</v>
      </c>
      <c r="G2024" t="s">
        <v>3314</v>
      </c>
      <c r="H2024" t="s">
        <v>3315</v>
      </c>
      <c r="J2024" t="s">
        <v>107</v>
      </c>
      <c r="K2024" s="11">
        <v>1.6</v>
      </c>
      <c r="L2024" s="11">
        <v>1.2</v>
      </c>
      <c r="M2024" s="11">
        <v>0.8</v>
      </c>
      <c r="N2024" s="11">
        <f t="shared" si="62"/>
        <v>1.536</v>
      </c>
      <c r="O2024" t="s">
        <v>115</v>
      </c>
      <c r="P2024" t="s">
        <v>109</v>
      </c>
      <c r="Q2024" t="s">
        <v>107</v>
      </c>
      <c r="R2024" s="45">
        <v>1.8</v>
      </c>
      <c r="S2024" s="45">
        <v>1.6</v>
      </c>
      <c r="T2024" s="45">
        <v>0.28000000000000003</v>
      </c>
      <c r="U2024" s="45">
        <f t="shared" si="63"/>
        <v>0.80640000000000012</v>
      </c>
      <c r="V2024" t="s">
        <v>115</v>
      </c>
      <c r="W2024" t="s">
        <v>109</v>
      </c>
      <c r="X2024">
        <v>43853</v>
      </c>
      <c r="Y2024" t="s">
        <v>110</v>
      </c>
      <c r="Z2024">
        <v>43854</v>
      </c>
      <c r="AA2024">
        <v>1</v>
      </c>
      <c r="AB2024">
        <v>0</v>
      </c>
      <c r="AC2024" t="s">
        <v>111</v>
      </c>
      <c r="AD2024" t="s">
        <v>592</v>
      </c>
      <c r="AE2024">
        <v>0</v>
      </c>
      <c r="AF2024">
        <v>43857</v>
      </c>
    </row>
    <row r="2025" spans="1:32" x14ac:dyDescent="0.35">
      <c r="A2025" t="s">
        <v>847</v>
      </c>
      <c r="B2025" t="s">
        <v>848</v>
      </c>
      <c r="E2025" t="s">
        <v>781</v>
      </c>
      <c r="F2025" t="s">
        <v>849</v>
      </c>
      <c r="G2025" t="s">
        <v>850</v>
      </c>
      <c r="H2025" t="s">
        <v>851</v>
      </c>
      <c r="I2025" t="s">
        <v>852</v>
      </c>
      <c r="J2025" t="s">
        <v>107</v>
      </c>
      <c r="K2025" s="11">
        <v>2</v>
      </c>
      <c r="L2025" s="11">
        <v>1.5</v>
      </c>
      <c r="M2025" s="11">
        <v>1</v>
      </c>
      <c r="N2025" s="11">
        <f t="shared" si="62"/>
        <v>3</v>
      </c>
      <c r="O2025" t="s">
        <v>144</v>
      </c>
      <c r="P2025" t="s">
        <v>109</v>
      </c>
      <c r="Q2025" t="s">
        <v>107</v>
      </c>
      <c r="R2025" s="45">
        <v>2</v>
      </c>
      <c r="S2025" s="45">
        <v>1.5</v>
      </c>
      <c r="T2025" s="45">
        <v>0.3</v>
      </c>
      <c r="U2025" s="45">
        <f t="shared" si="63"/>
        <v>0.89999999999999991</v>
      </c>
      <c r="V2025" t="s">
        <v>144</v>
      </c>
      <c r="W2025" t="s">
        <v>109</v>
      </c>
      <c r="X2025" s="22">
        <v>43853</v>
      </c>
      <c r="Y2025" t="s">
        <v>110</v>
      </c>
      <c r="Z2025" s="22">
        <v>43856</v>
      </c>
      <c r="AA2025">
        <v>2</v>
      </c>
      <c r="AB2025">
        <v>4</v>
      </c>
      <c r="AC2025" t="s">
        <v>111</v>
      </c>
      <c r="AD2025" t="s">
        <v>112</v>
      </c>
      <c r="AE2025">
        <v>0</v>
      </c>
      <c r="AF2025" s="22">
        <v>43857</v>
      </c>
    </row>
    <row r="2026" spans="1:32" x14ac:dyDescent="0.35">
      <c r="A2026" t="s">
        <v>741</v>
      </c>
      <c r="B2026" t="s">
        <v>742</v>
      </c>
      <c r="E2026" t="s">
        <v>102</v>
      </c>
      <c r="F2026" t="s">
        <v>743</v>
      </c>
      <c r="G2026" t="s">
        <v>744</v>
      </c>
      <c r="H2026" t="s">
        <v>745</v>
      </c>
      <c r="I2026" t="s">
        <v>746</v>
      </c>
      <c r="J2026" t="s">
        <v>107</v>
      </c>
      <c r="K2026" s="11">
        <v>1.5</v>
      </c>
      <c r="L2026" s="11">
        <v>0.8</v>
      </c>
      <c r="M2026" s="11">
        <v>0.9</v>
      </c>
      <c r="N2026" s="11">
        <f t="shared" si="62"/>
        <v>1.08</v>
      </c>
      <c r="O2026" t="s">
        <v>115</v>
      </c>
      <c r="P2026" t="s">
        <v>109</v>
      </c>
      <c r="Q2026" t="s">
        <v>107</v>
      </c>
      <c r="R2026" s="45">
        <v>1.5</v>
      </c>
      <c r="S2026" s="45">
        <v>0.8</v>
      </c>
      <c r="T2026" s="45">
        <v>0.9</v>
      </c>
      <c r="U2026" s="45">
        <f t="shared" si="63"/>
        <v>1.08</v>
      </c>
      <c r="V2026" t="s">
        <v>187</v>
      </c>
      <c r="W2026" t="s">
        <v>109</v>
      </c>
      <c r="X2026" s="22">
        <v>43853</v>
      </c>
      <c r="Y2026" t="s">
        <v>110</v>
      </c>
      <c r="Z2026" s="22">
        <v>43857</v>
      </c>
      <c r="AA2026">
        <v>2</v>
      </c>
      <c r="AB2026">
        <v>5</v>
      </c>
      <c r="AC2026" t="s">
        <v>111</v>
      </c>
      <c r="AD2026" t="s">
        <v>495</v>
      </c>
      <c r="AE2026">
        <v>0</v>
      </c>
      <c r="AF2026" s="22">
        <v>43857</v>
      </c>
    </row>
    <row r="2027" spans="1:32" x14ac:dyDescent="0.35">
      <c r="A2027" t="s">
        <v>867</v>
      </c>
      <c r="B2027" t="s">
        <v>868</v>
      </c>
      <c r="E2027" t="s">
        <v>781</v>
      </c>
      <c r="F2027" t="s">
        <v>869</v>
      </c>
      <c r="G2027" t="s">
        <v>870</v>
      </c>
      <c r="H2027" t="s">
        <v>871</v>
      </c>
      <c r="J2027" t="s">
        <v>107</v>
      </c>
      <c r="K2027" s="11">
        <v>4.5</v>
      </c>
      <c r="L2027" s="11">
        <v>3</v>
      </c>
      <c r="M2027" s="11">
        <v>0.6</v>
      </c>
      <c r="N2027" s="11">
        <f t="shared" si="62"/>
        <v>8.1</v>
      </c>
      <c r="O2027" t="s">
        <v>130</v>
      </c>
      <c r="P2027" t="s">
        <v>131</v>
      </c>
      <c r="Q2027" t="s">
        <v>107</v>
      </c>
      <c r="R2027" s="45">
        <v>4.5</v>
      </c>
      <c r="S2027" s="45">
        <v>3</v>
      </c>
      <c r="T2027" s="45">
        <v>0.1</v>
      </c>
      <c r="U2027" s="45">
        <f t="shared" si="63"/>
        <v>1.35</v>
      </c>
      <c r="V2027" t="s">
        <v>130</v>
      </c>
      <c r="W2027" t="s">
        <v>131</v>
      </c>
      <c r="X2027" s="22">
        <v>43853</v>
      </c>
      <c r="Y2027" t="s">
        <v>110</v>
      </c>
      <c r="Z2027" s="22">
        <v>43858</v>
      </c>
      <c r="AA2027">
        <v>3</v>
      </c>
      <c r="AB2027">
        <v>6</v>
      </c>
      <c r="AC2027" t="s">
        <v>111</v>
      </c>
      <c r="AD2027" t="s">
        <v>112</v>
      </c>
      <c r="AE2027">
        <v>0</v>
      </c>
      <c r="AF2027" s="22">
        <v>43858</v>
      </c>
    </row>
    <row r="2028" spans="1:32" x14ac:dyDescent="0.35">
      <c r="A2028" t="s">
        <v>2574</v>
      </c>
      <c r="B2028" t="s">
        <v>2585</v>
      </c>
      <c r="E2028" t="s">
        <v>102</v>
      </c>
      <c r="F2028">
        <v>45</v>
      </c>
      <c r="G2028" t="s">
        <v>2576</v>
      </c>
      <c r="H2028" t="s">
        <v>2577</v>
      </c>
      <c r="J2028" t="s">
        <v>107</v>
      </c>
      <c r="K2028" s="11">
        <v>6.2</v>
      </c>
      <c r="L2028" s="11">
        <v>0.4</v>
      </c>
      <c r="M2028" s="11">
        <v>0.6</v>
      </c>
      <c r="N2028" s="11">
        <f t="shared" si="62"/>
        <v>1.488</v>
      </c>
      <c r="O2028" t="s">
        <v>130</v>
      </c>
      <c r="P2028" t="s">
        <v>131</v>
      </c>
      <c r="Q2028" t="s">
        <v>107</v>
      </c>
      <c r="R2028" s="45">
        <v>10</v>
      </c>
      <c r="S2028" s="45">
        <v>1.5</v>
      </c>
      <c r="T2028" s="45">
        <v>0.1</v>
      </c>
      <c r="U2028" s="45">
        <f t="shared" si="63"/>
        <v>1.5000000000000002</v>
      </c>
      <c r="V2028" t="s">
        <v>130</v>
      </c>
      <c r="W2028" t="s">
        <v>131</v>
      </c>
      <c r="X2028">
        <v>43853</v>
      </c>
      <c r="Y2028" t="s">
        <v>110</v>
      </c>
      <c r="Z2028">
        <v>43854</v>
      </c>
      <c r="AA2028">
        <v>1</v>
      </c>
      <c r="AB2028">
        <v>0</v>
      </c>
      <c r="AC2028" t="s">
        <v>111</v>
      </c>
      <c r="AD2028" t="s">
        <v>255</v>
      </c>
      <c r="AE2028">
        <v>0</v>
      </c>
      <c r="AF2028">
        <v>43857</v>
      </c>
    </row>
    <row r="2029" spans="1:32" x14ac:dyDescent="0.35">
      <c r="A2029" t="s">
        <v>906</v>
      </c>
      <c r="B2029" t="s">
        <v>907</v>
      </c>
      <c r="E2029" t="s">
        <v>781</v>
      </c>
      <c r="F2029" t="s">
        <v>908</v>
      </c>
      <c r="G2029" t="s">
        <v>909</v>
      </c>
      <c r="H2029" t="s">
        <v>910</v>
      </c>
      <c r="J2029" t="s">
        <v>107</v>
      </c>
      <c r="K2029" s="11">
        <v>2.5</v>
      </c>
      <c r="L2029" s="11">
        <v>1.8</v>
      </c>
      <c r="M2029" s="11">
        <v>1.1000000000000001</v>
      </c>
      <c r="N2029" s="11">
        <f t="shared" si="62"/>
        <v>4.95</v>
      </c>
      <c r="O2029" t="s">
        <v>144</v>
      </c>
      <c r="P2029" t="s">
        <v>109</v>
      </c>
      <c r="Q2029" t="s">
        <v>107</v>
      </c>
      <c r="R2029" s="45">
        <v>2.5</v>
      </c>
      <c r="S2029" s="45">
        <v>1.8</v>
      </c>
      <c r="T2029" s="45">
        <v>0.35</v>
      </c>
      <c r="U2029" s="45">
        <f t="shared" si="63"/>
        <v>1.575</v>
      </c>
      <c r="V2029" t="s">
        <v>144</v>
      </c>
      <c r="W2029" t="s">
        <v>109</v>
      </c>
      <c r="X2029" s="22">
        <v>43853</v>
      </c>
      <c r="Y2029" t="s">
        <v>110</v>
      </c>
      <c r="Z2029" s="22">
        <v>43858</v>
      </c>
      <c r="AA2029">
        <v>3</v>
      </c>
      <c r="AB2029">
        <v>6</v>
      </c>
      <c r="AC2029" t="s">
        <v>111</v>
      </c>
      <c r="AD2029" t="s">
        <v>592</v>
      </c>
      <c r="AE2029" t="s">
        <v>841</v>
      </c>
      <c r="AF2029" s="22">
        <v>43943</v>
      </c>
    </row>
    <row r="2030" spans="1:32" x14ac:dyDescent="0.35">
      <c r="A2030" t="s">
        <v>2574</v>
      </c>
      <c r="B2030" t="s">
        <v>2584</v>
      </c>
      <c r="E2030" t="s">
        <v>102</v>
      </c>
      <c r="F2030">
        <v>45</v>
      </c>
      <c r="G2030" t="s">
        <v>2576</v>
      </c>
      <c r="H2030" t="s">
        <v>2577</v>
      </c>
      <c r="J2030" t="s">
        <v>107</v>
      </c>
      <c r="K2030" s="11">
        <v>16</v>
      </c>
      <c r="L2030" s="11">
        <v>0.5</v>
      </c>
      <c r="M2030" s="11">
        <v>0.6</v>
      </c>
      <c r="N2030" s="11">
        <f t="shared" si="62"/>
        <v>4.8</v>
      </c>
      <c r="O2030" t="s">
        <v>130</v>
      </c>
      <c r="P2030" t="s">
        <v>131</v>
      </c>
      <c r="Q2030" t="s">
        <v>107</v>
      </c>
      <c r="R2030" s="45">
        <v>16</v>
      </c>
      <c r="S2030" s="45">
        <v>1</v>
      </c>
      <c r="T2030" s="45">
        <v>0.1</v>
      </c>
      <c r="U2030" s="45">
        <f t="shared" si="63"/>
        <v>1.6</v>
      </c>
      <c r="V2030" t="s">
        <v>130</v>
      </c>
      <c r="W2030" t="s">
        <v>131</v>
      </c>
      <c r="X2030">
        <v>43853</v>
      </c>
      <c r="Y2030" t="s">
        <v>110</v>
      </c>
      <c r="Z2030">
        <v>43854</v>
      </c>
      <c r="AA2030">
        <v>1</v>
      </c>
      <c r="AB2030">
        <v>0</v>
      </c>
      <c r="AC2030" t="s">
        <v>111</v>
      </c>
      <c r="AD2030" t="s">
        <v>255</v>
      </c>
      <c r="AE2030">
        <v>0</v>
      </c>
      <c r="AF2030">
        <v>43857</v>
      </c>
    </row>
    <row r="2031" spans="1:32" x14ac:dyDescent="0.35">
      <c r="A2031" t="s">
        <v>1226</v>
      </c>
      <c r="B2031" t="s">
        <v>1231</v>
      </c>
      <c r="E2031" t="s">
        <v>781</v>
      </c>
      <c r="F2031" t="s">
        <v>1232</v>
      </c>
      <c r="G2031" t="s">
        <v>1229</v>
      </c>
      <c r="H2031" t="s">
        <v>1230</v>
      </c>
      <c r="J2031" t="s">
        <v>107</v>
      </c>
      <c r="K2031" s="11">
        <v>2.5</v>
      </c>
      <c r="L2031" s="11">
        <v>1</v>
      </c>
      <c r="M2031" s="11">
        <v>0.8</v>
      </c>
      <c r="N2031" s="11">
        <f t="shared" si="62"/>
        <v>2</v>
      </c>
      <c r="O2031" t="s">
        <v>130</v>
      </c>
      <c r="P2031" t="s">
        <v>131</v>
      </c>
      <c r="Q2031" t="s">
        <v>107</v>
      </c>
      <c r="R2031" s="45">
        <v>2.5</v>
      </c>
      <c r="S2031" s="45">
        <v>1</v>
      </c>
      <c r="T2031" s="45">
        <v>0.8</v>
      </c>
      <c r="U2031" s="45">
        <f t="shared" si="63"/>
        <v>2</v>
      </c>
      <c r="V2031" t="s">
        <v>130</v>
      </c>
      <c r="W2031" t="s">
        <v>131</v>
      </c>
      <c r="X2031" s="22">
        <v>43853</v>
      </c>
      <c r="Y2031" t="s">
        <v>110</v>
      </c>
      <c r="Z2031" s="22">
        <v>43854</v>
      </c>
      <c r="AA2031">
        <v>1</v>
      </c>
      <c r="AB2031">
        <v>0</v>
      </c>
      <c r="AC2031" t="s">
        <v>730</v>
      </c>
      <c r="AD2031" t="s">
        <v>326</v>
      </c>
      <c r="AE2031">
        <v>0</v>
      </c>
      <c r="AF2031" s="22">
        <v>43858</v>
      </c>
    </row>
    <row r="2032" spans="1:32" x14ac:dyDescent="0.35">
      <c r="A2032" t="s">
        <v>793</v>
      </c>
      <c r="B2032" t="s">
        <v>794</v>
      </c>
      <c r="E2032" t="s">
        <v>781</v>
      </c>
      <c r="F2032" t="s">
        <v>795</v>
      </c>
      <c r="G2032" t="s">
        <v>796</v>
      </c>
      <c r="H2032" t="s">
        <v>797</v>
      </c>
      <c r="I2032" t="s">
        <v>798</v>
      </c>
      <c r="J2032" t="s">
        <v>107</v>
      </c>
      <c r="K2032" s="11">
        <v>2.5</v>
      </c>
      <c r="L2032" s="11">
        <v>0.8</v>
      </c>
      <c r="M2032" s="11">
        <v>1.1000000000000001</v>
      </c>
      <c r="N2032" s="11">
        <f t="shared" si="62"/>
        <v>2.2000000000000002</v>
      </c>
      <c r="O2032" t="s">
        <v>130</v>
      </c>
      <c r="P2032" t="s">
        <v>131</v>
      </c>
      <c r="Q2032" t="s">
        <v>107</v>
      </c>
      <c r="R2032" s="45">
        <v>2.5</v>
      </c>
      <c r="S2032" s="45">
        <v>0.8</v>
      </c>
      <c r="T2032" s="45">
        <v>1.1000000000000001</v>
      </c>
      <c r="U2032" s="45">
        <f t="shared" si="63"/>
        <v>2.2000000000000002</v>
      </c>
      <c r="V2032" t="s">
        <v>130</v>
      </c>
      <c r="W2032" t="s">
        <v>131</v>
      </c>
      <c r="X2032" s="22">
        <v>43853</v>
      </c>
      <c r="Y2032" t="s">
        <v>110</v>
      </c>
      <c r="Z2032" s="22">
        <v>43854</v>
      </c>
      <c r="AA2032">
        <v>1</v>
      </c>
      <c r="AB2032">
        <v>0</v>
      </c>
      <c r="AC2032" t="s">
        <v>111</v>
      </c>
      <c r="AD2032" t="s">
        <v>495</v>
      </c>
      <c r="AE2032">
        <v>0</v>
      </c>
      <c r="AF2032" s="22">
        <v>43854</v>
      </c>
    </row>
    <row r="2033" spans="1:32" x14ac:dyDescent="0.35">
      <c r="A2033" t="s">
        <v>793</v>
      </c>
      <c r="B2033" t="s">
        <v>2811</v>
      </c>
      <c r="E2033" t="s">
        <v>781</v>
      </c>
      <c r="F2033" t="s">
        <v>2812</v>
      </c>
      <c r="G2033" t="s">
        <v>796</v>
      </c>
      <c r="H2033" t="s">
        <v>797</v>
      </c>
      <c r="I2033" t="s">
        <v>798</v>
      </c>
      <c r="J2033" t="s">
        <v>107</v>
      </c>
      <c r="K2033" s="11">
        <v>2.5</v>
      </c>
      <c r="L2033" s="11">
        <v>1.6</v>
      </c>
      <c r="M2033" s="11">
        <v>1.7</v>
      </c>
      <c r="N2033" s="11">
        <f t="shared" si="62"/>
        <v>6.8000000000000007</v>
      </c>
      <c r="O2033" t="s">
        <v>115</v>
      </c>
      <c r="P2033" t="s">
        <v>116</v>
      </c>
      <c r="Q2033" t="s">
        <v>107</v>
      </c>
      <c r="R2033" s="45">
        <v>2.5</v>
      </c>
      <c r="S2033" s="45">
        <v>1.6</v>
      </c>
      <c r="T2033" s="45">
        <v>1.7</v>
      </c>
      <c r="U2033" s="45">
        <f t="shared" si="63"/>
        <v>6.8000000000000007</v>
      </c>
      <c r="V2033" t="s">
        <v>115</v>
      </c>
      <c r="W2033" t="s">
        <v>116</v>
      </c>
      <c r="X2033">
        <v>43853</v>
      </c>
      <c r="Y2033" t="s">
        <v>110</v>
      </c>
      <c r="Z2033">
        <v>43854</v>
      </c>
      <c r="AA2033">
        <v>1</v>
      </c>
      <c r="AB2033">
        <v>0</v>
      </c>
      <c r="AC2033" t="s">
        <v>111</v>
      </c>
      <c r="AD2033" t="s">
        <v>495</v>
      </c>
      <c r="AE2033">
        <v>0</v>
      </c>
      <c r="AF2033">
        <v>43854</v>
      </c>
    </row>
    <row r="2034" spans="1:32" x14ac:dyDescent="0.35">
      <c r="A2034" t="s">
        <v>2828</v>
      </c>
      <c r="B2034" t="s">
        <v>2829</v>
      </c>
      <c r="E2034" t="s">
        <v>781</v>
      </c>
      <c r="F2034" t="s">
        <v>2830</v>
      </c>
      <c r="G2034" t="s">
        <v>2831</v>
      </c>
      <c r="H2034" t="s">
        <v>2832</v>
      </c>
      <c r="I2034" t="s">
        <v>2833</v>
      </c>
      <c r="J2034" t="s">
        <v>107</v>
      </c>
      <c r="K2034" s="11">
        <v>3.5</v>
      </c>
      <c r="L2034" s="11">
        <v>2.5</v>
      </c>
      <c r="M2034" s="11">
        <v>1.2</v>
      </c>
      <c r="N2034" s="11">
        <f t="shared" si="62"/>
        <v>10.5</v>
      </c>
      <c r="O2034" t="s">
        <v>115</v>
      </c>
      <c r="P2034" t="s">
        <v>109</v>
      </c>
      <c r="Q2034" t="s">
        <v>107</v>
      </c>
      <c r="R2034" s="45">
        <v>3.5</v>
      </c>
      <c r="S2034" s="45">
        <v>2.5</v>
      </c>
      <c r="T2034" s="45">
        <v>1.2</v>
      </c>
      <c r="U2034" s="45">
        <f t="shared" si="63"/>
        <v>10.5</v>
      </c>
      <c r="V2034" t="s">
        <v>187</v>
      </c>
      <c r="W2034" t="s">
        <v>109</v>
      </c>
      <c r="X2034">
        <v>43853</v>
      </c>
      <c r="Y2034" t="s">
        <v>110</v>
      </c>
      <c r="Z2034">
        <v>43855</v>
      </c>
      <c r="AA2034">
        <v>2</v>
      </c>
      <c r="AB2034">
        <v>3</v>
      </c>
      <c r="AC2034" t="s">
        <v>111</v>
      </c>
      <c r="AD2034" t="s">
        <v>171</v>
      </c>
      <c r="AE2034">
        <v>0</v>
      </c>
      <c r="AF2034">
        <v>43855</v>
      </c>
    </row>
    <row r="2035" spans="1:32" x14ac:dyDescent="0.35">
      <c r="A2035" t="s">
        <v>1283</v>
      </c>
      <c r="B2035" t="s">
        <v>1288</v>
      </c>
      <c r="D2035" t="s">
        <v>208</v>
      </c>
      <c r="E2035" t="s">
        <v>781</v>
      </c>
      <c r="F2035" t="s">
        <v>1289</v>
      </c>
      <c r="G2035" t="s">
        <v>1286</v>
      </c>
      <c r="H2035" t="s">
        <v>208</v>
      </c>
      <c r="I2035" t="s">
        <v>1287</v>
      </c>
      <c r="J2035" t="s">
        <v>107</v>
      </c>
      <c r="K2035" s="11">
        <v>0.3</v>
      </c>
      <c r="L2035" s="11">
        <v>0.3</v>
      </c>
      <c r="M2035" s="11">
        <v>0.6</v>
      </c>
      <c r="N2035" s="11">
        <f t="shared" si="62"/>
        <v>5.3999999999999999E-2</v>
      </c>
      <c r="O2035" t="s">
        <v>115</v>
      </c>
      <c r="P2035" t="s">
        <v>116</v>
      </c>
      <c r="Q2035" t="s">
        <v>107</v>
      </c>
      <c r="R2035" s="45">
        <v>0.3</v>
      </c>
      <c r="S2035" s="45">
        <v>0.3</v>
      </c>
      <c r="T2035" s="45">
        <v>0.06</v>
      </c>
      <c r="U2035" s="45">
        <f t="shared" si="63"/>
        <v>5.3999999999999994E-3</v>
      </c>
      <c r="V2035" t="s">
        <v>115</v>
      </c>
      <c r="W2035" t="s">
        <v>116</v>
      </c>
      <c r="X2035" s="22">
        <v>43854</v>
      </c>
      <c r="Y2035" t="s">
        <v>110</v>
      </c>
      <c r="Z2035" s="22">
        <v>43858</v>
      </c>
      <c r="AA2035">
        <v>2</v>
      </c>
      <c r="AB2035">
        <v>5</v>
      </c>
      <c r="AC2035" t="s">
        <v>111</v>
      </c>
      <c r="AD2035" t="s">
        <v>208</v>
      </c>
      <c r="AE2035">
        <v>0</v>
      </c>
      <c r="AF2035" s="22">
        <v>43859</v>
      </c>
    </row>
    <row r="2036" spans="1:32" x14ac:dyDescent="0.35">
      <c r="A2036" t="s">
        <v>647</v>
      </c>
      <c r="B2036" t="s">
        <v>651</v>
      </c>
      <c r="D2036" t="s">
        <v>148</v>
      </c>
      <c r="E2036" t="s">
        <v>102</v>
      </c>
      <c r="F2036" t="s">
        <v>149</v>
      </c>
      <c r="G2036" t="s">
        <v>649</v>
      </c>
      <c r="H2036" t="s">
        <v>650</v>
      </c>
      <c r="I2036" t="s">
        <v>152</v>
      </c>
      <c r="J2036" t="s">
        <v>107</v>
      </c>
      <c r="K2036" s="11">
        <v>1.3</v>
      </c>
      <c r="L2036" s="11">
        <v>0.5</v>
      </c>
      <c r="M2036" s="11">
        <v>0.6</v>
      </c>
      <c r="N2036" s="11">
        <f t="shared" si="62"/>
        <v>0.39</v>
      </c>
      <c r="O2036" t="s">
        <v>115</v>
      </c>
      <c r="P2036" t="s">
        <v>109</v>
      </c>
      <c r="Q2036" t="s">
        <v>107</v>
      </c>
      <c r="R2036" s="45">
        <v>1.3</v>
      </c>
      <c r="S2036" s="45">
        <v>0.5</v>
      </c>
      <c r="T2036" s="45">
        <v>0.01</v>
      </c>
      <c r="U2036" s="45">
        <f t="shared" si="63"/>
        <v>6.5000000000000006E-3</v>
      </c>
      <c r="V2036" t="s">
        <v>115</v>
      </c>
      <c r="W2036" t="s">
        <v>109</v>
      </c>
      <c r="X2036" s="22">
        <v>43854</v>
      </c>
      <c r="Y2036" t="s">
        <v>110</v>
      </c>
      <c r="Z2036" s="22">
        <v>43857</v>
      </c>
      <c r="AA2036">
        <v>1</v>
      </c>
      <c r="AB2036">
        <v>4</v>
      </c>
      <c r="AC2036" t="s">
        <v>111</v>
      </c>
      <c r="AD2036" t="s">
        <v>196</v>
      </c>
      <c r="AE2036">
        <v>0</v>
      </c>
      <c r="AF2036" s="22">
        <v>43859</v>
      </c>
    </row>
    <row r="2037" spans="1:32" x14ac:dyDescent="0.35">
      <c r="A2037" t="s">
        <v>391</v>
      </c>
      <c r="B2037" t="s">
        <v>397</v>
      </c>
      <c r="E2037" t="s">
        <v>102</v>
      </c>
      <c r="F2037" t="s">
        <v>398</v>
      </c>
      <c r="G2037" t="s">
        <v>394</v>
      </c>
      <c r="H2037" t="s">
        <v>395</v>
      </c>
      <c r="I2037" t="s">
        <v>396</v>
      </c>
      <c r="J2037" t="s">
        <v>107</v>
      </c>
      <c r="K2037" s="11">
        <v>1.5</v>
      </c>
      <c r="L2037" s="11">
        <v>0.5</v>
      </c>
      <c r="M2037" s="11">
        <v>0.7</v>
      </c>
      <c r="N2037" s="11">
        <f t="shared" si="62"/>
        <v>0.52499999999999991</v>
      </c>
      <c r="O2037" t="s">
        <v>115</v>
      </c>
      <c r="P2037" t="s">
        <v>109</v>
      </c>
      <c r="Q2037" t="s">
        <v>107</v>
      </c>
      <c r="R2037" s="45">
        <v>1.5</v>
      </c>
      <c r="S2037" s="45">
        <v>0.5</v>
      </c>
      <c r="T2037" s="45">
        <v>0.01</v>
      </c>
      <c r="U2037" s="45">
        <f t="shared" si="63"/>
        <v>7.4999999999999997E-3</v>
      </c>
      <c r="V2037" t="s">
        <v>115</v>
      </c>
      <c r="W2037" t="s">
        <v>109</v>
      </c>
      <c r="X2037" s="22">
        <v>43854</v>
      </c>
      <c r="Y2037" t="s">
        <v>110</v>
      </c>
      <c r="Z2037" s="22">
        <v>43856</v>
      </c>
      <c r="AA2037">
        <v>1</v>
      </c>
      <c r="AB2037">
        <v>3</v>
      </c>
      <c r="AC2037" t="s">
        <v>111</v>
      </c>
      <c r="AD2037" t="s">
        <v>112</v>
      </c>
      <c r="AE2037">
        <v>0</v>
      </c>
      <c r="AF2037" s="22">
        <v>43857</v>
      </c>
    </row>
    <row r="2038" spans="1:32" x14ac:dyDescent="0.35">
      <c r="A2038" t="s">
        <v>1486</v>
      </c>
      <c r="B2038" t="s">
        <v>1493</v>
      </c>
      <c r="E2038" t="s">
        <v>947</v>
      </c>
      <c r="F2038" t="s">
        <v>1494</v>
      </c>
      <c r="G2038" t="s">
        <v>1489</v>
      </c>
      <c r="H2038" t="s">
        <v>1490</v>
      </c>
      <c r="J2038" t="s">
        <v>176</v>
      </c>
      <c r="K2038" s="11">
        <v>3</v>
      </c>
      <c r="L2038" s="11">
        <v>0.3</v>
      </c>
      <c r="M2038" s="11">
        <v>0.2</v>
      </c>
      <c r="N2038" s="11">
        <f t="shared" si="62"/>
        <v>0.18</v>
      </c>
      <c r="O2038" t="s">
        <v>108</v>
      </c>
      <c r="P2038" t="s">
        <v>116</v>
      </c>
      <c r="Q2038" t="s">
        <v>176</v>
      </c>
      <c r="R2038" s="45">
        <v>3</v>
      </c>
      <c r="S2038" s="45">
        <v>0.3</v>
      </c>
      <c r="T2038" s="45">
        <v>0.01</v>
      </c>
      <c r="U2038" s="45">
        <f t="shared" si="63"/>
        <v>9.0000000000000011E-3</v>
      </c>
      <c r="V2038" t="s">
        <v>108</v>
      </c>
      <c r="W2038" t="s">
        <v>116</v>
      </c>
      <c r="X2038" s="22">
        <v>43854</v>
      </c>
      <c r="Y2038" t="s">
        <v>110</v>
      </c>
      <c r="Z2038" s="22">
        <v>43860</v>
      </c>
      <c r="AA2038">
        <v>4</v>
      </c>
      <c r="AB2038">
        <v>7</v>
      </c>
      <c r="AC2038" t="s">
        <v>325</v>
      </c>
      <c r="AD2038" t="s">
        <v>326</v>
      </c>
      <c r="AE2038">
        <v>0</v>
      </c>
      <c r="AF2038" s="22">
        <v>43859</v>
      </c>
    </row>
    <row r="2039" spans="1:32" x14ac:dyDescent="0.35">
      <c r="A2039" t="s">
        <v>2155</v>
      </c>
      <c r="B2039" t="s">
        <v>2156</v>
      </c>
      <c r="E2039" t="s">
        <v>2100</v>
      </c>
      <c r="F2039" t="s">
        <v>2157</v>
      </c>
      <c r="G2039" t="s">
        <v>2158</v>
      </c>
      <c r="H2039" t="s">
        <v>2159</v>
      </c>
      <c r="I2039" t="s">
        <v>2160</v>
      </c>
      <c r="J2039" t="s">
        <v>107</v>
      </c>
      <c r="K2039" s="11">
        <v>1.5</v>
      </c>
      <c r="L2039" s="11">
        <v>1.2</v>
      </c>
      <c r="M2039" s="11">
        <v>0.8</v>
      </c>
      <c r="N2039" s="11">
        <f t="shared" si="62"/>
        <v>1.44</v>
      </c>
      <c r="O2039" t="s">
        <v>115</v>
      </c>
      <c r="P2039" t="s">
        <v>109</v>
      </c>
      <c r="Q2039" t="s">
        <v>107</v>
      </c>
      <c r="R2039" s="45">
        <v>1.5</v>
      </c>
      <c r="S2039" s="45">
        <v>1.2</v>
      </c>
      <c r="T2039" s="45">
        <v>0.01</v>
      </c>
      <c r="U2039" s="45">
        <f t="shared" si="63"/>
        <v>1.8000000000000002E-2</v>
      </c>
      <c r="V2039" t="s">
        <v>187</v>
      </c>
      <c r="W2039" t="s">
        <v>109</v>
      </c>
      <c r="X2039" s="22">
        <v>43854</v>
      </c>
      <c r="Y2039" t="s">
        <v>110</v>
      </c>
      <c r="Z2039" s="22">
        <v>43857</v>
      </c>
      <c r="AA2039">
        <v>1</v>
      </c>
      <c r="AB2039">
        <v>4</v>
      </c>
      <c r="AC2039" t="s">
        <v>111</v>
      </c>
      <c r="AD2039" t="s">
        <v>196</v>
      </c>
      <c r="AE2039">
        <v>0</v>
      </c>
      <c r="AF2039" s="22">
        <v>43858</v>
      </c>
    </row>
    <row r="2040" spans="1:32" x14ac:dyDescent="0.35">
      <c r="A2040" t="s">
        <v>922</v>
      </c>
      <c r="B2040" t="s">
        <v>928</v>
      </c>
      <c r="E2040" t="s">
        <v>781</v>
      </c>
      <c r="F2040" t="s">
        <v>929</v>
      </c>
      <c r="G2040" t="s">
        <v>925</v>
      </c>
      <c r="H2040" t="s">
        <v>926</v>
      </c>
      <c r="J2040" t="s">
        <v>107</v>
      </c>
      <c r="K2040" s="11">
        <v>1</v>
      </c>
      <c r="L2040" s="11">
        <v>0.2</v>
      </c>
      <c r="M2040" s="11">
        <v>0.4</v>
      </c>
      <c r="N2040" s="11">
        <f t="shared" si="62"/>
        <v>8.0000000000000016E-2</v>
      </c>
      <c r="O2040" t="s">
        <v>115</v>
      </c>
      <c r="P2040" t="s">
        <v>116</v>
      </c>
      <c r="Q2040" t="s">
        <v>107</v>
      </c>
      <c r="R2040" s="45">
        <v>1</v>
      </c>
      <c r="S2040" s="45">
        <v>0.2</v>
      </c>
      <c r="T2040" s="45">
        <v>0.1</v>
      </c>
      <c r="U2040" s="45">
        <f t="shared" si="63"/>
        <v>2.0000000000000004E-2</v>
      </c>
      <c r="V2040" t="s">
        <v>115</v>
      </c>
      <c r="W2040" t="s">
        <v>116</v>
      </c>
      <c r="X2040" s="22">
        <v>43854</v>
      </c>
      <c r="Y2040" t="s">
        <v>110</v>
      </c>
      <c r="Z2040" s="22">
        <v>43857</v>
      </c>
      <c r="AA2040">
        <v>1</v>
      </c>
      <c r="AB2040">
        <v>4</v>
      </c>
      <c r="AC2040" t="s">
        <v>111</v>
      </c>
      <c r="AD2040" t="s">
        <v>927</v>
      </c>
      <c r="AE2040">
        <v>0</v>
      </c>
      <c r="AF2040" s="22">
        <v>43858</v>
      </c>
    </row>
    <row r="2041" spans="1:32" x14ac:dyDescent="0.35">
      <c r="A2041" t="s">
        <v>1283</v>
      </c>
      <c r="B2041" t="s">
        <v>1284</v>
      </c>
      <c r="D2041" t="s">
        <v>208</v>
      </c>
      <c r="E2041" t="s">
        <v>781</v>
      </c>
      <c r="F2041" t="s">
        <v>1285</v>
      </c>
      <c r="G2041" t="s">
        <v>1286</v>
      </c>
      <c r="H2041" t="s">
        <v>208</v>
      </c>
      <c r="I2041" t="s">
        <v>1287</v>
      </c>
      <c r="J2041" t="s">
        <v>107</v>
      </c>
      <c r="K2041" s="11">
        <v>1</v>
      </c>
      <c r="L2041" s="11">
        <v>1</v>
      </c>
      <c r="M2041" s="11">
        <v>0.6</v>
      </c>
      <c r="N2041" s="11">
        <f t="shared" si="62"/>
        <v>0.6</v>
      </c>
      <c r="O2041" t="s">
        <v>115</v>
      </c>
      <c r="P2041" t="s">
        <v>109</v>
      </c>
      <c r="Q2041" t="s">
        <v>107</v>
      </c>
      <c r="R2041" s="45">
        <v>1.7</v>
      </c>
      <c r="S2041" s="45">
        <v>1.2</v>
      </c>
      <c r="T2041" s="45">
        <v>0.01</v>
      </c>
      <c r="U2041" s="45">
        <f t="shared" si="63"/>
        <v>2.0400000000000001E-2</v>
      </c>
      <c r="V2041" t="s">
        <v>115</v>
      </c>
      <c r="W2041" t="s">
        <v>109</v>
      </c>
      <c r="X2041" s="22">
        <v>43854</v>
      </c>
      <c r="Y2041" t="s">
        <v>110</v>
      </c>
      <c r="Z2041" s="22">
        <v>43858</v>
      </c>
      <c r="AA2041">
        <v>2</v>
      </c>
      <c r="AB2041">
        <v>5</v>
      </c>
      <c r="AC2041" t="s">
        <v>111</v>
      </c>
      <c r="AD2041" t="s">
        <v>208</v>
      </c>
      <c r="AE2041">
        <v>0</v>
      </c>
      <c r="AF2041" s="22">
        <v>43859</v>
      </c>
    </row>
    <row r="2042" spans="1:32" x14ac:dyDescent="0.35">
      <c r="A2042" t="s">
        <v>490</v>
      </c>
      <c r="B2042" t="s">
        <v>498</v>
      </c>
      <c r="E2042" t="s">
        <v>102</v>
      </c>
      <c r="F2042" t="s">
        <v>499</v>
      </c>
      <c r="G2042" t="s">
        <v>493</v>
      </c>
      <c r="H2042" t="s">
        <v>494</v>
      </c>
      <c r="J2042" t="s">
        <v>107</v>
      </c>
      <c r="K2042" s="11">
        <v>0.7</v>
      </c>
      <c r="L2042" s="11">
        <v>0.5</v>
      </c>
      <c r="M2042" s="11">
        <v>0.5</v>
      </c>
      <c r="N2042" s="11">
        <f t="shared" si="62"/>
        <v>0.17499999999999999</v>
      </c>
      <c r="O2042" t="s">
        <v>115</v>
      </c>
      <c r="P2042" t="s">
        <v>116</v>
      </c>
      <c r="Q2042" t="s">
        <v>107</v>
      </c>
      <c r="R2042" s="45">
        <v>0.7</v>
      </c>
      <c r="S2042" s="45">
        <v>0.5</v>
      </c>
      <c r="T2042" s="45">
        <v>0.06</v>
      </c>
      <c r="U2042" s="45">
        <f t="shared" si="63"/>
        <v>2.0999999999999998E-2</v>
      </c>
      <c r="V2042" t="s">
        <v>115</v>
      </c>
      <c r="W2042" t="s">
        <v>116</v>
      </c>
      <c r="X2042" s="22">
        <v>43854</v>
      </c>
      <c r="Y2042" t="s">
        <v>110</v>
      </c>
      <c r="Z2042" s="22">
        <v>43857</v>
      </c>
      <c r="AA2042">
        <v>1</v>
      </c>
      <c r="AB2042">
        <v>4</v>
      </c>
      <c r="AC2042" t="s">
        <v>111</v>
      </c>
      <c r="AD2042" t="s">
        <v>495</v>
      </c>
      <c r="AE2042">
        <v>0</v>
      </c>
      <c r="AF2042" s="22">
        <v>43858</v>
      </c>
    </row>
    <row r="2043" spans="1:32" x14ac:dyDescent="0.35">
      <c r="A2043" t="s">
        <v>197</v>
      </c>
      <c r="B2043" t="s">
        <v>205</v>
      </c>
      <c r="D2043" t="s">
        <v>199</v>
      </c>
      <c r="E2043" t="s">
        <v>102</v>
      </c>
      <c r="F2043" t="s">
        <v>200</v>
      </c>
      <c r="G2043" t="s">
        <v>201</v>
      </c>
      <c r="H2043" t="s">
        <v>202</v>
      </c>
      <c r="I2043" t="s">
        <v>203</v>
      </c>
      <c r="J2043" t="s">
        <v>176</v>
      </c>
      <c r="K2043" s="11">
        <v>0.5</v>
      </c>
      <c r="L2043" s="11">
        <v>0.5</v>
      </c>
      <c r="M2043" s="11">
        <v>0.2</v>
      </c>
      <c r="N2043" s="11">
        <f t="shared" si="62"/>
        <v>0.05</v>
      </c>
      <c r="O2043" t="s">
        <v>122</v>
      </c>
      <c r="P2043" t="s">
        <v>180</v>
      </c>
      <c r="Q2043" t="s">
        <v>176</v>
      </c>
      <c r="R2043" s="45">
        <v>0.5</v>
      </c>
      <c r="S2043" s="45">
        <v>0.5</v>
      </c>
      <c r="T2043" s="45">
        <v>0.1</v>
      </c>
      <c r="U2043" s="45">
        <f t="shared" si="63"/>
        <v>2.5000000000000001E-2</v>
      </c>
      <c r="V2043" t="s">
        <v>122</v>
      </c>
      <c r="W2043" t="s">
        <v>180</v>
      </c>
      <c r="X2043" s="22">
        <v>43854</v>
      </c>
      <c r="Y2043" t="s">
        <v>110</v>
      </c>
      <c r="Z2043" s="22">
        <v>43857</v>
      </c>
      <c r="AA2043">
        <v>1</v>
      </c>
      <c r="AB2043">
        <v>4</v>
      </c>
      <c r="AC2043" t="s">
        <v>111</v>
      </c>
      <c r="AD2043" t="s">
        <v>204</v>
      </c>
      <c r="AE2043">
        <v>0</v>
      </c>
      <c r="AF2043" s="22">
        <v>43857</v>
      </c>
    </row>
    <row r="2044" spans="1:32" x14ac:dyDescent="0.35">
      <c r="A2044" t="s">
        <v>1251</v>
      </c>
      <c r="B2044" t="s">
        <v>1273</v>
      </c>
      <c r="E2044" t="s">
        <v>947</v>
      </c>
      <c r="F2044" t="s">
        <v>1272</v>
      </c>
      <c r="G2044" t="s">
        <v>1254</v>
      </c>
      <c r="H2044" t="s">
        <v>1146</v>
      </c>
      <c r="I2044" t="s">
        <v>1255</v>
      </c>
      <c r="J2044" t="s">
        <v>176</v>
      </c>
      <c r="K2044" s="11">
        <v>0.5</v>
      </c>
      <c r="L2044" s="11">
        <v>0.5</v>
      </c>
      <c r="M2044" s="11">
        <v>0.3</v>
      </c>
      <c r="N2044" s="11">
        <f t="shared" si="62"/>
        <v>7.4999999999999997E-2</v>
      </c>
      <c r="O2044" t="s">
        <v>235</v>
      </c>
      <c r="P2044" t="s">
        <v>180</v>
      </c>
      <c r="Q2044" t="s">
        <v>176</v>
      </c>
      <c r="R2044" s="45">
        <v>0.5</v>
      </c>
      <c r="S2044" s="45">
        <v>0.5</v>
      </c>
      <c r="T2044" s="45">
        <v>0.1</v>
      </c>
      <c r="U2044" s="45">
        <f t="shared" si="63"/>
        <v>2.5000000000000001E-2</v>
      </c>
      <c r="V2044" t="s">
        <v>235</v>
      </c>
      <c r="W2044" t="s">
        <v>180</v>
      </c>
      <c r="X2044" s="22">
        <v>43854</v>
      </c>
      <c r="Y2044" t="s">
        <v>110</v>
      </c>
      <c r="Z2044" s="22">
        <v>43858</v>
      </c>
      <c r="AA2044">
        <v>2</v>
      </c>
      <c r="AB2044">
        <v>5</v>
      </c>
      <c r="AC2044" t="s">
        <v>111</v>
      </c>
      <c r="AD2044" t="s">
        <v>419</v>
      </c>
      <c r="AE2044">
        <v>0</v>
      </c>
      <c r="AF2044" s="22">
        <v>43859</v>
      </c>
    </row>
    <row r="2045" spans="1:32" x14ac:dyDescent="0.35">
      <c r="A2045" t="s">
        <v>2155</v>
      </c>
      <c r="B2045" t="s">
        <v>2161</v>
      </c>
      <c r="E2045" t="s">
        <v>2100</v>
      </c>
      <c r="F2045" t="s">
        <v>2162</v>
      </c>
      <c r="G2045" t="s">
        <v>2158</v>
      </c>
      <c r="H2045" t="s">
        <v>2159</v>
      </c>
      <c r="I2045" t="s">
        <v>2160</v>
      </c>
      <c r="J2045" t="s">
        <v>107</v>
      </c>
      <c r="K2045" s="11">
        <v>1.7</v>
      </c>
      <c r="L2045" s="11">
        <v>1.5</v>
      </c>
      <c r="M2045" s="11">
        <v>1</v>
      </c>
      <c r="N2045" s="11">
        <f t="shared" si="62"/>
        <v>2.5499999999999998</v>
      </c>
      <c r="O2045" t="s">
        <v>115</v>
      </c>
      <c r="P2045" t="s">
        <v>109</v>
      </c>
      <c r="Q2045" t="s">
        <v>107</v>
      </c>
      <c r="R2045" s="45">
        <v>1.7</v>
      </c>
      <c r="S2045" s="45">
        <v>1.5</v>
      </c>
      <c r="T2045" s="45">
        <v>0.01</v>
      </c>
      <c r="U2045" s="45">
        <f t="shared" si="63"/>
        <v>2.5499999999999998E-2</v>
      </c>
      <c r="V2045" t="s">
        <v>187</v>
      </c>
      <c r="W2045" t="s">
        <v>109</v>
      </c>
      <c r="X2045" s="22">
        <v>43854</v>
      </c>
      <c r="Y2045" t="s">
        <v>110</v>
      </c>
      <c r="Z2045" s="22">
        <v>43857</v>
      </c>
      <c r="AA2045">
        <v>1</v>
      </c>
      <c r="AB2045">
        <v>4</v>
      </c>
      <c r="AC2045" t="s">
        <v>111</v>
      </c>
      <c r="AD2045" t="s">
        <v>196</v>
      </c>
      <c r="AE2045">
        <v>0</v>
      </c>
      <c r="AF2045" s="22">
        <v>43858</v>
      </c>
    </row>
    <row r="2046" spans="1:32" x14ac:dyDescent="0.35">
      <c r="A2046" t="s">
        <v>1251</v>
      </c>
      <c r="B2046" t="s">
        <v>1271</v>
      </c>
      <c r="E2046" t="s">
        <v>947</v>
      </c>
      <c r="F2046" t="s">
        <v>1272</v>
      </c>
      <c r="G2046" t="s">
        <v>1254</v>
      </c>
      <c r="H2046" t="s">
        <v>1146</v>
      </c>
      <c r="I2046" t="s">
        <v>1255</v>
      </c>
      <c r="J2046" t="s">
        <v>176</v>
      </c>
      <c r="K2046" s="11">
        <v>0.9</v>
      </c>
      <c r="L2046" s="11">
        <v>0.3</v>
      </c>
      <c r="M2046" s="11">
        <v>0.5</v>
      </c>
      <c r="N2046" s="11">
        <f t="shared" si="62"/>
        <v>0.13500000000000001</v>
      </c>
      <c r="O2046" t="s">
        <v>108</v>
      </c>
      <c r="P2046" t="s">
        <v>180</v>
      </c>
      <c r="Q2046" t="s">
        <v>176</v>
      </c>
      <c r="R2046" s="45">
        <v>0.9</v>
      </c>
      <c r="S2046" s="45">
        <v>0.3</v>
      </c>
      <c r="T2046" s="45">
        <v>0.1</v>
      </c>
      <c r="U2046" s="45">
        <f t="shared" si="63"/>
        <v>2.7E-2</v>
      </c>
      <c r="V2046" t="s">
        <v>108</v>
      </c>
      <c r="W2046" t="s">
        <v>180</v>
      </c>
      <c r="X2046" s="22">
        <v>43854</v>
      </c>
      <c r="Y2046" t="s">
        <v>110</v>
      </c>
      <c r="Z2046" s="22">
        <v>43858</v>
      </c>
      <c r="AA2046">
        <v>2</v>
      </c>
      <c r="AB2046">
        <v>5</v>
      </c>
      <c r="AC2046" t="s">
        <v>111</v>
      </c>
      <c r="AD2046" t="s">
        <v>419</v>
      </c>
      <c r="AE2046">
        <v>0</v>
      </c>
      <c r="AF2046" s="22">
        <v>43859</v>
      </c>
    </row>
    <row r="2047" spans="1:32" x14ac:dyDescent="0.35">
      <c r="A2047" t="s">
        <v>466</v>
      </c>
      <c r="B2047" t="s">
        <v>467</v>
      </c>
      <c r="E2047" t="s">
        <v>102</v>
      </c>
      <c r="F2047" t="s">
        <v>468</v>
      </c>
      <c r="G2047" t="s">
        <v>469</v>
      </c>
      <c r="H2047" t="s">
        <v>105</v>
      </c>
      <c r="J2047" t="s">
        <v>107</v>
      </c>
      <c r="K2047" s="11">
        <v>0.9</v>
      </c>
      <c r="L2047" s="11">
        <v>0.5</v>
      </c>
      <c r="M2047" s="11">
        <v>0.5</v>
      </c>
      <c r="N2047" s="11">
        <f t="shared" si="62"/>
        <v>0.22500000000000001</v>
      </c>
      <c r="O2047" t="s">
        <v>115</v>
      </c>
      <c r="P2047" t="s">
        <v>116</v>
      </c>
      <c r="Q2047" t="s">
        <v>107</v>
      </c>
      <c r="R2047" s="45">
        <v>1</v>
      </c>
      <c r="S2047" s="45">
        <v>0.5</v>
      </c>
      <c r="T2047" s="45">
        <v>0.06</v>
      </c>
      <c r="U2047" s="45">
        <f t="shared" si="63"/>
        <v>0.03</v>
      </c>
      <c r="V2047" t="s">
        <v>115</v>
      </c>
      <c r="W2047" t="s">
        <v>116</v>
      </c>
      <c r="X2047" s="22">
        <v>43854</v>
      </c>
      <c r="Y2047" t="s">
        <v>110</v>
      </c>
      <c r="Z2047" s="22">
        <v>43857</v>
      </c>
      <c r="AA2047">
        <v>1</v>
      </c>
      <c r="AB2047">
        <v>4</v>
      </c>
      <c r="AC2047" t="s">
        <v>111</v>
      </c>
      <c r="AD2047" t="s">
        <v>112</v>
      </c>
      <c r="AE2047">
        <v>0</v>
      </c>
      <c r="AF2047" s="22">
        <v>43857</v>
      </c>
    </row>
    <row r="2048" spans="1:32" x14ac:dyDescent="0.35">
      <c r="A2048" t="s">
        <v>922</v>
      </c>
      <c r="B2048" t="s">
        <v>930</v>
      </c>
      <c r="E2048" t="s">
        <v>781</v>
      </c>
      <c r="F2048" t="s">
        <v>931</v>
      </c>
      <c r="G2048" t="s">
        <v>925</v>
      </c>
      <c r="H2048" t="s">
        <v>926</v>
      </c>
      <c r="J2048" t="s">
        <v>107</v>
      </c>
      <c r="K2048" s="11">
        <v>1</v>
      </c>
      <c r="L2048" s="11">
        <v>0.3</v>
      </c>
      <c r="M2048" s="11">
        <v>0.4</v>
      </c>
      <c r="N2048" s="11">
        <f t="shared" si="62"/>
        <v>0.12</v>
      </c>
      <c r="O2048" t="s">
        <v>115</v>
      </c>
      <c r="P2048" t="s">
        <v>116</v>
      </c>
      <c r="Q2048" t="s">
        <v>107</v>
      </c>
      <c r="R2048" s="45">
        <v>1</v>
      </c>
      <c r="S2048" s="45">
        <v>0.3</v>
      </c>
      <c r="T2048" s="45">
        <v>0.1</v>
      </c>
      <c r="U2048" s="45">
        <f t="shared" si="63"/>
        <v>0.03</v>
      </c>
      <c r="V2048" t="s">
        <v>115</v>
      </c>
      <c r="W2048" t="s">
        <v>116</v>
      </c>
      <c r="X2048" s="22">
        <v>43854</v>
      </c>
      <c r="Y2048" t="s">
        <v>110</v>
      </c>
      <c r="Z2048" s="22">
        <v>43857</v>
      </c>
      <c r="AA2048">
        <v>1</v>
      </c>
      <c r="AB2048">
        <v>4</v>
      </c>
      <c r="AC2048" t="s">
        <v>111</v>
      </c>
      <c r="AD2048" t="s">
        <v>927</v>
      </c>
      <c r="AE2048">
        <v>0</v>
      </c>
      <c r="AF2048" s="22">
        <v>43858</v>
      </c>
    </row>
    <row r="2049" spans="1:32" x14ac:dyDescent="0.35">
      <c r="A2049" t="s">
        <v>922</v>
      </c>
      <c r="B2049" t="s">
        <v>932</v>
      </c>
      <c r="E2049" t="s">
        <v>781</v>
      </c>
      <c r="F2049" t="s">
        <v>931</v>
      </c>
      <c r="G2049" t="s">
        <v>925</v>
      </c>
      <c r="H2049" t="s">
        <v>926</v>
      </c>
      <c r="J2049" t="s">
        <v>107</v>
      </c>
      <c r="K2049" s="11">
        <v>2</v>
      </c>
      <c r="L2049" s="11">
        <v>0.3</v>
      </c>
      <c r="M2049" s="11">
        <v>0.4</v>
      </c>
      <c r="N2049" s="11">
        <f t="shared" si="62"/>
        <v>0.24</v>
      </c>
      <c r="O2049" t="s">
        <v>115</v>
      </c>
      <c r="P2049" t="s">
        <v>116</v>
      </c>
      <c r="Q2049" t="s">
        <v>107</v>
      </c>
      <c r="R2049" s="45">
        <v>1</v>
      </c>
      <c r="S2049" s="45">
        <v>0.3</v>
      </c>
      <c r="T2049" s="45">
        <v>0.1</v>
      </c>
      <c r="U2049" s="45">
        <f t="shared" si="63"/>
        <v>0.03</v>
      </c>
      <c r="V2049" t="s">
        <v>115</v>
      </c>
      <c r="W2049" t="s">
        <v>116</v>
      </c>
      <c r="X2049" s="22">
        <v>43854</v>
      </c>
      <c r="Y2049" t="s">
        <v>110</v>
      </c>
      <c r="Z2049" s="22">
        <v>43857</v>
      </c>
      <c r="AA2049">
        <v>1</v>
      </c>
      <c r="AB2049">
        <v>4</v>
      </c>
      <c r="AC2049" t="s">
        <v>111</v>
      </c>
      <c r="AD2049" t="s">
        <v>927</v>
      </c>
      <c r="AE2049">
        <v>0</v>
      </c>
      <c r="AF2049" s="22">
        <v>43858</v>
      </c>
    </row>
    <row r="2050" spans="1:32" x14ac:dyDescent="0.35">
      <c r="A2050">
        <v>5100038629</v>
      </c>
      <c r="B2050" t="s">
        <v>1762</v>
      </c>
      <c r="D2050" t="s">
        <v>134</v>
      </c>
      <c r="E2050" t="s">
        <v>947</v>
      </c>
      <c r="F2050" t="s">
        <v>1763</v>
      </c>
      <c r="G2050" t="s">
        <v>1759</v>
      </c>
      <c r="H2050" t="s">
        <v>1760</v>
      </c>
      <c r="I2050" t="s">
        <v>1761</v>
      </c>
      <c r="J2050" t="s">
        <v>176</v>
      </c>
      <c r="K2050" s="11">
        <v>0.6</v>
      </c>
      <c r="L2050" s="11">
        <v>0.5</v>
      </c>
      <c r="M2050" s="11">
        <v>0.3</v>
      </c>
      <c r="N2050" s="11">
        <f t="shared" si="62"/>
        <v>0.09</v>
      </c>
      <c r="O2050" t="s">
        <v>108</v>
      </c>
      <c r="P2050" t="s">
        <v>215</v>
      </c>
      <c r="Q2050" t="s">
        <v>176</v>
      </c>
      <c r="R2050" s="45">
        <v>0.6</v>
      </c>
      <c r="S2050" s="45">
        <v>0.5</v>
      </c>
      <c r="T2050" s="45">
        <v>0.1</v>
      </c>
      <c r="U2050" s="45">
        <f t="shared" si="63"/>
        <v>0.03</v>
      </c>
      <c r="V2050" t="s">
        <v>108</v>
      </c>
      <c r="W2050" t="s">
        <v>215</v>
      </c>
      <c r="X2050" s="22">
        <v>43854</v>
      </c>
      <c r="Y2050" t="s">
        <v>110</v>
      </c>
      <c r="Z2050" s="22">
        <v>43860</v>
      </c>
      <c r="AA2050">
        <v>4</v>
      </c>
      <c r="AB2050">
        <v>7</v>
      </c>
      <c r="AC2050" t="s">
        <v>111</v>
      </c>
    </row>
    <row r="2051" spans="1:32" x14ac:dyDescent="0.35">
      <c r="A2051" t="s">
        <v>647</v>
      </c>
      <c r="B2051" t="s">
        <v>2760</v>
      </c>
      <c r="E2051" t="s">
        <v>102</v>
      </c>
      <c r="F2051">
        <v>62</v>
      </c>
      <c r="G2051" t="s">
        <v>649</v>
      </c>
      <c r="H2051" t="s">
        <v>650</v>
      </c>
      <c r="I2051" t="s">
        <v>152</v>
      </c>
      <c r="J2051" t="s">
        <v>107</v>
      </c>
      <c r="K2051" s="11">
        <v>6.5</v>
      </c>
      <c r="L2051" s="11">
        <v>0.4</v>
      </c>
      <c r="M2051" s="11">
        <v>0.5</v>
      </c>
      <c r="N2051" s="11">
        <f t="shared" si="62"/>
        <v>1.3</v>
      </c>
      <c r="O2051" t="s">
        <v>115</v>
      </c>
      <c r="P2051" t="s">
        <v>109</v>
      </c>
      <c r="Q2051" t="s">
        <v>107</v>
      </c>
      <c r="R2051" s="45">
        <v>6.5</v>
      </c>
      <c r="S2051" s="45">
        <v>0.5</v>
      </c>
      <c r="T2051" s="45">
        <v>0.01</v>
      </c>
      <c r="U2051" s="45">
        <f t="shared" si="63"/>
        <v>3.2500000000000001E-2</v>
      </c>
      <c r="V2051" t="s">
        <v>115</v>
      </c>
      <c r="W2051" t="s">
        <v>109</v>
      </c>
      <c r="X2051">
        <v>43854</v>
      </c>
      <c r="Y2051" t="s">
        <v>110</v>
      </c>
      <c r="Z2051">
        <v>43853</v>
      </c>
      <c r="AA2051">
        <v>0</v>
      </c>
      <c r="AB2051">
        <v>-1</v>
      </c>
      <c r="AC2051" t="s">
        <v>111</v>
      </c>
      <c r="AD2051" t="s">
        <v>196</v>
      </c>
      <c r="AE2051">
        <v>0</v>
      </c>
      <c r="AF2051">
        <v>43859</v>
      </c>
    </row>
    <row r="2052" spans="1:32" x14ac:dyDescent="0.35">
      <c r="A2052" t="s">
        <v>391</v>
      </c>
      <c r="B2052" t="s">
        <v>392</v>
      </c>
      <c r="E2052" t="s">
        <v>102</v>
      </c>
      <c r="F2052" t="s">
        <v>393</v>
      </c>
      <c r="G2052" t="s">
        <v>394</v>
      </c>
      <c r="H2052" t="s">
        <v>395</v>
      </c>
      <c r="I2052" t="s">
        <v>396</v>
      </c>
      <c r="J2052" t="s">
        <v>107</v>
      </c>
      <c r="K2052" s="11">
        <v>1.1000000000000001</v>
      </c>
      <c r="L2052" s="11">
        <v>0.4</v>
      </c>
      <c r="M2052" s="11">
        <v>0.5</v>
      </c>
      <c r="N2052" s="11">
        <f t="shared" ref="N2052:N2115" si="64">M2052*L2052*K2052</f>
        <v>0.22000000000000003</v>
      </c>
      <c r="O2052" t="s">
        <v>115</v>
      </c>
      <c r="P2052" t="s">
        <v>116</v>
      </c>
      <c r="Q2052" t="s">
        <v>107</v>
      </c>
      <c r="R2052" s="45">
        <v>1.1000000000000001</v>
      </c>
      <c r="S2052" s="45">
        <v>0.5</v>
      </c>
      <c r="T2052" s="45">
        <v>0.06</v>
      </c>
      <c r="U2052" s="45">
        <f t="shared" ref="U2052:U2115" si="65">T2052*S2052*R2052</f>
        <v>3.3000000000000002E-2</v>
      </c>
      <c r="V2052" t="s">
        <v>115</v>
      </c>
      <c r="W2052" t="s">
        <v>116</v>
      </c>
      <c r="X2052" s="22">
        <v>43854</v>
      </c>
      <c r="Y2052" t="s">
        <v>110</v>
      </c>
      <c r="Z2052" s="22">
        <v>43856</v>
      </c>
      <c r="AA2052">
        <v>1</v>
      </c>
      <c r="AB2052">
        <v>3</v>
      </c>
      <c r="AC2052" t="s">
        <v>111</v>
      </c>
      <c r="AD2052" t="s">
        <v>112</v>
      </c>
      <c r="AE2052">
        <v>0</v>
      </c>
      <c r="AF2052" s="22">
        <v>43857</v>
      </c>
    </row>
    <row r="2053" spans="1:32" x14ac:dyDescent="0.35">
      <c r="A2053" t="s">
        <v>311</v>
      </c>
      <c r="B2053" t="s">
        <v>318</v>
      </c>
      <c r="E2053" t="s">
        <v>245</v>
      </c>
      <c r="F2053">
        <v>6</v>
      </c>
      <c r="G2053" t="s">
        <v>313</v>
      </c>
      <c r="H2053" t="s">
        <v>314</v>
      </c>
      <c r="I2053" t="s">
        <v>315</v>
      </c>
      <c r="J2053" t="s">
        <v>176</v>
      </c>
      <c r="K2053" s="11">
        <v>0.6</v>
      </c>
      <c r="L2053" s="11">
        <v>0.6</v>
      </c>
      <c r="M2053" s="11">
        <v>0.6</v>
      </c>
      <c r="N2053" s="11">
        <f t="shared" si="64"/>
        <v>0.216</v>
      </c>
      <c r="O2053" t="s">
        <v>316</v>
      </c>
      <c r="P2053" t="s">
        <v>116</v>
      </c>
      <c r="Q2053" t="s">
        <v>176</v>
      </c>
      <c r="R2053" s="45">
        <v>0.6</v>
      </c>
      <c r="S2053" s="45">
        <v>0.6</v>
      </c>
      <c r="T2053" s="45">
        <v>0.1</v>
      </c>
      <c r="U2053" s="45">
        <f t="shared" si="65"/>
        <v>3.5999999999999997E-2</v>
      </c>
      <c r="V2053" t="s">
        <v>316</v>
      </c>
      <c r="W2053" t="s">
        <v>116</v>
      </c>
      <c r="X2053" s="22">
        <v>43854</v>
      </c>
      <c r="Y2053" t="s">
        <v>110</v>
      </c>
      <c r="Z2053" s="22">
        <v>43857</v>
      </c>
      <c r="AA2053">
        <v>1</v>
      </c>
      <c r="AB2053">
        <v>4</v>
      </c>
      <c r="AC2053" t="s">
        <v>111</v>
      </c>
      <c r="AD2053" t="s">
        <v>171</v>
      </c>
      <c r="AE2053">
        <v>0</v>
      </c>
      <c r="AF2053" s="22">
        <v>43858</v>
      </c>
    </row>
    <row r="2054" spans="1:32" x14ac:dyDescent="0.35">
      <c r="A2054" t="s">
        <v>638</v>
      </c>
      <c r="B2054" t="s">
        <v>645</v>
      </c>
      <c r="D2054" t="s">
        <v>362</v>
      </c>
      <c r="E2054" t="s">
        <v>209</v>
      </c>
      <c r="F2054" t="s">
        <v>646</v>
      </c>
      <c r="G2054" t="s">
        <v>641</v>
      </c>
      <c r="H2054" t="s">
        <v>642</v>
      </c>
      <c r="J2054" t="s">
        <v>176</v>
      </c>
      <c r="K2054" s="11">
        <v>0.6</v>
      </c>
      <c r="L2054" s="11">
        <v>0.6</v>
      </c>
      <c r="M2054" s="11">
        <v>0.4</v>
      </c>
      <c r="N2054" s="11">
        <f t="shared" si="64"/>
        <v>0.14399999999999999</v>
      </c>
      <c r="O2054" t="s">
        <v>122</v>
      </c>
      <c r="P2054" t="s">
        <v>215</v>
      </c>
      <c r="Q2054" t="s">
        <v>176</v>
      </c>
      <c r="R2054" s="45">
        <v>0.6</v>
      </c>
      <c r="S2054" s="45">
        <v>0.6</v>
      </c>
      <c r="T2054" s="45">
        <v>0.1</v>
      </c>
      <c r="U2054" s="45">
        <f t="shared" si="65"/>
        <v>3.5999999999999997E-2</v>
      </c>
      <c r="V2054" t="s">
        <v>122</v>
      </c>
      <c r="W2054" t="s">
        <v>215</v>
      </c>
      <c r="X2054" s="22">
        <v>43854</v>
      </c>
      <c r="Y2054" t="s">
        <v>110</v>
      </c>
      <c r="Z2054" s="22">
        <v>43860</v>
      </c>
      <c r="AA2054">
        <v>4</v>
      </c>
      <c r="AB2054">
        <v>7</v>
      </c>
      <c r="AC2054" t="s">
        <v>325</v>
      </c>
      <c r="AD2054" t="s">
        <v>326</v>
      </c>
      <c r="AE2054">
        <v>0</v>
      </c>
      <c r="AF2054" s="22">
        <v>43860</v>
      </c>
    </row>
    <row r="2055" spans="1:32" x14ac:dyDescent="0.35">
      <c r="A2055" t="s">
        <v>714</v>
      </c>
      <c r="B2055" t="s">
        <v>715</v>
      </c>
      <c r="E2055" t="s">
        <v>102</v>
      </c>
      <c r="F2055">
        <v>33</v>
      </c>
      <c r="G2055" t="s">
        <v>716</v>
      </c>
      <c r="H2055" t="s">
        <v>717</v>
      </c>
      <c r="J2055" t="s">
        <v>176</v>
      </c>
      <c r="K2055" s="11">
        <v>1</v>
      </c>
      <c r="L2055" s="11">
        <v>0.5</v>
      </c>
      <c r="M2055" s="11">
        <v>0.4</v>
      </c>
      <c r="N2055" s="11">
        <f t="shared" si="64"/>
        <v>0.2</v>
      </c>
      <c r="O2055" t="s">
        <v>115</v>
      </c>
      <c r="P2055" t="s">
        <v>215</v>
      </c>
      <c r="Q2055" t="s">
        <v>176</v>
      </c>
      <c r="R2055" s="45">
        <v>1</v>
      </c>
      <c r="S2055" s="45">
        <v>0.6</v>
      </c>
      <c r="T2055" s="45">
        <v>0.06</v>
      </c>
      <c r="U2055" s="45">
        <f t="shared" si="65"/>
        <v>3.5999999999999997E-2</v>
      </c>
      <c r="V2055" t="s">
        <v>115</v>
      </c>
      <c r="W2055" t="s">
        <v>215</v>
      </c>
      <c r="X2055" s="22">
        <v>43854</v>
      </c>
      <c r="Y2055" t="s">
        <v>110</v>
      </c>
      <c r="Z2055" s="22">
        <v>43857</v>
      </c>
      <c r="AA2055">
        <v>1</v>
      </c>
      <c r="AB2055">
        <v>4</v>
      </c>
      <c r="AC2055" t="s">
        <v>111</v>
      </c>
      <c r="AD2055" t="s">
        <v>208</v>
      </c>
      <c r="AE2055">
        <v>0</v>
      </c>
      <c r="AF2055" s="22">
        <v>43857</v>
      </c>
    </row>
    <row r="2056" spans="1:32" x14ac:dyDescent="0.35">
      <c r="A2056" t="s">
        <v>922</v>
      </c>
      <c r="B2056" t="s">
        <v>933</v>
      </c>
      <c r="E2056" t="s">
        <v>781</v>
      </c>
      <c r="F2056" t="s">
        <v>934</v>
      </c>
      <c r="G2056" t="s">
        <v>925</v>
      </c>
      <c r="H2056" t="s">
        <v>926</v>
      </c>
      <c r="J2056" t="s">
        <v>107</v>
      </c>
      <c r="K2056" s="11">
        <v>1.2</v>
      </c>
      <c r="L2056" s="11">
        <v>0.3</v>
      </c>
      <c r="M2056" s="11">
        <v>0.4</v>
      </c>
      <c r="N2056" s="11">
        <f t="shared" si="64"/>
        <v>0.14399999999999999</v>
      </c>
      <c r="O2056" t="s">
        <v>115</v>
      </c>
      <c r="P2056" t="s">
        <v>109</v>
      </c>
      <c r="Q2056" t="s">
        <v>107</v>
      </c>
      <c r="R2056" s="45">
        <v>1.2</v>
      </c>
      <c r="S2056" s="45">
        <v>0.3</v>
      </c>
      <c r="T2056" s="45">
        <v>0.1</v>
      </c>
      <c r="U2056" s="45">
        <f t="shared" si="65"/>
        <v>3.5999999999999997E-2</v>
      </c>
      <c r="V2056" t="s">
        <v>115</v>
      </c>
      <c r="W2056" t="s">
        <v>109</v>
      </c>
      <c r="X2056" s="22">
        <v>43854</v>
      </c>
      <c r="Y2056" t="s">
        <v>110</v>
      </c>
      <c r="Z2056" s="22">
        <v>43857</v>
      </c>
      <c r="AA2056">
        <v>1</v>
      </c>
      <c r="AB2056">
        <v>4</v>
      </c>
      <c r="AC2056" t="s">
        <v>111</v>
      </c>
      <c r="AD2056" t="s">
        <v>927</v>
      </c>
      <c r="AE2056">
        <v>0</v>
      </c>
      <c r="AF2056" s="22">
        <v>43858</v>
      </c>
    </row>
    <row r="2057" spans="1:32" x14ac:dyDescent="0.35">
      <c r="A2057" t="s">
        <v>1251</v>
      </c>
      <c r="B2057" t="s">
        <v>1269</v>
      </c>
      <c r="E2057" t="s">
        <v>947</v>
      </c>
      <c r="F2057" t="s">
        <v>1268</v>
      </c>
      <c r="G2057" t="s">
        <v>1254</v>
      </c>
      <c r="H2057" t="s">
        <v>1146</v>
      </c>
      <c r="I2057" t="s">
        <v>1255</v>
      </c>
      <c r="J2057" t="s">
        <v>176</v>
      </c>
      <c r="K2057" s="11">
        <v>0.6</v>
      </c>
      <c r="L2057" s="11">
        <v>0.6</v>
      </c>
      <c r="M2057" s="11">
        <v>0.3</v>
      </c>
      <c r="N2057" s="11">
        <f t="shared" si="64"/>
        <v>0.108</v>
      </c>
      <c r="O2057" t="s">
        <v>122</v>
      </c>
      <c r="P2057" t="s">
        <v>180</v>
      </c>
      <c r="Q2057" t="s">
        <v>176</v>
      </c>
      <c r="R2057" s="45">
        <v>0.6</v>
      </c>
      <c r="S2057" s="45">
        <v>0.6</v>
      </c>
      <c r="T2057" s="45">
        <v>0.1</v>
      </c>
      <c r="U2057" s="45">
        <f t="shared" si="65"/>
        <v>3.5999999999999997E-2</v>
      </c>
      <c r="V2057" t="s">
        <v>122</v>
      </c>
      <c r="W2057" t="s">
        <v>180</v>
      </c>
      <c r="X2057" s="22">
        <v>43854</v>
      </c>
      <c r="Y2057" t="s">
        <v>110</v>
      </c>
      <c r="Z2057" s="22">
        <v>43858</v>
      </c>
      <c r="AA2057">
        <v>2</v>
      </c>
      <c r="AB2057">
        <v>5</v>
      </c>
      <c r="AC2057" t="s">
        <v>111</v>
      </c>
      <c r="AD2057" t="s">
        <v>419</v>
      </c>
      <c r="AE2057">
        <v>0</v>
      </c>
      <c r="AF2057" s="22">
        <v>43859</v>
      </c>
    </row>
    <row r="2058" spans="1:32" x14ac:dyDescent="0.35">
      <c r="A2058" t="s">
        <v>1736</v>
      </c>
      <c r="B2058" t="s">
        <v>1741</v>
      </c>
      <c r="D2058" t="s">
        <v>101</v>
      </c>
      <c r="E2058" t="s">
        <v>816</v>
      </c>
      <c r="F2058" t="s">
        <v>1742</v>
      </c>
      <c r="G2058" t="s">
        <v>1739</v>
      </c>
      <c r="H2058" t="s">
        <v>1740</v>
      </c>
      <c r="J2058" t="s">
        <v>107</v>
      </c>
      <c r="K2058" s="11">
        <v>1</v>
      </c>
      <c r="L2058" s="11">
        <v>0.5</v>
      </c>
      <c r="M2058" s="11">
        <v>0.6</v>
      </c>
      <c r="N2058" s="11">
        <f t="shared" si="64"/>
        <v>0.3</v>
      </c>
      <c r="O2058" t="s">
        <v>115</v>
      </c>
      <c r="P2058" t="s">
        <v>116</v>
      </c>
      <c r="Q2058" t="s">
        <v>107</v>
      </c>
      <c r="R2058" s="45">
        <v>1</v>
      </c>
      <c r="S2058" s="45">
        <v>0.6</v>
      </c>
      <c r="T2058" s="45">
        <v>0.06</v>
      </c>
      <c r="U2058" s="45">
        <f t="shared" si="65"/>
        <v>3.5999999999999997E-2</v>
      </c>
      <c r="V2058" t="s">
        <v>115</v>
      </c>
      <c r="W2058" t="s">
        <v>116</v>
      </c>
      <c r="X2058" s="22">
        <v>43854</v>
      </c>
      <c r="Y2058" t="s">
        <v>110</v>
      </c>
      <c r="Z2058" s="22">
        <v>43858</v>
      </c>
      <c r="AA2058">
        <v>2</v>
      </c>
      <c r="AB2058">
        <v>5</v>
      </c>
      <c r="AC2058" t="s">
        <v>111</v>
      </c>
      <c r="AD2058" t="s">
        <v>112</v>
      </c>
      <c r="AE2058">
        <v>0</v>
      </c>
      <c r="AF2058" s="22">
        <v>43858</v>
      </c>
    </row>
    <row r="2059" spans="1:32" x14ac:dyDescent="0.35">
      <c r="A2059">
        <v>5100038827</v>
      </c>
      <c r="B2059" t="s">
        <v>1792</v>
      </c>
      <c r="D2059" t="s">
        <v>160</v>
      </c>
      <c r="E2059" t="s">
        <v>816</v>
      </c>
      <c r="F2059" t="s">
        <v>1793</v>
      </c>
      <c r="G2059" t="s">
        <v>1794</v>
      </c>
      <c r="H2059" t="s">
        <v>1795</v>
      </c>
      <c r="I2059" t="s">
        <v>1796</v>
      </c>
      <c r="J2059" t="s">
        <v>176</v>
      </c>
      <c r="K2059" s="11">
        <v>0.9</v>
      </c>
      <c r="L2059" s="11">
        <v>0.4</v>
      </c>
      <c r="M2059" s="11">
        <v>0.5</v>
      </c>
      <c r="N2059" s="11">
        <f t="shared" si="64"/>
        <v>0.18000000000000002</v>
      </c>
      <c r="O2059" t="s">
        <v>108</v>
      </c>
      <c r="P2059" t="s">
        <v>180</v>
      </c>
      <c r="Q2059" t="s">
        <v>176</v>
      </c>
      <c r="R2059" s="45">
        <v>0.9</v>
      </c>
      <c r="S2059" s="45">
        <v>0.4</v>
      </c>
      <c r="T2059" s="45">
        <v>0.1</v>
      </c>
      <c r="U2059" s="45">
        <f t="shared" si="65"/>
        <v>3.6000000000000011E-2</v>
      </c>
      <c r="V2059" t="s">
        <v>108</v>
      </c>
      <c r="W2059" t="s">
        <v>180</v>
      </c>
      <c r="X2059" s="22">
        <v>43854</v>
      </c>
      <c r="Y2059" t="s">
        <v>110</v>
      </c>
      <c r="Z2059" s="22">
        <v>43860</v>
      </c>
      <c r="AA2059">
        <v>4</v>
      </c>
      <c r="AB2059">
        <v>7</v>
      </c>
      <c r="AC2059" t="s">
        <v>111</v>
      </c>
    </row>
    <row r="2060" spans="1:32" x14ac:dyDescent="0.35">
      <c r="A2060">
        <v>5300003155</v>
      </c>
      <c r="B2060" t="s">
        <v>2300</v>
      </c>
      <c r="D2060" t="s">
        <v>893</v>
      </c>
      <c r="E2060" t="s">
        <v>947</v>
      </c>
      <c r="F2060" t="s">
        <v>2301</v>
      </c>
      <c r="G2060" t="s">
        <v>2298</v>
      </c>
      <c r="H2060" t="s">
        <v>1852</v>
      </c>
      <c r="I2060" t="s">
        <v>2299</v>
      </c>
      <c r="J2060" t="s">
        <v>176</v>
      </c>
      <c r="K2060" s="11">
        <v>0.9</v>
      </c>
      <c r="L2060" s="11">
        <v>0.4</v>
      </c>
      <c r="M2060" s="11">
        <v>0.4</v>
      </c>
      <c r="N2060" s="11">
        <f t="shared" si="64"/>
        <v>0.14400000000000004</v>
      </c>
      <c r="O2060" t="s">
        <v>108</v>
      </c>
      <c r="P2060" t="s">
        <v>116</v>
      </c>
      <c r="Q2060" t="s">
        <v>176</v>
      </c>
      <c r="R2060" s="45">
        <v>0.9</v>
      </c>
      <c r="S2060" s="45">
        <v>0.4</v>
      </c>
      <c r="T2060" s="45">
        <v>0.1</v>
      </c>
      <c r="U2060" s="45">
        <f t="shared" si="65"/>
        <v>3.6000000000000011E-2</v>
      </c>
      <c r="V2060" t="s">
        <v>108</v>
      </c>
      <c r="W2060" t="s">
        <v>116</v>
      </c>
      <c r="X2060" s="22">
        <v>43854</v>
      </c>
      <c r="Y2060" t="s">
        <v>110</v>
      </c>
      <c r="Z2060" s="22">
        <v>43857</v>
      </c>
      <c r="AA2060">
        <v>1</v>
      </c>
      <c r="AB2060">
        <v>4</v>
      </c>
      <c r="AC2060" t="s">
        <v>111</v>
      </c>
    </row>
    <row r="2061" spans="1:32" x14ac:dyDescent="0.35">
      <c r="A2061" t="s">
        <v>887</v>
      </c>
      <c r="B2061" t="s">
        <v>895</v>
      </c>
      <c r="D2061" t="s">
        <v>893</v>
      </c>
      <c r="E2061" t="s">
        <v>781</v>
      </c>
      <c r="F2061" t="s">
        <v>896</v>
      </c>
      <c r="G2061" t="s">
        <v>890</v>
      </c>
      <c r="H2061" t="s">
        <v>891</v>
      </c>
      <c r="J2061" t="s">
        <v>107</v>
      </c>
      <c r="K2061" s="11">
        <v>0.7</v>
      </c>
      <c r="L2061" s="11">
        <v>0.9</v>
      </c>
      <c r="M2061" s="11">
        <v>0.4</v>
      </c>
      <c r="N2061" s="11">
        <f t="shared" si="64"/>
        <v>0.252</v>
      </c>
      <c r="O2061" t="s">
        <v>144</v>
      </c>
      <c r="P2061" t="s">
        <v>116</v>
      </c>
      <c r="Q2061" t="s">
        <v>107</v>
      </c>
      <c r="R2061" s="45">
        <v>0.7</v>
      </c>
      <c r="S2061" s="45">
        <v>0.9</v>
      </c>
      <c r="T2061" s="45">
        <v>0.06</v>
      </c>
      <c r="U2061" s="45">
        <f t="shared" si="65"/>
        <v>3.78E-2</v>
      </c>
      <c r="V2061" t="s">
        <v>115</v>
      </c>
      <c r="W2061" t="s">
        <v>116</v>
      </c>
      <c r="X2061" s="22">
        <v>43854</v>
      </c>
      <c r="Y2061" t="s">
        <v>110</v>
      </c>
      <c r="Z2061" s="22">
        <v>43857</v>
      </c>
      <c r="AA2061">
        <v>1</v>
      </c>
      <c r="AB2061">
        <v>4</v>
      </c>
      <c r="AC2061" t="s">
        <v>111</v>
      </c>
      <c r="AD2061" t="s">
        <v>495</v>
      </c>
      <c r="AE2061">
        <v>0</v>
      </c>
      <c r="AF2061" s="22">
        <v>43858</v>
      </c>
    </row>
    <row r="2062" spans="1:32" x14ac:dyDescent="0.35">
      <c r="A2062" t="s">
        <v>1320</v>
      </c>
      <c r="B2062" t="s">
        <v>1326</v>
      </c>
      <c r="E2062" t="s">
        <v>781</v>
      </c>
      <c r="F2062" t="s">
        <v>1327</v>
      </c>
      <c r="G2062" t="s">
        <v>1323</v>
      </c>
      <c r="H2062" t="s">
        <v>1324</v>
      </c>
      <c r="I2062" t="s">
        <v>1325</v>
      </c>
      <c r="J2062" t="s">
        <v>107</v>
      </c>
      <c r="K2062" s="11">
        <v>0.6</v>
      </c>
      <c r="L2062" s="11">
        <v>0.7</v>
      </c>
      <c r="M2062" s="11">
        <v>0.3</v>
      </c>
      <c r="N2062" s="11">
        <f t="shared" si="64"/>
        <v>0.126</v>
      </c>
      <c r="O2062" t="s">
        <v>139</v>
      </c>
      <c r="P2062" t="s">
        <v>131</v>
      </c>
      <c r="Q2062" t="s">
        <v>107</v>
      </c>
      <c r="R2062" s="45">
        <v>0.6</v>
      </c>
      <c r="S2062" s="45">
        <v>0.7</v>
      </c>
      <c r="T2062" s="45">
        <v>0.1</v>
      </c>
      <c r="U2062" s="45">
        <f t="shared" si="65"/>
        <v>4.1999999999999996E-2</v>
      </c>
      <c r="V2062" t="s">
        <v>130</v>
      </c>
      <c r="W2062" t="s">
        <v>131</v>
      </c>
      <c r="X2062" s="22">
        <v>43854</v>
      </c>
      <c r="Y2062" t="s">
        <v>110</v>
      </c>
      <c r="Z2062" s="22">
        <v>43858</v>
      </c>
      <c r="AA2062">
        <v>2</v>
      </c>
      <c r="AB2062">
        <v>5</v>
      </c>
      <c r="AC2062" t="s">
        <v>111</v>
      </c>
      <c r="AD2062" t="s">
        <v>241</v>
      </c>
      <c r="AE2062">
        <v>0</v>
      </c>
      <c r="AF2062" s="22">
        <v>43858</v>
      </c>
    </row>
    <row r="2063" spans="1:32" x14ac:dyDescent="0.35">
      <c r="A2063" t="s">
        <v>922</v>
      </c>
      <c r="B2063" t="s">
        <v>6390</v>
      </c>
      <c r="E2063" t="s">
        <v>781</v>
      </c>
      <c r="F2063" t="s">
        <v>6391</v>
      </c>
      <c r="G2063" t="s">
        <v>925</v>
      </c>
      <c r="H2063" t="s">
        <v>926</v>
      </c>
      <c r="J2063" t="s">
        <v>107</v>
      </c>
      <c r="K2063" s="11">
        <v>4</v>
      </c>
      <c r="L2063" s="11">
        <v>0.9</v>
      </c>
      <c r="M2063" s="11">
        <v>0.9</v>
      </c>
      <c r="N2063" s="11">
        <f t="shared" si="64"/>
        <v>3.24</v>
      </c>
      <c r="O2063" t="s">
        <v>115</v>
      </c>
      <c r="P2063" t="s">
        <v>109</v>
      </c>
      <c r="Q2063" t="s">
        <v>107</v>
      </c>
      <c r="R2063" s="45">
        <v>4</v>
      </c>
      <c r="S2063" s="45">
        <v>1.1000000000000001</v>
      </c>
      <c r="T2063" s="45">
        <v>0.01</v>
      </c>
      <c r="U2063" s="45">
        <f t="shared" si="65"/>
        <v>4.4000000000000004E-2</v>
      </c>
      <c r="V2063" t="s">
        <v>115</v>
      </c>
      <c r="W2063" t="s">
        <v>109</v>
      </c>
      <c r="X2063" s="22">
        <v>43854</v>
      </c>
      <c r="Y2063" t="s">
        <v>110</v>
      </c>
      <c r="Z2063" s="22">
        <v>43832</v>
      </c>
      <c r="AA2063">
        <v>0</v>
      </c>
      <c r="AB2063">
        <v>-22</v>
      </c>
      <c r="AC2063" t="s">
        <v>111</v>
      </c>
      <c r="AD2063" t="s">
        <v>927</v>
      </c>
      <c r="AE2063">
        <v>0</v>
      </c>
      <c r="AF2063" s="22">
        <v>43858</v>
      </c>
    </row>
    <row r="2064" spans="1:32" x14ac:dyDescent="0.35">
      <c r="A2064" t="s">
        <v>521</v>
      </c>
      <c r="B2064" t="s">
        <v>522</v>
      </c>
      <c r="E2064" t="s">
        <v>245</v>
      </c>
      <c r="F2064" t="s">
        <v>523</v>
      </c>
      <c r="G2064" t="s">
        <v>524</v>
      </c>
      <c r="H2064" t="s">
        <v>525</v>
      </c>
      <c r="I2064" t="s">
        <v>526</v>
      </c>
      <c r="J2064" t="s">
        <v>107</v>
      </c>
      <c r="K2064" s="11">
        <v>1.1000000000000001</v>
      </c>
      <c r="L2064" s="11">
        <v>0.7</v>
      </c>
      <c r="M2064" s="11">
        <v>0.8</v>
      </c>
      <c r="N2064" s="11">
        <f t="shared" si="64"/>
        <v>0.61599999999999999</v>
      </c>
      <c r="O2064" t="s">
        <v>115</v>
      </c>
      <c r="P2064" t="s">
        <v>116</v>
      </c>
      <c r="Q2064" t="s">
        <v>107</v>
      </c>
      <c r="R2064" s="45">
        <v>1.1000000000000001</v>
      </c>
      <c r="S2064" s="45">
        <v>0.7</v>
      </c>
      <c r="T2064" s="45">
        <v>0.06</v>
      </c>
      <c r="U2064" s="45">
        <f t="shared" si="65"/>
        <v>4.6199999999999998E-2</v>
      </c>
      <c r="V2064" t="s">
        <v>115</v>
      </c>
      <c r="W2064" t="s">
        <v>116</v>
      </c>
      <c r="X2064" s="22">
        <v>43854</v>
      </c>
      <c r="Y2064" t="s">
        <v>110</v>
      </c>
      <c r="Z2064" s="22">
        <v>43858</v>
      </c>
      <c r="AA2064">
        <v>2</v>
      </c>
      <c r="AB2064">
        <v>5</v>
      </c>
      <c r="AC2064" t="s">
        <v>111</v>
      </c>
      <c r="AD2064" t="s">
        <v>112</v>
      </c>
      <c r="AE2064">
        <v>0</v>
      </c>
      <c r="AF2064" s="22">
        <v>43859</v>
      </c>
    </row>
    <row r="2065" spans="1:32" x14ac:dyDescent="0.35">
      <c r="A2065" t="s">
        <v>1736</v>
      </c>
      <c r="B2065" t="s">
        <v>1743</v>
      </c>
      <c r="D2065" t="s">
        <v>101</v>
      </c>
      <c r="E2065" t="s">
        <v>816</v>
      </c>
      <c r="F2065" t="s">
        <v>1742</v>
      </c>
      <c r="G2065" t="s">
        <v>1739</v>
      </c>
      <c r="H2065" t="s">
        <v>1740</v>
      </c>
      <c r="J2065" t="s">
        <v>107</v>
      </c>
      <c r="K2065" s="11">
        <v>1.5</v>
      </c>
      <c r="L2065" s="11">
        <v>0.5</v>
      </c>
      <c r="M2065" s="11">
        <v>0.4</v>
      </c>
      <c r="N2065" s="11">
        <f t="shared" si="64"/>
        <v>0.30000000000000004</v>
      </c>
      <c r="O2065" t="s">
        <v>115</v>
      </c>
      <c r="P2065" t="s">
        <v>116</v>
      </c>
      <c r="Q2065" t="s">
        <v>107</v>
      </c>
      <c r="R2065" s="45">
        <v>1.6</v>
      </c>
      <c r="S2065" s="45">
        <v>0.5</v>
      </c>
      <c r="T2065" s="45">
        <v>0.06</v>
      </c>
      <c r="U2065" s="45">
        <f t="shared" si="65"/>
        <v>4.8000000000000001E-2</v>
      </c>
      <c r="V2065" t="s">
        <v>115</v>
      </c>
      <c r="W2065" t="s">
        <v>116</v>
      </c>
      <c r="X2065" s="22">
        <v>43854</v>
      </c>
      <c r="Y2065" t="s">
        <v>110</v>
      </c>
      <c r="Z2065" s="22">
        <v>43858</v>
      </c>
      <c r="AA2065">
        <v>2</v>
      </c>
      <c r="AB2065">
        <v>5</v>
      </c>
      <c r="AC2065" t="s">
        <v>111</v>
      </c>
      <c r="AD2065" t="s">
        <v>112</v>
      </c>
      <c r="AE2065">
        <v>0</v>
      </c>
      <c r="AF2065" s="22">
        <v>43858</v>
      </c>
    </row>
    <row r="2066" spans="1:32" x14ac:dyDescent="0.35">
      <c r="A2066">
        <v>5100039363</v>
      </c>
      <c r="B2066" t="s">
        <v>1867</v>
      </c>
      <c r="D2066" t="s">
        <v>432</v>
      </c>
      <c r="E2066" t="s">
        <v>816</v>
      </c>
      <c r="F2066" t="s">
        <v>1868</v>
      </c>
      <c r="G2066" t="s">
        <v>1869</v>
      </c>
      <c r="H2066" t="s">
        <v>1870</v>
      </c>
      <c r="I2066" t="s">
        <v>1871</v>
      </c>
      <c r="J2066" t="s">
        <v>176</v>
      </c>
      <c r="K2066" s="11">
        <v>0.7</v>
      </c>
      <c r="L2066" s="11">
        <v>0.7</v>
      </c>
      <c r="M2066" s="11">
        <v>0.5</v>
      </c>
      <c r="N2066" s="11">
        <f t="shared" si="64"/>
        <v>0.24499999999999997</v>
      </c>
      <c r="O2066" t="s">
        <v>235</v>
      </c>
      <c r="P2066" t="s">
        <v>215</v>
      </c>
      <c r="Q2066" t="s">
        <v>176</v>
      </c>
      <c r="R2066" s="45">
        <v>0.7</v>
      </c>
      <c r="S2066" s="45">
        <v>0.7</v>
      </c>
      <c r="T2066" s="45">
        <v>0.1</v>
      </c>
      <c r="U2066" s="45">
        <f t="shared" si="65"/>
        <v>4.8999999999999995E-2</v>
      </c>
      <c r="V2066" t="s">
        <v>235</v>
      </c>
      <c r="W2066" t="s">
        <v>215</v>
      </c>
      <c r="X2066" s="22">
        <v>43854</v>
      </c>
      <c r="Y2066" t="s">
        <v>110</v>
      </c>
      <c r="Z2066" s="22">
        <v>43859</v>
      </c>
      <c r="AA2066">
        <v>3</v>
      </c>
      <c r="AB2066">
        <v>6</v>
      </c>
      <c r="AC2066" t="s">
        <v>111</v>
      </c>
    </row>
    <row r="2067" spans="1:32" x14ac:dyDescent="0.35">
      <c r="A2067" t="s">
        <v>922</v>
      </c>
      <c r="B2067" t="s">
        <v>6378</v>
      </c>
      <c r="E2067" t="s">
        <v>781</v>
      </c>
      <c r="F2067" t="s">
        <v>6379</v>
      </c>
      <c r="G2067" t="s">
        <v>925</v>
      </c>
      <c r="H2067" t="s">
        <v>926</v>
      </c>
      <c r="J2067" t="s">
        <v>107</v>
      </c>
      <c r="K2067" s="11">
        <v>0.7</v>
      </c>
      <c r="L2067" s="11">
        <v>0.7</v>
      </c>
      <c r="M2067" s="11">
        <v>0.5</v>
      </c>
      <c r="N2067" s="11">
        <f t="shared" si="64"/>
        <v>0.24499999999999997</v>
      </c>
      <c r="O2067" t="s">
        <v>1938</v>
      </c>
      <c r="P2067" t="s">
        <v>116</v>
      </c>
      <c r="Q2067" t="s">
        <v>107</v>
      </c>
      <c r="R2067" s="45">
        <v>0.7</v>
      </c>
      <c r="S2067" s="45">
        <v>0.7</v>
      </c>
      <c r="T2067" s="45">
        <v>0.1</v>
      </c>
      <c r="U2067" s="45">
        <f t="shared" si="65"/>
        <v>4.8999999999999995E-2</v>
      </c>
      <c r="V2067" t="s">
        <v>115</v>
      </c>
      <c r="W2067" t="s">
        <v>116</v>
      </c>
      <c r="X2067" s="22">
        <v>43854</v>
      </c>
      <c r="Y2067" t="s">
        <v>1029</v>
      </c>
      <c r="Z2067" s="22">
        <v>43835</v>
      </c>
      <c r="AA2067">
        <v>0</v>
      </c>
      <c r="AB2067">
        <v>-19</v>
      </c>
      <c r="AC2067" t="s">
        <v>111</v>
      </c>
      <c r="AD2067" t="s">
        <v>927</v>
      </c>
      <c r="AE2067">
        <v>0</v>
      </c>
      <c r="AF2067" s="22">
        <v>43858</v>
      </c>
    </row>
    <row r="2068" spans="1:32" x14ac:dyDescent="0.35">
      <c r="A2068" t="s">
        <v>490</v>
      </c>
      <c r="B2068" t="s">
        <v>491</v>
      </c>
      <c r="E2068" t="s">
        <v>102</v>
      </c>
      <c r="F2068" t="s">
        <v>492</v>
      </c>
      <c r="G2068" t="s">
        <v>493</v>
      </c>
      <c r="H2068" t="s">
        <v>494</v>
      </c>
      <c r="J2068" t="s">
        <v>176</v>
      </c>
      <c r="K2068" s="11">
        <v>1</v>
      </c>
      <c r="L2068" s="11">
        <v>0.5</v>
      </c>
      <c r="M2068" s="11">
        <v>0.2</v>
      </c>
      <c r="N2068" s="11">
        <f t="shared" si="64"/>
        <v>0.1</v>
      </c>
      <c r="O2068" t="s">
        <v>179</v>
      </c>
      <c r="P2068" t="s">
        <v>180</v>
      </c>
      <c r="Q2068" t="s">
        <v>176</v>
      </c>
      <c r="R2068" s="45">
        <v>1</v>
      </c>
      <c r="S2068" s="45">
        <v>0.5</v>
      </c>
      <c r="T2068" s="45">
        <v>0.1</v>
      </c>
      <c r="U2068" s="45">
        <f t="shared" si="65"/>
        <v>0.05</v>
      </c>
      <c r="V2068" t="s">
        <v>179</v>
      </c>
      <c r="W2068" t="s">
        <v>180</v>
      </c>
      <c r="X2068" s="22">
        <v>43854</v>
      </c>
      <c r="Y2068" t="s">
        <v>110</v>
      </c>
      <c r="Z2068" s="22">
        <v>43856</v>
      </c>
      <c r="AA2068">
        <v>1</v>
      </c>
      <c r="AB2068">
        <v>3</v>
      </c>
      <c r="AC2068" t="s">
        <v>111</v>
      </c>
      <c r="AD2068" t="s">
        <v>495</v>
      </c>
      <c r="AE2068">
        <v>0</v>
      </c>
      <c r="AF2068" s="22">
        <v>43858</v>
      </c>
    </row>
    <row r="2069" spans="1:32" x14ac:dyDescent="0.35">
      <c r="A2069" t="s">
        <v>282</v>
      </c>
      <c r="B2069" t="s">
        <v>289</v>
      </c>
      <c r="E2069" t="s">
        <v>102</v>
      </c>
      <c r="F2069" t="s">
        <v>290</v>
      </c>
      <c r="G2069" t="s">
        <v>285</v>
      </c>
      <c r="H2069" t="s">
        <v>286</v>
      </c>
      <c r="J2069" t="s">
        <v>107</v>
      </c>
      <c r="K2069" s="11">
        <v>1.2</v>
      </c>
      <c r="L2069" s="11">
        <v>0.5</v>
      </c>
      <c r="M2069" s="11">
        <v>0.5</v>
      </c>
      <c r="N2069" s="11">
        <f t="shared" si="64"/>
        <v>0.3</v>
      </c>
      <c r="O2069" t="s">
        <v>115</v>
      </c>
      <c r="P2069" t="s">
        <v>116</v>
      </c>
      <c r="Q2069" t="s">
        <v>107</v>
      </c>
      <c r="R2069" s="45">
        <v>1.2</v>
      </c>
      <c r="S2069" s="45">
        <v>0.7</v>
      </c>
      <c r="T2069" s="45">
        <v>0.06</v>
      </c>
      <c r="U2069" s="45">
        <f t="shared" si="65"/>
        <v>5.0399999999999993E-2</v>
      </c>
      <c r="V2069" t="s">
        <v>115</v>
      </c>
      <c r="W2069" t="s">
        <v>116</v>
      </c>
      <c r="X2069" s="22">
        <v>43854</v>
      </c>
      <c r="Y2069" t="s">
        <v>110</v>
      </c>
      <c r="Z2069" s="22">
        <v>43858</v>
      </c>
      <c r="AA2069">
        <v>2</v>
      </c>
      <c r="AB2069">
        <v>5</v>
      </c>
      <c r="AC2069" t="s">
        <v>111</v>
      </c>
      <c r="AD2069" t="s">
        <v>204</v>
      </c>
      <c r="AE2069">
        <v>0</v>
      </c>
      <c r="AF2069" s="22">
        <v>43858</v>
      </c>
    </row>
    <row r="2070" spans="1:32" x14ac:dyDescent="0.35">
      <c r="A2070" t="s">
        <v>424</v>
      </c>
      <c r="B2070" t="s">
        <v>425</v>
      </c>
      <c r="D2070" t="s">
        <v>101</v>
      </c>
      <c r="E2070" t="s">
        <v>102</v>
      </c>
      <c r="F2070" t="s">
        <v>426</v>
      </c>
      <c r="G2070" t="s">
        <v>427</v>
      </c>
      <c r="H2070" t="s">
        <v>428</v>
      </c>
      <c r="I2070" t="s">
        <v>429</v>
      </c>
      <c r="J2070" t="s">
        <v>107</v>
      </c>
      <c r="K2070" s="11">
        <v>1.4</v>
      </c>
      <c r="L2070" s="11">
        <v>0.6</v>
      </c>
      <c r="M2070" s="11">
        <v>0.6</v>
      </c>
      <c r="N2070" s="11">
        <f t="shared" si="64"/>
        <v>0.504</v>
      </c>
      <c r="O2070" t="s">
        <v>115</v>
      </c>
      <c r="P2070" t="s">
        <v>116</v>
      </c>
      <c r="Q2070" t="s">
        <v>107</v>
      </c>
      <c r="R2070" s="45">
        <v>1.4</v>
      </c>
      <c r="S2070" s="45">
        <v>0.6</v>
      </c>
      <c r="T2070" s="45">
        <v>0.06</v>
      </c>
      <c r="U2070" s="45">
        <f t="shared" si="65"/>
        <v>5.0399999999999993E-2</v>
      </c>
      <c r="V2070" t="s">
        <v>115</v>
      </c>
      <c r="W2070" t="s">
        <v>116</v>
      </c>
      <c r="X2070" s="22">
        <v>43854</v>
      </c>
      <c r="Y2070" t="s">
        <v>110</v>
      </c>
      <c r="Z2070" s="22">
        <v>43858</v>
      </c>
      <c r="AA2070">
        <v>2</v>
      </c>
      <c r="AB2070">
        <v>5</v>
      </c>
      <c r="AC2070" t="s">
        <v>111</v>
      </c>
      <c r="AD2070" t="s">
        <v>112</v>
      </c>
      <c r="AE2070">
        <v>0</v>
      </c>
      <c r="AF2070" s="22">
        <v>43859</v>
      </c>
    </row>
    <row r="2071" spans="1:32" x14ac:dyDescent="0.35">
      <c r="A2071" t="s">
        <v>424</v>
      </c>
      <c r="B2071" t="s">
        <v>430</v>
      </c>
      <c r="D2071" t="s">
        <v>101</v>
      </c>
      <c r="E2071" t="s">
        <v>102</v>
      </c>
      <c r="F2071" t="s">
        <v>426</v>
      </c>
      <c r="G2071" t="s">
        <v>427</v>
      </c>
      <c r="H2071" t="s">
        <v>428</v>
      </c>
      <c r="I2071" t="s">
        <v>429</v>
      </c>
      <c r="J2071" t="s">
        <v>107</v>
      </c>
      <c r="K2071" s="11">
        <v>1.4</v>
      </c>
      <c r="L2071" s="11">
        <v>0.6</v>
      </c>
      <c r="M2071" s="11">
        <v>0.6</v>
      </c>
      <c r="N2071" s="11">
        <f t="shared" si="64"/>
        <v>0.504</v>
      </c>
      <c r="O2071" t="s">
        <v>115</v>
      </c>
      <c r="P2071" t="s">
        <v>116</v>
      </c>
      <c r="Q2071" t="s">
        <v>107</v>
      </c>
      <c r="R2071" s="45">
        <v>1.4</v>
      </c>
      <c r="S2071" s="45">
        <v>0.6</v>
      </c>
      <c r="T2071" s="45">
        <v>0.06</v>
      </c>
      <c r="U2071" s="45">
        <f t="shared" si="65"/>
        <v>5.0399999999999993E-2</v>
      </c>
      <c r="V2071" t="s">
        <v>115</v>
      </c>
      <c r="W2071" t="s">
        <v>116</v>
      </c>
      <c r="X2071" s="22">
        <v>43854</v>
      </c>
      <c r="Y2071" t="s">
        <v>110</v>
      </c>
      <c r="Z2071" s="22">
        <v>43858</v>
      </c>
      <c r="AA2071">
        <v>2</v>
      </c>
      <c r="AB2071">
        <v>5</v>
      </c>
      <c r="AC2071" t="s">
        <v>111</v>
      </c>
      <c r="AD2071" t="s">
        <v>112</v>
      </c>
      <c r="AE2071">
        <v>0</v>
      </c>
      <c r="AF2071" s="22">
        <v>43859</v>
      </c>
    </row>
    <row r="2072" spans="1:32" x14ac:dyDescent="0.35">
      <c r="A2072" t="s">
        <v>521</v>
      </c>
      <c r="B2072" t="s">
        <v>529</v>
      </c>
      <c r="E2072" t="s">
        <v>245</v>
      </c>
      <c r="F2072" t="s">
        <v>528</v>
      </c>
      <c r="G2072" t="s">
        <v>524</v>
      </c>
      <c r="H2072" t="s">
        <v>525</v>
      </c>
      <c r="I2072" t="s">
        <v>526</v>
      </c>
      <c r="J2072" t="s">
        <v>253</v>
      </c>
      <c r="K2072" s="11">
        <v>0.9</v>
      </c>
      <c r="L2072" s="11">
        <v>0.6</v>
      </c>
      <c r="M2072" s="11">
        <v>0.6</v>
      </c>
      <c r="N2072" s="11">
        <f t="shared" si="64"/>
        <v>0.32400000000000001</v>
      </c>
      <c r="O2072" t="s">
        <v>122</v>
      </c>
      <c r="P2072" t="s">
        <v>180</v>
      </c>
      <c r="Q2072" t="s">
        <v>253</v>
      </c>
      <c r="R2072" s="45">
        <v>0.9</v>
      </c>
      <c r="S2072" s="45">
        <v>0.6</v>
      </c>
      <c r="T2072" s="45">
        <v>0.1</v>
      </c>
      <c r="U2072" s="45">
        <f t="shared" si="65"/>
        <v>5.3999999999999999E-2</v>
      </c>
      <c r="V2072" t="s">
        <v>122</v>
      </c>
      <c r="W2072" t="s">
        <v>180</v>
      </c>
      <c r="X2072" s="22">
        <v>43854</v>
      </c>
      <c r="Y2072" t="s">
        <v>110</v>
      </c>
      <c r="Z2072" s="22">
        <v>43858</v>
      </c>
      <c r="AA2072">
        <v>2</v>
      </c>
      <c r="AB2072">
        <v>5</v>
      </c>
      <c r="AC2072" t="s">
        <v>111</v>
      </c>
      <c r="AD2072" t="s">
        <v>112</v>
      </c>
      <c r="AE2072">
        <v>0</v>
      </c>
      <c r="AF2072" s="22">
        <v>43859</v>
      </c>
    </row>
    <row r="2073" spans="1:32" x14ac:dyDescent="0.35">
      <c r="A2073" t="s">
        <v>1142</v>
      </c>
      <c r="B2073" t="s">
        <v>1151</v>
      </c>
      <c r="E2073" t="s">
        <v>781</v>
      </c>
      <c r="F2073" t="s">
        <v>1152</v>
      </c>
      <c r="G2073" t="s">
        <v>1145</v>
      </c>
      <c r="H2073" t="s">
        <v>1146</v>
      </c>
      <c r="J2073" t="s">
        <v>176</v>
      </c>
      <c r="K2073" s="11">
        <v>0.9</v>
      </c>
      <c r="L2073" s="11">
        <v>0.6</v>
      </c>
      <c r="M2073" s="11">
        <v>0.7</v>
      </c>
      <c r="N2073" s="11">
        <f t="shared" si="64"/>
        <v>0.378</v>
      </c>
      <c r="O2073" t="s">
        <v>179</v>
      </c>
      <c r="P2073" t="s">
        <v>180</v>
      </c>
      <c r="Q2073" t="s">
        <v>176</v>
      </c>
      <c r="R2073" s="45">
        <v>0.9</v>
      </c>
      <c r="S2073" s="45">
        <v>0.6</v>
      </c>
      <c r="T2073" s="45">
        <v>0.1</v>
      </c>
      <c r="U2073" s="45">
        <f t="shared" si="65"/>
        <v>5.3999999999999999E-2</v>
      </c>
      <c r="V2073" t="s">
        <v>179</v>
      </c>
      <c r="W2073" t="s">
        <v>180</v>
      </c>
      <c r="X2073" s="22">
        <v>43854</v>
      </c>
      <c r="Y2073" t="s">
        <v>110</v>
      </c>
      <c r="Z2073" s="22">
        <v>43858</v>
      </c>
      <c r="AA2073">
        <v>2</v>
      </c>
      <c r="AB2073">
        <v>5</v>
      </c>
      <c r="AC2073" t="s">
        <v>111</v>
      </c>
      <c r="AD2073" t="s">
        <v>419</v>
      </c>
      <c r="AE2073">
        <v>0</v>
      </c>
      <c r="AF2073" s="22">
        <v>43860</v>
      </c>
    </row>
    <row r="2074" spans="1:32" x14ac:dyDescent="0.35">
      <c r="A2074" t="s">
        <v>1251</v>
      </c>
      <c r="B2074" t="s">
        <v>1266</v>
      </c>
      <c r="E2074" t="s">
        <v>781</v>
      </c>
      <c r="F2074" t="s">
        <v>1265</v>
      </c>
      <c r="G2074" t="s">
        <v>1254</v>
      </c>
      <c r="H2074" t="s">
        <v>1146</v>
      </c>
      <c r="I2074" t="s">
        <v>1255</v>
      </c>
      <c r="J2074" t="s">
        <v>176</v>
      </c>
      <c r="K2074" s="11">
        <v>0.9</v>
      </c>
      <c r="L2074" s="11">
        <v>0.6</v>
      </c>
      <c r="M2074" s="11">
        <v>0.6</v>
      </c>
      <c r="N2074" s="11">
        <f t="shared" si="64"/>
        <v>0.32400000000000001</v>
      </c>
      <c r="O2074" t="s">
        <v>130</v>
      </c>
      <c r="P2074" t="s">
        <v>180</v>
      </c>
      <c r="Q2074" t="s">
        <v>176</v>
      </c>
      <c r="R2074" s="45">
        <v>0.9</v>
      </c>
      <c r="S2074" s="45">
        <v>0.6</v>
      </c>
      <c r="T2074" s="45">
        <v>0.1</v>
      </c>
      <c r="U2074" s="45">
        <f t="shared" si="65"/>
        <v>5.3999999999999999E-2</v>
      </c>
      <c r="V2074" t="s">
        <v>130</v>
      </c>
      <c r="W2074" t="s">
        <v>180</v>
      </c>
      <c r="X2074" s="22">
        <v>43854</v>
      </c>
      <c r="Y2074" t="s">
        <v>110</v>
      </c>
      <c r="Z2074" s="22">
        <v>43858</v>
      </c>
      <c r="AA2074">
        <v>2</v>
      </c>
      <c r="AB2074">
        <v>5</v>
      </c>
      <c r="AC2074" t="s">
        <v>111</v>
      </c>
      <c r="AD2074" t="s">
        <v>419</v>
      </c>
      <c r="AE2074">
        <v>0</v>
      </c>
      <c r="AF2074" s="22">
        <v>43859</v>
      </c>
    </row>
    <row r="2075" spans="1:32" x14ac:dyDescent="0.35">
      <c r="A2075" t="s">
        <v>1682</v>
      </c>
      <c r="B2075" t="s">
        <v>1683</v>
      </c>
      <c r="E2075" t="s">
        <v>987</v>
      </c>
      <c r="F2075" t="s">
        <v>1684</v>
      </c>
      <c r="G2075" t="s">
        <v>1685</v>
      </c>
      <c r="H2075" t="s">
        <v>1686</v>
      </c>
      <c r="J2075" t="s">
        <v>107</v>
      </c>
      <c r="K2075" s="11">
        <v>0.9</v>
      </c>
      <c r="L2075" s="11">
        <v>0.6</v>
      </c>
      <c r="M2075" s="11">
        <v>0.4</v>
      </c>
      <c r="N2075" s="11">
        <f t="shared" si="64"/>
        <v>0.216</v>
      </c>
      <c r="O2075" t="s">
        <v>122</v>
      </c>
      <c r="P2075" t="s">
        <v>116</v>
      </c>
      <c r="Q2075" t="s">
        <v>107</v>
      </c>
      <c r="R2075" s="45">
        <v>0.9</v>
      </c>
      <c r="S2075" s="45">
        <v>0.6</v>
      </c>
      <c r="T2075" s="45">
        <v>0.1</v>
      </c>
      <c r="U2075" s="45">
        <f t="shared" si="65"/>
        <v>5.3999999999999999E-2</v>
      </c>
      <c r="V2075" t="s">
        <v>122</v>
      </c>
      <c r="W2075" t="s">
        <v>116</v>
      </c>
      <c r="X2075" s="22">
        <v>43854</v>
      </c>
      <c r="Y2075" t="s">
        <v>110</v>
      </c>
      <c r="Z2075" s="22">
        <v>43858</v>
      </c>
      <c r="AA2075">
        <v>2</v>
      </c>
      <c r="AB2075">
        <v>5</v>
      </c>
      <c r="AC2075" t="s">
        <v>111</v>
      </c>
      <c r="AD2075" t="s">
        <v>377</v>
      </c>
      <c r="AE2075">
        <v>0</v>
      </c>
      <c r="AF2075" s="22">
        <v>43859</v>
      </c>
    </row>
    <row r="2076" spans="1:32" x14ac:dyDescent="0.35">
      <c r="A2076" t="s">
        <v>1695</v>
      </c>
      <c r="B2076" t="s">
        <v>1696</v>
      </c>
      <c r="D2076" t="s">
        <v>160</v>
      </c>
      <c r="E2076" t="s">
        <v>816</v>
      </c>
      <c r="F2076">
        <v>39</v>
      </c>
      <c r="G2076" t="s">
        <v>1697</v>
      </c>
      <c r="H2076" t="s">
        <v>1698</v>
      </c>
      <c r="I2076" t="s">
        <v>1699</v>
      </c>
      <c r="J2076" t="s">
        <v>176</v>
      </c>
      <c r="K2076" s="11">
        <v>0.9</v>
      </c>
      <c r="L2076" s="11">
        <v>0.6</v>
      </c>
      <c r="M2076" s="11">
        <v>0.3</v>
      </c>
      <c r="N2076" s="11">
        <f t="shared" si="64"/>
        <v>0.16200000000000001</v>
      </c>
      <c r="O2076" t="s">
        <v>179</v>
      </c>
      <c r="P2076" t="s">
        <v>180</v>
      </c>
      <c r="Q2076" t="s">
        <v>176</v>
      </c>
      <c r="R2076" s="45">
        <v>0.9</v>
      </c>
      <c r="S2076" s="45">
        <v>0.6</v>
      </c>
      <c r="T2076" s="45">
        <v>0.1</v>
      </c>
      <c r="U2076" s="45">
        <f t="shared" si="65"/>
        <v>5.3999999999999999E-2</v>
      </c>
      <c r="V2076" t="s">
        <v>179</v>
      </c>
      <c r="W2076" t="s">
        <v>180</v>
      </c>
      <c r="X2076" s="22">
        <v>43854</v>
      </c>
      <c r="Y2076" t="s">
        <v>110</v>
      </c>
      <c r="Z2076" s="22">
        <v>43855</v>
      </c>
      <c r="AA2076">
        <v>1</v>
      </c>
      <c r="AB2076">
        <v>0</v>
      </c>
      <c r="AC2076" t="s">
        <v>111</v>
      </c>
      <c r="AD2076" t="s">
        <v>1020</v>
      </c>
      <c r="AE2076">
        <v>0</v>
      </c>
      <c r="AF2076" s="22">
        <v>43858</v>
      </c>
    </row>
    <row r="2077" spans="1:32" x14ac:dyDescent="0.35">
      <c r="A2077" t="s">
        <v>2122</v>
      </c>
      <c r="B2077" t="s">
        <v>2123</v>
      </c>
      <c r="D2077" t="s">
        <v>893</v>
      </c>
      <c r="E2077" t="s">
        <v>2093</v>
      </c>
      <c r="F2077">
        <v>6</v>
      </c>
      <c r="G2077" t="s">
        <v>2124</v>
      </c>
      <c r="H2077" t="s">
        <v>2125</v>
      </c>
      <c r="I2077" t="s">
        <v>2126</v>
      </c>
      <c r="J2077" t="s">
        <v>107</v>
      </c>
      <c r="K2077" s="11">
        <v>0.9</v>
      </c>
      <c r="L2077" s="11">
        <v>0.6</v>
      </c>
      <c r="M2077" s="11">
        <v>0.6</v>
      </c>
      <c r="N2077" s="11">
        <f t="shared" si="64"/>
        <v>0.32400000000000001</v>
      </c>
      <c r="O2077" t="s">
        <v>122</v>
      </c>
      <c r="P2077" t="s">
        <v>116</v>
      </c>
      <c r="Q2077" t="s">
        <v>107</v>
      </c>
      <c r="R2077" s="45">
        <v>0.9</v>
      </c>
      <c r="S2077" s="45">
        <v>0.6</v>
      </c>
      <c r="T2077" s="45">
        <v>0.1</v>
      </c>
      <c r="U2077" s="45">
        <f t="shared" si="65"/>
        <v>5.3999999999999999E-2</v>
      </c>
      <c r="V2077" t="s">
        <v>122</v>
      </c>
      <c r="W2077" t="s">
        <v>116</v>
      </c>
      <c r="X2077" s="22">
        <v>43854</v>
      </c>
      <c r="Y2077" t="s">
        <v>110</v>
      </c>
      <c r="Z2077" s="22">
        <v>43857</v>
      </c>
      <c r="AA2077">
        <v>1</v>
      </c>
      <c r="AB2077">
        <v>4</v>
      </c>
      <c r="AC2077" t="s">
        <v>111</v>
      </c>
      <c r="AD2077" t="s">
        <v>495</v>
      </c>
      <c r="AE2077">
        <v>0</v>
      </c>
      <c r="AF2077" s="22">
        <v>43857</v>
      </c>
    </row>
    <row r="2078" spans="1:32" x14ac:dyDescent="0.35">
      <c r="A2078">
        <v>5200035910</v>
      </c>
      <c r="B2078" t="s">
        <v>2189</v>
      </c>
      <c r="D2078" t="s">
        <v>199</v>
      </c>
      <c r="E2078" t="s">
        <v>816</v>
      </c>
      <c r="F2078" t="s">
        <v>2190</v>
      </c>
      <c r="G2078" t="s">
        <v>2191</v>
      </c>
      <c r="H2078" t="s">
        <v>722</v>
      </c>
      <c r="I2078" t="s">
        <v>2192</v>
      </c>
      <c r="J2078" t="s">
        <v>176</v>
      </c>
      <c r="K2078" s="11">
        <v>0.9</v>
      </c>
      <c r="L2078" s="11">
        <v>0.6</v>
      </c>
      <c r="M2078" s="11">
        <v>0.9</v>
      </c>
      <c r="N2078" s="11">
        <f t="shared" si="64"/>
        <v>0.48600000000000004</v>
      </c>
      <c r="O2078" t="s">
        <v>108</v>
      </c>
      <c r="P2078" t="s">
        <v>215</v>
      </c>
      <c r="Q2078" t="s">
        <v>176</v>
      </c>
      <c r="R2078" s="45">
        <v>0.9</v>
      </c>
      <c r="S2078" s="45">
        <v>0.6</v>
      </c>
      <c r="T2078" s="45">
        <v>0.1</v>
      </c>
      <c r="U2078" s="45">
        <f t="shared" si="65"/>
        <v>5.3999999999999999E-2</v>
      </c>
      <c r="V2078" t="s">
        <v>108</v>
      </c>
      <c r="W2078" t="s">
        <v>215</v>
      </c>
      <c r="X2078" s="22">
        <v>43854</v>
      </c>
      <c r="Y2078" t="s">
        <v>110</v>
      </c>
      <c r="Z2078" s="22">
        <v>43857</v>
      </c>
      <c r="AA2078">
        <v>1</v>
      </c>
      <c r="AB2078">
        <v>4</v>
      </c>
      <c r="AC2078" t="s">
        <v>111</v>
      </c>
    </row>
    <row r="2079" spans="1:32" x14ac:dyDescent="0.35">
      <c r="A2079" t="s">
        <v>1251</v>
      </c>
      <c r="B2079" t="s">
        <v>1264</v>
      </c>
      <c r="E2079" t="s">
        <v>781</v>
      </c>
      <c r="F2079" t="s">
        <v>1265</v>
      </c>
      <c r="G2079" t="s">
        <v>1254</v>
      </c>
      <c r="H2079" t="s">
        <v>1146</v>
      </c>
      <c r="I2079" t="s">
        <v>1255</v>
      </c>
      <c r="J2079" t="s">
        <v>176</v>
      </c>
      <c r="K2079" s="11">
        <v>1.1000000000000001</v>
      </c>
      <c r="L2079" s="11">
        <v>0.5</v>
      </c>
      <c r="M2079" s="11">
        <v>0.4</v>
      </c>
      <c r="N2079" s="11">
        <f t="shared" si="64"/>
        <v>0.22000000000000003</v>
      </c>
      <c r="O2079" t="s">
        <v>130</v>
      </c>
      <c r="P2079" t="s">
        <v>180</v>
      </c>
      <c r="Q2079" t="s">
        <v>176</v>
      </c>
      <c r="R2079" s="45">
        <v>1.1000000000000001</v>
      </c>
      <c r="S2079" s="45">
        <v>0.5</v>
      </c>
      <c r="T2079" s="45">
        <v>0.1</v>
      </c>
      <c r="U2079" s="45">
        <f t="shared" si="65"/>
        <v>5.5000000000000007E-2</v>
      </c>
      <c r="V2079" t="s">
        <v>130</v>
      </c>
      <c r="W2079" t="s">
        <v>180</v>
      </c>
      <c r="X2079" s="22">
        <v>43854</v>
      </c>
      <c r="Y2079" t="s">
        <v>110</v>
      </c>
      <c r="Z2079" s="22">
        <v>43858</v>
      </c>
      <c r="AA2079">
        <v>2</v>
      </c>
      <c r="AB2079">
        <v>5</v>
      </c>
      <c r="AC2079" t="s">
        <v>111</v>
      </c>
      <c r="AD2079" t="s">
        <v>419</v>
      </c>
      <c r="AE2079">
        <v>0</v>
      </c>
      <c r="AF2079" s="22">
        <v>43859</v>
      </c>
    </row>
    <row r="2080" spans="1:32" x14ac:dyDescent="0.35">
      <c r="A2080" t="s">
        <v>887</v>
      </c>
      <c r="B2080" t="s">
        <v>892</v>
      </c>
      <c r="D2080" t="s">
        <v>893</v>
      </c>
      <c r="E2080" t="s">
        <v>781</v>
      </c>
      <c r="F2080" t="s">
        <v>894</v>
      </c>
      <c r="G2080" t="s">
        <v>890</v>
      </c>
      <c r="H2080" t="s">
        <v>891</v>
      </c>
      <c r="J2080" t="s">
        <v>107</v>
      </c>
      <c r="K2080" s="11">
        <v>0.8</v>
      </c>
      <c r="L2080" s="11">
        <v>0.7</v>
      </c>
      <c r="M2080" s="11">
        <v>0.4</v>
      </c>
      <c r="N2080" s="11">
        <f t="shared" si="64"/>
        <v>0.22399999999999998</v>
      </c>
      <c r="O2080" t="s">
        <v>139</v>
      </c>
      <c r="P2080" t="s">
        <v>116</v>
      </c>
      <c r="Q2080" t="s">
        <v>107</v>
      </c>
      <c r="R2080" s="45">
        <v>0.8</v>
      </c>
      <c r="S2080" s="45">
        <v>0.7</v>
      </c>
      <c r="T2080" s="45">
        <v>0.1</v>
      </c>
      <c r="U2080" s="45">
        <f t="shared" si="65"/>
        <v>5.5999999999999994E-2</v>
      </c>
      <c r="V2080" t="s">
        <v>108</v>
      </c>
      <c r="W2080" t="s">
        <v>116</v>
      </c>
      <c r="X2080" s="22">
        <v>43854</v>
      </c>
      <c r="Y2080" t="s">
        <v>110</v>
      </c>
      <c r="Z2080" s="22">
        <v>43857</v>
      </c>
      <c r="AA2080">
        <v>1</v>
      </c>
      <c r="AB2080">
        <v>4</v>
      </c>
      <c r="AC2080" t="s">
        <v>111</v>
      </c>
      <c r="AD2080" t="s">
        <v>495</v>
      </c>
      <c r="AE2080">
        <v>0</v>
      </c>
      <c r="AF2080" s="22">
        <v>43858</v>
      </c>
    </row>
    <row r="2081" spans="1:32" x14ac:dyDescent="0.35">
      <c r="A2081" t="s">
        <v>1736</v>
      </c>
      <c r="B2081" t="s">
        <v>1737</v>
      </c>
      <c r="D2081" t="s">
        <v>101</v>
      </c>
      <c r="E2081" t="s">
        <v>816</v>
      </c>
      <c r="F2081" t="s">
        <v>1738</v>
      </c>
      <c r="G2081" t="s">
        <v>1739</v>
      </c>
      <c r="H2081" t="s">
        <v>1740</v>
      </c>
      <c r="J2081" t="s">
        <v>107</v>
      </c>
      <c r="K2081" s="11">
        <v>1.1000000000000001</v>
      </c>
      <c r="L2081" s="11">
        <v>0.8</v>
      </c>
      <c r="M2081" s="11">
        <v>0.4</v>
      </c>
      <c r="N2081" s="11">
        <f t="shared" si="64"/>
        <v>0.35200000000000009</v>
      </c>
      <c r="O2081" t="s">
        <v>115</v>
      </c>
      <c r="P2081" t="s">
        <v>116</v>
      </c>
      <c r="Q2081" t="s">
        <v>107</v>
      </c>
      <c r="R2081" s="45">
        <v>1.2</v>
      </c>
      <c r="S2081" s="45">
        <v>0.8</v>
      </c>
      <c r="T2081" s="45">
        <v>0.06</v>
      </c>
      <c r="U2081" s="45">
        <f t="shared" si="65"/>
        <v>5.7599999999999998E-2</v>
      </c>
      <c r="V2081" t="s">
        <v>115</v>
      </c>
      <c r="W2081" t="s">
        <v>116</v>
      </c>
      <c r="X2081" s="22">
        <v>43854</v>
      </c>
      <c r="Y2081" t="s">
        <v>110</v>
      </c>
      <c r="Z2081" s="22">
        <v>43858</v>
      </c>
      <c r="AA2081">
        <v>2</v>
      </c>
      <c r="AB2081">
        <v>5</v>
      </c>
      <c r="AC2081" t="s">
        <v>111</v>
      </c>
      <c r="AD2081" t="s">
        <v>112</v>
      </c>
      <c r="AE2081">
        <v>0</v>
      </c>
      <c r="AF2081" s="22">
        <v>43858</v>
      </c>
    </row>
    <row r="2082" spans="1:32" x14ac:dyDescent="0.35">
      <c r="A2082" t="s">
        <v>1142</v>
      </c>
      <c r="B2082" t="s">
        <v>1149</v>
      </c>
      <c r="E2082" t="s">
        <v>781</v>
      </c>
      <c r="F2082" t="s">
        <v>1150</v>
      </c>
      <c r="G2082" t="s">
        <v>1145</v>
      </c>
      <c r="H2082" t="s">
        <v>1146</v>
      </c>
      <c r="J2082" t="s">
        <v>176</v>
      </c>
      <c r="K2082" s="11">
        <v>1</v>
      </c>
      <c r="L2082" s="11">
        <v>0.6</v>
      </c>
      <c r="M2082" s="11">
        <v>0.7</v>
      </c>
      <c r="N2082" s="11">
        <f t="shared" si="64"/>
        <v>0.42</v>
      </c>
      <c r="O2082" t="s">
        <v>179</v>
      </c>
      <c r="P2082" t="s">
        <v>180</v>
      </c>
      <c r="Q2082" t="s">
        <v>176</v>
      </c>
      <c r="R2082" s="45">
        <v>1</v>
      </c>
      <c r="S2082" s="45">
        <v>0.6</v>
      </c>
      <c r="T2082" s="45">
        <v>0.1</v>
      </c>
      <c r="U2082" s="45">
        <f t="shared" si="65"/>
        <v>0.06</v>
      </c>
      <c r="V2082" t="s">
        <v>179</v>
      </c>
      <c r="W2082" t="s">
        <v>180</v>
      </c>
      <c r="X2082" s="22">
        <v>43854</v>
      </c>
      <c r="Y2082" t="s">
        <v>110</v>
      </c>
      <c r="Z2082" s="22">
        <v>43858</v>
      </c>
      <c r="AA2082">
        <v>2</v>
      </c>
      <c r="AB2082">
        <v>5</v>
      </c>
      <c r="AC2082" t="s">
        <v>111</v>
      </c>
      <c r="AD2082" t="s">
        <v>419</v>
      </c>
      <c r="AE2082">
        <v>0</v>
      </c>
      <c r="AF2082" s="22">
        <v>43860</v>
      </c>
    </row>
    <row r="2083" spans="1:32" x14ac:dyDescent="0.35">
      <c r="A2083" t="s">
        <v>1251</v>
      </c>
      <c r="B2083" t="s">
        <v>1267</v>
      </c>
      <c r="E2083" t="s">
        <v>947</v>
      </c>
      <c r="F2083" t="s">
        <v>1268</v>
      </c>
      <c r="G2083" t="s">
        <v>1254</v>
      </c>
      <c r="H2083" t="s">
        <v>1146</v>
      </c>
      <c r="I2083" t="s">
        <v>1255</v>
      </c>
      <c r="J2083" t="s">
        <v>176</v>
      </c>
      <c r="K2083" s="11">
        <v>2</v>
      </c>
      <c r="L2083" s="11">
        <v>0.3</v>
      </c>
      <c r="M2083" s="11">
        <v>0.5</v>
      </c>
      <c r="N2083" s="11">
        <f t="shared" si="64"/>
        <v>0.3</v>
      </c>
      <c r="O2083" t="s">
        <v>108</v>
      </c>
      <c r="P2083" t="s">
        <v>180</v>
      </c>
      <c r="Q2083" t="s">
        <v>176</v>
      </c>
      <c r="R2083" s="45">
        <v>2</v>
      </c>
      <c r="S2083" s="45">
        <v>0.3</v>
      </c>
      <c r="T2083" s="45">
        <v>0.1</v>
      </c>
      <c r="U2083" s="45">
        <f t="shared" si="65"/>
        <v>0.06</v>
      </c>
      <c r="V2083" t="s">
        <v>108</v>
      </c>
      <c r="W2083" t="s">
        <v>180</v>
      </c>
      <c r="X2083" s="22">
        <v>43854</v>
      </c>
      <c r="Y2083" t="s">
        <v>110</v>
      </c>
      <c r="Z2083" s="22">
        <v>43858</v>
      </c>
      <c r="AA2083">
        <v>2</v>
      </c>
      <c r="AB2083">
        <v>5</v>
      </c>
      <c r="AC2083" t="s">
        <v>111</v>
      </c>
      <c r="AD2083" t="s">
        <v>419</v>
      </c>
      <c r="AE2083">
        <v>0</v>
      </c>
      <c r="AF2083" s="22">
        <v>43859</v>
      </c>
    </row>
    <row r="2084" spans="1:32" x14ac:dyDescent="0.35">
      <c r="A2084" t="s">
        <v>1486</v>
      </c>
      <c r="B2084" t="s">
        <v>1491</v>
      </c>
      <c r="E2084" t="s">
        <v>947</v>
      </c>
      <c r="F2084" t="s">
        <v>1492</v>
      </c>
      <c r="G2084" t="s">
        <v>1489</v>
      </c>
      <c r="H2084" t="s">
        <v>1490</v>
      </c>
      <c r="J2084" t="s">
        <v>176</v>
      </c>
      <c r="K2084" s="11">
        <v>1</v>
      </c>
      <c r="L2084" s="11">
        <v>0.6</v>
      </c>
      <c r="M2084" s="11">
        <v>0.5</v>
      </c>
      <c r="N2084" s="11">
        <f t="shared" si="64"/>
        <v>0.3</v>
      </c>
      <c r="O2084" t="s">
        <v>108</v>
      </c>
      <c r="P2084" t="s">
        <v>215</v>
      </c>
      <c r="Q2084" t="s">
        <v>176</v>
      </c>
      <c r="R2084" s="45">
        <v>1</v>
      </c>
      <c r="S2084" s="45">
        <v>0.6</v>
      </c>
      <c r="T2084" s="45">
        <v>0.1</v>
      </c>
      <c r="U2084" s="45">
        <f t="shared" si="65"/>
        <v>0.06</v>
      </c>
      <c r="V2084" t="s">
        <v>108</v>
      </c>
      <c r="W2084" t="s">
        <v>215</v>
      </c>
      <c r="X2084" s="22">
        <v>43854</v>
      </c>
      <c r="Y2084" t="s">
        <v>110</v>
      </c>
      <c r="Z2084" s="22">
        <v>43860</v>
      </c>
      <c r="AA2084">
        <v>4</v>
      </c>
      <c r="AB2084">
        <v>7</v>
      </c>
      <c r="AC2084" t="s">
        <v>325</v>
      </c>
      <c r="AD2084" t="s">
        <v>326</v>
      </c>
      <c r="AE2084">
        <v>0</v>
      </c>
      <c r="AF2084" s="22">
        <v>43859</v>
      </c>
    </row>
    <row r="2085" spans="1:32" x14ac:dyDescent="0.35">
      <c r="A2085">
        <v>5100039363</v>
      </c>
      <c r="B2085" t="s">
        <v>1872</v>
      </c>
      <c r="D2085" t="s">
        <v>432</v>
      </c>
      <c r="E2085" t="s">
        <v>816</v>
      </c>
      <c r="F2085" t="s">
        <v>1873</v>
      </c>
      <c r="G2085" t="s">
        <v>1869</v>
      </c>
      <c r="H2085" t="s">
        <v>1870</v>
      </c>
      <c r="I2085" t="s">
        <v>1871</v>
      </c>
      <c r="J2085" t="s">
        <v>176</v>
      </c>
      <c r="K2085" s="11">
        <v>0.9</v>
      </c>
      <c r="L2085" s="11">
        <v>0.7</v>
      </c>
      <c r="M2085" s="11">
        <v>0.3</v>
      </c>
      <c r="N2085" s="11">
        <f t="shared" si="64"/>
        <v>0.189</v>
      </c>
      <c r="O2085" t="s">
        <v>235</v>
      </c>
      <c r="P2085" t="s">
        <v>215</v>
      </c>
      <c r="Q2085" t="s">
        <v>176</v>
      </c>
      <c r="R2085" s="45">
        <v>0.9</v>
      </c>
      <c r="S2085" s="45">
        <v>0.7</v>
      </c>
      <c r="T2085" s="45">
        <v>0.1</v>
      </c>
      <c r="U2085" s="45">
        <f t="shared" si="65"/>
        <v>6.3E-2</v>
      </c>
      <c r="V2085" t="s">
        <v>235</v>
      </c>
      <c r="W2085" t="s">
        <v>215</v>
      </c>
      <c r="X2085" s="22">
        <v>43854</v>
      </c>
      <c r="Y2085" t="s">
        <v>110</v>
      </c>
      <c r="Z2085" s="22">
        <v>43859</v>
      </c>
      <c r="AA2085">
        <v>3</v>
      </c>
      <c r="AB2085">
        <v>6</v>
      </c>
      <c r="AC2085" t="s">
        <v>111</v>
      </c>
    </row>
    <row r="2086" spans="1:32" x14ac:dyDescent="0.35">
      <c r="A2086" t="s">
        <v>1441</v>
      </c>
      <c r="B2086" t="s">
        <v>1442</v>
      </c>
      <c r="D2086" t="s">
        <v>160</v>
      </c>
      <c r="E2086" t="s">
        <v>781</v>
      </c>
      <c r="F2086" t="s">
        <v>1443</v>
      </c>
      <c r="G2086" t="s">
        <v>1444</v>
      </c>
      <c r="H2086" t="s">
        <v>1445</v>
      </c>
      <c r="I2086" t="s">
        <v>1446</v>
      </c>
      <c r="J2086" t="s">
        <v>107</v>
      </c>
      <c r="K2086" s="11">
        <v>0.8</v>
      </c>
      <c r="L2086" s="11">
        <v>0.8</v>
      </c>
      <c r="M2086" s="11">
        <v>0.8</v>
      </c>
      <c r="N2086" s="11">
        <f t="shared" si="64"/>
        <v>0.51200000000000012</v>
      </c>
      <c r="O2086" t="s">
        <v>130</v>
      </c>
      <c r="P2086" t="s">
        <v>131</v>
      </c>
      <c r="Q2086" t="s">
        <v>107</v>
      </c>
      <c r="R2086" s="45">
        <v>0.8</v>
      </c>
      <c r="S2086" s="45">
        <v>0.8</v>
      </c>
      <c r="T2086" s="45">
        <v>0.1</v>
      </c>
      <c r="U2086" s="45">
        <f t="shared" si="65"/>
        <v>6.4000000000000015E-2</v>
      </c>
      <c r="V2086" t="s">
        <v>130</v>
      </c>
      <c r="W2086" t="s">
        <v>131</v>
      </c>
      <c r="X2086" s="22">
        <v>43854</v>
      </c>
      <c r="Y2086" t="s">
        <v>110</v>
      </c>
      <c r="Z2086" s="22">
        <v>43856</v>
      </c>
      <c r="AA2086">
        <v>1</v>
      </c>
      <c r="AB2086">
        <v>3</v>
      </c>
      <c r="AC2086" t="s">
        <v>111</v>
      </c>
      <c r="AD2086" t="s">
        <v>736</v>
      </c>
      <c r="AE2086">
        <v>0</v>
      </c>
      <c r="AF2086" s="22">
        <v>43858</v>
      </c>
    </row>
    <row r="2087" spans="1:32" x14ac:dyDescent="0.35">
      <c r="A2087" t="s">
        <v>922</v>
      </c>
      <c r="B2087" t="s">
        <v>6380</v>
      </c>
      <c r="E2087" t="s">
        <v>781</v>
      </c>
      <c r="F2087" t="s">
        <v>6381</v>
      </c>
      <c r="G2087" t="s">
        <v>925</v>
      </c>
      <c r="H2087" t="s">
        <v>926</v>
      </c>
      <c r="J2087" t="s">
        <v>107</v>
      </c>
      <c r="K2087" s="11">
        <v>0.8</v>
      </c>
      <c r="L2087" s="11">
        <v>0.8</v>
      </c>
      <c r="M2087" s="11">
        <v>0.6</v>
      </c>
      <c r="N2087" s="11">
        <f t="shared" si="64"/>
        <v>0.38400000000000001</v>
      </c>
      <c r="O2087" t="s">
        <v>1938</v>
      </c>
      <c r="P2087" t="s">
        <v>116</v>
      </c>
      <c r="Q2087" t="s">
        <v>107</v>
      </c>
      <c r="R2087" s="45">
        <v>0.8</v>
      </c>
      <c r="S2087" s="45">
        <v>0.8</v>
      </c>
      <c r="T2087" s="45">
        <v>0.1</v>
      </c>
      <c r="U2087" s="45">
        <f t="shared" si="65"/>
        <v>6.4000000000000015E-2</v>
      </c>
      <c r="V2087" t="s">
        <v>115</v>
      </c>
      <c r="W2087" t="s">
        <v>116</v>
      </c>
      <c r="X2087" s="22">
        <v>43854</v>
      </c>
      <c r="Y2087" t="s">
        <v>1029</v>
      </c>
      <c r="Z2087" s="22">
        <v>43835</v>
      </c>
      <c r="AA2087">
        <v>0</v>
      </c>
      <c r="AB2087">
        <v>-19</v>
      </c>
      <c r="AC2087" t="s">
        <v>111</v>
      </c>
      <c r="AD2087" t="s">
        <v>927</v>
      </c>
      <c r="AE2087">
        <v>0</v>
      </c>
      <c r="AF2087" s="22">
        <v>43858</v>
      </c>
    </row>
    <row r="2088" spans="1:32" x14ac:dyDescent="0.35">
      <c r="A2088" t="s">
        <v>714</v>
      </c>
      <c r="B2088" t="s">
        <v>718</v>
      </c>
      <c r="E2088" t="s">
        <v>102</v>
      </c>
      <c r="F2088">
        <v>33</v>
      </c>
      <c r="G2088" t="s">
        <v>716</v>
      </c>
      <c r="H2088" t="s">
        <v>717</v>
      </c>
      <c r="J2088" t="s">
        <v>107</v>
      </c>
      <c r="K2088" s="11">
        <v>1.4</v>
      </c>
      <c r="L2088" s="11">
        <v>0.6</v>
      </c>
      <c r="M2088" s="11">
        <v>0.6</v>
      </c>
      <c r="N2088" s="11">
        <f t="shared" si="64"/>
        <v>0.504</v>
      </c>
      <c r="O2088" t="s">
        <v>115</v>
      </c>
      <c r="P2088" t="s">
        <v>116</v>
      </c>
      <c r="Q2088" t="s">
        <v>107</v>
      </c>
      <c r="R2088" s="45">
        <v>1.4</v>
      </c>
      <c r="S2088" s="45">
        <v>0.8</v>
      </c>
      <c r="T2088" s="45">
        <v>0.06</v>
      </c>
      <c r="U2088" s="45">
        <f t="shared" si="65"/>
        <v>6.7199999999999996E-2</v>
      </c>
      <c r="V2088" t="s">
        <v>115</v>
      </c>
      <c r="W2088" t="s">
        <v>116</v>
      </c>
      <c r="X2088" s="22">
        <v>43854</v>
      </c>
      <c r="Y2088" t="s">
        <v>110</v>
      </c>
      <c r="Z2088" s="22">
        <v>43857</v>
      </c>
      <c r="AA2088">
        <v>1</v>
      </c>
      <c r="AB2088">
        <v>4</v>
      </c>
      <c r="AC2088" t="s">
        <v>111</v>
      </c>
      <c r="AD2088" t="s">
        <v>208</v>
      </c>
      <c r="AE2088">
        <v>0</v>
      </c>
      <c r="AF2088" s="22">
        <v>43857</v>
      </c>
    </row>
    <row r="2089" spans="1:32" x14ac:dyDescent="0.35">
      <c r="A2089">
        <v>3900029817</v>
      </c>
      <c r="B2089" t="s">
        <v>369</v>
      </c>
      <c r="D2089" t="s">
        <v>362</v>
      </c>
      <c r="E2089" t="s">
        <v>102</v>
      </c>
      <c r="F2089" t="s">
        <v>368</v>
      </c>
      <c r="G2089" t="s">
        <v>364</v>
      </c>
      <c r="H2089" t="s">
        <v>365</v>
      </c>
      <c r="I2089" t="s">
        <v>366</v>
      </c>
      <c r="J2089" t="s">
        <v>176</v>
      </c>
      <c r="K2089" s="11">
        <v>1.4</v>
      </c>
      <c r="L2089" s="11">
        <v>0.5</v>
      </c>
      <c r="M2089" s="11">
        <v>0.4</v>
      </c>
      <c r="N2089" s="11">
        <f t="shared" si="64"/>
        <v>0.27999999999999997</v>
      </c>
      <c r="O2089" t="s">
        <v>235</v>
      </c>
      <c r="P2089" t="s">
        <v>180</v>
      </c>
      <c r="Q2089" t="s">
        <v>176</v>
      </c>
      <c r="R2089" s="45">
        <v>1.4</v>
      </c>
      <c r="S2089" s="45">
        <v>0.5</v>
      </c>
      <c r="T2089" s="45">
        <v>0.1</v>
      </c>
      <c r="U2089" s="45">
        <f t="shared" si="65"/>
        <v>6.9999999999999993E-2</v>
      </c>
      <c r="V2089" t="s">
        <v>235</v>
      </c>
      <c r="W2089" t="s">
        <v>180</v>
      </c>
      <c r="X2089" s="22">
        <v>43854</v>
      </c>
      <c r="Y2089" t="s">
        <v>110</v>
      </c>
      <c r="Z2089" s="22">
        <v>43858</v>
      </c>
      <c r="AA2089">
        <v>2</v>
      </c>
      <c r="AB2089">
        <v>5</v>
      </c>
      <c r="AC2089" t="s">
        <v>325</v>
      </c>
    </row>
    <row r="2090" spans="1:32" x14ac:dyDescent="0.35">
      <c r="A2090" t="s">
        <v>165</v>
      </c>
      <c r="B2090" t="s">
        <v>166</v>
      </c>
      <c r="D2090" t="s">
        <v>134</v>
      </c>
      <c r="E2090" t="s">
        <v>102</v>
      </c>
      <c r="F2090" t="s">
        <v>167</v>
      </c>
      <c r="G2090" t="s">
        <v>168</v>
      </c>
      <c r="H2090" t="s">
        <v>169</v>
      </c>
      <c r="I2090" t="s">
        <v>170</v>
      </c>
      <c r="J2090" t="s">
        <v>107</v>
      </c>
      <c r="K2090" s="11">
        <v>1.2</v>
      </c>
      <c r="L2090" s="11">
        <v>0.6</v>
      </c>
      <c r="M2090" s="11">
        <v>0.72</v>
      </c>
      <c r="N2090" s="11">
        <f t="shared" si="64"/>
        <v>0.51839999999999997</v>
      </c>
      <c r="O2090" t="s">
        <v>122</v>
      </c>
      <c r="P2090" t="s">
        <v>116</v>
      </c>
      <c r="Q2090" t="s">
        <v>107</v>
      </c>
      <c r="R2090" s="45">
        <v>1.2</v>
      </c>
      <c r="S2090" s="45">
        <v>0.6</v>
      </c>
      <c r="T2090" s="45">
        <v>0.1</v>
      </c>
      <c r="U2090" s="45">
        <f t="shared" si="65"/>
        <v>7.1999999999999995E-2</v>
      </c>
      <c r="V2090" t="s">
        <v>122</v>
      </c>
      <c r="W2090" t="s">
        <v>116</v>
      </c>
      <c r="X2090" s="22">
        <v>43854</v>
      </c>
      <c r="Y2090" t="s">
        <v>110</v>
      </c>
      <c r="Z2090" s="22">
        <v>43857</v>
      </c>
      <c r="AA2090">
        <v>1</v>
      </c>
      <c r="AB2090">
        <v>4</v>
      </c>
      <c r="AC2090" t="s">
        <v>111</v>
      </c>
      <c r="AD2090" t="s">
        <v>171</v>
      </c>
      <c r="AE2090">
        <v>0</v>
      </c>
      <c r="AF2090" s="22">
        <v>43857</v>
      </c>
    </row>
    <row r="2091" spans="1:32" x14ac:dyDescent="0.35">
      <c r="A2091" t="s">
        <v>1251</v>
      </c>
      <c r="B2091" t="s">
        <v>1270</v>
      </c>
      <c r="E2091" t="s">
        <v>947</v>
      </c>
      <c r="F2091" t="s">
        <v>1268</v>
      </c>
      <c r="G2091" t="s">
        <v>1254</v>
      </c>
      <c r="H2091" t="s">
        <v>1146</v>
      </c>
      <c r="I2091" t="s">
        <v>1255</v>
      </c>
      <c r="J2091" t="s">
        <v>176</v>
      </c>
      <c r="K2091" s="11">
        <v>1.2</v>
      </c>
      <c r="L2091" s="11">
        <v>0.5</v>
      </c>
      <c r="M2091" s="11">
        <v>0.7</v>
      </c>
      <c r="N2091" s="11">
        <f t="shared" si="64"/>
        <v>0.42</v>
      </c>
      <c r="O2091" t="s">
        <v>122</v>
      </c>
      <c r="P2091" t="s">
        <v>180</v>
      </c>
      <c r="Q2091" t="s">
        <v>176</v>
      </c>
      <c r="R2091" s="45">
        <v>1.2</v>
      </c>
      <c r="S2091" s="45">
        <v>0.6</v>
      </c>
      <c r="T2091" s="45">
        <v>0.1</v>
      </c>
      <c r="U2091" s="45">
        <f t="shared" si="65"/>
        <v>7.1999999999999995E-2</v>
      </c>
      <c r="V2091" t="s">
        <v>122</v>
      </c>
      <c r="W2091" t="s">
        <v>180</v>
      </c>
      <c r="X2091" s="22">
        <v>43854</v>
      </c>
      <c r="Y2091" t="s">
        <v>110</v>
      </c>
      <c r="Z2091" s="22">
        <v>43858</v>
      </c>
      <c r="AA2091">
        <v>2</v>
      </c>
      <c r="AB2091">
        <v>5</v>
      </c>
      <c r="AC2091" t="s">
        <v>111</v>
      </c>
      <c r="AD2091" t="s">
        <v>419</v>
      </c>
      <c r="AE2091">
        <v>0</v>
      </c>
      <c r="AF2091" s="22">
        <v>43859</v>
      </c>
    </row>
    <row r="2092" spans="1:32" x14ac:dyDescent="0.35">
      <c r="A2092" t="s">
        <v>1695</v>
      </c>
      <c r="B2092" t="s">
        <v>1700</v>
      </c>
      <c r="D2092" t="s">
        <v>160</v>
      </c>
      <c r="E2092" t="s">
        <v>816</v>
      </c>
      <c r="F2092">
        <v>39</v>
      </c>
      <c r="G2092" t="s">
        <v>1697</v>
      </c>
      <c r="H2092" t="s">
        <v>1698</v>
      </c>
      <c r="I2092" t="s">
        <v>1699</v>
      </c>
      <c r="J2092" t="s">
        <v>107</v>
      </c>
      <c r="K2092" s="11">
        <v>0.7</v>
      </c>
      <c r="L2092" s="11">
        <v>0.6</v>
      </c>
      <c r="M2092" s="11">
        <v>0.5</v>
      </c>
      <c r="N2092" s="11">
        <f t="shared" si="64"/>
        <v>0.21</v>
      </c>
      <c r="O2092" t="s">
        <v>122</v>
      </c>
      <c r="P2092" t="s">
        <v>116</v>
      </c>
      <c r="Q2092" t="s">
        <v>107</v>
      </c>
      <c r="R2092" s="45">
        <v>1.2</v>
      </c>
      <c r="S2092" s="45">
        <v>0.6</v>
      </c>
      <c r="T2092" s="45">
        <v>0.1</v>
      </c>
      <c r="U2092" s="45">
        <f t="shared" si="65"/>
        <v>7.1999999999999995E-2</v>
      </c>
      <c r="V2092" t="s">
        <v>122</v>
      </c>
      <c r="W2092" t="s">
        <v>116</v>
      </c>
      <c r="X2092" s="22">
        <v>43854</v>
      </c>
      <c r="Y2092" t="s">
        <v>110</v>
      </c>
      <c r="Z2092" s="22">
        <v>43857</v>
      </c>
      <c r="AA2092">
        <v>1</v>
      </c>
      <c r="AB2092">
        <v>4</v>
      </c>
      <c r="AC2092" t="s">
        <v>111</v>
      </c>
      <c r="AD2092" t="s">
        <v>1020</v>
      </c>
      <c r="AE2092">
        <v>0</v>
      </c>
      <c r="AF2092" s="22">
        <v>43858</v>
      </c>
    </row>
    <row r="2093" spans="1:32" x14ac:dyDescent="0.35">
      <c r="A2093" t="s">
        <v>922</v>
      </c>
      <c r="B2093" t="s">
        <v>6382</v>
      </c>
      <c r="E2093" t="s">
        <v>781</v>
      </c>
      <c r="F2093" t="s">
        <v>6383</v>
      </c>
      <c r="G2093" t="s">
        <v>925</v>
      </c>
      <c r="H2093" t="s">
        <v>926</v>
      </c>
      <c r="J2093" t="s">
        <v>107</v>
      </c>
      <c r="K2093" s="11">
        <v>1.2</v>
      </c>
      <c r="L2093" s="11">
        <v>0.6</v>
      </c>
      <c r="M2093" s="11">
        <v>0.5</v>
      </c>
      <c r="N2093" s="11">
        <f t="shared" si="64"/>
        <v>0.36</v>
      </c>
      <c r="O2093" t="s">
        <v>1938</v>
      </c>
      <c r="P2093" t="s">
        <v>116</v>
      </c>
      <c r="Q2093" t="s">
        <v>107</v>
      </c>
      <c r="R2093" s="45">
        <v>1.2</v>
      </c>
      <c r="S2093" s="45">
        <v>0.6</v>
      </c>
      <c r="T2093" s="45">
        <v>0.1</v>
      </c>
      <c r="U2093" s="45">
        <f t="shared" si="65"/>
        <v>7.1999999999999995E-2</v>
      </c>
      <c r="V2093" t="s">
        <v>115</v>
      </c>
      <c r="W2093" t="s">
        <v>116</v>
      </c>
      <c r="X2093" s="22">
        <v>43854</v>
      </c>
      <c r="Y2093" t="s">
        <v>1029</v>
      </c>
      <c r="Z2093" s="22">
        <v>43835</v>
      </c>
      <c r="AA2093">
        <v>0</v>
      </c>
      <c r="AB2093">
        <v>-19</v>
      </c>
      <c r="AC2093" t="s">
        <v>111</v>
      </c>
      <c r="AD2093" t="s">
        <v>927</v>
      </c>
      <c r="AE2093">
        <v>0</v>
      </c>
      <c r="AF2093" s="22">
        <v>43858</v>
      </c>
    </row>
    <row r="2094" spans="1:32" x14ac:dyDescent="0.35">
      <c r="A2094" t="s">
        <v>647</v>
      </c>
      <c r="B2094" t="s">
        <v>648</v>
      </c>
      <c r="D2094" t="s">
        <v>148</v>
      </c>
      <c r="E2094" t="s">
        <v>102</v>
      </c>
      <c r="F2094" t="s">
        <v>149</v>
      </c>
      <c r="G2094" t="s">
        <v>649</v>
      </c>
      <c r="H2094" t="s">
        <v>650</v>
      </c>
      <c r="I2094" t="s">
        <v>152</v>
      </c>
      <c r="J2094" t="s">
        <v>107</v>
      </c>
      <c r="K2094" s="11">
        <v>1.3</v>
      </c>
      <c r="L2094" s="11">
        <v>0.5</v>
      </c>
      <c r="M2094" s="11">
        <v>0.6</v>
      </c>
      <c r="N2094" s="11">
        <f t="shared" si="64"/>
        <v>0.39</v>
      </c>
      <c r="O2094" t="s">
        <v>115</v>
      </c>
      <c r="P2094" t="s">
        <v>109</v>
      </c>
      <c r="Q2094" t="s">
        <v>107</v>
      </c>
      <c r="R2094" s="45">
        <v>1.3</v>
      </c>
      <c r="S2094" s="45">
        <v>0.6</v>
      </c>
      <c r="T2094" s="45">
        <v>0.1</v>
      </c>
      <c r="U2094" s="45">
        <f t="shared" si="65"/>
        <v>7.8E-2</v>
      </c>
      <c r="V2094" t="s">
        <v>115</v>
      </c>
      <c r="W2094" t="s">
        <v>109</v>
      </c>
      <c r="X2094" s="22">
        <v>43854</v>
      </c>
      <c r="Y2094" t="s">
        <v>110</v>
      </c>
      <c r="Z2094" s="22">
        <v>43857</v>
      </c>
      <c r="AA2094">
        <v>1</v>
      </c>
      <c r="AB2094">
        <v>4</v>
      </c>
      <c r="AC2094" t="s">
        <v>111</v>
      </c>
      <c r="AD2094" t="s">
        <v>196</v>
      </c>
      <c r="AE2094">
        <v>0</v>
      </c>
      <c r="AF2094" s="22">
        <v>43859</v>
      </c>
    </row>
    <row r="2095" spans="1:32" x14ac:dyDescent="0.35">
      <c r="A2095" t="s">
        <v>705</v>
      </c>
      <c r="B2095" t="s">
        <v>706</v>
      </c>
      <c r="D2095" t="s">
        <v>160</v>
      </c>
      <c r="E2095" t="s">
        <v>102</v>
      </c>
      <c r="F2095" t="s">
        <v>707</v>
      </c>
      <c r="G2095" t="s">
        <v>708</v>
      </c>
      <c r="H2095" t="s">
        <v>709</v>
      </c>
      <c r="I2095" t="s">
        <v>710</v>
      </c>
      <c r="J2095" t="s">
        <v>176</v>
      </c>
      <c r="K2095" s="11">
        <v>1.3</v>
      </c>
      <c r="L2095" s="11">
        <v>0.6</v>
      </c>
      <c r="M2095" s="11">
        <v>0.4</v>
      </c>
      <c r="N2095" s="11">
        <f t="shared" si="64"/>
        <v>0.312</v>
      </c>
      <c r="O2095" t="s">
        <v>316</v>
      </c>
      <c r="P2095" t="s">
        <v>116</v>
      </c>
      <c r="Q2095" t="s">
        <v>176</v>
      </c>
      <c r="R2095" s="45">
        <v>1.3</v>
      </c>
      <c r="S2095" s="45">
        <v>0.6</v>
      </c>
      <c r="T2095" s="45">
        <v>0.1</v>
      </c>
      <c r="U2095" s="45">
        <f t="shared" si="65"/>
        <v>7.8E-2</v>
      </c>
      <c r="V2095" t="s">
        <v>316</v>
      </c>
      <c r="W2095" t="s">
        <v>116</v>
      </c>
      <c r="X2095" s="22">
        <v>43854</v>
      </c>
      <c r="Y2095" t="s">
        <v>110</v>
      </c>
      <c r="Z2095" s="22">
        <v>43860</v>
      </c>
      <c r="AA2095">
        <v>4</v>
      </c>
      <c r="AB2095">
        <v>7</v>
      </c>
      <c r="AC2095" t="s">
        <v>111</v>
      </c>
      <c r="AD2095" t="s">
        <v>711</v>
      </c>
      <c r="AE2095">
        <v>0</v>
      </c>
      <c r="AF2095" s="22">
        <v>43861</v>
      </c>
    </row>
    <row r="2096" spans="1:32" x14ac:dyDescent="0.35">
      <c r="A2096">
        <v>3900030838</v>
      </c>
      <c r="B2096" t="s">
        <v>457</v>
      </c>
      <c r="D2096" t="s">
        <v>101</v>
      </c>
      <c r="E2096" t="s">
        <v>102</v>
      </c>
      <c r="F2096" t="s">
        <v>458</v>
      </c>
      <c r="G2096" t="s">
        <v>459</v>
      </c>
      <c r="H2096" t="s">
        <v>460</v>
      </c>
      <c r="J2096" t="s">
        <v>176</v>
      </c>
      <c r="K2096" s="11">
        <v>1</v>
      </c>
      <c r="L2096" s="11">
        <v>0.8</v>
      </c>
      <c r="M2096" s="11">
        <v>0.7</v>
      </c>
      <c r="N2096" s="11">
        <f t="shared" si="64"/>
        <v>0.55999999999999994</v>
      </c>
      <c r="O2096" t="s">
        <v>122</v>
      </c>
      <c r="P2096" t="s">
        <v>180</v>
      </c>
      <c r="Q2096" t="s">
        <v>176</v>
      </c>
      <c r="R2096" s="45">
        <v>1</v>
      </c>
      <c r="S2096" s="45">
        <v>0.8</v>
      </c>
      <c r="T2096" s="45">
        <v>0.1</v>
      </c>
      <c r="U2096" s="45">
        <f t="shared" si="65"/>
        <v>8.0000000000000016E-2</v>
      </c>
      <c r="V2096" t="s">
        <v>122</v>
      </c>
      <c r="W2096" t="s">
        <v>180</v>
      </c>
      <c r="X2096" s="22">
        <v>43854</v>
      </c>
      <c r="Y2096" t="s">
        <v>110</v>
      </c>
      <c r="Z2096" s="22">
        <v>43859</v>
      </c>
      <c r="AA2096">
        <v>3</v>
      </c>
      <c r="AB2096">
        <v>6</v>
      </c>
      <c r="AC2096" t="s">
        <v>111</v>
      </c>
    </row>
    <row r="2097" spans="1:32" x14ac:dyDescent="0.35">
      <c r="A2097" t="s">
        <v>887</v>
      </c>
      <c r="B2097" t="s">
        <v>888</v>
      </c>
      <c r="E2097" t="s">
        <v>781</v>
      </c>
      <c r="F2097" t="s">
        <v>889</v>
      </c>
      <c r="G2097" t="s">
        <v>890</v>
      </c>
      <c r="H2097" t="s">
        <v>891</v>
      </c>
      <c r="J2097" t="s">
        <v>107</v>
      </c>
      <c r="K2097" s="11">
        <v>1</v>
      </c>
      <c r="L2097" s="11">
        <v>0.8</v>
      </c>
      <c r="M2097" s="11">
        <v>0.7</v>
      </c>
      <c r="N2097" s="11">
        <f t="shared" si="64"/>
        <v>0.55999999999999994</v>
      </c>
      <c r="O2097" t="s">
        <v>130</v>
      </c>
      <c r="P2097" t="s">
        <v>131</v>
      </c>
      <c r="Q2097" t="s">
        <v>107</v>
      </c>
      <c r="R2097" s="45">
        <v>1</v>
      </c>
      <c r="S2097" s="45">
        <v>0.8</v>
      </c>
      <c r="T2097" s="45">
        <v>0.1</v>
      </c>
      <c r="U2097" s="45">
        <f t="shared" si="65"/>
        <v>8.0000000000000016E-2</v>
      </c>
      <c r="V2097" t="s">
        <v>130</v>
      </c>
      <c r="W2097" t="s">
        <v>131</v>
      </c>
      <c r="X2097" s="22">
        <v>43854</v>
      </c>
      <c r="Y2097" t="s">
        <v>110</v>
      </c>
      <c r="Z2097" s="22">
        <v>43853</v>
      </c>
      <c r="AA2097">
        <v>0</v>
      </c>
      <c r="AB2097">
        <v>-1</v>
      </c>
      <c r="AC2097" t="s">
        <v>111</v>
      </c>
      <c r="AD2097" t="s">
        <v>495</v>
      </c>
      <c r="AE2097">
        <v>0</v>
      </c>
      <c r="AF2097" s="22">
        <v>43858</v>
      </c>
    </row>
    <row r="2098" spans="1:32" x14ac:dyDescent="0.35">
      <c r="A2098" t="s">
        <v>1251</v>
      </c>
      <c r="B2098" t="s">
        <v>1274</v>
      </c>
      <c r="E2098" t="s">
        <v>947</v>
      </c>
      <c r="F2098" t="s">
        <v>1272</v>
      </c>
      <c r="G2098" t="s">
        <v>1254</v>
      </c>
      <c r="H2098" t="s">
        <v>1146</v>
      </c>
      <c r="I2098" t="s">
        <v>1255</v>
      </c>
      <c r="J2098" t="s">
        <v>176</v>
      </c>
      <c r="K2098" s="11">
        <v>1</v>
      </c>
      <c r="L2098" s="11">
        <v>0.8</v>
      </c>
      <c r="M2098" s="11">
        <v>0.8</v>
      </c>
      <c r="N2098" s="11">
        <f t="shared" si="64"/>
        <v>0.64000000000000012</v>
      </c>
      <c r="O2098" t="s">
        <v>139</v>
      </c>
      <c r="P2098" t="s">
        <v>180</v>
      </c>
      <c r="Q2098" t="s">
        <v>176</v>
      </c>
      <c r="R2098" s="45">
        <v>1</v>
      </c>
      <c r="S2098" s="45">
        <v>0.8</v>
      </c>
      <c r="T2098" s="45">
        <v>0.1</v>
      </c>
      <c r="U2098" s="45">
        <f t="shared" si="65"/>
        <v>8.0000000000000016E-2</v>
      </c>
      <c r="V2098" t="s">
        <v>235</v>
      </c>
      <c r="W2098" t="s">
        <v>180</v>
      </c>
      <c r="X2098" s="22">
        <v>43854</v>
      </c>
      <c r="Y2098" t="s">
        <v>110</v>
      </c>
      <c r="Z2098" s="22">
        <v>43858</v>
      </c>
      <c r="AA2098">
        <v>2</v>
      </c>
      <c r="AB2098">
        <v>5</v>
      </c>
      <c r="AC2098" t="s">
        <v>111</v>
      </c>
      <c r="AD2098" t="s">
        <v>419</v>
      </c>
      <c r="AE2098">
        <v>0</v>
      </c>
      <c r="AF2098" s="22">
        <v>43859</v>
      </c>
    </row>
    <row r="2099" spans="1:32" x14ac:dyDescent="0.35">
      <c r="A2099">
        <v>5100038629</v>
      </c>
      <c r="B2099" t="s">
        <v>1757</v>
      </c>
      <c r="D2099" t="s">
        <v>134</v>
      </c>
      <c r="E2099" t="s">
        <v>947</v>
      </c>
      <c r="F2099" t="s">
        <v>1758</v>
      </c>
      <c r="G2099" t="s">
        <v>1759</v>
      </c>
      <c r="H2099" t="s">
        <v>1760</v>
      </c>
      <c r="I2099" t="s">
        <v>1761</v>
      </c>
      <c r="J2099" t="s">
        <v>176</v>
      </c>
      <c r="K2099" s="11">
        <v>1.9</v>
      </c>
      <c r="L2099" s="11">
        <v>0.3</v>
      </c>
      <c r="M2099" s="11">
        <v>0.3</v>
      </c>
      <c r="N2099" s="11">
        <f t="shared" si="64"/>
        <v>0.17099999999999999</v>
      </c>
      <c r="O2099" t="s">
        <v>108</v>
      </c>
      <c r="P2099" t="s">
        <v>215</v>
      </c>
      <c r="Q2099" t="s">
        <v>176</v>
      </c>
      <c r="R2099" s="45">
        <v>2</v>
      </c>
      <c r="S2099" s="45">
        <v>0.4</v>
      </c>
      <c r="T2099" s="45">
        <v>0.1</v>
      </c>
      <c r="U2099" s="45">
        <f t="shared" si="65"/>
        <v>8.0000000000000016E-2</v>
      </c>
      <c r="V2099" t="s">
        <v>108</v>
      </c>
      <c r="W2099" t="s">
        <v>215</v>
      </c>
      <c r="X2099" s="22">
        <v>43854</v>
      </c>
      <c r="Y2099" t="s">
        <v>110</v>
      </c>
      <c r="Z2099" s="22">
        <v>43860</v>
      </c>
      <c r="AA2099">
        <v>4</v>
      </c>
      <c r="AB2099">
        <v>7</v>
      </c>
      <c r="AC2099" t="s">
        <v>111</v>
      </c>
    </row>
    <row r="2100" spans="1:32" x14ac:dyDescent="0.35">
      <c r="A2100" t="s">
        <v>922</v>
      </c>
      <c r="B2100" t="s">
        <v>6388</v>
      </c>
      <c r="E2100" t="s">
        <v>781</v>
      </c>
      <c r="F2100" t="s">
        <v>6389</v>
      </c>
      <c r="G2100" t="s">
        <v>925</v>
      </c>
      <c r="H2100" t="s">
        <v>926</v>
      </c>
      <c r="J2100" t="s">
        <v>107</v>
      </c>
      <c r="K2100" s="11">
        <v>1</v>
      </c>
      <c r="L2100" s="11">
        <v>0.8</v>
      </c>
      <c r="M2100" s="11">
        <v>0.9</v>
      </c>
      <c r="N2100" s="11">
        <f t="shared" si="64"/>
        <v>0.72000000000000008</v>
      </c>
      <c r="O2100" t="s">
        <v>115</v>
      </c>
      <c r="P2100" t="s">
        <v>109</v>
      </c>
      <c r="Q2100" t="s">
        <v>107</v>
      </c>
      <c r="R2100" s="45">
        <v>1</v>
      </c>
      <c r="S2100" s="45">
        <v>0.8</v>
      </c>
      <c r="T2100" s="45">
        <v>0.1</v>
      </c>
      <c r="U2100" s="45">
        <f t="shared" si="65"/>
        <v>8.0000000000000016E-2</v>
      </c>
      <c r="V2100" t="s">
        <v>115</v>
      </c>
      <c r="W2100" t="s">
        <v>109</v>
      </c>
      <c r="X2100" s="22">
        <v>43854</v>
      </c>
      <c r="Y2100" t="s">
        <v>110</v>
      </c>
      <c r="Z2100" s="22">
        <v>43835</v>
      </c>
      <c r="AA2100">
        <v>0</v>
      </c>
      <c r="AB2100">
        <v>-19</v>
      </c>
      <c r="AC2100" t="s">
        <v>111</v>
      </c>
      <c r="AD2100" t="s">
        <v>927</v>
      </c>
      <c r="AE2100">
        <v>0</v>
      </c>
      <c r="AF2100" s="22">
        <v>43858</v>
      </c>
    </row>
    <row r="2101" spans="1:32" x14ac:dyDescent="0.35">
      <c r="A2101" t="s">
        <v>1183</v>
      </c>
      <c r="B2101" t="s">
        <v>1184</v>
      </c>
      <c r="D2101" t="s">
        <v>160</v>
      </c>
      <c r="E2101" t="s">
        <v>947</v>
      </c>
      <c r="F2101" t="s">
        <v>1185</v>
      </c>
      <c r="G2101" t="s">
        <v>1186</v>
      </c>
      <c r="H2101" t="s">
        <v>736</v>
      </c>
      <c r="I2101" t="s">
        <v>1187</v>
      </c>
      <c r="J2101" t="s">
        <v>176</v>
      </c>
      <c r="K2101" s="11">
        <v>1.1000000000000001</v>
      </c>
      <c r="L2101" s="11">
        <v>0.8</v>
      </c>
      <c r="M2101" s="11">
        <v>0.5</v>
      </c>
      <c r="N2101" s="11">
        <f t="shared" si="64"/>
        <v>0.44000000000000006</v>
      </c>
      <c r="O2101" t="s">
        <v>179</v>
      </c>
      <c r="P2101" t="s">
        <v>180</v>
      </c>
      <c r="Q2101" t="s">
        <v>176</v>
      </c>
      <c r="R2101" s="45">
        <v>1.1000000000000001</v>
      </c>
      <c r="S2101" s="45">
        <v>0.8</v>
      </c>
      <c r="T2101" s="45">
        <v>0.1</v>
      </c>
      <c r="U2101" s="45">
        <f t="shared" si="65"/>
        <v>8.8000000000000023E-2</v>
      </c>
      <c r="V2101" t="s">
        <v>139</v>
      </c>
      <c r="W2101" t="s">
        <v>180</v>
      </c>
      <c r="X2101" s="22">
        <v>43854</v>
      </c>
      <c r="Y2101" t="s">
        <v>110</v>
      </c>
      <c r="Z2101" s="22">
        <v>43856</v>
      </c>
      <c r="AA2101">
        <v>1</v>
      </c>
      <c r="AB2101">
        <v>3</v>
      </c>
      <c r="AC2101" t="s">
        <v>111</v>
      </c>
      <c r="AD2101" t="s">
        <v>736</v>
      </c>
      <c r="AE2101">
        <v>0</v>
      </c>
      <c r="AF2101" s="22">
        <v>43859</v>
      </c>
    </row>
    <row r="2102" spans="1:32" x14ac:dyDescent="0.35">
      <c r="A2102">
        <v>5300003155</v>
      </c>
      <c r="B2102" t="s">
        <v>2296</v>
      </c>
      <c r="D2102" t="s">
        <v>893</v>
      </c>
      <c r="E2102" t="s">
        <v>947</v>
      </c>
      <c r="F2102" t="s">
        <v>2297</v>
      </c>
      <c r="G2102" t="s">
        <v>2298</v>
      </c>
      <c r="H2102" t="s">
        <v>1852</v>
      </c>
      <c r="I2102" t="s">
        <v>2299</v>
      </c>
      <c r="J2102" t="s">
        <v>176</v>
      </c>
      <c r="K2102" s="11">
        <v>2.2000000000000002</v>
      </c>
      <c r="L2102" s="11">
        <v>0.4</v>
      </c>
      <c r="M2102" s="11">
        <v>0.4</v>
      </c>
      <c r="N2102" s="11">
        <f t="shared" si="64"/>
        <v>0.35200000000000009</v>
      </c>
      <c r="O2102" t="s">
        <v>139</v>
      </c>
      <c r="P2102" t="s">
        <v>180</v>
      </c>
      <c r="Q2102" t="s">
        <v>176</v>
      </c>
      <c r="R2102" s="45">
        <v>2.2000000000000002</v>
      </c>
      <c r="S2102" s="45">
        <v>0.4</v>
      </c>
      <c r="T2102" s="45">
        <v>0.1</v>
      </c>
      <c r="U2102" s="45">
        <f t="shared" si="65"/>
        <v>8.8000000000000023E-2</v>
      </c>
      <c r="V2102" t="s">
        <v>139</v>
      </c>
      <c r="W2102" t="s">
        <v>180</v>
      </c>
      <c r="X2102" s="22">
        <v>43854</v>
      </c>
      <c r="Y2102" t="s">
        <v>110</v>
      </c>
      <c r="Z2102" s="22">
        <v>43856</v>
      </c>
      <c r="AA2102">
        <v>1</v>
      </c>
      <c r="AB2102">
        <v>3</v>
      </c>
      <c r="AC2102" t="s">
        <v>111</v>
      </c>
    </row>
    <row r="2103" spans="1:32" x14ac:dyDescent="0.35">
      <c r="A2103" t="s">
        <v>448</v>
      </c>
      <c r="B2103" t="s">
        <v>456</v>
      </c>
      <c r="E2103" t="s">
        <v>450</v>
      </c>
      <c r="F2103" t="s">
        <v>451</v>
      </c>
      <c r="G2103" t="s">
        <v>452</v>
      </c>
      <c r="H2103" t="s">
        <v>453</v>
      </c>
      <c r="I2103" t="s">
        <v>454</v>
      </c>
      <c r="J2103" t="s">
        <v>176</v>
      </c>
      <c r="K2103" s="11">
        <v>1</v>
      </c>
      <c r="L2103" s="11">
        <v>0.9</v>
      </c>
      <c r="M2103" s="11">
        <v>0.4</v>
      </c>
      <c r="N2103" s="11">
        <f t="shared" si="64"/>
        <v>0.36000000000000004</v>
      </c>
      <c r="O2103" t="s">
        <v>139</v>
      </c>
      <c r="P2103" t="s">
        <v>180</v>
      </c>
      <c r="Q2103" t="s">
        <v>176</v>
      </c>
      <c r="R2103" s="45">
        <v>1</v>
      </c>
      <c r="S2103" s="45">
        <v>0.9</v>
      </c>
      <c r="T2103" s="45">
        <v>0.1</v>
      </c>
      <c r="U2103" s="45">
        <f t="shared" si="65"/>
        <v>9.0000000000000011E-2</v>
      </c>
      <c r="V2103" t="s">
        <v>139</v>
      </c>
      <c r="W2103" t="s">
        <v>180</v>
      </c>
      <c r="X2103" s="22">
        <v>43854</v>
      </c>
      <c r="Y2103" t="s">
        <v>110</v>
      </c>
      <c r="Z2103" s="22">
        <v>43857</v>
      </c>
      <c r="AA2103">
        <v>1</v>
      </c>
      <c r="AB2103">
        <v>4</v>
      </c>
      <c r="AC2103" t="s">
        <v>111</v>
      </c>
      <c r="AD2103" t="s">
        <v>204</v>
      </c>
      <c r="AE2103">
        <v>0</v>
      </c>
      <c r="AF2103" s="22">
        <v>43858</v>
      </c>
    </row>
    <row r="2104" spans="1:32" x14ac:dyDescent="0.35">
      <c r="A2104">
        <v>5200035910</v>
      </c>
      <c r="B2104" t="s">
        <v>2193</v>
      </c>
      <c r="D2104" t="s">
        <v>199</v>
      </c>
      <c r="E2104" t="s">
        <v>816</v>
      </c>
      <c r="F2104" t="s">
        <v>2194</v>
      </c>
      <c r="G2104" t="s">
        <v>2191</v>
      </c>
      <c r="H2104" t="s">
        <v>722</v>
      </c>
      <c r="I2104" t="s">
        <v>2192</v>
      </c>
      <c r="J2104" t="s">
        <v>176</v>
      </c>
      <c r="K2104" s="11">
        <v>0.9</v>
      </c>
      <c r="L2104" s="11">
        <v>1</v>
      </c>
      <c r="M2104" s="11">
        <v>0.3</v>
      </c>
      <c r="N2104" s="11">
        <f t="shared" si="64"/>
        <v>0.27</v>
      </c>
      <c r="O2104" t="s">
        <v>122</v>
      </c>
      <c r="P2104" t="s">
        <v>180</v>
      </c>
      <c r="Q2104" t="s">
        <v>176</v>
      </c>
      <c r="R2104" s="45">
        <v>1</v>
      </c>
      <c r="S2104" s="45">
        <v>0.9</v>
      </c>
      <c r="T2104" s="45">
        <v>0.1</v>
      </c>
      <c r="U2104" s="45">
        <f t="shared" si="65"/>
        <v>9.0000000000000011E-2</v>
      </c>
      <c r="V2104" t="s">
        <v>122</v>
      </c>
      <c r="W2104" t="s">
        <v>180</v>
      </c>
      <c r="X2104" s="22">
        <v>43854</v>
      </c>
      <c r="Y2104" t="s">
        <v>110</v>
      </c>
      <c r="Z2104" s="22">
        <v>43857</v>
      </c>
      <c r="AA2104">
        <v>1</v>
      </c>
      <c r="AB2104">
        <v>4</v>
      </c>
      <c r="AC2104" t="s">
        <v>111</v>
      </c>
    </row>
    <row r="2105" spans="1:32" x14ac:dyDescent="0.35">
      <c r="A2105">
        <v>5200035910</v>
      </c>
      <c r="B2105" t="s">
        <v>2195</v>
      </c>
      <c r="D2105" t="s">
        <v>199</v>
      </c>
      <c r="E2105" t="s">
        <v>816</v>
      </c>
      <c r="F2105" t="s">
        <v>2196</v>
      </c>
      <c r="G2105" t="s">
        <v>2191</v>
      </c>
      <c r="H2105" t="s">
        <v>722</v>
      </c>
      <c r="I2105" t="s">
        <v>2192</v>
      </c>
      <c r="J2105" t="s">
        <v>176</v>
      </c>
      <c r="K2105" s="11">
        <v>0.9</v>
      </c>
      <c r="L2105" s="11">
        <v>1</v>
      </c>
      <c r="M2105" s="11">
        <v>0.5</v>
      </c>
      <c r="N2105" s="11">
        <f t="shared" si="64"/>
        <v>0.45</v>
      </c>
      <c r="O2105" t="s">
        <v>122</v>
      </c>
      <c r="P2105" t="s">
        <v>180</v>
      </c>
      <c r="Q2105" t="s">
        <v>176</v>
      </c>
      <c r="R2105" s="45">
        <v>1</v>
      </c>
      <c r="S2105" s="45">
        <v>0.9</v>
      </c>
      <c r="T2105" s="45">
        <v>0.1</v>
      </c>
      <c r="U2105" s="45">
        <f t="shared" si="65"/>
        <v>9.0000000000000011E-2</v>
      </c>
      <c r="V2105" t="s">
        <v>122</v>
      </c>
      <c r="W2105" t="s">
        <v>180</v>
      </c>
      <c r="X2105" s="22">
        <v>43854</v>
      </c>
      <c r="Y2105" t="s">
        <v>110</v>
      </c>
      <c r="Z2105" s="22">
        <v>43857</v>
      </c>
      <c r="AA2105">
        <v>1</v>
      </c>
      <c r="AB2105">
        <v>4</v>
      </c>
      <c r="AC2105" t="s">
        <v>111</v>
      </c>
    </row>
    <row r="2106" spans="1:32" x14ac:dyDescent="0.35">
      <c r="A2106">
        <v>5300002252</v>
      </c>
      <c r="B2106" t="s">
        <v>2217</v>
      </c>
      <c r="D2106" t="s">
        <v>134</v>
      </c>
      <c r="E2106" t="s">
        <v>209</v>
      </c>
      <c r="F2106" t="s">
        <v>2218</v>
      </c>
      <c r="G2106" t="s">
        <v>2219</v>
      </c>
      <c r="H2106" t="s">
        <v>1845</v>
      </c>
      <c r="I2106" t="s">
        <v>2220</v>
      </c>
      <c r="J2106" t="s">
        <v>176</v>
      </c>
      <c r="K2106" s="11">
        <v>1</v>
      </c>
      <c r="L2106" s="11">
        <v>0.9</v>
      </c>
      <c r="M2106" s="11">
        <v>0.3</v>
      </c>
      <c r="N2106" s="11">
        <f t="shared" si="64"/>
        <v>0.27</v>
      </c>
      <c r="O2106" t="s">
        <v>130</v>
      </c>
      <c r="P2106" t="s">
        <v>180</v>
      </c>
      <c r="Q2106" t="s">
        <v>176</v>
      </c>
      <c r="R2106" s="45">
        <v>1</v>
      </c>
      <c r="S2106" s="45">
        <v>0.9</v>
      </c>
      <c r="T2106" s="45">
        <v>0.1</v>
      </c>
      <c r="U2106" s="45">
        <f t="shared" si="65"/>
        <v>9.0000000000000011E-2</v>
      </c>
      <c r="V2106" t="s">
        <v>130</v>
      </c>
      <c r="W2106" t="s">
        <v>180</v>
      </c>
      <c r="X2106" s="22">
        <v>43854</v>
      </c>
      <c r="Y2106" t="s">
        <v>110</v>
      </c>
      <c r="Z2106" s="22">
        <v>43857</v>
      </c>
      <c r="AA2106">
        <v>1</v>
      </c>
      <c r="AB2106">
        <v>4</v>
      </c>
      <c r="AC2106" t="s">
        <v>111</v>
      </c>
    </row>
    <row r="2107" spans="1:32" x14ac:dyDescent="0.35">
      <c r="A2107" t="s">
        <v>197</v>
      </c>
      <c r="B2107" t="s">
        <v>206</v>
      </c>
      <c r="D2107" t="s">
        <v>199</v>
      </c>
      <c r="E2107" t="s">
        <v>102</v>
      </c>
      <c r="F2107" t="s">
        <v>200</v>
      </c>
      <c r="G2107" t="s">
        <v>201</v>
      </c>
      <c r="H2107" t="s">
        <v>202</v>
      </c>
      <c r="I2107" t="s">
        <v>203</v>
      </c>
      <c r="J2107" t="s">
        <v>107</v>
      </c>
      <c r="K2107" s="11">
        <v>2</v>
      </c>
      <c r="L2107" s="11">
        <v>0.8</v>
      </c>
      <c r="M2107" s="11">
        <v>0.8</v>
      </c>
      <c r="N2107" s="11">
        <f t="shared" si="64"/>
        <v>1.2800000000000002</v>
      </c>
      <c r="O2107" t="s">
        <v>115</v>
      </c>
      <c r="P2107" t="s">
        <v>116</v>
      </c>
      <c r="Q2107" t="s">
        <v>107</v>
      </c>
      <c r="R2107" s="45">
        <v>2</v>
      </c>
      <c r="S2107" s="45">
        <v>0.8</v>
      </c>
      <c r="T2107" s="45">
        <v>0.06</v>
      </c>
      <c r="U2107" s="45">
        <f t="shared" si="65"/>
        <v>9.6000000000000002E-2</v>
      </c>
      <c r="V2107" t="s">
        <v>115</v>
      </c>
      <c r="W2107" t="s">
        <v>116</v>
      </c>
      <c r="X2107" s="22">
        <v>43854</v>
      </c>
      <c r="Y2107" t="s">
        <v>110</v>
      </c>
      <c r="Z2107" s="22">
        <v>43857</v>
      </c>
      <c r="AA2107">
        <v>1</v>
      </c>
      <c r="AB2107">
        <v>4</v>
      </c>
      <c r="AC2107" t="s">
        <v>111</v>
      </c>
      <c r="AD2107" t="s">
        <v>204</v>
      </c>
      <c r="AE2107">
        <v>0</v>
      </c>
      <c r="AF2107" s="22">
        <v>43857</v>
      </c>
    </row>
    <row r="2108" spans="1:32" x14ac:dyDescent="0.35">
      <c r="A2108" t="s">
        <v>282</v>
      </c>
      <c r="B2108" t="s">
        <v>287</v>
      </c>
      <c r="E2108" t="s">
        <v>102</v>
      </c>
      <c r="F2108" t="s">
        <v>288</v>
      </c>
      <c r="G2108" t="s">
        <v>285</v>
      </c>
      <c r="H2108" t="s">
        <v>286</v>
      </c>
      <c r="J2108" t="s">
        <v>107</v>
      </c>
      <c r="K2108" s="11">
        <v>1.6</v>
      </c>
      <c r="L2108" s="11">
        <v>0.6</v>
      </c>
      <c r="M2108" s="11">
        <v>0.5</v>
      </c>
      <c r="N2108" s="11">
        <f t="shared" si="64"/>
        <v>0.48</v>
      </c>
      <c r="O2108" t="s">
        <v>115</v>
      </c>
      <c r="P2108" t="s">
        <v>109</v>
      </c>
      <c r="Q2108" t="s">
        <v>107</v>
      </c>
      <c r="R2108" s="45">
        <v>1.6</v>
      </c>
      <c r="S2108" s="45">
        <v>0.6</v>
      </c>
      <c r="T2108" s="45">
        <v>0.1</v>
      </c>
      <c r="U2108" s="45">
        <f t="shared" si="65"/>
        <v>9.6000000000000002E-2</v>
      </c>
      <c r="V2108" t="s">
        <v>115</v>
      </c>
      <c r="W2108" t="s">
        <v>109</v>
      </c>
      <c r="X2108" s="22">
        <v>43854</v>
      </c>
      <c r="Y2108" t="s">
        <v>110</v>
      </c>
      <c r="Z2108" s="22">
        <v>43858</v>
      </c>
      <c r="AA2108">
        <v>2</v>
      </c>
      <c r="AB2108">
        <v>5</v>
      </c>
      <c r="AC2108" t="s">
        <v>111</v>
      </c>
      <c r="AD2108" t="s">
        <v>204</v>
      </c>
      <c r="AE2108">
        <v>0</v>
      </c>
      <c r="AF2108" s="22">
        <v>43858</v>
      </c>
    </row>
    <row r="2109" spans="1:32" ht="87" x14ac:dyDescent="0.35">
      <c r="A2109">
        <v>3900017696</v>
      </c>
      <c r="B2109" t="s">
        <v>159</v>
      </c>
      <c r="D2109" t="s">
        <v>160</v>
      </c>
      <c r="E2109" t="s">
        <v>102</v>
      </c>
      <c r="F2109" s="1" t="s">
        <v>161</v>
      </c>
      <c r="G2109" t="s">
        <v>162</v>
      </c>
      <c r="H2109" t="s">
        <v>163</v>
      </c>
      <c r="I2109" t="s">
        <v>164</v>
      </c>
      <c r="J2109" t="s">
        <v>107</v>
      </c>
      <c r="K2109" s="11">
        <v>0.9</v>
      </c>
      <c r="L2109" s="11">
        <v>0.8</v>
      </c>
      <c r="M2109" s="11">
        <v>0.55000000000000004</v>
      </c>
      <c r="N2109" s="11">
        <f t="shared" si="64"/>
        <v>0.39600000000000007</v>
      </c>
      <c r="O2109" t="s">
        <v>122</v>
      </c>
      <c r="P2109" t="s">
        <v>116</v>
      </c>
      <c r="Q2109" t="s">
        <v>107</v>
      </c>
      <c r="R2109" s="45">
        <v>1.2</v>
      </c>
      <c r="S2109" s="45">
        <v>0.8</v>
      </c>
      <c r="T2109" s="45">
        <v>0.1</v>
      </c>
      <c r="U2109" s="45">
        <f t="shared" si="65"/>
        <v>9.6000000000000016E-2</v>
      </c>
      <c r="V2109" t="s">
        <v>122</v>
      </c>
      <c r="W2109" t="s">
        <v>116</v>
      </c>
      <c r="X2109" s="22">
        <v>43854</v>
      </c>
      <c r="Y2109" t="s">
        <v>110</v>
      </c>
      <c r="Z2109" s="22">
        <v>43857</v>
      </c>
      <c r="AA2109">
        <v>1</v>
      </c>
      <c r="AB2109">
        <v>4</v>
      </c>
      <c r="AC2109" t="s">
        <v>111</v>
      </c>
    </row>
    <row r="2110" spans="1:32" x14ac:dyDescent="0.35">
      <c r="A2110" t="s">
        <v>1251</v>
      </c>
      <c r="B2110" t="s">
        <v>1262</v>
      </c>
      <c r="E2110" t="s">
        <v>781</v>
      </c>
      <c r="F2110" t="s">
        <v>1263</v>
      </c>
      <c r="G2110" t="s">
        <v>1254</v>
      </c>
      <c r="H2110" t="s">
        <v>1146</v>
      </c>
      <c r="I2110" t="s">
        <v>1255</v>
      </c>
      <c r="J2110" t="s">
        <v>107</v>
      </c>
      <c r="K2110" s="11">
        <v>1.2</v>
      </c>
      <c r="L2110" s="11">
        <v>0.8</v>
      </c>
      <c r="M2110" s="11">
        <v>0.8</v>
      </c>
      <c r="N2110" s="11">
        <f t="shared" si="64"/>
        <v>0.76800000000000013</v>
      </c>
      <c r="O2110" t="s">
        <v>122</v>
      </c>
      <c r="P2110" t="s">
        <v>116</v>
      </c>
      <c r="Q2110" t="s">
        <v>107</v>
      </c>
      <c r="R2110" s="45">
        <v>1.2</v>
      </c>
      <c r="S2110" s="45">
        <v>0.8</v>
      </c>
      <c r="T2110" s="45">
        <v>0.1</v>
      </c>
      <c r="U2110" s="45">
        <f t="shared" si="65"/>
        <v>9.6000000000000016E-2</v>
      </c>
      <c r="V2110" t="s">
        <v>122</v>
      </c>
      <c r="W2110" t="s">
        <v>116</v>
      </c>
      <c r="X2110" s="22">
        <v>43854</v>
      </c>
      <c r="Y2110" t="s">
        <v>110</v>
      </c>
      <c r="Z2110" s="22">
        <v>43858</v>
      </c>
      <c r="AA2110">
        <v>2</v>
      </c>
      <c r="AB2110">
        <v>5</v>
      </c>
      <c r="AC2110" t="s">
        <v>111</v>
      </c>
      <c r="AD2110" t="s">
        <v>419</v>
      </c>
      <c r="AE2110">
        <v>0</v>
      </c>
      <c r="AF2110" s="22">
        <v>43859</v>
      </c>
    </row>
    <row r="2111" spans="1:32" x14ac:dyDescent="0.35">
      <c r="A2111" t="s">
        <v>922</v>
      </c>
      <c r="B2111" t="s">
        <v>6386</v>
      </c>
      <c r="E2111" t="s">
        <v>781</v>
      </c>
      <c r="F2111" t="s">
        <v>6387</v>
      </c>
      <c r="G2111" t="s">
        <v>925</v>
      </c>
      <c r="H2111" t="s">
        <v>926</v>
      </c>
      <c r="J2111" t="s">
        <v>107</v>
      </c>
      <c r="K2111" s="11">
        <v>1.2</v>
      </c>
      <c r="L2111" s="11">
        <v>0.8</v>
      </c>
      <c r="M2111" s="11">
        <v>0.8</v>
      </c>
      <c r="N2111" s="11">
        <f t="shared" si="64"/>
        <v>0.76800000000000013</v>
      </c>
      <c r="O2111" t="s">
        <v>115</v>
      </c>
      <c r="P2111" t="s">
        <v>109</v>
      </c>
      <c r="Q2111" t="s">
        <v>107</v>
      </c>
      <c r="R2111" s="45">
        <v>1.2</v>
      </c>
      <c r="S2111" s="45">
        <v>0.8</v>
      </c>
      <c r="T2111" s="45">
        <v>0.1</v>
      </c>
      <c r="U2111" s="45">
        <f t="shared" si="65"/>
        <v>9.6000000000000016E-2</v>
      </c>
      <c r="V2111" t="s">
        <v>115</v>
      </c>
      <c r="W2111" t="s">
        <v>109</v>
      </c>
      <c r="X2111" s="22">
        <v>43854</v>
      </c>
      <c r="Y2111" t="s">
        <v>110</v>
      </c>
      <c r="Z2111" s="22">
        <v>43835</v>
      </c>
      <c r="AA2111">
        <v>0</v>
      </c>
      <c r="AB2111">
        <v>-19</v>
      </c>
      <c r="AC2111" t="s">
        <v>111</v>
      </c>
      <c r="AD2111" t="s">
        <v>927</v>
      </c>
      <c r="AE2111">
        <v>0</v>
      </c>
      <c r="AF2111" s="22">
        <v>43858</v>
      </c>
    </row>
    <row r="2112" spans="1:32" x14ac:dyDescent="0.35">
      <c r="A2112" t="s">
        <v>1142</v>
      </c>
      <c r="B2112" t="s">
        <v>1147</v>
      </c>
      <c r="E2112" t="s">
        <v>781</v>
      </c>
      <c r="F2112" t="s">
        <v>1148</v>
      </c>
      <c r="G2112" t="s">
        <v>1145</v>
      </c>
      <c r="H2112" t="s">
        <v>1146</v>
      </c>
      <c r="J2112" t="s">
        <v>107</v>
      </c>
      <c r="K2112" s="11">
        <v>1.1000000000000001</v>
      </c>
      <c r="L2112" s="11">
        <v>0.9</v>
      </c>
      <c r="M2112" s="11">
        <v>0.6</v>
      </c>
      <c r="N2112" s="11">
        <f t="shared" si="64"/>
        <v>0.59400000000000008</v>
      </c>
      <c r="O2112" t="s">
        <v>122</v>
      </c>
      <c r="P2112" t="s">
        <v>116</v>
      </c>
      <c r="Q2112" t="s">
        <v>107</v>
      </c>
      <c r="R2112" s="45">
        <v>1.1000000000000001</v>
      </c>
      <c r="S2112" s="45">
        <v>0.9</v>
      </c>
      <c r="T2112" s="45">
        <v>0.1</v>
      </c>
      <c r="U2112" s="45">
        <f t="shared" si="65"/>
        <v>9.9000000000000019E-2</v>
      </c>
      <c r="V2112" t="s">
        <v>122</v>
      </c>
      <c r="W2112" t="s">
        <v>116</v>
      </c>
      <c r="X2112" s="22">
        <v>43854</v>
      </c>
      <c r="Y2112" t="s">
        <v>110</v>
      </c>
      <c r="Z2112" s="22">
        <v>43859</v>
      </c>
      <c r="AA2112">
        <v>3</v>
      </c>
      <c r="AB2112">
        <v>6</v>
      </c>
      <c r="AC2112" t="s">
        <v>111</v>
      </c>
      <c r="AD2112" t="s">
        <v>419</v>
      </c>
      <c r="AE2112">
        <v>0</v>
      </c>
      <c r="AF2112" s="22">
        <v>43860</v>
      </c>
    </row>
    <row r="2113" spans="1:32" x14ac:dyDescent="0.35">
      <c r="A2113" t="s">
        <v>282</v>
      </c>
      <c r="B2113" t="s">
        <v>283</v>
      </c>
      <c r="E2113" t="s">
        <v>102</v>
      </c>
      <c r="F2113" t="s">
        <v>284</v>
      </c>
      <c r="G2113" t="s">
        <v>285</v>
      </c>
      <c r="H2113" t="s">
        <v>286</v>
      </c>
      <c r="J2113" t="s">
        <v>107</v>
      </c>
      <c r="K2113" s="11">
        <v>0.9</v>
      </c>
      <c r="L2113" s="11">
        <v>0.9</v>
      </c>
      <c r="M2113" s="11">
        <v>0.6</v>
      </c>
      <c r="N2113" s="11">
        <f t="shared" si="64"/>
        <v>0.48600000000000004</v>
      </c>
      <c r="O2113" t="s">
        <v>115</v>
      </c>
      <c r="P2113" t="s">
        <v>109</v>
      </c>
      <c r="Q2113" t="s">
        <v>107</v>
      </c>
      <c r="R2113" s="45">
        <v>1</v>
      </c>
      <c r="S2113" s="45">
        <v>1</v>
      </c>
      <c r="T2113" s="45">
        <v>0.1</v>
      </c>
      <c r="U2113" s="45">
        <f t="shared" si="65"/>
        <v>0.1</v>
      </c>
      <c r="V2113" t="s">
        <v>115</v>
      </c>
      <c r="W2113" t="s">
        <v>109</v>
      </c>
      <c r="X2113" s="22">
        <v>43854</v>
      </c>
      <c r="Y2113" t="s">
        <v>110</v>
      </c>
      <c r="Z2113" s="22">
        <v>43858</v>
      </c>
      <c r="AA2113">
        <v>2</v>
      </c>
      <c r="AB2113">
        <v>5</v>
      </c>
      <c r="AC2113" t="s">
        <v>111</v>
      </c>
      <c r="AD2113" t="s">
        <v>204</v>
      </c>
      <c r="AE2113">
        <v>0</v>
      </c>
      <c r="AF2113" s="22">
        <v>43858</v>
      </c>
    </row>
    <row r="2114" spans="1:32" x14ac:dyDescent="0.35">
      <c r="A2114">
        <v>5100036519</v>
      </c>
      <c r="B2114" t="s">
        <v>1169</v>
      </c>
      <c r="D2114" t="s">
        <v>148</v>
      </c>
      <c r="E2114" t="s">
        <v>816</v>
      </c>
      <c r="F2114">
        <v>38</v>
      </c>
      <c r="G2114" t="s">
        <v>1170</v>
      </c>
      <c r="H2114" t="s">
        <v>1171</v>
      </c>
      <c r="I2114" t="s">
        <v>1172</v>
      </c>
      <c r="J2114" t="s">
        <v>176</v>
      </c>
      <c r="K2114" s="11">
        <v>1.3</v>
      </c>
      <c r="L2114" s="11">
        <v>0.8</v>
      </c>
      <c r="M2114" s="11">
        <v>0.8</v>
      </c>
      <c r="N2114" s="11">
        <f t="shared" si="64"/>
        <v>0.83200000000000018</v>
      </c>
      <c r="O2114" t="s">
        <v>108</v>
      </c>
      <c r="P2114" t="s">
        <v>215</v>
      </c>
      <c r="Q2114" t="s">
        <v>176</v>
      </c>
      <c r="R2114" s="45">
        <v>1.3</v>
      </c>
      <c r="S2114" s="45">
        <v>0.8</v>
      </c>
      <c r="T2114" s="45">
        <v>0.1</v>
      </c>
      <c r="U2114" s="45">
        <f t="shared" si="65"/>
        <v>0.10400000000000002</v>
      </c>
      <c r="V2114" t="s">
        <v>108</v>
      </c>
      <c r="W2114" t="s">
        <v>215</v>
      </c>
      <c r="X2114" s="22">
        <v>43854</v>
      </c>
      <c r="Y2114" t="s">
        <v>110</v>
      </c>
      <c r="Z2114" s="22">
        <v>43857</v>
      </c>
      <c r="AA2114">
        <v>1</v>
      </c>
      <c r="AB2114">
        <v>4</v>
      </c>
      <c r="AC2114" t="s">
        <v>111</v>
      </c>
    </row>
    <row r="2115" spans="1:32" x14ac:dyDescent="0.35">
      <c r="A2115" t="s">
        <v>638</v>
      </c>
      <c r="B2115" t="s">
        <v>639</v>
      </c>
      <c r="D2115" t="s">
        <v>362</v>
      </c>
      <c r="E2115" t="s">
        <v>209</v>
      </c>
      <c r="F2115" t="s">
        <v>640</v>
      </c>
      <c r="G2115" t="s">
        <v>641</v>
      </c>
      <c r="H2115" t="s">
        <v>642</v>
      </c>
      <c r="J2115" t="s">
        <v>107</v>
      </c>
      <c r="K2115" s="11">
        <v>1.4</v>
      </c>
      <c r="L2115" s="11">
        <v>0.7</v>
      </c>
      <c r="M2115" s="11">
        <v>0.7</v>
      </c>
      <c r="N2115" s="11">
        <f t="shared" si="64"/>
        <v>0.68599999999999983</v>
      </c>
      <c r="O2115" t="s">
        <v>115</v>
      </c>
      <c r="P2115" t="s">
        <v>116</v>
      </c>
      <c r="Q2115" t="s">
        <v>107</v>
      </c>
      <c r="R2115" s="45">
        <v>1.5</v>
      </c>
      <c r="S2115" s="45">
        <v>0.7</v>
      </c>
      <c r="T2115" s="45">
        <v>0.1</v>
      </c>
      <c r="U2115" s="45">
        <f t="shared" si="65"/>
        <v>0.10499999999999998</v>
      </c>
      <c r="V2115" t="s">
        <v>598</v>
      </c>
      <c r="W2115" t="s">
        <v>116</v>
      </c>
      <c r="X2115" s="22">
        <v>43854</v>
      </c>
      <c r="Y2115" t="s">
        <v>110</v>
      </c>
      <c r="Z2115" s="22">
        <v>43858</v>
      </c>
      <c r="AA2115">
        <v>2</v>
      </c>
      <c r="AB2115">
        <v>5</v>
      </c>
      <c r="AC2115" t="s">
        <v>325</v>
      </c>
      <c r="AD2115" t="s">
        <v>326</v>
      </c>
      <c r="AE2115">
        <v>0</v>
      </c>
      <c r="AF2115" s="22">
        <v>43860</v>
      </c>
    </row>
    <row r="2116" spans="1:32" x14ac:dyDescent="0.35">
      <c r="A2116">
        <v>5300002811</v>
      </c>
      <c r="B2116" t="s">
        <v>2255</v>
      </c>
      <c r="D2116" t="s">
        <v>362</v>
      </c>
      <c r="E2116" t="s">
        <v>1560</v>
      </c>
      <c r="F2116" t="s">
        <v>2256</v>
      </c>
      <c r="G2116" t="s">
        <v>2257</v>
      </c>
      <c r="H2116" t="s">
        <v>2258</v>
      </c>
      <c r="I2116" t="s">
        <v>2259</v>
      </c>
      <c r="J2116" t="s">
        <v>176</v>
      </c>
      <c r="K2116" s="11">
        <v>1.8</v>
      </c>
      <c r="L2116" s="11">
        <v>0.6</v>
      </c>
      <c r="M2116" s="11">
        <v>0.05</v>
      </c>
      <c r="N2116" s="11">
        <f t="shared" ref="N2116:N2179" si="66">M2116*L2116*K2116</f>
        <v>5.3999999999999999E-2</v>
      </c>
      <c r="O2116" t="s">
        <v>122</v>
      </c>
      <c r="P2116" t="s">
        <v>180</v>
      </c>
      <c r="Q2116" t="s">
        <v>176</v>
      </c>
      <c r="R2116" s="45">
        <v>1.8</v>
      </c>
      <c r="S2116" s="45">
        <v>0.6</v>
      </c>
      <c r="T2116" s="45">
        <v>0.1</v>
      </c>
      <c r="U2116" s="45">
        <f t="shared" ref="U2116:U2179" si="67">T2116*S2116*R2116</f>
        <v>0.108</v>
      </c>
      <c r="V2116" t="s">
        <v>122</v>
      </c>
      <c r="W2116" t="s">
        <v>180</v>
      </c>
      <c r="X2116" s="22">
        <v>43854</v>
      </c>
      <c r="Y2116" t="s">
        <v>110</v>
      </c>
      <c r="Z2116" s="22">
        <v>43860</v>
      </c>
      <c r="AA2116">
        <v>4</v>
      </c>
      <c r="AB2116">
        <v>7</v>
      </c>
      <c r="AC2116" t="s">
        <v>730</v>
      </c>
    </row>
    <row r="2117" spans="1:32" x14ac:dyDescent="0.35">
      <c r="A2117" t="s">
        <v>1142</v>
      </c>
      <c r="B2117" t="s">
        <v>1143</v>
      </c>
      <c r="E2117" t="s">
        <v>781</v>
      </c>
      <c r="F2117" t="s">
        <v>1144</v>
      </c>
      <c r="G2117" t="s">
        <v>1145</v>
      </c>
      <c r="H2117" t="s">
        <v>1146</v>
      </c>
      <c r="J2117" t="s">
        <v>107</v>
      </c>
      <c r="K2117" s="11">
        <v>1.2</v>
      </c>
      <c r="L2117" s="11">
        <v>0.9</v>
      </c>
      <c r="M2117" s="11">
        <v>0.6</v>
      </c>
      <c r="N2117" s="11">
        <f t="shared" si="66"/>
        <v>0.64800000000000002</v>
      </c>
      <c r="O2117" t="s">
        <v>122</v>
      </c>
      <c r="P2117" t="s">
        <v>116</v>
      </c>
      <c r="Q2117" t="s">
        <v>107</v>
      </c>
      <c r="R2117" s="45">
        <v>1.2</v>
      </c>
      <c r="S2117" s="45">
        <v>0.9</v>
      </c>
      <c r="T2117" s="45">
        <v>0.1</v>
      </c>
      <c r="U2117" s="45">
        <f t="shared" si="67"/>
        <v>0.10800000000000001</v>
      </c>
      <c r="V2117" t="s">
        <v>122</v>
      </c>
      <c r="W2117" t="s">
        <v>116</v>
      </c>
      <c r="X2117" s="22">
        <v>43854</v>
      </c>
      <c r="Y2117" t="s">
        <v>110</v>
      </c>
      <c r="Z2117" s="22">
        <v>43859</v>
      </c>
      <c r="AA2117">
        <v>3</v>
      </c>
      <c r="AB2117">
        <v>6</v>
      </c>
      <c r="AC2117" t="s">
        <v>111</v>
      </c>
      <c r="AD2117" t="s">
        <v>419</v>
      </c>
      <c r="AE2117">
        <v>0</v>
      </c>
      <c r="AF2117" s="22">
        <v>43860</v>
      </c>
    </row>
    <row r="2118" spans="1:32" x14ac:dyDescent="0.35">
      <c r="A2118" t="s">
        <v>2098</v>
      </c>
      <c r="B2118" t="s">
        <v>2099</v>
      </c>
      <c r="D2118" t="s">
        <v>160</v>
      </c>
      <c r="E2118" t="s">
        <v>2100</v>
      </c>
      <c r="F2118" t="s">
        <v>2101</v>
      </c>
      <c r="G2118" t="s">
        <v>2102</v>
      </c>
      <c r="H2118" t="s">
        <v>163</v>
      </c>
      <c r="I2118" t="s">
        <v>2103</v>
      </c>
      <c r="J2118" t="s">
        <v>107</v>
      </c>
      <c r="K2118" s="11">
        <v>1.2</v>
      </c>
      <c r="L2118" s="11">
        <v>0.9</v>
      </c>
      <c r="M2118" s="11">
        <v>0.9</v>
      </c>
      <c r="N2118" s="11">
        <f t="shared" si="66"/>
        <v>0.97199999999999998</v>
      </c>
      <c r="O2118" t="s">
        <v>122</v>
      </c>
      <c r="P2118" t="s">
        <v>116</v>
      </c>
      <c r="Q2118" t="s">
        <v>107</v>
      </c>
      <c r="R2118" s="45">
        <v>1.2</v>
      </c>
      <c r="S2118" s="45">
        <v>0.9</v>
      </c>
      <c r="T2118" s="45">
        <v>0.1</v>
      </c>
      <c r="U2118" s="45">
        <f t="shared" si="67"/>
        <v>0.10800000000000001</v>
      </c>
      <c r="V2118" t="s">
        <v>122</v>
      </c>
      <c r="W2118" t="s">
        <v>116</v>
      </c>
      <c r="X2118" s="22">
        <v>43854</v>
      </c>
      <c r="Y2118" t="s">
        <v>110</v>
      </c>
      <c r="Z2118" s="22">
        <v>43857</v>
      </c>
      <c r="AA2118">
        <v>1</v>
      </c>
      <c r="AB2118">
        <v>4</v>
      </c>
      <c r="AC2118" t="s">
        <v>111</v>
      </c>
      <c r="AD2118" t="s">
        <v>630</v>
      </c>
      <c r="AE2118">
        <v>0</v>
      </c>
      <c r="AF2118" s="22">
        <v>43858</v>
      </c>
    </row>
    <row r="2119" spans="1:32" x14ac:dyDescent="0.35">
      <c r="A2119" t="s">
        <v>1682</v>
      </c>
      <c r="B2119" t="s">
        <v>1687</v>
      </c>
      <c r="E2119" t="s">
        <v>987</v>
      </c>
      <c r="F2119" t="s">
        <v>1688</v>
      </c>
      <c r="G2119" t="s">
        <v>1685</v>
      </c>
      <c r="H2119" t="s">
        <v>1686</v>
      </c>
      <c r="J2119" t="s">
        <v>107</v>
      </c>
      <c r="K2119" s="11">
        <v>1.9</v>
      </c>
      <c r="L2119" s="11">
        <v>0.6</v>
      </c>
      <c r="M2119" s="11">
        <v>0.4</v>
      </c>
      <c r="N2119" s="11">
        <f t="shared" si="66"/>
        <v>0.45599999999999996</v>
      </c>
      <c r="O2119" t="s">
        <v>122</v>
      </c>
      <c r="P2119" t="s">
        <v>116</v>
      </c>
      <c r="Q2119" t="s">
        <v>107</v>
      </c>
      <c r="R2119" s="45">
        <v>1.9</v>
      </c>
      <c r="S2119" s="45">
        <v>0.6</v>
      </c>
      <c r="T2119" s="45">
        <v>0.1</v>
      </c>
      <c r="U2119" s="45">
        <f t="shared" si="67"/>
        <v>0.11399999999999999</v>
      </c>
      <c r="V2119" t="s">
        <v>122</v>
      </c>
      <c r="W2119" t="s">
        <v>116</v>
      </c>
      <c r="X2119" s="22">
        <v>43854</v>
      </c>
      <c r="Y2119" t="s">
        <v>110</v>
      </c>
      <c r="Z2119" s="22">
        <v>43858</v>
      </c>
      <c r="AA2119">
        <v>2</v>
      </c>
      <c r="AB2119">
        <v>5</v>
      </c>
      <c r="AC2119" t="s">
        <v>111</v>
      </c>
      <c r="AD2119" t="s">
        <v>377</v>
      </c>
      <c r="AE2119">
        <v>0</v>
      </c>
      <c r="AF2119" s="22">
        <v>43859</v>
      </c>
    </row>
    <row r="2120" spans="1:32" x14ac:dyDescent="0.35">
      <c r="A2120" t="s">
        <v>311</v>
      </c>
      <c r="B2120" t="s">
        <v>317</v>
      </c>
      <c r="E2120" t="s">
        <v>245</v>
      </c>
      <c r="F2120">
        <v>6</v>
      </c>
      <c r="G2120" t="s">
        <v>313</v>
      </c>
      <c r="H2120" t="s">
        <v>314</v>
      </c>
      <c r="I2120" t="s">
        <v>315</v>
      </c>
      <c r="J2120" t="s">
        <v>107</v>
      </c>
      <c r="K2120" s="11">
        <v>2.6</v>
      </c>
      <c r="L2120" s="11">
        <v>0.45</v>
      </c>
      <c r="M2120" s="11">
        <v>0.6</v>
      </c>
      <c r="N2120" s="11">
        <f t="shared" si="66"/>
        <v>0.70200000000000007</v>
      </c>
      <c r="O2120" t="s">
        <v>122</v>
      </c>
      <c r="P2120" t="s">
        <v>116</v>
      </c>
      <c r="Q2120" t="s">
        <v>107</v>
      </c>
      <c r="R2120" s="45">
        <v>2.6</v>
      </c>
      <c r="S2120" s="45">
        <v>0.45</v>
      </c>
      <c r="T2120" s="45">
        <v>0.1</v>
      </c>
      <c r="U2120" s="45">
        <f t="shared" si="67"/>
        <v>0.11700000000000002</v>
      </c>
      <c r="V2120" t="s">
        <v>122</v>
      </c>
      <c r="W2120" t="s">
        <v>116</v>
      </c>
      <c r="X2120" s="22">
        <v>43854</v>
      </c>
      <c r="Y2120" t="s">
        <v>110</v>
      </c>
      <c r="Z2120" s="22">
        <v>43857</v>
      </c>
      <c r="AA2120">
        <v>1</v>
      </c>
      <c r="AB2120">
        <v>4</v>
      </c>
      <c r="AC2120" t="s">
        <v>111</v>
      </c>
      <c r="AD2120" t="s">
        <v>171</v>
      </c>
      <c r="AE2120">
        <v>0</v>
      </c>
      <c r="AF2120" s="22">
        <v>43858</v>
      </c>
    </row>
    <row r="2121" spans="1:32" x14ac:dyDescent="0.35">
      <c r="A2121" t="s">
        <v>521</v>
      </c>
      <c r="B2121" t="s">
        <v>527</v>
      </c>
      <c r="E2121" t="s">
        <v>245</v>
      </c>
      <c r="F2121" t="s">
        <v>528</v>
      </c>
      <c r="G2121" t="s">
        <v>524</v>
      </c>
      <c r="H2121" t="s">
        <v>525</v>
      </c>
      <c r="I2121" t="s">
        <v>526</v>
      </c>
      <c r="J2121" t="s">
        <v>253</v>
      </c>
      <c r="K2121" s="11">
        <v>1.3</v>
      </c>
      <c r="L2121" s="11">
        <v>0.4</v>
      </c>
      <c r="M2121" s="11">
        <v>0.6</v>
      </c>
      <c r="N2121" s="11">
        <f t="shared" si="66"/>
        <v>0.312</v>
      </c>
      <c r="O2121" t="s">
        <v>179</v>
      </c>
      <c r="P2121" t="s">
        <v>180</v>
      </c>
      <c r="Q2121" t="s">
        <v>253</v>
      </c>
      <c r="R2121" s="45">
        <v>2</v>
      </c>
      <c r="S2121" s="45">
        <v>0.6</v>
      </c>
      <c r="T2121" s="45">
        <v>0.1</v>
      </c>
      <c r="U2121" s="45">
        <f t="shared" si="67"/>
        <v>0.12</v>
      </c>
      <c r="V2121" t="s">
        <v>179</v>
      </c>
      <c r="W2121" t="s">
        <v>180</v>
      </c>
      <c r="X2121" s="22">
        <v>43854</v>
      </c>
      <c r="Y2121" t="s">
        <v>110</v>
      </c>
      <c r="Z2121" s="22">
        <v>43858</v>
      </c>
      <c r="AA2121">
        <v>2</v>
      </c>
      <c r="AB2121">
        <v>5</v>
      </c>
      <c r="AC2121" t="s">
        <v>111</v>
      </c>
      <c r="AD2121" t="s">
        <v>112</v>
      </c>
      <c r="AE2121">
        <v>0</v>
      </c>
      <c r="AF2121" s="22">
        <v>43859</v>
      </c>
    </row>
    <row r="2122" spans="1:32" x14ac:dyDescent="0.35">
      <c r="A2122">
        <v>5100037176</v>
      </c>
      <c r="B2122" t="s">
        <v>1247</v>
      </c>
      <c r="D2122" t="s">
        <v>148</v>
      </c>
      <c r="E2122" t="s">
        <v>781</v>
      </c>
      <c r="F2122" t="s">
        <v>1248</v>
      </c>
      <c r="G2122" t="s">
        <v>1245</v>
      </c>
      <c r="H2122" t="s">
        <v>805</v>
      </c>
      <c r="I2122" t="s">
        <v>1246</v>
      </c>
      <c r="J2122" t="s">
        <v>176</v>
      </c>
      <c r="K2122" s="11">
        <v>1</v>
      </c>
      <c r="L2122" s="11">
        <v>1.2</v>
      </c>
      <c r="M2122" s="11">
        <v>0.6</v>
      </c>
      <c r="N2122" s="11">
        <f t="shared" si="66"/>
        <v>0.72</v>
      </c>
      <c r="O2122" t="s">
        <v>115</v>
      </c>
      <c r="P2122" t="s">
        <v>109</v>
      </c>
      <c r="Q2122" t="s">
        <v>176</v>
      </c>
      <c r="R2122" s="45">
        <v>1</v>
      </c>
      <c r="S2122" s="45">
        <v>1.2</v>
      </c>
      <c r="T2122" s="45">
        <v>0.1</v>
      </c>
      <c r="U2122" s="45">
        <f t="shared" si="67"/>
        <v>0.12</v>
      </c>
      <c r="V2122" t="s">
        <v>115</v>
      </c>
      <c r="W2122" t="s">
        <v>109</v>
      </c>
      <c r="X2122" s="22">
        <v>43854</v>
      </c>
      <c r="Y2122" t="s">
        <v>110</v>
      </c>
      <c r="Z2122" s="22">
        <v>43858</v>
      </c>
      <c r="AA2122">
        <v>2</v>
      </c>
      <c r="AB2122">
        <v>5</v>
      </c>
      <c r="AC2122" t="s">
        <v>111</v>
      </c>
    </row>
    <row r="2123" spans="1:32" x14ac:dyDescent="0.35">
      <c r="A2123">
        <v>5100037176</v>
      </c>
      <c r="B2123" t="s">
        <v>1249</v>
      </c>
      <c r="D2123" t="s">
        <v>148</v>
      </c>
      <c r="E2123" t="s">
        <v>781</v>
      </c>
      <c r="F2123" t="s">
        <v>1250</v>
      </c>
      <c r="G2123" t="s">
        <v>1245</v>
      </c>
      <c r="H2123" t="s">
        <v>805</v>
      </c>
      <c r="I2123" t="s">
        <v>1246</v>
      </c>
      <c r="J2123" t="s">
        <v>176</v>
      </c>
      <c r="K2123" s="11">
        <v>2</v>
      </c>
      <c r="L2123" s="11">
        <v>0.6</v>
      </c>
      <c r="M2123" s="11">
        <v>0.5</v>
      </c>
      <c r="N2123" s="11">
        <f t="shared" si="66"/>
        <v>0.6</v>
      </c>
      <c r="O2123" t="s">
        <v>115</v>
      </c>
      <c r="P2123" t="s">
        <v>109</v>
      </c>
      <c r="Q2123" t="s">
        <v>176</v>
      </c>
      <c r="R2123" s="45">
        <v>2</v>
      </c>
      <c r="S2123" s="45">
        <v>0.6</v>
      </c>
      <c r="T2123" s="45">
        <v>0.1</v>
      </c>
      <c r="U2123" s="45">
        <f t="shared" si="67"/>
        <v>0.12</v>
      </c>
      <c r="V2123" t="s">
        <v>115</v>
      </c>
      <c r="W2123" t="s">
        <v>109</v>
      </c>
      <c r="X2123" s="22">
        <v>43854</v>
      </c>
      <c r="Y2123" t="s">
        <v>110</v>
      </c>
      <c r="Z2123" s="22">
        <v>43858</v>
      </c>
      <c r="AA2123">
        <v>2</v>
      </c>
      <c r="AB2123">
        <v>5</v>
      </c>
      <c r="AC2123" t="s">
        <v>111</v>
      </c>
    </row>
    <row r="2124" spans="1:32" x14ac:dyDescent="0.35">
      <c r="A2124" t="s">
        <v>1251</v>
      </c>
      <c r="B2124" t="s">
        <v>1252</v>
      </c>
      <c r="E2124" t="s">
        <v>781</v>
      </c>
      <c r="F2124" t="s">
        <v>1253</v>
      </c>
      <c r="G2124" t="s">
        <v>1254</v>
      </c>
      <c r="H2124" t="s">
        <v>1146</v>
      </c>
      <c r="I2124" t="s">
        <v>1255</v>
      </c>
      <c r="J2124" t="s">
        <v>107</v>
      </c>
      <c r="K2124" s="11">
        <v>1.2</v>
      </c>
      <c r="L2124" s="11">
        <v>1</v>
      </c>
      <c r="M2124" s="11">
        <v>0.9</v>
      </c>
      <c r="N2124" s="11">
        <f t="shared" si="66"/>
        <v>1.08</v>
      </c>
      <c r="O2124" t="s">
        <v>122</v>
      </c>
      <c r="P2124" t="s">
        <v>116</v>
      </c>
      <c r="Q2124" t="s">
        <v>107</v>
      </c>
      <c r="R2124" s="45">
        <v>1.2</v>
      </c>
      <c r="S2124" s="45">
        <v>1</v>
      </c>
      <c r="T2124" s="45">
        <v>0.1</v>
      </c>
      <c r="U2124" s="45">
        <f t="shared" si="67"/>
        <v>0.12</v>
      </c>
      <c r="V2124" t="s">
        <v>122</v>
      </c>
      <c r="W2124" t="s">
        <v>116</v>
      </c>
      <c r="X2124" s="22">
        <v>43854</v>
      </c>
      <c r="Y2124" t="s">
        <v>110</v>
      </c>
      <c r="Z2124" s="22">
        <v>43858</v>
      </c>
      <c r="AA2124">
        <v>2</v>
      </c>
      <c r="AB2124">
        <v>5</v>
      </c>
      <c r="AC2124" t="s">
        <v>111</v>
      </c>
      <c r="AD2124" t="s">
        <v>419</v>
      </c>
      <c r="AE2124">
        <v>0</v>
      </c>
      <c r="AF2124" s="22">
        <v>43859</v>
      </c>
    </row>
    <row r="2125" spans="1:32" x14ac:dyDescent="0.35">
      <c r="A2125" t="s">
        <v>1486</v>
      </c>
      <c r="B2125" t="s">
        <v>1495</v>
      </c>
      <c r="E2125" t="s">
        <v>947</v>
      </c>
      <c r="F2125" t="s">
        <v>1494</v>
      </c>
      <c r="G2125" t="s">
        <v>1489</v>
      </c>
      <c r="H2125" t="s">
        <v>1490</v>
      </c>
      <c r="J2125" t="s">
        <v>176</v>
      </c>
      <c r="K2125" s="11">
        <v>1.1000000000000001</v>
      </c>
      <c r="L2125" s="11">
        <v>0.6</v>
      </c>
      <c r="M2125" s="11">
        <v>0.5</v>
      </c>
      <c r="N2125" s="11">
        <f t="shared" si="66"/>
        <v>0.33</v>
      </c>
      <c r="O2125" t="s">
        <v>108</v>
      </c>
      <c r="P2125" t="s">
        <v>116</v>
      </c>
      <c r="Q2125" t="s">
        <v>176</v>
      </c>
      <c r="R2125" s="45">
        <v>1.2</v>
      </c>
      <c r="S2125" s="45">
        <v>1</v>
      </c>
      <c r="T2125" s="45">
        <v>0.1</v>
      </c>
      <c r="U2125" s="45">
        <f t="shared" si="67"/>
        <v>0.12</v>
      </c>
      <c r="V2125" t="s">
        <v>108</v>
      </c>
      <c r="W2125" t="s">
        <v>116</v>
      </c>
      <c r="X2125" s="22">
        <v>43854</v>
      </c>
      <c r="Y2125" t="s">
        <v>110</v>
      </c>
      <c r="Z2125" s="22">
        <v>43860</v>
      </c>
      <c r="AA2125">
        <v>4</v>
      </c>
      <c r="AB2125">
        <v>7</v>
      </c>
      <c r="AC2125" t="s">
        <v>325</v>
      </c>
      <c r="AD2125" t="s">
        <v>326</v>
      </c>
      <c r="AE2125">
        <v>0</v>
      </c>
      <c r="AF2125" s="22">
        <v>43859</v>
      </c>
    </row>
    <row r="2126" spans="1:32" x14ac:dyDescent="0.35">
      <c r="A2126" t="s">
        <v>1545</v>
      </c>
      <c r="B2126" t="s">
        <v>1551</v>
      </c>
      <c r="D2126" t="s">
        <v>893</v>
      </c>
      <c r="E2126" t="s">
        <v>1022</v>
      </c>
      <c r="F2126" t="s">
        <v>1552</v>
      </c>
      <c r="G2126" t="s">
        <v>1548</v>
      </c>
      <c r="H2126" t="s">
        <v>1549</v>
      </c>
      <c r="I2126" t="s">
        <v>1550</v>
      </c>
      <c r="J2126" t="s">
        <v>107</v>
      </c>
      <c r="K2126" s="11">
        <v>1.1000000000000001</v>
      </c>
      <c r="L2126" s="11">
        <v>1.1000000000000001</v>
      </c>
      <c r="M2126" s="11">
        <v>0.8</v>
      </c>
      <c r="N2126" s="11">
        <f t="shared" si="66"/>
        <v>0.96800000000000019</v>
      </c>
      <c r="O2126" t="s">
        <v>144</v>
      </c>
      <c r="P2126" t="s">
        <v>109</v>
      </c>
      <c r="Q2126" t="s">
        <v>107</v>
      </c>
      <c r="R2126" s="45">
        <v>1.1000000000000001</v>
      </c>
      <c r="S2126" s="45">
        <v>1.1000000000000001</v>
      </c>
      <c r="T2126" s="45">
        <v>0.1</v>
      </c>
      <c r="U2126" s="45">
        <f t="shared" si="67"/>
        <v>0.12100000000000002</v>
      </c>
      <c r="V2126" t="s">
        <v>144</v>
      </c>
      <c r="W2126" t="s">
        <v>109</v>
      </c>
      <c r="X2126" s="22">
        <v>43854</v>
      </c>
      <c r="Y2126" t="s">
        <v>110</v>
      </c>
      <c r="Z2126" s="22">
        <v>43860</v>
      </c>
      <c r="AA2126">
        <v>4</v>
      </c>
      <c r="AB2126">
        <v>7</v>
      </c>
      <c r="AC2126" t="s">
        <v>111</v>
      </c>
      <c r="AD2126" t="s">
        <v>419</v>
      </c>
      <c r="AE2126">
        <v>0</v>
      </c>
      <c r="AF2126" s="22">
        <v>43861</v>
      </c>
    </row>
    <row r="2127" spans="1:32" x14ac:dyDescent="0.35">
      <c r="A2127" t="s">
        <v>1251</v>
      </c>
      <c r="B2127" t="s">
        <v>1259</v>
      </c>
      <c r="E2127" t="s">
        <v>781</v>
      </c>
      <c r="F2127" t="s">
        <v>1258</v>
      </c>
      <c r="G2127" t="s">
        <v>1254</v>
      </c>
      <c r="H2127" t="s">
        <v>1146</v>
      </c>
      <c r="I2127" t="s">
        <v>1255</v>
      </c>
      <c r="J2127" t="s">
        <v>107</v>
      </c>
      <c r="K2127" s="11">
        <v>1.1000000000000001</v>
      </c>
      <c r="L2127" s="11">
        <v>0.8</v>
      </c>
      <c r="M2127" s="11">
        <v>0.8</v>
      </c>
      <c r="N2127" s="11">
        <f t="shared" si="66"/>
        <v>0.70400000000000018</v>
      </c>
      <c r="O2127" t="s">
        <v>122</v>
      </c>
      <c r="P2127" t="s">
        <v>116</v>
      </c>
      <c r="Q2127" t="s">
        <v>107</v>
      </c>
      <c r="R2127" s="45">
        <v>1.8</v>
      </c>
      <c r="S2127" s="45">
        <v>0.8</v>
      </c>
      <c r="T2127" s="45">
        <v>0.1</v>
      </c>
      <c r="U2127" s="45">
        <f t="shared" si="67"/>
        <v>0.14400000000000004</v>
      </c>
      <c r="V2127" t="s">
        <v>122</v>
      </c>
      <c r="W2127" t="s">
        <v>116</v>
      </c>
      <c r="X2127" s="22">
        <v>43854</v>
      </c>
      <c r="Y2127" t="s">
        <v>110</v>
      </c>
      <c r="Z2127" s="22">
        <v>43858</v>
      </c>
      <c r="AA2127">
        <v>2</v>
      </c>
      <c r="AB2127">
        <v>5</v>
      </c>
      <c r="AC2127" t="s">
        <v>111</v>
      </c>
      <c r="AD2127" t="s">
        <v>419</v>
      </c>
      <c r="AE2127">
        <v>0</v>
      </c>
      <c r="AF2127" s="22">
        <v>43859</v>
      </c>
    </row>
    <row r="2128" spans="1:32" x14ac:dyDescent="0.35">
      <c r="A2128" t="s">
        <v>407</v>
      </c>
      <c r="B2128" t="s">
        <v>412</v>
      </c>
      <c r="E2128" t="s">
        <v>102</v>
      </c>
      <c r="F2128" t="s">
        <v>413</v>
      </c>
      <c r="G2128" t="s">
        <v>410</v>
      </c>
      <c r="H2128" t="s">
        <v>411</v>
      </c>
      <c r="J2128" t="s">
        <v>107</v>
      </c>
      <c r="K2128" s="11">
        <v>5</v>
      </c>
      <c r="L2128" s="11">
        <v>0.5</v>
      </c>
      <c r="M2128" s="11">
        <v>0.5</v>
      </c>
      <c r="N2128" s="11">
        <f t="shared" si="66"/>
        <v>1.25</v>
      </c>
      <c r="O2128" t="s">
        <v>115</v>
      </c>
      <c r="P2128" t="s">
        <v>116</v>
      </c>
      <c r="Q2128" t="s">
        <v>107</v>
      </c>
      <c r="R2128" s="45">
        <v>5</v>
      </c>
      <c r="S2128" s="45">
        <v>0.5</v>
      </c>
      <c r="T2128" s="45">
        <v>0.06</v>
      </c>
      <c r="U2128" s="45">
        <f t="shared" si="67"/>
        <v>0.15</v>
      </c>
      <c r="V2128" t="s">
        <v>115</v>
      </c>
      <c r="W2128" t="s">
        <v>116</v>
      </c>
      <c r="X2128" s="22">
        <v>43854</v>
      </c>
      <c r="Y2128" t="s">
        <v>110</v>
      </c>
      <c r="Z2128" s="22">
        <v>43860</v>
      </c>
      <c r="AA2128">
        <v>4</v>
      </c>
      <c r="AB2128">
        <v>7</v>
      </c>
      <c r="AC2128" t="s">
        <v>111</v>
      </c>
      <c r="AD2128" t="s">
        <v>204</v>
      </c>
      <c r="AE2128">
        <v>0</v>
      </c>
      <c r="AF2128" s="22">
        <v>43860</v>
      </c>
    </row>
    <row r="2129" spans="1:32" x14ac:dyDescent="0.35">
      <c r="A2129" t="s">
        <v>188</v>
      </c>
      <c r="B2129" t="s">
        <v>189</v>
      </c>
      <c r="E2129" t="s">
        <v>102</v>
      </c>
      <c r="F2129" t="s">
        <v>190</v>
      </c>
      <c r="G2129" t="s">
        <v>191</v>
      </c>
      <c r="H2129" t="s">
        <v>192</v>
      </c>
      <c r="J2129" t="s">
        <v>176</v>
      </c>
      <c r="K2129" s="11">
        <v>1.35</v>
      </c>
      <c r="L2129" s="11">
        <v>0.8</v>
      </c>
      <c r="M2129" s="11">
        <v>0.3</v>
      </c>
      <c r="N2129" s="11">
        <f t="shared" si="66"/>
        <v>0.32400000000000001</v>
      </c>
      <c r="O2129" t="s">
        <v>108</v>
      </c>
      <c r="P2129" t="s">
        <v>116</v>
      </c>
      <c r="Q2129" t="s">
        <v>176</v>
      </c>
      <c r="R2129" s="45">
        <v>1.5</v>
      </c>
      <c r="S2129" s="45">
        <v>1</v>
      </c>
      <c r="T2129" s="45">
        <v>0.1</v>
      </c>
      <c r="U2129" s="45">
        <f t="shared" si="67"/>
        <v>0.15000000000000002</v>
      </c>
      <c r="V2129" t="s">
        <v>108</v>
      </c>
      <c r="W2129" t="s">
        <v>116</v>
      </c>
      <c r="X2129" s="22">
        <v>43854</v>
      </c>
      <c r="Y2129" t="s">
        <v>110</v>
      </c>
      <c r="Z2129" s="22">
        <v>43859</v>
      </c>
      <c r="AA2129">
        <v>3</v>
      </c>
      <c r="AB2129">
        <v>6</v>
      </c>
      <c r="AC2129" t="s">
        <v>111</v>
      </c>
      <c r="AD2129" t="s">
        <v>140</v>
      </c>
      <c r="AE2129">
        <v>0</v>
      </c>
      <c r="AF2129" s="22">
        <v>43860</v>
      </c>
    </row>
    <row r="2130" spans="1:32" x14ac:dyDescent="0.35">
      <c r="A2130">
        <v>39000028311</v>
      </c>
      <c r="B2130" t="s">
        <v>147</v>
      </c>
      <c r="D2130" t="s">
        <v>148</v>
      </c>
      <c r="E2130" t="s">
        <v>102</v>
      </c>
      <c r="F2130" t="s">
        <v>149</v>
      </c>
      <c r="G2130" t="s">
        <v>150</v>
      </c>
      <c r="H2130" t="s">
        <v>151</v>
      </c>
      <c r="I2130" t="s">
        <v>152</v>
      </c>
      <c r="J2130" t="s">
        <v>107</v>
      </c>
      <c r="K2130" s="11">
        <v>4.3</v>
      </c>
      <c r="L2130" s="11">
        <v>0.4</v>
      </c>
      <c r="M2130" s="11">
        <v>0.5</v>
      </c>
      <c r="N2130" s="11">
        <f t="shared" si="66"/>
        <v>0.86</v>
      </c>
      <c r="O2130" t="s">
        <v>115</v>
      </c>
      <c r="P2130" t="s">
        <v>116</v>
      </c>
      <c r="Q2130" t="s">
        <v>107</v>
      </c>
      <c r="R2130" s="45">
        <v>4.3</v>
      </c>
      <c r="S2130" s="45">
        <v>0.6</v>
      </c>
      <c r="T2130" s="45">
        <v>0.06</v>
      </c>
      <c r="U2130" s="45">
        <f t="shared" si="67"/>
        <v>0.15479999999999999</v>
      </c>
      <c r="V2130" t="s">
        <v>115</v>
      </c>
      <c r="W2130" t="s">
        <v>116</v>
      </c>
      <c r="X2130" s="22">
        <v>43854</v>
      </c>
      <c r="Y2130" t="s">
        <v>110</v>
      </c>
      <c r="Z2130" s="22">
        <v>43857</v>
      </c>
      <c r="AA2130">
        <v>1</v>
      </c>
      <c r="AB2130">
        <v>4</v>
      </c>
      <c r="AC2130" t="s">
        <v>111</v>
      </c>
    </row>
    <row r="2131" spans="1:32" x14ac:dyDescent="0.35">
      <c r="A2131" t="s">
        <v>132</v>
      </c>
      <c r="B2131" t="s">
        <v>133</v>
      </c>
      <c r="D2131" t="s">
        <v>134</v>
      </c>
      <c r="E2131" t="s">
        <v>135</v>
      </c>
      <c r="F2131" t="s">
        <v>136</v>
      </c>
      <c r="G2131" t="s">
        <v>137</v>
      </c>
      <c r="H2131" t="s">
        <v>138</v>
      </c>
      <c r="J2131" t="s">
        <v>107</v>
      </c>
      <c r="K2131" s="11">
        <v>32</v>
      </c>
      <c r="L2131" s="11">
        <v>0.5</v>
      </c>
      <c r="M2131" s="11">
        <v>0.7</v>
      </c>
      <c r="N2131" s="11">
        <f t="shared" si="66"/>
        <v>11.2</v>
      </c>
      <c r="O2131" t="s">
        <v>139</v>
      </c>
      <c r="P2131" t="s">
        <v>131</v>
      </c>
      <c r="Q2131" t="s">
        <v>107</v>
      </c>
      <c r="R2131" s="45">
        <v>3.2</v>
      </c>
      <c r="S2131" s="45">
        <v>0.5</v>
      </c>
      <c r="T2131" s="45">
        <v>0.1</v>
      </c>
      <c r="U2131" s="45">
        <f t="shared" si="67"/>
        <v>0.16000000000000003</v>
      </c>
      <c r="V2131" t="s">
        <v>139</v>
      </c>
      <c r="W2131" t="s">
        <v>131</v>
      </c>
      <c r="X2131" s="22">
        <v>43854</v>
      </c>
      <c r="Y2131" t="s">
        <v>110</v>
      </c>
      <c r="Z2131" s="22">
        <v>43859</v>
      </c>
      <c r="AA2131">
        <v>3</v>
      </c>
      <c r="AB2131">
        <v>6</v>
      </c>
      <c r="AC2131" t="s">
        <v>111</v>
      </c>
      <c r="AD2131" t="s">
        <v>140</v>
      </c>
      <c r="AE2131">
        <v>0</v>
      </c>
      <c r="AF2131" s="22">
        <v>43859</v>
      </c>
    </row>
    <row r="2132" spans="1:32" x14ac:dyDescent="0.35">
      <c r="A2132" t="s">
        <v>1251</v>
      </c>
      <c r="B2132" t="s">
        <v>1257</v>
      </c>
      <c r="E2132" t="s">
        <v>781</v>
      </c>
      <c r="F2132" t="s">
        <v>1258</v>
      </c>
      <c r="G2132" t="s">
        <v>1254</v>
      </c>
      <c r="H2132" t="s">
        <v>1146</v>
      </c>
      <c r="I2132" t="s">
        <v>1255</v>
      </c>
      <c r="J2132" t="s">
        <v>107</v>
      </c>
      <c r="K2132" s="11">
        <v>1.4</v>
      </c>
      <c r="L2132" s="11">
        <v>0.9</v>
      </c>
      <c r="M2132" s="11">
        <v>0.9</v>
      </c>
      <c r="N2132" s="11">
        <f t="shared" si="66"/>
        <v>1.1339999999999999</v>
      </c>
      <c r="O2132" t="s">
        <v>122</v>
      </c>
      <c r="P2132" t="s">
        <v>116</v>
      </c>
      <c r="Q2132" t="s">
        <v>107</v>
      </c>
      <c r="R2132" s="45">
        <v>1.8</v>
      </c>
      <c r="S2132" s="45">
        <v>0.9</v>
      </c>
      <c r="T2132" s="45">
        <v>0.1</v>
      </c>
      <c r="U2132" s="45">
        <f t="shared" si="67"/>
        <v>0.16200000000000003</v>
      </c>
      <c r="V2132" t="s">
        <v>122</v>
      </c>
      <c r="W2132" t="s">
        <v>116</v>
      </c>
      <c r="X2132" s="22">
        <v>43854</v>
      </c>
      <c r="Y2132" t="s">
        <v>110</v>
      </c>
      <c r="Z2132" s="22">
        <v>43858</v>
      </c>
      <c r="AA2132">
        <v>2</v>
      </c>
      <c r="AB2132">
        <v>5</v>
      </c>
      <c r="AC2132" t="s">
        <v>111</v>
      </c>
      <c r="AD2132" t="s">
        <v>419</v>
      </c>
      <c r="AE2132">
        <v>0</v>
      </c>
      <c r="AF2132" s="22">
        <v>43859</v>
      </c>
    </row>
    <row r="2133" spans="1:32" x14ac:dyDescent="0.35">
      <c r="A2133">
        <v>5100030110</v>
      </c>
      <c r="B2133" t="s">
        <v>1011</v>
      </c>
      <c r="D2133" t="s">
        <v>432</v>
      </c>
      <c r="E2133" t="s">
        <v>816</v>
      </c>
      <c r="F2133" t="s">
        <v>1012</v>
      </c>
      <c r="G2133" t="s">
        <v>1013</v>
      </c>
      <c r="H2133" t="s">
        <v>432</v>
      </c>
      <c r="I2133" t="s">
        <v>1014</v>
      </c>
      <c r="J2133" t="s">
        <v>176</v>
      </c>
      <c r="K2133" s="11">
        <v>2.5</v>
      </c>
      <c r="L2133" s="11">
        <v>0.7</v>
      </c>
      <c r="M2133" s="11">
        <v>0.4</v>
      </c>
      <c r="N2133" s="11">
        <f t="shared" si="66"/>
        <v>0.7</v>
      </c>
      <c r="O2133" t="s">
        <v>122</v>
      </c>
      <c r="P2133" t="s">
        <v>180</v>
      </c>
      <c r="Q2133" t="s">
        <v>176</v>
      </c>
      <c r="R2133" s="45">
        <v>2.5</v>
      </c>
      <c r="S2133" s="45">
        <v>0.7</v>
      </c>
      <c r="T2133" s="45">
        <v>0.1</v>
      </c>
      <c r="U2133" s="45">
        <f t="shared" si="67"/>
        <v>0.17499999999999999</v>
      </c>
      <c r="V2133" t="s">
        <v>122</v>
      </c>
      <c r="W2133" t="s">
        <v>180</v>
      </c>
      <c r="X2133" s="22">
        <v>43854</v>
      </c>
      <c r="Y2133" t="s">
        <v>110</v>
      </c>
      <c r="Z2133" s="22">
        <v>43857</v>
      </c>
      <c r="AA2133">
        <v>1</v>
      </c>
      <c r="AB2133">
        <v>4</v>
      </c>
      <c r="AC2133" t="s">
        <v>111</v>
      </c>
    </row>
    <row r="2134" spans="1:32" x14ac:dyDescent="0.35">
      <c r="A2134" t="s">
        <v>490</v>
      </c>
      <c r="B2134" t="s">
        <v>496</v>
      </c>
      <c r="E2134" t="s">
        <v>102</v>
      </c>
      <c r="F2134" t="s">
        <v>497</v>
      </c>
      <c r="G2134" t="s">
        <v>493</v>
      </c>
      <c r="H2134" t="s">
        <v>494</v>
      </c>
      <c r="J2134" t="s">
        <v>176</v>
      </c>
      <c r="K2134" s="11">
        <v>3.5</v>
      </c>
      <c r="L2134" s="11">
        <v>0.5</v>
      </c>
      <c r="M2134" s="11">
        <v>0.5</v>
      </c>
      <c r="N2134" s="11">
        <f t="shared" si="66"/>
        <v>0.875</v>
      </c>
      <c r="O2134" t="s">
        <v>235</v>
      </c>
      <c r="P2134" t="s">
        <v>116</v>
      </c>
      <c r="Q2134" t="s">
        <v>176</v>
      </c>
      <c r="R2134" s="45">
        <v>3.5</v>
      </c>
      <c r="S2134" s="45">
        <v>0.5</v>
      </c>
      <c r="T2134" s="45">
        <v>0.1</v>
      </c>
      <c r="U2134" s="45">
        <f t="shared" si="67"/>
        <v>0.17500000000000002</v>
      </c>
      <c r="V2134" t="s">
        <v>235</v>
      </c>
      <c r="W2134" t="s">
        <v>116</v>
      </c>
      <c r="X2134" s="22">
        <v>43854</v>
      </c>
      <c r="Y2134" t="s">
        <v>110</v>
      </c>
      <c r="Z2134" s="22">
        <v>43856</v>
      </c>
      <c r="AA2134">
        <v>1</v>
      </c>
      <c r="AB2134">
        <v>3</v>
      </c>
      <c r="AC2134" t="s">
        <v>111</v>
      </c>
      <c r="AD2134" t="s">
        <v>495</v>
      </c>
      <c r="AE2134">
        <v>0</v>
      </c>
      <c r="AF2134" s="22">
        <v>43858</v>
      </c>
    </row>
    <row r="2135" spans="1:32" x14ac:dyDescent="0.35">
      <c r="A2135" t="s">
        <v>922</v>
      </c>
      <c r="B2135" t="s">
        <v>6384</v>
      </c>
      <c r="E2135" t="s">
        <v>781</v>
      </c>
      <c r="F2135" t="s">
        <v>6385</v>
      </c>
      <c r="G2135" t="s">
        <v>925</v>
      </c>
      <c r="H2135" t="s">
        <v>926</v>
      </c>
      <c r="J2135" t="s">
        <v>107</v>
      </c>
      <c r="K2135" s="11">
        <v>1.6</v>
      </c>
      <c r="L2135" s="11">
        <v>1.1000000000000001</v>
      </c>
      <c r="M2135" s="11">
        <v>0.8</v>
      </c>
      <c r="N2135" s="11">
        <f t="shared" si="66"/>
        <v>1.4080000000000004</v>
      </c>
      <c r="O2135" t="s">
        <v>115</v>
      </c>
      <c r="P2135" t="s">
        <v>109</v>
      </c>
      <c r="Q2135" t="s">
        <v>107</v>
      </c>
      <c r="R2135" s="45">
        <v>1.6</v>
      </c>
      <c r="S2135" s="45">
        <v>1.1000000000000001</v>
      </c>
      <c r="T2135" s="45">
        <v>0.1</v>
      </c>
      <c r="U2135" s="45">
        <f t="shared" si="67"/>
        <v>0.17600000000000005</v>
      </c>
      <c r="V2135" t="s">
        <v>115</v>
      </c>
      <c r="W2135" t="s">
        <v>109</v>
      </c>
      <c r="X2135" s="22">
        <v>43854</v>
      </c>
      <c r="Y2135" t="s">
        <v>110</v>
      </c>
      <c r="Z2135" s="22">
        <v>43835</v>
      </c>
      <c r="AA2135">
        <v>0</v>
      </c>
      <c r="AB2135">
        <v>-19</v>
      </c>
      <c r="AC2135" t="s">
        <v>111</v>
      </c>
      <c r="AD2135" t="s">
        <v>927</v>
      </c>
      <c r="AE2135">
        <v>0</v>
      </c>
      <c r="AF2135" s="22">
        <v>43858</v>
      </c>
    </row>
    <row r="2136" spans="1:32" x14ac:dyDescent="0.35">
      <c r="A2136" t="s">
        <v>197</v>
      </c>
      <c r="B2136" t="s">
        <v>198</v>
      </c>
      <c r="D2136" t="s">
        <v>199</v>
      </c>
      <c r="E2136" t="s">
        <v>102</v>
      </c>
      <c r="F2136" t="s">
        <v>200</v>
      </c>
      <c r="G2136" t="s">
        <v>201</v>
      </c>
      <c r="H2136" t="s">
        <v>202</v>
      </c>
      <c r="I2136" t="s">
        <v>203</v>
      </c>
      <c r="J2136" t="s">
        <v>176</v>
      </c>
      <c r="K2136" s="11">
        <v>6</v>
      </c>
      <c r="L2136" s="11">
        <v>0.3</v>
      </c>
      <c r="M2136" s="11">
        <v>0.4</v>
      </c>
      <c r="N2136" s="11">
        <f t="shared" si="66"/>
        <v>0.72</v>
      </c>
      <c r="O2136" t="s">
        <v>179</v>
      </c>
      <c r="P2136" t="s">
        <v>180</v>
      </c>
      <c r="Q2136" t="s">
        <v>176</v>
      </c>
      <c r="R2136" s="45">
        <v>6</v>
      </c>
      <c r="S2136" s="45">
        <v>0.3</v>
      </c>
      <c r="T2136" s="45">
        <v>0.1</v>
      </c>
      <c r="U2136" s="45">
        <f t="shared" si="67"/>
        <v>0.18</v>
      </c>
      <c r="V2136" t="s">
        <v>130</v>
      </c>
      <c r="W2136" t="s">
        <v>180</v>
      </c>
      <c r="X2136" s="22">
        <v>43854</v>
      </c>
      <c r="Y2136" t="s">
        <v>110</v>
      </c>
      <c r="Z2136" s="22">
        <v>43857</v>
      </c>
      <c r="AA2136">
        <v>1</v>
      </c>
      <c r="AB2136">
        <v>4</v>
      </c>
      <c r="AC2136" t="s">
        <v>111</v>
      </c>
      <c r="AD2136" t="s">
        <v>204</v>
      </c>
      <c r="AE2136">
        <v>0</v>
      </c>
      <c r="AF2136" s="22">
        <v>43857</v>
      </c>
    </row>
    <row r="2137" spans="1:32" x14ac:dyDescent="0.35">
      <c r="A2137">
        <v>3900029817</v>
      </c>
      <c r="B2137" t="s">
        <v>367</v>
      </c>
      <c r="D2137" t="s">
        <v>362</v>
      </c>
      <c r="E2137" t="s">
        <v>102</v>
      </c>
      <c r="F2137" t="s">
        <v>368</v>
      </c>
      <c r="G2137" t="s">
        <v>364</v>
      </c>
      <c r="H2137" t="s">
        <v>365</v>
      </c>
      <c r="I2137" t="s">
        <v>366</v>
      </c>
      <c r="J2137" t="s">
        <v>176</v>
      </c>
      <c r="K2137" s="11">
        <v>3</v>
      </c>
      <c r="L2137" s="11">
        <v>0.6</v>
      </c>
      <c r="M2137" s="11">
        <v>0.45</v>
      </c>
      <c r="N2137" s="11">
        <f t="shared" si="66"/>
        <v>0.81</v>
      </c>
      <c r="O2137" t="s">
        <v>122</v>
      </c>
      <c r="P2137" t="s">
        <v>180</v>
      </c>
      <c r="Q2137" t="s">
        <v>176</v>
      </c>
      <c r="R2137" s="45">
        <v>3</v>
      </c>
      <c r="S2137" s="45">
        <v>0.6</v>
      </c>
      <c r="T2137" s="45">
        <v>0.1</v>
      </c>
      <c r="U2137" s="45">
        <f t="shared" si="67"/>
        <v>0.18</v>
      </c>
      <c r="V2137" t="s">
        <v>122</v>
      </c>
      <c r="W2137" t="s">
        <v>180</v>
      </c>
      <c r="X2137" s="22">
        <v>43854</v>
      </c>
      <c r="Y2137" t="s">
        <v>110</v>
      </c>
      <c r="Z2137" s="22">
        <v>43858</v>
      </c>
      <c r="AA2137">
        <v>2</v>
      </c>
      <c r="AB2137">
        <v>5</v>
      </c>
      <c r="AC2137" t="s">
        <v>325</v>
      </c>
    </row>
    <row r="2138" spans="1:32" x14ac:dyDescent="0.35">
      <c r="A2138" t="s">
        <v>2221</v>
      </c>
      <c r="B2138" t="s">
        <v>2222</v>
      </c>
      <c r="D2138" t="s">
        <v>134</v>
      </c>
      <c r="E2138" t="s">
        <v>102</v>
      </c>
      <c r="F2138" t="s">
        <v>2223</v>
      </c>
      <c r="G2138" t="s">
        <v>2224</v>
      </c>
      <c r="H2138" t="s">
        <v>1845</v>
      </c>
      <c r="I2138" t="s">
        <v>2225</v>
      </c>
      <c r="J2138" t="s">
        <v>107</v>
      </c>
      <c r="K2138" s="11">
        <v>0.6</v>
      </c>
      <c r="L2138" s="11">
        <v>0.6</v>
      </c>
      <c r="M2138" s="11">
        <v>0.5</v>
      </c>
      <c r="N2138" s="11">
        <f t="shared" si="66"/>
        <v>0.18</v>
      </c>
      <c r="O2138" t="s">
        <v>115</v>
      </c>
      <c r="P2138" t="s">
        <v>116</v>
      </c>
      <c r="Q2138" t="s">
        <v>107</v>
      </c>
      <c r="R2138" s="45">
        <v>0.6</v>
      </c>
      <c r="S2138" s="45">
        <v>0.6</v>
      </c>
      <c r="T2138" s="45">
        <v>0.5</v>
      </c>
      <c r="U2138" s="45">
        <f t="shared" si="67"/>
        <v>0.18</v>
      </c>
      <c r="V2138" t="s">
        <v>115</v>
      </c>
      <c r="W2138" t="s">
        <v>116</v>
      </c>
      <c r="X2138" s="22">
        <v>43854</v>
      </c>
      <c r="Y2138" t="s">
        <v>110</v>
      </c>
      <c r="Z2138" s="22">
        <v>43857</v>
      </c>
      <c r="AA2138">
        <v>1</v>
      </c>
      <c r="AB2138">
        <v>4</v>
      </c>
      <c r="AC2138" t="s">
        <v>111</v>
      </c>
      <c r="AD2138" t="s">
        <v>140</v>
      </c>
      <c r="AE2138">
        <v>0</v>
      </c>
      <c r="AF2138" s="22">
        <v>43858</v>
      </c>
    </row>
    <row r="2139" spans="1:32" x14ac:dyDescent="0.35">
      <c r="A2139" t="s">
        <v>3563</v>
      </c>
      <c r="B2139" t="s">
        <v>3564</v>
      </c>
      <c r="E2139" t="s">
        <v>781</v>
      </c>
      <c r="F2139" t="s">
        <v>3565</v>
      </c>
      <c r="G2139" t="s">
        <v>3566</v>
      </c>
      <c r="H2139" t="s">
        <v>1369</v>
      </c>
      <c r="J2139" t="s">
        <v>107</v>
      </c>
      <c r="K2139" s="11">
        <v>3</v>
      </c>
      <c r="L2139" s="11">
        <v>0.6</v>
      </c>
      <c r="M2139" s="11">
        <v>0.6</v>
      </c>
      <c r="N2139" s="11">
        <f t="shared" si="66"/>
        <v>1.08</v>
      </c>
      <c r="O2139" t="s">
        <v>115</v>
      </c>
      <c r="P2139" t="s">
        <v>116</v>
      </c>
      <c r="Q2139" t="s">
        <v>107</v>
      </c>
      <c r="R2139" s="45">
        <v>3</v>
      </c>
      <c r="S2139" s="45">
        <v>0.6</v>
      </c>
      <c r="T2139" s="45">
        <v>0.1</v>
      </c>
      <c r="U2139" s="45">
        <f t="shared" si="67"/>
        <v>0.18</v>
      </c>
      <c r="V2139" t="s">
        <v>115</v>
      </c>
      <c r="W2139" t="s">
        <v>116</v>
      </c>
      <c r="X2139">
        <v>43854</v>
      </c>
      <c r="Y2139" t="s">
        <v>110</v>
      </c>
      <c r="Z2139">
        <v>43855</v>
      </c>
      <c r="AA2139">
        <v>1</v>
      </c>
      <c r="AB2139">
        <v>0</v>
      </c>
      <c r="AC2139" t="s">
        <v>111</v>
      </c>
      <c r="AD2139" t="s">
        <v>208</v>
      </c>
      <c r="AE2139">
        <v>0</v>
      </c>
      <c r="AF2139">
        <v>43855</v>
      </c>
    </row>
    <row r="2140" spans="1:32" x14ac:dyDescent="0.35">
      <c r="A2140" t="s">
        <v>887</v>
      </c>
      <c r="B2140" t="s">
        <v>897</v>
      </c>
      <c r="D2140" t="s">
        <v>893</v>
      </c>
      <c r="E2140" t="s">
        <v>781</v>
      </c>
      <c r="F2140" t="s">
        <v>898</v>
      </c>
      <c r="G2140" t="s">
        <v>890</v>
      </c>
      <c r="H2140" t="s">
        <v>891</v>
      </c>
      <c r="J2140" t="s">
        <v>107</v>
      </c>
      <c r="K2140" s="11">
        <v>3.4</v>
      </c>
      <c r="L2140" s="11">
        <v>0.9</v>
      </c>
      <c r="M2140" s="11">
        <v>0.5</v>
      </c>
      <c r="N2140" s="11">
        <f t="shared" si="66"/>
        <v>1.53</v>
      </c>
      <c r="O2140" t="s">
        <v>144</v>
      </c>
      <c r="P2140" t="s">
        <v>899</v>
      </c>
      <c r="Q2140" t="s">
        <v>107</v>
      </c>
      <c r="R2140" s="45">
        <v>3.4</v>
      </c>
      <c r="S2140" s="45">
        <v>0.9</v>
      </c>
      <c r="T2140" s="45">
        <v>0.06</v>
      </c>
      <c r="U2140" s="45">
        <f t="shared" si="67"/>
        <v>0.18359999999999999</v>
      </c>
      <c r="V2140" t="s">
        <v>115</v>
      </c>
      <c r="W2140" t="s">
        <v>899</v>
      </c>
      <c r="X2140" s="22">
        <v>43854</v>
      </c>
      <c r="Y2140" t="s">
        <v>110</v>
      </c>
      <c r="Z2140" s="22">
        <v>43857</v>
      </c>
      <c r="AA2140">
        <v>1</v>
      </c>
      <c r="AB2140">
        <v>4</v>
      </c>
      <c r="AC2140" t="s">
        <v>111</v>
      </c>
      <c r="AD2140" t="s">
        <v>495</v>
      </c>
      <c r="AE2140">
        <v>0</v>
      </c>
      <c r="AF2140" s="22">
        <v>43858</v>
      </c>
    </row>
    <row r="2141" spans="1:32" x14ac:dyDescent="0.35">
      <c r="A2141" t="s">
        <v>638</v>
      </c>
      <c r="B2141" t="s">
        <v>643</v>
      </c>
      <c r="D2141" t="s">
        <v>362</v>
      </c>
      <c r="E2141" t="s">
        <v>209</v>
      </c>
      <c r="F2141" t="s">
        <v>644</v>
      </c>
      <c r="G2141" t="s">
        <v>641</v>
      </c>
      <c r="H2141" t="s">
        <v>642</v>
      </c>
      <c r="J2141" t="s">
        <v>176</v>
      </c>
      <c r="K2141" s="11">
        <v>6.5</v>
      </c>
      <c r="L2141" s="11">
        <v>0.3</v>
      </c>
      <c r="M2141" s="11">
        <v>0.45</v>
      </c>
      <c r="N2141" s="11">
        <f t="shared" si="66"/>
        <v>0.87750000000000006</v>
      </c>
      <c r="O2141" t="s">
        <v>108</v>
      </c>
      <c r="P2141" t="s">
        <v>215</v>
      </c>
      <c r="Q2141" t="s">
        <v>176</v>
      </c>
      <c r="R2141" s="45">
        <v>6.5</v>
      </c>
      <c r="S2141" s="45">
        <v>0.3</v>
      </c>
      <c r="T2141" s="45">
        <v>0.1</v>
      </c>
      <c r="U2141" s="45">
        <f t="shared" si="67"/>
        <v>0.19500000000000001</v>
      </c>
      <c r="V2141" t="s">
        <v>108</v>
      </c>
      <c r="W2141" t="s">
        <v>215</v>
      </c>
      <c r="X2141" s="22">
        <v>43854</v>
      </c>
      <c r="Y2141" t="s">
        <v>110</v>
      </c>
      <c r="Z2141" s="22">
        <v>43860</v>
      </c>
      <c r="AA2141">
        <v>4</v>
      </c>
      <c r="AB2141">
        <v>7</v>
      </c>
      <c r="AC2141" t="s">
        <v>325</v>
      </c>
      <c r="AD2141" t="s">
        <v>326</v>
      </c>
      <c r="AE2141">
        <v>0</v>
      </c>
      <c r="AF2141" s="22">
        <v>43860</v>
      </c>
    </row>
    <row r="2142" spans="1:32" x14ac:dyDescent="0.35">
      <c r="A2142" t="s">
        <v>1162</v>
      </c>
      <c r="B2142" t="s">
        <v>1168</v>
      </c>
      <c r="D2142" t="s">
        <v>148</v>
      </c>
      <c r="E2142" t="s">
        <v>781</v>
      </c>
      <c r="F2142" t="s">
        <v>1164</v>
      </c>
      <c r="G2142" t="s">
        <v>1165</v>
      </c>
      <c r="H2142" t="s">
        <v>1166</v>
      </c>
      <c r="J2142" t="s">
        <v>107</v>
      </c>
      <c r="K2142" s="11">
        <v>1.3</v>
      </c>
      <c r="L2142" s="11">
        <v>1.2</v>
      </c>
      <c r="M2142" s="11">
        <v>1</v>
      </c>
      <c r="N2142" s="11">
        <f t="shared" si="66"/>
        <v>1.56</v>
      </c>
      <c r="O2142" t="s">
        <v>115</v>
      </c>
      <c r="P2142" t="s">
        <v>109</v>
      </c>
      <c r="Q2142" t="s">
        <v>107</v>
      </c>
      <c r="R2142" s="45">
        <v>1.4</v>
      </c>
      <c r="S2142" s="45">
        <v>1.4</v>
      </c>
      <c r="T2142" s="45">
        <v>0.1</v>
      </c>
      <c r="U2142" s="45">
        <f t="shared" si="67"/>
        <v>0.19599999999999998</v>
      </c>
      <c r="V2142" t="s">
        <v>115</v>
      </c>
      <c r="W2142" t="s">
        <v>109</v>
      </c>
      <c r="X2142" s="22">
        <v>43854</v>
      </c>
      <c r="Y2142" t="s">
        <v>110</v>
      </c>
      <c r="Z2142" s="22">
        <v>43857</v>
      </c>
      <c r="AA2142">
        <v>1</v>
      </c>
      <c r="AB2142">
        <v>4</v>
      </c>
      <c r="AC2142" t="s">
        <v>111</v>
      </c>
      <c r="AD2142" t="s">
        <v>927</v>
      </c>
      <c r="AE2142">
        <v>0</v>
      </c>
      <c r="AF2142" s="22">
        <v>43858</v>
      </c>
    </row>
    <row r="2143" spans="1:32" x14ac:dyDescent="0.35">
      <c r="A2143" t="s">
        <v>1651</v>
      </c>
      <c r="B2143" t="s">
        <v>1652</v>
      </c>
      <c r="D2143" t="s">
        <v>893</v>
      </c>
      <c r="E2143" t="s">
        <v>947</v>
      </c>
      <c r="F2143" t="s">
        <v>1653</v>
      </c>
      <c r="G2143" t="s">
        <v>1654</v>
      </c>
      <c r="H2143" t="s">
        <v>982</v>
      </c>
      <c r="I2143" t="s">
        <v>1655</v>
      </c>
      <c r="J2143" t="s">
        <v>176</v>
      </c>
      <c r="K2143" s="11">
        <v>2.8</v>
      </c>
      <c r="L2143" s="11">
        <v>0.7</v>
      </c>
      <c r="M2143" s="11">
        <v>0.55000000000000004</v>
      </c>
      <c r="N2143" s="11">
        <f t="shared" si="66"/>
        <v>1.0779999999999998</v>
      </c>
      <c r="O2143" t="s">
        <v>108</v>
      </c>
      <c r="P2143" t="s">
        <v>116</v>
      </c>
      <c r="Q2143" t="s">
        <v>176</v>
      </c>
      <c r="R2143" s="45">
        <v>2.8</v>
      </c>
      <c r="S2143" s="45">
        <v>0.7</v>
      </c>
      <c r="T2143" s="45">
        <v>0.1</v>
      </c>
      <c r="U2143" s="45">
        <f t="shared" si="67"/>
        <v>0.19599999999999998</v>
      </c>
      <c r="V2143" t="s">
        <v>108</v>
      </c>
      <c r="W2143" t="s">
        <v>116</v>
      </c>
      <c r="X2143" s="22">
        <v>43854</v>
      </c>
      <c r="Y2143" t="s">
        <v>110</v>
      </c>
      <c r="Z2143" s="22">
        <v>43857</v>
      </c>
      <c r="AA2143">
        <v>1</v>
      </c>
      <c r="AB2143">
        <v>4</v>
      </c>
      <c r="AC2143" t="s">
        <v>111</v>
      </c>
      <c r="AD2143" t="s">
        <v>377</v>
      </c>
      <c r="AE2143">
        <v>0</v>
      </c>
      <c r="AF2143" s="22">
        <v>43858</v>
      </c>
    </row>
    <row r="2144" spans="1:32" x14ac:dyDescent="0.35">
      <c r="A2144" t="s">
        <v>667</v>
      </c>
      <c r="B2144" t="s">
        <v>673</v>
      </c>
      <c r="D2144" t="s">
        <v>134</v>
      </c>
      <c r="E2144" t="s">
        <v>669</v>
      </c>
      <c r="F2144" t="s">
        <v>674</v>
      </c>
      <c r="G2144" t="s">
        <v>671</v>
      </c>
      <c r="H2144" t="s">
        <v>672</v>
      </c>
      <c r="J2144" t="s">
        <v>107</v>
      </c>
      <c r="K2144" s="11">
        <v>2</v>
      </c>
      <c r="L2144" s="11">
        <v>1</v>
      </c>
      <c r="M2144" s="11">
        <v>0.4</v>
      </c>
      <c r="N2144" s="11">
        <f t="shared" si="66"/>
        <v>0.8</v>
      </c>
      <c r="O2144" t="s">
        <v>122</v>
      </c>
      <c r="P2144" t="s">
        <v>116</v>
      </c>
      <c r="Q2144" t="s">
        <v>107</v>
      </c>
      <c r="R2144" s="45">
        <v>2</v>
      </c>
      <c r="S2144" s="45">
        <v>1</v>
      </c>
      <c r="T2144" s="45">
        <v>0.1</v>
      </c>
      <c r="U2144" s="45">
        <f t="shared" si="67"/>
        <v>0.2</v>
      </c>
      <c r="V2144" t="s">
        <v>122</v>
      </c>
      <c r="W2144" t="s">
        <v>116</v>
      </c>
      <c r="X2144" s="22">
        <v>43854</v>
      </c>
      <c r="Y2144" t="s">
        <v>110</v>
      </c>
      <c r="Z2144" s="22">
        <v>43857</v>
      </c>
      <c r="AA2144">
        <v>1</v>
      </c>
      <c r="AB2144">
        <v>4</v>
      </c>
      <c r="AC2144" t="s">
        <v>615</v>
      </c>
      <c r="AD2144" t="s">
        <v>140</v>
      </c>
      <c r="AE2144">
        <v>0</v>
      </c>
      <c r="AF2144" s="22">
        <v>43859</v>
      </c>
    </row>
    <row r="2145" spans="1:32" x14ac:dyDescent="0.35">
      <c r="A2145">
        <v>5100038235</v>
      </c>
      <c r="B2145" t="s">
        <v>1625</v>
      </c>
      <c r="D2145" t="s">
        <v>362</v>
      </c>
      <c r="E2145" t="s">
        <v>947</v>
      </c>
      <c r="F2145" t="s">
        <v>1626</v>
      </c>
      <c r="G2145" t="s">
        <v>1627</v>
      </c>
      <c r="H2145" t="s">
        <v>1628</v>
      </c>
      <c r="J2145" t="s">
        <v>176</v>
      </c>
      <c r="K2145" s="11">
        <v>2</v>
      </c>
      <c r="L2145" s="11">
        <v>0.5</v>
      </c>
      <c r="M2145" s="11">
        <v>0.4</v>
      </c>
      <c r="N2145" s="11">
        <f t="shared" si="66"/>
        <v>0.4</v>
      </c>
      <c r="O2145" t="s">
        <v>316</v>
      </c>
      <c r="P2145" t="s">
        <v>215</v>
      </c>
      <c r="Q2145" t="s">
        <v>176</v>
      </c>
      <c r="R2145" s="45">
        <v>2</v>
      </c>
      <c r="S2145" s="45">
        <v>0.5</v>
      </c>
      <c r="T2145" s="45">
        <v>0.2</v>
      </c>
      <c r="U2145" s="45">
        <f t="shared" si="67"/>
        <v>0.2</v>
      </c>
      <c r="V2145" t="s">
        <v>316</v>
      </c>
      <c r="W2145" t="s">
        <v>215</v>
      </c>
      <c r="X2145" s="22">
        <v>43854</v>
      </c>
      <c r="Y2145" t="s">
        <v>110</v>
      </c>
      <c r="Z2145" s="22">
        <v>43859</v>
      </c>
      <c r="AA2145">
        <v>3</v>
      </c>
      <c r="AB2145">
        <v>6</v>
      </c>
      <c r="AC2145" t="s">
        <v>325</v>
      </c>
    </row>
    <row r="2146" spans="1:32" x14ac:dyDescent="0.35">
      <c r="A2146" t="s">
        <v>3714</v>
      </c>
      <c r="B2146" t="s">
        <v>3718</v>
      </c>
      <c r="D2146" t="s">
        <v>208</v>
      </c>
      <c r="E2146" t="s">
        <v>1022</v>
      </c>
      <c r="F2146" t="s">
        <v>3719</v>
      </c>
      <c r="G2146" t="s">
        <v>3717</v>
      </c>
      <c r="H2146" t="s">
        <v>212</v>
      </c>
      <c r="I2146" t="s">
        <v>865</v>
      </c>
      <c r="J2146" t="s">
        <v>107</v>
      </c>
      <c r="K2146" s="11">
        <v>3</v>
      </c>
      <c r="L2146" s="11">
        <v>0.5</v>
      </c>
      <c r="M2146" s="11">
        <v>0.4</v>
      </c>
      <c r="N2146" s="11">
        <f t="shared" si="66"/>
        <v>0.60000000000000009</v>
      </c>
      <c r="O2146" t="s">
        <v>115</v>
      </c>
      <c r="P2146" t="s">
        <v>116</v>
      </c>
      <c r="Q2146" t="s">
        <v>107</v>
      </c>
      <c r="R2146" s="45">
        <v>4</v>
      </c>
      <c r="S2146" s="45">
        <v>0.5</v>
      </c>
      <c r="T2146" s="45">
        <v>0.1</v>
      </c>
      <c r="U2146" s="45">
        <f t="shared" si="67"/>
        <v>0.2</v>
      </c>
      <c r="V2146" t="s">
        <v>115</v>
      </c>
      <c r="W2146" t="s">
        <v>116</v>
      </c>
      <c r="X2146">
        <v>43854</v>
      </c>
      <c r="Y2146" t="s">
        <v>110</v>
      </c>
      <c r="Z2146">
        <v>43855</v>
      </c>
      <c r="AA2146">
        <v>1</v>
      </c>
      <c r="AB2146">
        <v>0</v>
      </c>
      <c r="AC2146" t="s">
        <v>111</v>
      </c>
      <c r="AD2146" t="s">
        <v>208</v>
      </c>
      <c r="AE2146">
        <v>0</v>
      </c>
      <c r="AF2146">
        <v>43855</v>
      </c>
    </row>
    <row r="2147" spans="1:32" x14ac:dyDescent="0.35">
      <c r="A2147" t="s">
        <v>391</v>
      </c>
      <c r="B2147" t="s">
        <v>399</v>
      </c>
      <c r="E2147" t="s">
        <v>102</v>
      </c>
      <c r="F2147" t="s">
        <v>400</v>
      </c>
      <c r="G2147" t="s">
        <v>394</v>
      </c>
      <c r="H2147" t="s">
        <v>395</v>
      </c>
      <c r="I2147" t="s">
        <v>396</v>
      </c>
      <c r="J2147" t="s">
        <v>176</v>
      </c>
      <c r="K2147" s="11">
        <v>5</v>
      </c>
      <c r="L2147" s="11">
        <v>0.4</v>
      </c>
      <c r="M2147" s="11">
        <v>0.5</v>
      </c>
      <c r="N2147" s="11">
        <f t="shared" si="66"/>
        <v>1</v>
      </c>
      <c r="O2147" t="s">
        <v>179</v>
      </c>
      <c r="P2147" t="s">
        <v>180</v>
      </c>
      <c r="Q2147" t="s">
        <v>176</v>
      </c>
      <c r="R2147" s="45">
        <v>5</v>
      </c>
      <c r="S2147" s="45">
        <v>0.4</v>
      </c>
      <c r="T2147" s="45">
        <v>0.1</v>
      </c>
      <c r="U2147" s="45">
        <f t="shared" si="67"/>
        <v>0.20000000000000004</v>
      </c>
      <c r="V2147" t="s">
        <v>179</v>
      </c>
      <c r="W2147" t="s">
        <v>180</v>
      </c>
      <c r="X2147" s="22">
        <v>43854</v>
      </c>
      <c r="Y2147" t="s">
        <v>110</v>
      </c>
      <c r="Z2147" s="22">
        <v>43857</v>
      </c>
      <c r="AA2147">
        <v>1</v>
      </c>
      <c r="AB2147">
        <v>4</v>
      </c>
      <c r="AC2147" t="s">
        <v>111</v>
      </c>
      <c r="AD2147" t="s">
        <v>112</v>
      </c>
      <c r="AE2147">
        <v>0</v>
      </c>
      <c r="AF2147" s="22">
        <v>43857</v>
      </c>
    </row>
    <row r="2148" spans="1:32" x14ac:dyDescent="0.35">
      <c r="A2148" t="s">
        <v>3714</v>
      </c>
      <c r="B2148" t="s">
        <v>3715</v>
      </c>
      <c r="D2148" t="s">
        <v>208</v>
      </c>
      <c r="E2148" t="s">
        <v>1022</v>
      </c>
      <c r="F2148" t="s">
        <v>3716</v>
      </c>
      <c r="G2148" t="s">
        <v>3717</v>
      </c>
      <c r="H2148" t="s">
        <v>212</v>
      </c>
      <c r="I2148" t="s">
        <v>865</v>
      </c>
      <c r="J2148" t="s">
        <v>107</v>
      </c>
      <c r="K2148" s="11">
        <v>2.5</v>
      </c>
      <c r="L2148" s="11">
        <v>0.8</v>
      </c>
      <c r="M2148" s="11">
        <v>0.5</v>
      </c>
      <c r="N2148" s="11">
        <f t="shared" si="66"/>
        <v>1</v>
      </c>
      <c r="O2148" t="s">
        <v>115</v>
      </c>
      <c r="P2148" t="s">
        <v>109</v>
      </c>
      <c r="Q2148" t="s">
        <v>107</v>
      </c>
      <c r="R2148" s="45">
        <v>2.5</v>
      </c>
      <c r="S2148" s="45">
        <v>0.8</v>
      </c>
      <c r="T2148" s="45">
        <v>0.1</v>
      </c>
      <c r="U2148" s="45">
        <f t="shared" si="67"/>
        <v>0.20000000000000004</v>
      </c>
      <c r="V2148" t="s">
        <v>115</v>
      </c>
      <c r="W2148" t="s">
        <v>109</v>
      </c>
      <c r="X2148">
        <v>43854</v>
      </c>
      <c r="Y2148" t="s">
        <v>110</v>
      </c>
      <c r="Z2148">
        <v>43855</v>
      </c>
      <c r="AA2148">
        <v>1</v>
      </c>
      <c r="AB2148">
        <v>0</v>
      </c>
      <c r="AC2148" t="s">
        <v>111</v>
      </c>
      <c r="AD2148" t="s">
        <v>208</v>
      </c>
      <c r="AE2148">
        <v>0</v>
      </c>
      <c r="AF2148">
        <v>43855</v>
      </c>
    </row>
    <row r="2149" spans="1:32" x14ac:dyDescent="0.35">
      <c r="A2149" t="s">
        <v>193</v>
      </c>
      <c r="B2149" t="s">
        <v>194</v>
      </c>
      <c r="D2149" t="s">
        <v>148</v>
      </c>
      <c r="E2149" t="s">
        <v>102</v>
      </c>
      <c r="F2149" t="s">
        <v>149</v>
      </c>
      <c r="G2149" t="s">
        <v>195</v>
      </c>
      <c r="H2149" t="s">
        <v>151</v>
      </c>
      <c r="I2149" t="s">
        <v>152</v>
      </c>
      <c r="J2149" t="s">
        <v>107</v>
      </c>
      <c r="K2149" s="11">
        <v>4.3</v>
      </c>
      <c r="L2149" s="11">
        <v>0.4</v>
      </c>
      <c r="M2149" s="11">
        <v>0.5</v>
      </c>
      <c r="N2149" s="11">
        <f t="shared" si="66"/>
        <v>0.86</v>
      </c>
      <c r="O2149" t="s">
        <v>115</v>
      </c>
      <c r="P2149" t="s">
        <v>116</v>
      </c>
      <c r="Q2149" t="s">
        <v>107</v>
      </c>
      <c r="R2149" s="45">
        <v>4.3</v>
      </c>
      <c r="S2149" s="45">
        <v>0.5</v>
      </c>
      <c r="T2149" s="45">
        <v>0.1</v>
      </c>
      <c r="U2149" s="45">
        <f t="shared" si="67"/>
        <v>0.215</v>
      </c>
      <c r="V2149" t="s">
        <v>115</v>
      </c>
      <c r="W2149" t="s">
        <v>116</v>
      </c>
      <c r="X2149" s="22">
        <v>43854</v>
      </c>
      <c r="Y2149" t="s">
        <v>110</v>
      </c>
      <c r="Z2149" s="22">
        <v>43857</v>
      </c>
      <c r="AA2149">
        <v>1</v>
      </c>
      <c r="AB2149">
        <v>4</v>
      </c>
      <c r="AC2149" t="s">
        <v>111</v>
      </c>
      <c r="AD2149" t="s">
        <v>196</v>
      </c>
      <c r="AE2149">
        <v>0</v>
      </c>
      <c r="AF2149" s="22">
        <v>43859</v>
      </c>
    </row>
    <row r="2150" spans="1:32" x14ac:dyDescent="0.35">
      <c r="A2150" t="s">
        <v>1251</v>
      </c>
      <c r="B2150" t="s">
        <v>1260</v>
      </c>
      <c r="E2150" t="s">
        <v>781</v>
      </c>
      <c r="F2150" t="s">
        <v>1261</v>
      </c>
      <c r="G2150" t="s">
        <v>1254</v>
      </c>
      <c r="H2150" t="s">
        <v>1146</v>
      </c>
      <c r="I2150" t="s">
        <v>1255</v>
      </c>
      <c r="J2150" t="s">
        <v>107</v>
      </c>
      <c r="K2150" s="11">
        <v>1.5</v>
      </c>
      <c r="L2150" s="11">
        <v>1.1000000000000001</v>
      </c>
      <c r="M2150" s="11">
        <v>1</v>
      </c>
      <c r="N2150" s="11">
        <f t="shared" si="66"/>
        <v>1.6500000000000001</v>
      </c>
      <c r="O2150" t="s">
        <v>122</v>
      </c>
      <c r="P2150" t="s">
        <v>116</v>
      </c>
      <c r="Q2150" t="s">
        <v>107</v>
      </c>
      <c r="R2150" s="45">
        <v>1.8</v>
      </c>
      <c r="S2150" s="45">
        <v>1.2</v>
      </c>
      <c r="T2150" s="45">
        <v>0.1</v>
      </c>
      <c r="U2150" s="45">
        <f t="shared" si="67"/>
        <v>0.216</v>
      </c>
      <c r="V2150" t="s">
        <v>122</v>
      </c>
      <c r="W2150" t="s">
        <v>116</v>
      </c>
      <c r="X2150" s="22">
        <v>43854</v>
      </c>
      <c r="Y2150" t="s">
        <v>110</v>
      </c>
      <c r="Z2150" s="22">
        <v>43858</v>
      </c>
      <c r="AA2150">
        <v>2</v>
      </c>
      <c r="AB2150">
        <v>5</v>
      </c>
      <c r="AC2150" t="s">
        <v>111</v>
      </c>
      <c r="AD2150" t="s">
        <v>419</v>
      </c>
      <c r="AE2150">
        <v>0</v>
      </c>
      <c r="AF2150" s="22">
        <v>43859</v>
      </c>
    </row>
    <row r="2151" spans="1:32" x14ac:dyDescent="0.35">
      <c r="A2151" t="s">
        <v>1251</v>
      </c>
      <c r="B2151" t="s">
        <v>1256</v>
      </c>
      <c r="E2151" t="s">
        <v>781</v>
      </c>
      <c r="F2151" t="s">
        <v>1253</v>
      </c>
      <c r="G2151" t="s">
        <v>1254</v>
      </c>
      <c r="H2151" t="s">
        <v>1146</v>
      </c>
      <c r="I2151" t="s">
        <v>1255</v>
      </c>
      <c r="J2151" t="s">
        <v>107</v>
      </c>
      <c r="K2151" s="11">
        <v>2.4</v>
      </c>
      <c r="L2151" s="11">
        <v>0.9</v>
      </c>
      <c r="M2151" s="11">
        <v>0.9</v>
      </c>
      <c r="N2151" s="11">
        <f t="shared" si="66"/>
        <v>1.944</v>
      </c>
      <c r="O2151" t="s">
        <v>122</v>
      </c>
      <c r="P2151" t="s">
        <v>116</v>
      </c>
      <c r="Q2151" t="s">
        <v>107</v>
      </c>
      <c r="R2151" s="45">
        <v>2.4</v>
      </c>
      <c r="S2151" s="45">
        <v>0.9</v>
      </c>
      <c r="T2151" s="45">
        <v>0.1</v>
      </c>
      <c r="U2151" s="45">
        <f t="shared" si="67"/>
        <v>0.21600000000000003</v>
      </c>
      <c r="V2151" t="s">
        <v>122</v>
      </c>
      <c r="W2151" t="s">
        <v>116</v>
      </c>
      <c r="X2151" s="22">
        <v>43854</v>
      </c>
      <c r="Y2151" t="s">
        <v>110</v>
      </c>
      <c r="Z2151" s="22">
        <v>43858</v>
      </c>
      <c r="AA2151">
        <v>2</v>
      </c>
      <c r="AB2151">
        <v>5</v>
      </c>
      <c r="AC2151" t="s">
        <v>111</v>
      </c>
      <c r="AD2151" t="s">
        <v>419</v>
      </c>
      <c r="AE2151">
        <v>0</v>
      </c>
      <c r="AF2151" s="22">
        <v>43859</v>
      </c>
    </row>
    <row r="2152" spans="1:32" x14ac:dyDescent="0.35">
      <c r="A2152" t="s">
        <v>311</v>
      </c>
      <c r="B2152" t="s">
        <v>312</v>
      </c>
      <c r="E2152" t="s">
        <v>135</v>
      </c>
      <c r="F2152">
        <v>6</v>
      </c>
      <c r="G2152" t="s">
        <v>313</v>
      </c>
      <c r="H2152" t="s">
        <v>314</v>
      </c>
      <c r="I2152" t="s">
        <v>315</v>
      </c>
      <c r="J2152" t="s">
        <v>107</v>
      </c>
      <c r="K2152" s="11">
        <v>2.7</v>
      </c>
      <c r="L2152" s="11">
        <v>0.6</v>
      </c>
      <c r="M2152" s="11">
        <v>0.6</v>
      </c>
      <c r="N2152" s="11">
        <f t="shared" si="66"/>
        <v>0.97199999999999998</v>
      </c>
      <c r="O2152" t="s">
        <v>316</v>
      </c>
      <c r="P2152" t="s">
        <v>109</v>
      </c>
      <c r="Q2152" t="s">
        <v>107</v>
      </c>
      <c r="R2152" s="45">
        <v>2.7</v>
      </c>
      <c r="S2152" s="45">
        <v>0.8</v>
      </c>
      <c r="T2152" s="45">
        <v>0.1</v>
      </c>
      <c r="U2152" s="45">
        <f t="shared" si="67"/>
        <v>0.21600000000000005</v>
      </c>
      <c r="V2152" t="s">
        <v>316</v>
      </c>
      <c r="W2152" t="s">
        <v>109</v>
      </c>
      <c r="X2152" s="22">
        <v>43854</v>
      </c>
      <c r="Y2152" t="s">
        <v>110</v>
      </c>
      <c r="Z2152" s="22">
        <v>43857</v>
      </c>
      <c r="AA2152">
        <v>1</v>
      </c>
      <c r="AB2152">
        <v>4</v>
      </c>
      <c r="AC2152" t="s">
        <v>111</v>
      </c>
      <c r="AD2152" t="s">
        <v>171</v>
      </c>
      <c r="AE2152">
        <v>0</v>
      </c>
      <c r="AF2152" s="22">
        <v>43858</v>
      </c>
    </row>
    <row r="2153" spans="1:32" x14ac:dyDescent="0.35">
      <c r="A2153" t="s">
        <v>667</v>
      </c>
      <c r="B2153" t="s">
        <v>675</v>
      </c>
      <c r="D2153" t="s">
        <v>134</v>
      </c>
      <c r="E2153" t="s">
        <v>102</v>
      </c>
      <c r="F2153" t="s">
        <v>676</v>
      </c>
      <c r="G2153" t="s">
        <v>671</v>
      </c>
      <c r="H2153" t="s">
        <v>672</v>
      </c>
      <c r="J2153" t="s">
        <v>176</v>
      </c>
      <c r="K2153" s="11">
        <v>1</v>
      </c>
      <c r="L2153" s="11">
        <v>0.5</v>
      </c>
      <c r="M2153" s="11">
        <v>0.5</v>
      </c>
      <c r="N2153" s="11">
        <f t="shared" si="66"/>
        <v>0.25</v>
      </c>
      <c r="O2153" t="s">
        <v>115</v>
      </c>
      <c r="P2153" t="s">
        <v>215</v>
      </c>
      <c r="Q2153" t="s">
        <v>176</v>
      </c>
      <c r="R2153" s="45">
        <v>1</v>
      </c>
      <c r="S2153" s="45">
        <v>0.5</v>
      </c>
      <c r="T2153" s="45">
        <v>0.5</v>
      </c>
      <c r="U2153" s="45">
        <f t="shared" si="67"/>
        <v>0.25</v>
      </c>
      <c r="V2153" t="s">
        <v>115</v>
      </c>
      <c r="W2153" t="s">
        <v>215</v>
      </c>
      <c r="X2153" s="22">
        <v>43854</v>
      </c>
      <c r="Y2153" t="s">
        <v>110</v>
      </c>
      <c r="Z2153" s="22">
        <v>43858</v>
      </c>
      <c r="AA2153">
        <v>2</v>
      </c>
      <c r="AB2153">
        <v>5</v>
      </c>
      <c r="AC2153" t="s">
        <v>615</v>
      </c>
      <c r="AD2153" t="s">
        <v>140</v>
      </c>
      <c r="AE2153">
        <v>0</v>
      </c>
      <c r="AF2153" s="22">
        <v>43859</v>
      </c>
    </row>
    <row r="2154" spans="1:32" x14ac:dyDescent="0.35">
      <c r="A2154" t="s">
        <v>667</v>
      </c>
      <c r="B2154" t="s">
        <v>677</v>
      </c>
      <c r="D2154" t="s">
        <v>134</v>
      </c>
      <c r="E2154" t="s">
        <v>102</v>
      </c>
      <c r="F2154" t="s">
        <v>678</v>
      </c>
      <c r="G2154" t="s">
        <v>671</v>
      </c>
      <c r="H2154" t="s">
        <v>672</v>
      </c>
      <c r="J2154" t="s">
        <v>176</v>
      </c>
      <c r="K2154" s="11">
        <v>1</v>
      </c>
      <c r="L2154" s="11">
        <v>0.5</v>
      </c>
      <c r="M2154" s="11">
        <v>0.5</v>
      </c>
      <c r="N2154" s="11">
        <f t="shared" si="66"/>
        <v>0.25</v>
      </c>
      <c r="O2154" t="s">
        <v>115</v>
      </c>
      <c r="P2154" t="s">
        <v>116</v>
      </c>
      <c r="Q2154" t="s">
        <v>176</v>
      </c>
      <c r="R2154" s="45">
        <v>1</v>
      </c>
      <c r="S2154" s="45">
        <v>0.5</v>
      </c>
      <c r="T2154" s="45">
        <v>0.5</v>
      </c>
      <c r="U2154" s="45">
        <f t="shared" si="67"/>
        <v>0.25</v>
      </c>
      <c r="V2154" t="s">
        <v>115</v>
      </c>
      <c r="W2154" t="s">
        <v>116</v>
      </c>
      <c r="X2154" s="22">
        <v>43854</v>
      </c>
      <c r="Y2154" t="s">
        <v>110</v>
      </c>
      <c r="Z2154" s="22">
        <v>43858</v>
      </c>
      <c r="AA2154">
        <v>2</v>
      </c>
      <c r="AB2154">
        <v>5</v>
      </c>
      <c r="AC2154" t="s">
        <v>615</v>
      </c>
      <c r="AD2154" t="s">
        <v>140</v>
      </c>
      <c r="AE2154">
        <v>0</v>
      </c>
      <c r="AF2154" s="22">
        <v>43859</v>
      </c>
    </row>
    <row r="2155" spans="1:32" x14ac:dyDescent="0.35">
      <c r="A2155" t="s">
        <v>667</v>
      </c>
      <c r="B2155" t="s">
        <v>679</v>
      </c>
      <c r="D2155" t="s">
        <v>134</v>
      </c>
      <c r="E2155" t="s">
        <v>102</v>
      </c>
      <c r="F2155" t="s">
        <v>680</v>
      </c>
      <c r="G2155" t="s">
        <v>671</v>
      </c>
      <c r="H2155" t="s">
        <v>672</v>
      </c>
      <c r="J2155" t="s">
        <v>176</v>
      </c>
      <c r="K2155" s="11">
        <v>1</v>
      </c>
      <c r="L2155" s="11">
        <v>0.5</v>
      </c>
      <c r="M2155" s="11">
        <v>0.5</v>
      </c>
      <c r="N2155" s="11">
        <f t="shared" si="66"/>
        <v>0.25</v>
      </c>
      <c r="O2155" t="s">
        <v>115</v>
      </c>
      <c r="P2155" t="s">
        <v>215</v>
      </c>
      <c r="Q2155" t="s">
        <v>176</v>
      </c>
      <c r="R2155" s="45">
        <v>1</v>
      </c>
      <c r="S2155" s="45">
        <v>0.5</v>
      </c>
      <c r="T2155" s="45">
        <v>0.5</v>
      </c>
      <c r="U2155" s="45">
        <f t="shared" si="67"/>
        <v>0.25</v>
      </c>
      <c r="V2155" t="s">
        <v>115</v>
      </c>
      <c r="W2155" t="s">
        <v>215</v>
      </c>
      <c r="X2155" s="22">
        <v>43854</v>
      </c>
      <c r="Y2155" t="s">
        <v>110</v>
      </c>
      <c r="Z2155" s="22">
        <v>43858</v>
      </c>
      <c r="AA2155">
        <v>2</v>
      </c>
      <c r="AB2155">
        <v>5</v>
      </c>
      <c r="AC2155" t="s">
        <v>615</v>
      </c>
      <c r="AD2155" t="s">
        <v>140</v>
      </c>
      <c r="AE2155">
        <v>0</v>
      </c>
      <c r="AF2155" s="22">
        <v>43859</v>
      </c>
    </row>
    <row r="2156" spans="1:32" x14ac:dyDescent="0.35">
      <c r="A2156" t="s">
        <v>3752</v>
      </c>
      <c r="B2156" t="s">
        <v>3758</v>
      </c>
      <c r="D2156" t="s">
        <v>160</v>
      </c>
      <c r="E2156" t="s">
        <v>947</v>
      </c>
      <c r="F2156" t="s">
        <v>3754</v>
      </c>
      <c r="G2156" t="s">
        <v>3755</v>
      </c>
      <c r="H2156" t="s">
        <v>3756</v>
      </c>
      <c r="I2156" t="s">
        <v>3757</v>
      </c>
      <c r="J2156" t="s">
        <v>107</v>
      </c>
      <c r="K2156" s="11">
        <v>1.6</v>
      </c>
      <c r="L2156" s="11">
        <v>0.4</v>
      </c>
      <c r="M2156" s="11">
        <v>0.4</v>
      </c>
      <c r="N2156" s="11">
        <f t="shared" si="66"/>
        <v>0.25600000000000006</v>
      </c>
      <c r="O2156" t="s">
        <v>115</v>
      </c>
      <c r="P2156" t="s">
        <v>109</v>
      </c>
      <c r="Q2156" t="s">
        <v>107</v>
      </c>
      <c r="R2156" s="45">
        <v>1.6</v>
      </c>
      <c r="S2156" s="45">
        <v>0.4</v>
      </c>
      <c r="T2156" s="45">
        <v>0.4</v>
      </c>
      <c r="U2156" s="45">
        <f t="shared" si="67"/>
        <v>0.25600000000000006</v>
      </c>
      <c r="V2156" t="s">
        <v>144</v>
      </c>
      <c r="W2156" t="s">
        <v>109</v>
      </c>
      <c r="X2156">
        <v>43854</v>
      </c>
      <c r="Y2156" t="s">
        <v>110</v>
      </c>
      <c r="Z2156">
        <v>43855</v>
      </c>
      <c r="AA2156">
        <v>1</v>
      </c>
      <c r="AB2156">
        <v>0</v>
      </c>
      <c r="AC2156" t="s">
        <v>111</v>
      </c>
      <c r="AD2156" t="s">
        <v>1046</v>
      </c>
      <c r="AE2156">
        <v>0</v>
      </c>
      <c r="AF2156">
        <v>43857</v>
      </c>
    </row>
    <row r="2157" spans="1:32" x14ac:dyDescent="0.35">
      <c r="A2157">
        <v>3900028704</v>
      </c>
      <c r="B2157" t="s">
        <v>268</v>
      </c>
      <c r="D2157" t="s">
        <v>134</v>
      </c>
      <c r="E2157" t="s">
        <v>125</v>
      </c>
      <c r="F2157" t="s">
        <v>269</v>
      </c>
      <c r="G2157" t="s">
        <v>265</v>
      </c>
      <c r="H2157" t="s">
        <v>266</v>
      </c>
      <c r="I2157" t="s">
        <v>267</v>
      </c>
      <c r="J2157" t="s">
        <v>107</v>
      </c>
      <c r="K2157" s="11">
        <v>0.8</v>
      </c>
      <c r="L2157" s="11">
        <v>0.65</v>
      </c>
      <c r="M2157" s="11">
        <v>0.5</v>
      </c>
      <c r="N2157" s="11">
        <f t="shared" si="66"/>
        <v>0.26</v>
      </c>
      <c r="O2157" t="s">
        <v>115</v>
      </c>
      <c r="P2157" t="s">
        <v>116</v>
      </c>
      <c r="Q2157" t="s">
        <v>107</v>
      </c>
      <c r="R2157" s="45">
        <v>0.8</v>
      </c>
      <c r="S2157" s="45">
        <v>0.65</v>
      </c>
      <c r="T2157" s="45">
        <v>0.5</v>
      </c>
      <c r="U2157" s="45">
        <f t="shared" si="67"/>
        <v>0.26</v>
      </c>
      <c r="V2157" t="s">
        <v>115</v>
      </c>
      <c r="W2157" t="s">
        <v>116</v>
      </c>
      <c r="X2157" s="22">
        <v>43854</v>
      </c>
      <c r="Y2157" t="s">
        <v>110</v>
      </c>
      <c r="Z2157" s="22">
        <v>43858</v>
      </c>
      <c r="AA2157">
        <v>2</v>
      </c>
      <c r="AB2157">
        <v>5</v>
      </c>
      <c r="AC2157" t="s">
        <v>111</v>
      </c>
    </row>
    <row r="2158" spans="1:32" x14ac:dyDescent="0.35">
      <c r="A2158" t="s">
        <v>705</v>
      </c>
      <c r="B2158" t="s">
        <v>13185</v>
      </c>
      <c r="D2158" t="s">
        <v>160</v>
      </c>
      <c r="E2158" t="s">
        <v>102</v>
      </c>
      <c r="F2158" t="s">
        <v>13186</v>
      </c>
      <c r="G2158" t="s">
        <v>708</v>
      </c>
      <c r="H2158" t="s">
        <v>709</v>
      </c>
      <c r="I2158" t="s">
        <v>710</v>
      </c>
      <c r="J2158" t="s">
        <v>176</v>
      </c>
      <c r="K2158" s="11">
        <v>1.1000000000000001</v>
      </c>
      <c r="L2158" s="11">
        <v>0.5</v>
      </c>
      <c r="M2158" s="11">
        <v>0.5</v>
      </c>
      <c r="N2158" s="11">
        <f t="shared" si="66"/>
        <v>0.27500000000000002</v>
      </c>
      <c r="O2158" t="s">
        <v>235</v>
      </c>
      <c r="P2158" t="s">
        <v>180</v>
      </c>
      <c r="Q2158" t="s">
        <v>176</v>
      </c>
      <c r="R2158" s="45">
        <v>1.1000000000000001</v>
      </c>
      <c r="S2158" s="45">
        <v>0.5</v>
      </c>
      <c r="T2158" s="45">
        <v>0.5</v>
      </c>
      <c r="U2158" s="45">
        <f t="shared" si="67"/>
        <v>0.27500000000000002</v>
      </c>
      <c r="V2158" t="s">
        <v>235</v>
      </c>
      <c r="W2158" t="s">
        <v>180</v>
      </c>
      <c r="X2158">
        <v>43854</v>
      </c>
      <c r="Y2158" t="s">
        <v>110</v>
      </c>
      <c r="Z2158">
        <v>43859</v>
      </c>
      <c r="AA2158">
        <v>3</v>
      </c>
      <c r="AB2158">
        <v>6</v>
      </c>
      <c r="AC2158" t="s">
        <v>111</v>
      </c>
      <c r="AD2158" t="s">
        <v>711</v>
      </c>
      <c r="AE2158">
        <v>0</v>
      </c>
      <c r="AF2158">
        <v>43861</v>
      </c>
    </row>
    <row r="2159" spans="1:32" x14ac:dyDescent="0.35">
      <c r="A2159" t="s">
        <v>448</v>
      </c>
      <c r="B2159" t="s">
        <v>449</v>
      </c>
      <c r="E2159" t="s">
        <v>450</v>
      </c>
      <c r="F2159" t="s">
        <v>451</v>
      </c>
      <c r="G2159" t="s">
        <v>452</v>
      </c>
      <c r="H2159" t="s">
        <v>453</v>
      </c>
      <c r="I2159" t="s">
        <v>454</v>
      </c>
      <c r="J2159" t="s">
        <v>176</v>
      </c>
      <c r="K2159" s="11">
        <v>1.3</v>
      </c>
      <c r="L2159" s="11">
        <v>1</v>
      </c>
      <c r="M2159" s="11">
        <v>0.4</v>
      </c>
      <c r="N2159" s="11">
        <f t="shared" si="66"/>
        <v>0.52</v>
      </c>
      <c r="O2159" t="s">
        <v>455</v>
      </c>
      <c r="P2159" t="s">
        <v>215</v>
      </c>
      <c r="Q2159" t="s">
        <v>176</v>
      </c>
      <c r="R2159" s="45">
        <v>2.2999999999999998</v>
      </c>
      <c r="S2159" s="45">
        <v>1.2</v>
      </c>
      <c r="T2159" s="45">
        <v>0.1</v>
      </c>
      <c r="U2159" s="45">
        <f t="shared" si="67"/>
        <v>0.27599999999999997</v>
      </c>
      <c r="V2159" t="s">
        <v>455</v>
      </c>
      <c r="W2159" t="s">
        <v>215</v>
      </c>
      <c r="X2159" s="22">
        <v>43854</v>
      </c>
      <c r="Y2159" t="s">
        <v>110</v>
      </c>
      <c r="Z2159" s="22">
        <v>43857</v>
      </c>
      <c r="AA2159">
        <v>1</v>
      </c>
      <c r="AB2159">
        <v>4</v>
      </c>
      <c r="AC2159" t="s">
        <v>111</v>
      </c>
      <c r="AD2159" t="s">
        <v>204</v>
      </c>
      <c r="AE2159">
        <v>0</v>
      </c>
      <c r="AF2159" s="22">
        <v>43858</v>
      </c>
    </row>
    <row r="2160" spans="1:32" x14ac:dyDescent="0.35">
      <c r="A2160" t="s">
        <v>1751</v>
      </c>
      <c r="B2160" t="s">
        <v>1752</v>
      </c>
      <c r="D2160" t="s">
        <v>893</v>
      </c>
      <c r="E2160" t="s">
        <v>816</v>
      </c>
      <c r="F2160" t="s">
        <v>1753</v>
      </c>
      <c r="G2160" t="s">
        <v>1754</v>
      </c>
      <c r="H2160" t="s">
        <v>1755</v>
      </c>
      <c r="I2160" t="s">
        <v>1756</v>
      </c>
      <c r="J2160" t="s">
        <v>107</v>
      </c>
      <c r="K2160" s="11">
        <v>1</v>
      </c>
      <c r="L2160" s="11">
        <v>1</v>
      </c>
      <c r="M2160" s="11">
        <v>0.4</v>
      </c>
      <c r="N2160" s="11">
        <f t="shared" si="66"/>
        <v>0.4</v>
      </c>
      <c r="O2160" t="s">
        <v>115</v>
      </c>
      <c r="P2160" t="s">
        <v>109</v>
      </c>
      <c r="Q2160" t="s">
        <v>107</v>
      </c>
      <c r="R2160" s="45">
        <v>1</v>
      </c>
      <c r="S2160" s="45">
        <v>1</v>
      </c>
      <c r="T2160" s="45">
        <v>0.28000000000000003</v>
      </c>
      <c r="U2160" s="45">
        <f t="shared" si="67"/>
        <v>0.28000000000000003</v>
      </c>
      <c r="V2160" t="s">
        <v>144</v>
      </c>
      <c r="W2160" t="s">
        <v>109</v>
      </c>
      <c r="X2160" s="22">
        <v>43854</v>
      </c>
      <c r="Y2160" t="s">
        <v>110</v>
      </c>
      <c r="Z2160" s="22">
        <v>43859</v>
      </c>
      <c r="AA2160">
        <v>3</v>
      </c>
      <c r="AB2160">
        <v>6</v>
      </c>
      <c r="AC2160" t="s">
        <v>111</v>
      </c>
      <c r="AD2160" t="s">
        <v>377</v>
      </c>
      <c r="AE2160">
        <v>0</v>
      </c>
      <c r="AF2160" s="22">
        <v>43860</v>
      </c>
    </row>
    <row r="2161" spans="1:32" x14ac:dyDescent="0.35">
      <c r="A2161" t="s">
        <v>1162</v>
      </c>
      <c r="B2161" t="s">
        <v>1163</v>
      </c>
      <c r="D2161" t="s">
        <v>148</v>
      </c>
      <c r="E2161" t="s">
        <v>781</v>
      </c>
      <c r="F2161" t="s">
        <v>1164</v>
      </c>
      <c r="G2161" t="s">
        <v>1165</v>
      </c>
      <c r="H2161" t="s">
        <v>1166</v>
      </c>
      <c r="J2161" t="s">
        <v>107</v>
      </c>
      <c r="K2161" s="11">
        <v>1.4</v>
      </c>
      <c r="L2161" s="11">
        <v>1.4</v>
      </c>
      <c r="M2161" s="11">
        <v>1</v>
      </c>
      <c r="N2161" s="11">
        <f t="shared" si="66"/>
        <v>1.9599999999999997</v>
      </c>
      <c r="O2161" t="s">
        <v>115</v>
      </c>
      <c r="P2161" t="s">
        <v>109</v>
      </c>
      <c r="Q2161" t="s">
        <v>107</v>
      </c>
      <c r="R2161" s="45">
        <v>1.7</v>
      </c>
      <c r="S2161" s="45">
        <v>1.7</v>
      </c>
      <c r="T2161" s="45">
        <v>0.1</v>
      </c>
      <c r="U2161" s="45">
        <f t="shared" si="67"/>
        <v>0.28900000000000003</v>
      </c>
      <c r="V2161" t="s">
        <v>115</v>
      </c>
      <c r="W2161" t="s">
        <v>109</v>
      </c>
      <c r="X2161" s="22">
        <v>43854</v>
      </c>
      <c r="Y2161" t="s">
        <v>110</v>
      </c>
      <c r="Z2161" s="22">
        <v>43857</v>
      </c>
      <c r="AA2161">
        <v>1</v>
      </c>
      <c r="AB2161">
        <v>4</v>
      </c>
      <c r="AC2161" t="s">
        <v>111</v>
      </c>
      <c r="AD2161" t="s">
        <v>927</v>
      </c>
      <c r="AE2161">
        <v>0</v>
      </c>
      <c r="AF2161" s="22">
        <v>43858</v>
      </c>
    </row>
    <row r="2162" spans="1:32" x14ac:dyDescent="0.35">
      <c r="A2162" t="s">
        <v>1251</v>
      </c>
      <c r="B2162" t="s">
        <v>1275</v>
      </c>
      <c r="E2162" t="s">
        <v>781</v>
      </c>
      <c r="F2162" t="s">
        <v>1276</v>
      </c>
      <c r="G2162" t="s">
        <v>1254</v>
      </c>
      <c r="H2162" t="s">
        <v>1146</v>
      </c>
      <c r="I2162" t="s">
        <v>1255</v>
      </c>
      <c r="J2162" t="s">
        <v>107</v>
      </c>
      <c r="K2162" s="11">
        <v>5.9</v>
      </c>
      <c r="L2162" s="11">
        <v>0.5</v>
      </c>
      <c r="M2162" s="11">
        <v>0.7</v>
      </c>
      <c r="N2162" s="11">
        <f t="shared" si="66"/>
        <v>2.0649999999999999</v>
      </c>
      <c r="O2162" t="s">
        <v>130</v>
      </c>
      <c r="P2162" t="s">
        <v>131</v>
      </c>
      <c r="Q2162" t="s">
        <v>107</v>
      </c>
      <c r="R2162" s="45">
        <v>5.9</v>
      </c>
      <c r="S2162" s="45">
        <v>0.5</v>
      </c>
      <c r="T2162" s="45">
        <v>0.1</v>
      </c>
      <c r="U2162" s="45">
        <f t="shared" si="67"/>
        <v>0.29500000000000004</v>
      </c>
      <c r="V2162" t="s">
        <v>130</v>
      </c>
      <c r="W2162" t="s">
        <v>131</v>
      </c>
      <c r="X2162" s="22">
        <v>43854</v>
      </c>
      <c r="Y2162" t="s">
        <v>110</v>
      </c>
      <c r="Z2162" s="22">
        <v>43858</v>
      </c>
      <c r="AA2162">
        <v>2</v>
      </c>
      <c r="AB2162">
        <v>5</v>
      </c>
      <c r="AC2162" t="s">
        <v>111</v>
      </c>
      <c r="AD2162" t="s">
        <v>419</v>
      </c>
      <c r="AE2162">
        <v>0</v>
      </c>
      <c r="AF2162" s="22">
        <v>43859</v>
      </c>
    </row>
    <row r="2163" spans="1:32" x14ac:dyDescent="0.35">
      <c r="A2163" t="s">
        <v>407</v>
      </c>
      <c r="B2163" t="s">
        <v>408</v>
      </c>
      <c r="E2163" t="s">
        <v>102</v>
      </c>
      <c r="F2163" t="s">
        <v>409</v>
      </c>
      <c r="G2163" t="s">
        <v>410</v>
      </c>
      <c r="H2163" t="s">
        <v>411</v>
      </c>
      <c r="J2163" t="s">
        <v>176</v>
      </c>
      <c r="K2163" s="11">
        <v>7.5</v>
      </c>
      <c r="L2163" s="11">
        <v>0.4</v>
      </c>
      <c r="M2163" s="11">
        <v>0.5</v>
      </c>
      <c r="N2163" s="11">
        <f t="shared" si="66"/>
        <v>1.5</v>
      </c>
      <c r="O2163" t="s">
        <v>108</v>
      </c>
      <c r="P2163" t="s">
        <v>215</v>
      </c>
      <c r="Q2163" t="s">
        <v>176</v>
      </c>
      <c r="R2163" s="45">
        <v>7.5</v>
      </c>
      <c r="S2163" s="45">
        <v>0.4</v>
      </c>
      <c r="T2163" s="45">
        <v>0.1</v>
      </c>
      <c r="U2163" s="45">
        <f t="shared" si="67"/>
        <v>0.30000000000000004</v>
      </c>
      <c r="V2163" t="s">
        <v>108</v>
      </c>
      <c r="W2163" t="s">
        <v>215</v>
      </c>
      <c r="X2163" s="22">
        <v>43854</v>
      </c>
      <c r="Y2163" t="s">
        <v>110</v>
      </c>
      <c r="Z2163" s="22">
        <v>43859</v>
      </c>
      <c r="AA2163">
        <v>3</v>
      </c>
      <c r="AB2163">
        <v>6</v>
      </c>
      <c r="AC2163" t="s">
        <v>111</v>
      </c>
      <c r="AD2163" t="s">
        <v>204</v>
      </c>
      <c r="AE2163">
        <v>0</v>
      </c>
      <c r="AF2163" s="22">
        <v>43860</v>
      </c>
    </row>
    <row r="2164" spans="1:32" x14ac:dyDescent="0.35">
      <c r="A2164" t="s">
        <v>922</v>
      </c>
      <c r="B2164" t="s">
        <v>923</v>
      </c>
      <c r="E2164" t="s">
        <v>781</v>
      </c>
      <c r="F2164" t="s">
        <v>924</v>
      </c>
      <c r="G2164" t="s">
        <v>925</v>
      </c>
      <c r="H2164" t="s">
        <v>926</v>
      </c>
      <c r="J2164" t="s">
        <v>107</v>
      </c>
      <c r="K2164" s="11">
        <v>2.2000000000000002</v>
      </c>
      <c r="L2164" s="11">
        <v>1.5</v>
      </c>
      <c r="M2164" s="11">
        <v>1</v>
      </c>
      <c r="N2164" s="11">
        <f t="shared" si="66"/>
        <v>3.3000000000000003</v>
      </c>
      <c r="O2164" t="s">
        <v>115</v>
      </c>
      <c r="P2164" t="s">
        <v>109</v>
      </c>
      <c r="Q2164" t="s">
        <v>107</v>
      </c>
      <c r="R2164" s="45">
        <v>2.2000000000000002</v>
      </c>
      <c r="S2164" s="45">
        <v>1.5</v>
      </c>
      <c r="T2164" s="45">
        <v>0.1</v>
      </c>
      <c r="U2164" s="45">
        <f t="shared" si="67"/>
        <v>0.33000000000000007</v>
      </c>
      <c r="V2164" t="s">
        <v>115</v>
      </c>
      <c r="W2164" t="s">
        <v>109</v>
      </c>
      <c r="X2164" s="22">
        <v>43854</v>
      </c>
      <c r="Y2164" t="s">
        <v>110</v>
      </c>
      <c r="Z2164" s="22">
        <v>43857</v>
      </c>
      <c r="AA2164">
        <v>1</v>
      </c>
      <c r="AB2164">
        <v>4</v>
      </c>
      <c r="AC2164" t="s">
        <v>111</v>
      </c>
      <c r="AD2164" t="s">
        <v>927</v>
      </c>
      <c r="AE2164">
        <v>0</v>
      </c>
      <c r="AF2164" s="22">
        <v>43858</v>
      </c>
    </row>
    <row r="2165" spans="1:32" x14ac:dyDescent="0.35">
      <c r="A2165" t="s">
        <v>705</v>
      </c>
      <c r="B2165" t="s">
        <v>712</v>
      </c>
      <c r="D2165" t="s">
        <v>160</v>
      </c>
      <c r="E2165" t="s">
        <v>102</v>
      </c>
      <c r="F2165" t="s">
        <v>713</v>
      </c>
      <c r="G2165" t="s">
        <v>708</v>
      </c>
      <c r="H2165" t="s">
        <v>709</v>
      </c>
      <c r="I2165" t="s">
        <v>710</v>
      </c>
      <c r="J2165" t="s">
        <v>107</v>
      </c>
      <c r="K2165" s="11">
        <v>0.9</v>
      </c>
      <c r="L2165" s="11">
        <v>0.6</v>
      </c>
      <c r="M2165" s="11">
        <v>0.7</v>
      </c>
      <c r="N2165" s="11">
        <f t="shared" si="66"/>
        <v>0.378</v>
      </c>
      <c r="O2165" t="s">
        <v>115</v>
      </c>
      <c r="P2165" t="s">
        <v>116</v>
      </c>
      <c r="Q2165" t="s">
        <v>107</v>
      </c>
      <c r="R2165" s="45">
        <v>0.9</v>
      </c>
      <c r="S2165" s="45">
        <v>0.6</v>
      </c>
      <c r="T2165" s="45">
        <v>0.7</v>
      </c>
      <c r="U2165" s="45">
        <f t="shared" si="67"/>
        <v>0.378</v>
      </c>
      <c r="V2165" t="s">
        <v>115</v>
      </c>
      <c r="W2165" t="s">
        <v>116</v>
      </c>
      <c r="X2165" s="22">
        <v>43854</v>
      </c>
      <c r="Y2165" t="s">
        <v>110</v>
      </c>
      <c r="Z2165" s="22">
        <v>43860</v>
      </c>
      <c r="AA2165">
        <v>4</v>
      </c>
      <c r="AB2165">
        <v>7</v>
      </c>
      <c r="AC2165" t="s">
        <v>111</v>
      </c>
      <c r="AD2165" t="s">
        <v>711</v>
      </c>
      <c r="AE2165">
        <v>0</v>
      </c>
      <c r="AF2165" s="22">
        <v>43861</v>
      </c>
    </row>
    <row r="2166" spans="1:32" x14ac:dyDescent="0.35">
      <c r="A2166" t="s">
        <v>3752</v>
      </c>
      <c r="B2166" t="s">
        <v>3753</v>
      </c>
      <c r="D2166" t="s">
        <v>160</v>
      </c>
      <c r="E2166" t="s">
        <v>947</v>
      </c>
      <c r="F2166" t="s">
        <v>3754</v>
      </c>
      <c r="G2166" t="s">
        <v>3755</v>
      </c>
      <c r="H2166" t="s">
        <v>3756</v>
      </c>
      <c r="I2166" t="s">
        <v>3757</v>
      </c>
      <c r="J2166" t="s">
        <v>107</v>
      </c>
      <c r="K2166" s="11">
        <v>1.1000000000000001</v>
      </c>
      <c r="L2166" s="11">
        <v>0.9</v>
      </c>
      <c r="M2166" s="11">
        <v>0.4</v>
      </c>
      <c r="N2166" s="11">
        <f t="shared" si="66"/>
        <v>0.39600000000000007</v>
      </c>
      <c r="O2166" t="s">
        <v>115</v>
      </c>
      <c r="P2166" t="s">
        <v>109</v>
      </c>
      <c r="Q2166" t="s">
        <v>107</v>
      </c>
      <c r="R2166" s="45">
        <v>1.1000000000000001</v>
      </c>
      <c r="S2166" s="45">
        <v>0.9</v>
      </c>
      <c r="T2166" s="45">
        <v>0.4</v>
      </c>
      <c r="U2166" s="45">
        <f t="shared" si="67"/>
        <v>0.39600000000000007</v>
      </c>
      <c r="V2166" t="s">
        <v>144</v>
      </c>
      <c r="W2166" t="s">
        <v>109</v>
      </c>
      <c r="X2166">
        <v>43854</v>
      </c>
      <c r="Y2166" t="s">
        <v>110</v>
      </c>
      <c r="Z2166">
        <v>43855</v>
      </c>
      <c r="AA2166">
        <v>1</v>
      </c>
      <c r="AB2166">
        <v>0</v>
      </c>
      <c r="AC2166" t="s">
        <v>111</v>
      </c>
      <c r="AD2166" t="s">
        <v>1046</v>
      </c>
      <c r="AE2166">
        <v>0</v>
      </c>
      <c r="AF2166">
        <v>43857</v>
      </c>
    </row>
    <row r="2167" spans="1:32" x14ac:dyDescent="0.35">
      <c r="A2167" t="s">
        <v>1162</v>
      </c>
      <c r="B2167" t="s">
        <v>1167</v>
      </c>
      <c r="D2167" t="s">
        <v>148</v>
      </c>
      <c r="E2167" t="s">
        <v>781</v>
      </c>
      <c r="F2167" t="s">
        <v>1164</v>
      </c>
      <c r="G2167" t="s">
        <v>1165</v>
      </c>
      <c r="H2167" t="s">
        <v>1166</v>
      </c>
      <c r="J2167" t="s">
        <v>107</v>
      </c>
      <c r="K2167" s="11">
        <v>4</v>
      </c>
      <c r="L2167" s="11">
        <v>1</v>
      </c>
      <c r="M2167" s="11">
        <v>0.8</v>
      </c>
      <c r="N2167" s="11">
        <f t="shared" si="66"/>
        <v>3.2</v>
      </c>
      <c r="O2167" t="s">
        <v>115</v>
      </c>
      <c r="P2167" t="s">
        <v>109</v>
      </c>
      <c r="Q2167" t="s">
        <v>107</v>
      </c>
      <c r="R2167" s="45">
        <v>4</v>
      </c>
      <c r="S2167" s="45">
        <v>1</v>
      </c>
      <c r="T2167" s="45">
        <v>0.1</v>
      </c>
      <c r="U2167" s="45">
        <f t="shared" si="67"/>
        <v>0.4</v>
      </c>
      <c r="V2167" t="s">
        <v>115</v>
      </c>
      <c r="W2167" t="s">
        <v>109</v>
      </c>
      <c r="X2167" s="22">
        <v>43854</v>
      </c>
      <c r="Y2167" t="s">
        <v>110</v>
      </c>
      <c r="Z2167" s="22">
        <v>43857</v>
      </c>
      <c r="AA2167">
        <v>1</v>
      </c>
      <c r="AB2167">
        <v>4</v>
      </c>
      <c r="AC2167" t="s">
        <v>111</v>
      </c>
      <c r="AD2167" t="s">
        <v>927</v>
      </c>
      <c r="AE2167">
        <v>0</v>
      </c>
      <c r="AF2167" s="22">
        <v>43858</v>
      </c>
    </row>
    <row r="2168" spans="1:32" x14ac:dyDescent="0.35">
      <c r="A2168" t="s">
        <v>1486</v>
      </c>
      <c r="B2168" t="s">
        <v>1487</v>
      </c>
      <c r="E2168" t="s">
        <v>947</v>
      </c>
      <c r="F2168" t="s">
        <v>1488</v>
      </c>
      <c r="G2168" t="s">
        <v>1489</v>
      </c>
      <c r="H2168" t="s">
        <v>1490</v>
      </c>
      <c r="J2168" t="s">
        <v>107</v>
      </c>
      <c r="K2168" s="11">
        <v>2</v>
      </c>
      <c r="L2168" s="11">
        <v>2</v>
      </c>
      <c r="M2168" s="11">
        <v>1</v>
      </c>
      <c r="N2168" s="11">
        <f t="shared" si="66"/>
        <v>4</v>
      </c>
      <c r="O2168" t="s">
        <v>115</v>
      </c>
      <c r="P2168" t="s">
        <v>116</v>
      </c>
      <c r="Q2168" t="s">
        <v>107</v>
      </c>
      <c r="R2168" s="45">
        <v>2</v>
      </c>
      <c r="S2168" s="45">
        <v>2</v>
      </c>
      <c r="T2168" s="45">
        <v>0.1</v>
      </c>
      <c r="U2168" s="45">
        <f t="shared" si="67"/>
        <v>0.4</v>
      </c>
      <c r="V2168" t="s">
        <v>115</v>
      </c>
      <c r="W2168" t="s">
        <v>116</v>
      </c>
      <c r="X2168" s="22">
        <v>43854</v>
      </c>
      <c r="Y2168" t="s">
        <v>110</v>
      </c>
      <c r="Z2168" s="22">
        <v>43858</v>
      </c>
      <c r="AA2168">
        <v>2</v>
      </c>
      <c r="AB2168">
        <v>5</v>
      </c>
      <c r="AC2168" t="s">
        <v>325</v>
      </c>
      <c r="AD2168" t="s">
        <v>326</v>
      </c>
      <c r="AE2168">
        <v>0</v>
      </c>
      <c r="AF2168" s="22">
        <v>43859</v>
      </c>
    </row>
    <row r="2169" spans="1:32" x14ac:dyDescent="0.35">
      <c r="A2169">
        <v>3900029817</v>
      </c>
      <c r="B2169" t="s">
        <v>370</v>
      </c>
      <c r="D2169" t="s">
        <v>362</v>
      </c>
      <c r="E2169" t="s">
        <v>102</v>
      </c>
      <c r="F2169" t="s">
        <v>363</v>
      </c>
      <c r="G2169" t="s">
        <v>364</v>
      </c>
      <c r="H2169" t="s">
        <v>365</v>
      </c>
      <c r="I2169" t="s">
        <v>366</v>
      </c>
      <c r="J2169" t="s">
        <v>176</v>
      </c>
      <c r="K2169" s="11">
        <v>2.1</v>
      </c>
      <c r="L2169" s="11">
        <v>1</v>
      </c>
      <c r="M2169" s="11">
        <v>0.9</v>
      </c>
      <c r="N2169" s="11">
        <f t="shared" si="66"/>
        <v>1.8900000000000001</v>
      </c>
      <c r="O2169" t="s">
        <v>316</v>
      </c>
      <c r="P2169" t="s">
        <v>215</v>
      </c>
      <c r="Q2169" t="s">
        <v>176</v>
      </c>
      <c r="R2169" s="45">
        <v>2.1</v>
      </c>
      <c r="S2169" s="45">
        <v>1</v>
      </c>
      <c r="T2169" s="45">
        <v>0.2</v>
      </c>
      <c r="U2169" s="45">
        <f t="shared" si="67"/>
        <v>0.42000000000000004</v>
      </c>
      <c r="V2169" t="s">
        <v>316</v>
      </c>
      <c r="W2169" t="s">
        <v>215</v>
      </c>
      <c r="X2169" s="22">
        <v>43854</v>
      </c>
      <c r="Y2169" t="s">
        <v>110</v>
      </c>
      <c r="Z2169" s="22">
        <v>43859</v>
      </c>
      <c r="AA2169">
        <v>3</v>
      </c>
      <c r="AB2169">
        <v>6</v>
      </c>
      <c r="AC2169" t="s">
        <v>325</v>
      </c>
    </row>
    <row r="2170" spans="1:32" x14ac:dyDescent="0.35">
      <c r="A2170" t="s">
        <v>662</v>
      </c>
      <c r="B2170" t="s">
        <v>663</v>
      </c>
      <c r="E2170" t="s">
        <v>102</v>
      </c>
      <c r="F2170">
        <v>9</v>
      </c>
      <c r="G2170" t="s">
        <v>664</v>
      </c>
      <c r="H2170" t="s">
        <v>665</v>
      </c>
      <c r="I2170" t="s">
        <v>666</v>
      </c>
      <c r="J2170" t="s">
        <v>107</v>
      </c>
      <c r="K2170" s="11">
        <v>1.8</v>
      </c>
      <c r="L2170" s="11">
        <v>0.6</v>
      </c>
      <c r="M2170" s="11">
        <v>0.4</v>
      </c>
      <c r="N2170" s="11">
        <f t="shared" si="66"/>
        <v>0.432</v>
      </c>
      <c r="O2170" t="s">
        <v>115</v>
      </c>
      <c r="P2170" t="s">
        <v>116</v>
      </c>
      <c r="Q2170" t="s">
        <v>107</v>
      </c>
      <c r="R2170" s="45">
        <v>1.8</v>
      </c>
      <c r="S2170" s="45">
        <v>0.6</v>
      </c>
      <c r="T2170" s="45">
        <v>0.4</v>
      </c>
      <c r="U2170" s="45">
        <f t="shared" si="67"/>
        <v>0.432</v>
      </c>
      <c r="V2170" t="s">
        <v>115</v>
      </c>
      <c r="W2170" t="s">
        <v>116</v>
      </c>
      <c r="X2170" s="22">
        <v>43854</v>
      </c>
      <c r="Y2170" t="s">
        <v>110</v>
      </c>
      <c r="Z2170" s="22">
        <v>43858</v>
      </c>
      <c r="AA2170">
        <v>2</v>
      </c>
      <c r="AB2170">
        <v>5</v>
      </c>
      <c r="AC2170" t="s">
        <v>111</v>
      </c>
      <c r="AD2170" t="s">
        <v>255</v>
      </c>
      <c r="AE2170">
        <v>0</v>
      </c>
      <c r="AF2170" s="22">
        <v>43858</v>
      </c>
    </row>
    <row r="2171" spans="1:32" x14ac:dyDescent="0.35">
      <c r="A2171">
        <v>5100037176</v>
      </c>
      <c r="B2171" t="s">
        <v>1243</v>
      </c>
      <c r="D2171" t="s">
        <v>148</v>
      </c>
      <c r="E2171" t="s">
        <v>781</v>
      </c>
      <c r="F2171" t="s">
        <v>1244</v>
      </c>
      <c r="G2171" t="s">
        <v>1245</v>
      </c>
      <c r="H2171" t="s">
        <v>805</v>
      </c>
      <c r="I2171" t="s">
        <v>1246</v>
      </c>
      <c r="J2171" t="s">
        <v>176</v>
      </c>
      <c r="K2171" s="11">
        <v>2</v>
      </c>
      <c r="L2171" s="11">
        <v>0.6</v>
      </c>
      <c r="M2171" s="11">
        <v>0.5</v>
      </c>
      <c r="N2171" s="11">
        <f t="shared" si="66"/>
        <v>0.6</v>
      </c>
      <c r="O2171" t="s">
        <v>115</v>
      </c>
      <c r="P2171" t="s">
        <v>215</v>
      </c>
      <c r="Q2171" t="s">
        <v>176</v>
      </c>
      <c r="R2171" s="45">
        <v>2</v>
      </c>
      <c r="S2171" s="45">
        <v>0.6</v>
      </c>
      <c r="T2171" s="45">
        <v>0.5</v>
      </c>
      <c r="U2171" s="45">
        <f t="shared" si="67"/>
        <v>0.6</v>
      </c>
      <c r="V2171" t="s">
        <v>115</v>
      </c>
      <c r="W2171" t="s">
        <v>215</v>
      </c>
      <c r="X2171" s="22">
        <v>43854</v>
      </c>
      <c r="Y2171" t="s">
        <v>110</v>
      </c>
      <c r="Z2171" s="22">
        <v>43859</v>
      </c>
      <c r="AA2171">
        <v>3</v>
      </c>
      <c r="AB2171">
        <v>6</v>
      </c>
      <c r="AC2171" t="s">
        <v>111</v>
      </c>
    </row>
    <row r="2172" spans="1:32" x14ac:dyDescent="0.35">
      <c r="A2172">
        <v>3900029817</v>
      </c>
      <c r="B2172" t="s">
        <v>361</v>
      </c>
      <c r="D2172" t="s">
        <v>362</v>
      </c>
      <c r="E2172" t="s">
        <v>102</v>
      </c>
      <c r="F2172" t="s">
        <v>363</v>
      </c>
      <c r="G2172" t="s">
        <v>364</v>
      </c>
      <c r="H2172" t="s">
        <v>365</v>
      </c>
      <c r="I2172" t="s">
        <v>366</v>
      </c>
      <c r="J2172" t="s">
        <v>176</v>
      </c>
      <c r="K2172" s="11">
        <v>3</v>
      </c>
      <c r="L2172" s="11">
        <v>1</v>
      </c>
      <c r="M2172" s="11">
        <v>0.5</v>
      </c>
      <c r="N2172" s="11">
        <f t="shared" si="66"/>
        <v>1.5</v>
      </c>
      <c r="O2172" t="s">
        <v>139</v>
      </c>
      <c r="P2172" t="s">
        <v>180</v>
      </c>
      <c r="Q2172" t="s">
        <v>176</v>
      </c>
      <c r="R2172" s="45">
        <v>3</v>
      </c>
      <c r="S2172" s="45">
        <v>1</v>
      </c>
      <c r="T2172" s="45">
        <v>0.2</v>
      </c>
      <c r="U2172" s="45">
        <f t="shared" si="67"/>
        <v>0.60000000000000009</v>
      </c>
      <c r="V2172" t="s">
        <v>139</v>
      </c>
      <c r="W2172" t="s">
        <v>180</v>
      </c>
      <c r="X2172" s="22">
        <v>43854</v>
      </c>
      <c r="Y2172" t="s">
        <v>110</v>
      </c>
      <c r="Z2172" s="22">
        <v>43858</v>
      </c>
      <c r="AA2172">
        <v>2</v>
      </c>
      <c r="AB2172">
        <v>5</v>
      </c>
      <c r="AC2172" t="s">
        <v>325</v>
      </c>
    </row>
    <row r="2173" spans="1:32" x14ac:dyDescent="0.35">
      <c r="A2173" t="s">
        <v>1078</v>
      </c>
      <c r="B2173" t="s">
        <v>1079</v>
      </c>
      <c r="D2173" t="s">
        <v>160</v>
      </c>
      <c r="E2173" t="s">
        <v>781</v>
      </c>
      <c r="F2173" t="s">
        <v>1080</v>
      </c>
      <c r="G2173" t="s">
        <v>1081</v>
      </c>
      <c r="H2173" t="s">
        <v>709</v>
      </c>
      <c r="I2173" t="s">
        <v>1082</v>
      </c>
      <c r="J2173" t="s">
        <v>107</v>
      </c>
      <c r="K2173" s="11">
        <v>4.8</v>
      </c>
      <c r="L2173" s="11">
        <v>1.4</v>
      </c>
      <c r="M2173" s="11">
        <v>0.8</v>
      </c>
      <c r="N2173" s="11">
        <f t="shared" si="66"/>
        <v>5.3759999999999994</v>
      </c>
      <c r="O2173" t="s">
        <v>122</v>
      </c>
      <c r="P2173" t="s">
        <v>116</v>
      </c>
      <c r="Q2173" t="s">
        <v>107</v>
      </c>
      <c r="R2173" s="45">
        <v>4.8</v>
      </c>
      <c r="S2173" s="45">
        <v>1.4</v>
      </c>
      <c r="T2173" s="45">
        <v>0.1</v>
      </c>
      <c r="U2173" s="45">
        <f t="shared" si="67"/>
        <v>0.67199999999999993</v>
      </c>
      <c r="V2173" t="s">
        <v>122</v>
      </c>
      <c r="W2173" t="s">
        <v>116</v>
      </c>
      <c r="X2173" s="22">
        <v>43854</v>
      </c>
      <c r="Y2173" t="s">
        <v>110</v>
      </c>
      <c r="Z2173" s="22">
        <v>43857</v>
      </c>
      <c r="AA2173">
        <v>1</v>
      </c>
      <c r="AB2173">
        <v>4</v>
      </c>
      <c r="AC2173" t="s">
        <v>111</v>
      </c>
      <c r="AD2173" t="s">
        <v>711</v>
      </c>
      <c r="AE2173">
        <v>0</v>
      </c>
      <c r="AF2173" s="22">
        <v>43858</v>
      </c>
    </row>
    <row r="2174" spans="1:32" x14ac:dyDescent="0.35">
      <c r="A2174" t="s">
        <v>1114</v>
      </c>
      <c r="B2174" t="s">
        <v>1115</v>
      </c>
      <c r="D2174" t="s">
        <v>208</v>
      </c>
      <c r="E2174" t="s">
        <v>781</v>
      </c>
      <c r="F2174" t="s">
        <v>1116</v>
      </c>
      <c r="G2174" t="s">
        <v>1117</v>
      </c>
      <c r="H2174" t="s">
        <v>208</v>
      </c>
      <c r="I2174" t="s">
        <v>1118</v>
      </c>
      <c r="J2174" t="s">
        <v>107</v>
      </c>
      <c r="K2174" s="11">
        <v>2</v>
      </c>
      <c r="L2174" s="11">
        <v>0.7</v>
      </c>
      <c r="M2174" s="11">
        <v>0.5</v>
      </c>
      <c r="N2174" s="11">
        <f t="shared" si="66"/>
        <v>0.7</v>
      </c>
      <c r="O2174" t="s">
        <v>115</v>
      </c>
      <c r="P2174" t="s">
        <v>116</v>
      </c>
      <c r="Q2174" t="s">
        <v>107</v>
      </c>
      <c r="R2174" s="45">
        <v>2</v>
      </c>
      <c r="S2174" s="45">
        <v>0.7</v>
      </c>
      <c r="T2174" s="45">
        <v>0.5</v>
      </c>
      <c r="U2174" s="45">
        <f t="shared" si="67"/>
        <v>0.7</v>
      </c>
      <c r="V2174" t="s">
        <v>115</v>
      </c>
      <c r="W2174" t="s">
        <v>116</v>
      </c>
      <c r="X2174" s="22">
        <v>43854</v>
      </c>
      <c r="Y2174" t="s">
        <v>110</v>
      </c>
      <c r="Z2174" s="22">
        <v>43858</v>
      </c>
      <c r="AA2174">
        <v>2</v>
      </c>
      <c r="AB2174">
        <v>5</v>
      </c>
      <c r="AC2174" t="s">
        <v>111</v>
      </c>
      <c r="AD2174" t="s">
        <v>208</v>
      </c>
      <c r="AE2174">
        <v>0</v>
      </c>
      <c r="AF2174" s="22">
        <v>43858</v>
      </c>
    </row>
    <row r="2175" spans="1:32" x14ac:dyDescent="0.35">
      <c r="A2175" t="s">
        <v>1320</v>
      </c>
      <c r="B2175" t="s">
        <v>1321</v>
      </c>
      <c r="E2175" t="s">
        <v>781</v>
      </c>
      <c r="F2175" t="s">
        <v>1322</v>
      </c>
      <c r="G2175" t="s">
        <v>1323</v>
      </c>
      <c r="H2175" t="s">
        <v>1324</v>
      </c>
      <c r="I2175" t="s">
        <v>1325</v>
      </c>
      <c r="J2175" t="s">
        <v>107</v>
      </c>
      <c r="K2175" s="11">
        <v>2.2999999999999998</v>
      </c>
      <c r="L2175" s="11">
        <v>0.7</v>
      </c>
      <c r="M2175" s="11">
        <v>0.5</v>
      </c>
      <c r="N2175" s="11">
        <f t="shared" si="66"/>
        <v>0.80499999999999994</v>
      </c>
      <c r="O2175" t="s">
        <v>115</v>
      </c>
      <c r="P2175" t="s">
        <v>116</v>
      </c>
      <c r="Q2175" t="s">
        <v>107</v>
      </c>
      <c r="R2175" s="45">
        <v>2.2999999999999998</v>
      </c>
      <c r="S2175" s="45">
        <v>0.7</v>
      </c>
      <c r="T2175" s="45">
        <v>0.5</v>
      </c>
      <c r="U2175" s="45">
        <f t="shared" si="67"/>
        <v>0.80499999999999994</v>
      </c>
      <c r="V2175" t="s">
        <v>115</v>
      </c>
      <c r="W2175" t="s">
        <v>116</v>
      </c>
      <c r="X2175" s="22">
        <v>43854</v>
      </c>
      <c r="Y2175" t="s">
        <v>110</v>
      </c>
      <c r="Z2175" s="22">
        <v>43858</v>
      </c>
      <c r="AA2175">
        <v>2</v>
      </c>
      <c r="AB2175">
        <v>5</v>
      </c>
      <c r="AC2175" t="s">
        <v>111</v>
      </c>
      <c r="AD2175" t="s">
        <v>241</v>
      </c>
      <c r="AE2175">
        <v>0</v>
      </c>
      <c r="AF2175" s="22">
        <v>43858</v>
      </c>
    </row>
    <row r="2176" spans="1:32" x14ac:dyDescent="0.35">
      <c r="A2176" t="s">
        <v>311</v>
      </c>
      <c r="B2176" t="s">
        <v>319</v>
      </c>
      <c r="E2176" t="s">
        <v>245</v>
      </c>
      <c r="F2176">
        <v>6</v>
      </c>
      <c r="G2176" t="s">
        <v>313</v>
      </c>
      <c r="H2176" t="s">
        <v>314</v>
      </c>
      <c r="I2176" t="s">
        <v>315</v>
      </c>
      <c r="J2176" t="s">
        <v>107</v>
      </c>
      <c r="K2176" s="11">
        <v>1</v>
      </c>
      <c r="L2176" s="11">
        <v>1</v>
      </c>
      <c r="M2176" s="11">
        <v>0.9</v>
      </c>
      <c r="N2176" s="11">
        <f t="shared" si="66"/>
        <v>0.9</v>
      </c>
      <c r="O2176" t="s">
        <v>144</v>
      </c>
      <c r="P2176" t="s">
        <v>109</v>
      </c>
      <c r="Q2176" t="s">
        <v>107</v>
      </c>
      <c r="R2176" s="45">
        <v>1</v>
      </c>
      <c r="S2176" s="45">
        <v>1</v>
      </c>
      <c r="T2176" s="45">
        <v>0.9</v>
      </c>
      <c r="U2176" s="45">
        <f t="shared" si="67"/>
        <v>0.9</v>
      </c>
      <c r="V2176" t="s">
        <v>144</v>
      </c>
      <c r="W2176" t="s">
        <v>109</v>
      </c>
      <c r="X2176" s="22">
        <v>43854</v>
      </c>
      <c r="Y2176" t="s">
        <v>110</v>
      </c>
      <c r="Z2176" s="22">
        <v>43858</v>
      </c>
      <c r="AA2176">
        <v>2</v>
      </c>
      <c r="AB2176">
        <v>5</v>
      </c>
      <c r="AC2176" t="s">
        <v>111</v>
      </c>
      <c r="AD2176" t="s">
        <v>171</v>
      </c>
      <c r="AE2176">
        <v>0</v>
      </c>
      <c r="AF2176" s="22">
        <v>43858</v>
      </c>
    </row>
    <row r="2177" spans="1:32" x14ac:dyDescent="0.35">
      <c r="A2177" t="s">
        <v>132</v>
      </c>
      <c r="B2177" t="s">
        <v>143</v>
      </c>
      <c r="D2177" t="s">
        <v>134</v>
      </c>
      <c r="E2177" t="s">
        <v>135</v>
      </c>
      <c r="F2177" t="s">
        <v>142</v>
      </c>
      <c r="G2177" t="s">
        <v>137</v>
      </c>
      <c r="H2177" t="s">
        <v>138</v>
      </c>
      <c r="J2177" t="s">
        <v>107</v>
      </c>
      <c r="K2177" s="11">
        <v>2.2000000000000002</v>
      </c>
      <c r="L2177" s="11">
        <v>0.6</v>
      </c>
      <c r="M2177" s="11">
        <v>0.7</v>
      </c>
      <c r="N2177" s="11">
        <f t="shared" si="66"/>
        <v>0.92400000000000004</v>
      </c>
      <c r="O2177" t="s">
        <v>144</v>
      </c>
      <c r="P2177" t="s">
        <v>109</v>
      </c>
      <c r="Q2177" t="s">
        <v>107</v>
      </c>
      <c r="R2177" s="45">
        <v>2.2000000000000002</v>
      </c>
      <c r="S2177" s="45">
        <v>0.6</v>
      </c>
      <c r="T2177" s="45">
        <v>0.7</v>
      </c>
      <c r="U2177" s="45">
        <f t="shared" si="67"/>
        <v>0.92400000000000004</v>
      </c>
      <c r="V2177" t="s">
        <v>144</v>
      </c>
      <c r="W2177" t="s">
        <v>109</v>
      </c>
      <c r="X2177" s="22">
        <v>43854</v>
      </c>
      <c r="Y2177" t="s">
        <v>110</v>
      </c>
      <c r="Z2177" s="22">
        <v>43858</v>
      </c>
      <c r="AA2177">
        <v>2</v>
      </c>
      <c r="AB2177">
        <v>5</v>
      </c>
      <c r="AC2177" t="s">
        <v>111</v>
      </c>
      <c r="AD2177" t="s">
        <v>140</v>
      </c>
      <c r="AE2177">
        <v>0</v>
      </c>
      <c r="AF2177" s="22">
        <v>43859</v>
      </c>
    </row>
    <row r="2178" spans="1:32" x14ac:dyDescent="0.35">
      <c r="A2178" t="s">
        <v>132</v>
      </c>
      <c r="B2178" t="s">
        <v>145</v>
      </c>
      <c r="D2178" t="s">
        <v>134</v>
      </c>
      <c r="E2178" t="s">
        <v>135</v>
      </c>
      <c r="F2178" t="s">
        <v>146</v>
      </c>
      <c r="G2178" t="s">
        <v>137</v>
      </c>
      <c r="H2178" t="s">
        <v>138</v>
      </c>
      <c r="J2178" t="s">
        <v>107</v>
      </c>
      <c r="K2178" s="11">
        <v>1.2</v>
      </c>
      <c r="L2178" s="11">
        <v>1</v>
      </c>
      <c r="M2178" s="11">
        <v>0.8</v>
      </c>
      <c r="N2178" s="11">
        <f t="shared" si="66"/>
        <v>0.96</v>
      </c>
      <c r="O2178" t="s">
        <v>144</v>
      </c>
      <c r="P2178" t="s">
        <v>109</v>
      </c>
      <c r="Q2178" t="s">
        <v>107</v>
      </c>
      <c r="R2178" s="45">
        <v>1.2</v>
      </c>
      <c r="S2178" s="45">
        <v>1</v>
      </c>
      <c r="T2178" s="45">
        <v>0.8</v>
      </c>
      <c r="U2178" s="45">
        <f t="shared" si="67"/>
        <v>0.96</v>
      </c>
      <c r="V2178" t="s">
        <v>144</v>
      </c>
      <c r="W2178" t="s">
        <v>109</v>
      </c>
      <c r="X2178" s="22">
        <v>43854</v>
      </c>
      <c r="Y2178" t="s">
        <v>110</v>
      </c>
      <c r="Z2178" s="22">
        <v>43858</v>
      </c>
      <c r="AA2178">
        <v>2</v>
      </c>
      <c r="AB2178">
        <v>5</v>
      </c>
      <c r="AC2178" t="s">
        <v>111</v>
      </c>
      <c r="AD2178" t="s">
        <v>140</v>
      </c>
      <c r="AE2178">
        <v>0</v>
      </c>
      <c r="AF2178" s="22">
        <v>43859</v>
      </c>
    </row>
    <row r="2179" spans="1:32" x14ac:dyDescent="0.35">
      <c r="A2179" t="s">
        <v>1441</v>
      </c>
      <c r="B2179" t="s">
        <v>1449</v>
      </c>
      <c r="D2179" t="s">
        <v>160</v>
      </c>
      <c r="E2179" t="s">
        <v>781</v>
      </c>
      <c r="F2179" t="s">
        <v>1443</v>
      </c>
      <c r="G2179" t="s">
        <v>1444</v>
      </c>
      <c r="H2179" t="s">
        <v>1445</v>
      </c>
      <c r="I2179" t="s">
        <v>1446</v>
      </c>
      <c r="J2179" t="s">
        <v>107</v>
      </c>
      <c r="K2179" s="11">
        <v>3.2</v>
      </c>
      <c r="L2179" s="11">
        <v>0.5</v>
      </c>
      <c r="M2179" s="11">
        <v>0.6</v>
      </c>
      <c r="N2179" s="11">
        <f t="shared" si="66"/>
        <v>0.96</v>
      </c>
      <c r="O2179" t="s">
        <v>115</v>
      </c>
      <c r="P2179" t="s">
        <v>109</v>
      </c>
      <c r="Q2179" t="s">
        <v>107</v>
      </c>
      <c r="R2179" s="45">
        <v>3.2</v>
      </c>
      <c r="S2179" s="45">
        <v>0.5</v>
      </c>
      <c r="T2179" s="45">
        <v>0.6</v>
      </c>
      <c r="U2179" s="45">
        <f t="shared" si="67"/>
        <v>0.96</v>
      </c>
      <c r="V2179" t="s">
        <v>187</v>
      </c>
      <c r="W2179" t="s">
        <v>109</v>
      </c>
      <c r="X2179" s="22">
        <v>43854</v>
      </c>
      <c r="Y2179" t="s">
        <v>110</v>
      </c>
      <c r="Z2179" s="22">
        <v>43857</v>
      </c>
      <c r="AA2179">
        <v>1</v>
      </c>
      <c r="AB2179">
        <v>4</v>
      </c>
      <c r="AC2179" t="s">
        <v>111</v>
      </c>
      <c r="AD2179" t="s">
        <v>736</v>
      </c>
      <c r="AE2179">
        <v>0</v>
      </c>
      <c r="AF2179" s="22">
        <v>43858</v>
      </c>
    </row>
    <row r="2180" spans="1:32" x14ac:dyDescent="0.35">
      <c r="A2180" t="s">
        <v>1651</v>
      </c>
      <c r="B2180" t="s">
        <v>1656</v>
      </c>
      <c r="D2180" t="s">
        <v>893</v>
      </c>
      <c r="E2180" t="s">
        <v>947</v>
      </c>
      <c r="F2180" t="s">
        <v>1657</v>
      </c>
      <c r="G2180" t="s">
        <v>1654</v>
      </c>
      <c r="H2180" t="s">
        <v>982</v>
      </c>
      <c r="I2180" t="s">
        <v>1655</v>
      </c>
      <c r="J2180" t="s">
        <v>107</v>
      </c>
      <c r="K2180" s="11">
        <v>1.2</v>
      </c>
      <c r="L2180" s="11">
        <v>0.8</v>
      </c>
      <c r="M2180" s="11">
        <v>1</v>
      </c>
      <c r="N2180" s="11">
        <f t="shared" ref="N2180:N2243" si="68">M2180*L2180*K2180</f>
        <v>0.96</v>
      </c>
      <c r="O2180" t="s">
        <v>115</v>
      </c>
      <c r="P2180" t="s">
        <v>109</v>
      </c>
      <c r="Q2180" t="s">
        <v>107</v>
      </c>
      <c r="R2180" s="45">
        <v>1.2</v>
      </c>
      <c r="S2180" s="45">
        <v>0.8</v>
      </c>
      <c r="T2180" s="45">
        <v>1</v>
      </c>
      <c r="U2180" s="45">
        <f t="shared" ref="U2180:U2243" si="69">T2180*S2180*R2180</f>
        <v>0.96</v>
      </c>
      <c r="V2180" t="s">
        <v>187</v>
      </c>
      <c r="W2180" t="s">
        <v>109</v>
      </c>
      <c r="X2180" s="22">
        <v>43854</v>
      </c>
      <c r="Y2180" t="s">
        <v>110</v>
      </c>
      <c r="Z2180" s="22">
        <v>43857</v>
      </c>
      <c r="AA2180">
        <v>1</v>
      </c>
      <c r="AB2180">
        <v>4</v>
      </c>
      <c r="AC2180" t="s">
        <v>111</v>
      </c>
      <c r="AD2180" t="s">
        <v>377</v>
      </c>
      <c r="AE2180">
        <v>0</v>
      </c>
      <c r="AF2180" s="22">
        <v>43858</v>
      </c>
    </row>
    <row r="2181" spans="1:32" x14ac:dyDescent="0.35">
      <c r="A2181" t="s">
        <v>1545</v>
      </c>
      <c r="B2181" t="s">
        <v>1546</v>
      </c>
      <c r="D2181" t="s">
        <v>893</v>
      </c>
      <c r="E2181" t="s">
        <v>1022</v>
      </c>
      <c r="F2181" t="s">
        <v>1547</v>
      </c>
      <c r="G2181" t="s">
        <v>1548</v>
      </c>
      <c r="H2181" t="s">
        <v>1549</v>
      </c>
      <c r="I2181" t="s">
        <v>1550</v>
      </c>
      <c r="J2181" t="s">
        <v>107</v>
      </c>
      <c r="K2181" s="11">
        <v>1.1000000000000001</v>
      </c>
      <c r="L2181" s="11">
        <v>1.1000000000000001</v>
      </c>
      <c r="M2181" s="11">
        <v>0.8</v>
      </c>
      <c r="N2181" s="11">
        <f t="shared" si="68"/>
        <v>0.96800000000000019</v>
      </c>
      <c r="O2181" t="s">
        <v>659</v>
      </c>
      <c r="P2181" t="s">
        <v>116</v>
      </c>
      <c r="Q2181" t="s">
        <v>107</v>
      </c>
      <c r="R2181" s="45">
        <v>1.1000000000000001</v>
      </c>
      <c r="S2181" s="45">
        <v>1.1000000000000001</v>
      </c>
      <c r="T2181" s="45">
        <v>0.8</v>
      </c>
      <c r="U2181" s="45">
        <f t="shared" si="69"/>
        <v>0.96800000000000019</v>
      </c>
      <c r="V2181" t="s">
        <v>115</v>
      </c>
      <c r="W2181" t="s">
        <v>116</v>
      </c>
      <c r="X2181" s="22">
        <v>43854</v>
      </c>
      <c r="Y2181" t="s">
        <v>110</v>
      </c>
      <c r="Z2181" s="22">
        <v>43859</v>
      </c>
      <c r="AA2181">
        <v>3</v>
      </c>
      <c r="AB2181">
        <v>6</v>
      </c>
      <c r="AC2181" t="s">
        <v>111</v>
      </c>
      <c r="AD2181" t="s">
        <v>419</v>
      </c>
      <c r="AE2181">
        <v>0</v>
      </c>
      <c r="AF2181" s="22">
        <v>43861</v>
      </c>
    </row>
    <row r="2182" spans="1:32" x14ac:dyDescent="0.35">
      <c r="A2182" t="s">
        <v>1183</v>
      </c>
      <c r="B2182" t="s">
        <v>1188</v>
      </c>
      <c r="D2182" t="s">
        <v>160</v>
      </c>
      <c r="E2182" t="s">
        <v>987</v>
      </c>
      <c r="F2182" t="s">
        <v>1189</v>
      </c>
      <c r="G2182" t="s">
        <v>1186</v>
      </c>
      <c r="H2182" t="s">
        <v>736</v>
      </c>
      <c r="I2182" t="s">
        <v>1187</v>
      </c>
      <c r="J2182" t="s">
        <v>107</v>
      </c>
      <c r="K2182" s="11">
        <v>1.6</v>
      </c>
      <c r="L2182" s="11">
        <v>1</v>
      </c>
      <c r="M2182" s="11">
        <v>0.7</v>
      </c>
      <c r="N2182" s="11">
        <f t="shared" si="68"/>
        <v>1.1199999999999999</v>
      </c>
      <c r="O2182" t="s">
        <v>115</v>
      </c>
      <c r="P2182" t="s">
        <v>116</v>
      </c>
      <c r="Q2182" t="s">
        <v>107</v>
      </c>
      <c r="R2182" s="45">
        <v>1.6</v>
      </c>
      <c r="S2182" s="45">
        <v>1</v>
      </c>
      <c r="T2182" s="45">
        <v>0.7</v>
      </c>
      <c r="U2182" s="45">
        <f t="shared" si="69"/>
        <v>1.1199999999999999</v>
      </c>
      <c r="V2182" t="s">
        <v>115</v>
      </c>
      <c r="W2182" t="s">
        <v>116</v>
      </c>
      <c r="X2182" s="22">
        <v>43854</v>
      </c>
      <c r="Y2182" t="s">
        <v>110</v>
      </c>
      <c r="Z2182" s="22">
        <v>43857</v>
      </c>
      <c r="AA2182">
        <v>1</v>
      </c>
      <c r="AB2182">
        <v>4</v>
      </c>
      <c r="AC2182" t="s">
        <v>111</v>
      </c>
      <c r="AD2182" t="s">
        <v>736</v>
      </c>
      <c r="AE2182">
        <v>0</v>
      </c>
      <c r="AF2182" s="22">
        <v>43859</v>
      </c>
    </row>
    <row r="2183" spans="1:32" x14ac:dyDescent="0.35">
      <c r="A2183" t="s">
        <v>1441</v>
      </c>
      <c r="B2183" t="s">
        <v>1448</v>
      </c>
      <c r="D2183" t="s">
        <v>160</v>
      </c>
      <c r="E2183" t="s">
        <v>781</v>
      </c>
      <c r="F2183" t="s">
        <v>1443</v>
      </c>
      <c r="G2183" t="s">
        <v>1444</v>
      </c>
      <c r="H2183" t="s">
        <v>1445</v>
      </c>
      <c r="I2183" t="s">
        <v>1446</v>
      </c>
      <c r="J2183" t="s">
        <v>107</v>
      </c>
      <c r="K2183" s="11">
        <v>1.4</v>
      </c>
      <c r="L2183" s="11">
        <v>0.9</v>
      </c>
      <c r="M2183" s="11">
        <v>0.9</v>
      </c>
      <c r="N2183" s="11">
        <f t="shared" si="68"/>
        <v>1.1339999999999999</v>
      </c>
      <c r="O2183" t="s">
        <v>115</v>
      </c>
      <c r="P2183" t="s">
        <v>109</v>
      </c>
      <c r="Q2183" t="s">
        <v>107</v>
      </c>
      <c r="R2183" s="45">
        <v>1.4</v>
      </c>
      <c r="S2183" s="45">
        <v>0.9</v>
      </c>
      <c r="T2183" s="45">
        <v>0.9</v>
      </c>
      <c r="U2183" s="45">
        <f t="shared" si="69"/>
        <v>1.1339999999999999</v>
      </c>
      <c r="V2183" t="s">
        <v>187</v>
      </c>
      <c r="W2183" t="s">
        <v>109</v>
      </c>
      <c r="X2183" s="22">
        <v>43854</v>
      </c>
      <c r="Y2183" t="s">
        <v>110</v>
      </c>
      <c r="Z2183" s="22">
        <v>43857</v>
      </c>
      <c r="AA2183">
        <v>1</v>
      </c>
      <c r="AB2183">
        <v>4</v>
      </c>
      <c r="AC2183" t="s">
        <v>111</v>
      </c>
      <c r="AD2183" t="s">
        <v>736</v>
      </c>
      <c r="AE2183">
        <v>0</v>
      </c>
      <c r="AF2183" s="22">
        <v>43858</v>
      </c>
    </row>
    <row r="2184" spans="1:32" x14ac:dyDescent="0.35">
      <c r="A2184" t="s">
        <v>1441</v>
      </c>
      <c r="B2184" t="s">
        <v>1447</v>
      </c>
      <c r="D2184" t="s">
        <v>160</v>
      </c>
      <c r="E2184" t="s">
        <v>781</v>
      </c>
      <c r="F2184" t="s">
        <v>1443</v>
      </c>
      <c r="G2184" t="s">
        <v>1444</v>
      </c>
      <c r="H2184" t="s">
        <v>1445</v>
      </c>
      <c r="I2184" t="s">
        <v>1446</v>
      </c>
      <c r="J2184" t="s">
        <v>107</v>
      </c>
      <c r="K2184" s="11">
        <v>1.6</v>
      </c>
      <c r="L2184" s="11">
        <v>0.8</v>
      </c>
      <c r="M2184" s="11">
        <v>1</v>
      </c>
      <c r="N2184" s="11">
        <f t="shared" si="68"/>
        <v>1.2800000000000002</v>
      </c>
      <c r="O2184" t="s">
        <v>115</v>
      </c>
      <c r="P2184" t="s">
        <v>116</v>
      </c>
      <c r="Q2184" t="s">
        <v>107</v>
      </c>
      <c r="R2184" s="45">
        <v>1.6</v>
      </c>
      <c r="S2184" s="45">
        <v>0.8</v>
      </c>
      <c r="T2184" s="45">
        <v>1</v>
      </c>
      <c r="U2184" s="45">
        <f t="shared" si="69"/>
        <v>1.2800000000000002</v>
      </c>
      <c r="V2184" t="s">
        <v>115</v>
      </c>
      <c r="W2184" t="s">
        <v>116</v>
      </c>
      <c r="X2184" s="22">
        <v>43854</v>
      </c>
      <c r="Y2184" t="s">
        <v>110</v>
      </c>
      <c r="Z2184" s="22">
        <v>43857</v>
      </c>
      <c r="AA2184">
        <v>1</v>
      </c>
      <c r="AB2184">
        <v>4</v>
      </c>
      <c r="AC2184" t="s">
        <v>111</v>
      </c>
      <c r="AD2184" t="s">
        <v>736</v>
      </c>
      <c r="AE2184">
        <v>0</v>
      </c>
      <c r="AF2184" s="22">
        <v>43858</v>
      </c>
    </row>
    <row r="2185" spans="1:32" x14ac:dyDescent="0.35">
      <c r="A2185">
        <v>5100038629</v>
      </c>
      <c r="B2185" t="s">
        <v>13658</v>
      </c>
      <c r="D2185" t="s">
        <v>134</v>
      </c>
      <c r="E2185" t="s">
        <v>947</v>
      </c>
      <c r="F2185" t="s">
        <v>13659</v>
      </c>
      <c r="G2185" t="s">
        <v>1759</v>
      </c>
      <c r="H2185" t="s">
        <v>1760</v>
      </c>
      <c r="I2185" t="s">
        <v>1761</v>
      </c>
      <c r="J2185" t="s">
        <v>176</v>
      </c>
      <c r="K2185" s="11">
        <v>1.9</v>
      </c>
      <c r="L2185" s="11">
        <v>0.8</v>
      </c>
      <c r="M2185" s="11">
        <v>0.9</v>
      </c>
      <c r="N2185" s="11">
        <f t="shared" si="68"/>
        <v>1.3680000000000001</v>
      </c>
      <c r="O2185" t="s">
        <v>235</v>
      </c>
      <c r="P2185" t="s">
        <v>180</v>
      </c>
      <c r="Q2185" t="s">
        <v>176</v>
      </c>
      <c r="R2185" s="45">
        <v>1.9</v>
      </c>
      <c r="S2185" s="45">
        <v>0.8</v>
      </c>
      <c r="T2185" s="45">
        <v>0.9</v>
      </c>
      <c r="U2185" s="45">
        <f t="shared" si="69"/>
        <v>1.3680000000000001</v>
      </c>
      <c r="V2185" t="s">
        <v>235</v>
      </c>
      <c r="W2185" t="s">
        <v>180</v>
      </c>
      <c r="X2185">
        <v>43854</v>
      </c>
      <c r="Y2185" t="s">
        <v>110</v>
      </c>
      <c r="Z2185">
        <v>43860</v>
      </c>
      <c r="AA2185">
        <v>4</v>
      </c>
      <c r="AB2185">
        <v>7</v>
      </c>
      <c r="AC2185" t="s">
        <v>111</v>
      </c>
    </row>
    <row r="2186" spans="1:32" x14ac:dyDescent="0.35">
      <c r="A2186" t="s">
        <v>132</v>
      </c>
      <c r="B2186" t="s">
        <v>141</v>
      </c>
      <c r="D2186" t="s">
        <v>134</v>
      </c>
      <c r="E2186" t="s">
        <v>135</v>
      </c>
      <c r="F2186" t="s">
        <v>142</v>
      </c>
      <c r="G2186" t="s">
        <v>137</v>
      </c>
      <c r="H2186" t="s">
        <v>138</v>
      </c>
      <c r="J2186" t="s">
        <v>107</v>
      </c>
      <c r="K2186" s="11">
        <v>4</v>
      </c>
      <c r="L2186" s="11">
        <v>0.5</v>
      </c>
      <c r="M2186" s="11">
        <v>0.7</v>
      </c>
      <c r="N2186" s="11">
        <f t="shared" si="68"/>
        <v>1.4</v>
      </c>
      <c r="O2186" t="s">
        <v>115</v>
      </c>
      <c r="P2186" t="s">
        <v>116</v>
      </c>
      <c r="Q2186" t="s">
        <v>107</v>
      </c>
      <c r="R2186" s="45">
        <v>4</v>
      </c>
      <c r="S2186" s="45">
        <v>0.5</v>
      </c>
      <c r="T2186" s="45">
        <v>0.7</v>
      </c>
      <c r="U2186" s="45">
        <f t="shared" si="69"/>
        <v>1.4</v>
      </c>
      <c r="V2186" t="s">
        <v>115</v>
      </c>
      <c r="W2186" t="s">
        <v>116</v>
      </c>
      <c r="X2186" s="22">
        <v>43854</v>
      </c>
      <c r="Y2186" t="s">
        <v>110</v>
      </c>
      <c r="Z2186" s="22">
        <v>43858</v>
      </c>
      <c r="AA2186">
        <v>2</v>
      </c>
      <c r="AB2186">
        <v>5</v>
      </c>
      <c r="AC2186" t="s">
        <v>111</v>
      </c>
      <c r="AD2186" t="s">
        <v>140</v>
      </c>
      <c r="AE2186">
        <v>0</v>
      </c>
      <c r="AF2186" s="22">
        <v>43859</v>
      </c>
    </row>
    <row r="2187" spans="1:32" x14ac:dyDescent="0.35">
      <c r="A2187" t="s">
        <v>887</v>
      </c>
      <c r="B2187" t="s">
        <v>2846</v>
      </c>
      <c r="F2187" t="s">
        <v>2847</v>
      </c>
      <c r="G2187" t="s">
        <v>890</v>
      </c>
      <c r="H2187" t="s">
        <v>891</v>
      </c>
      <c r="N2187" s="11">
        <f t="shared" si="68"/>
        <v>0</v>
      </c>
      <c r="Q2187" t="s">
        <v>107</v>
      </c>
      <c r="R2187" s="45">
        <v>4.5</v>
      </c>
      <c r="S2187" s="45">
        <v>2.2000000000000002</v>
      </c>
      <c r="T2187" s="45">
        <v>0.18</v>
      </c>
      <c r="U2187" s="45">
        <f t="shared" si="69"/>
        <v>1.782</v>
      </c>
      <c r="V2187" t="s">
        <v>144</v>
      </c>
      <c r="W2187" t="s">
        <v>109</v>
      </c>
      <c r="X2187">
        <v>43854</v>
      </c>
      <c r="Y2187" t="s">
        <v>110</v>
      </c>
      <c r="Z2187">
        <v>43849</v>
      </c>
      <c r="AA2187">
        <v>0</v>
      </c>
      <c r="AB2187">
        <v>-5</v>
      </c>
      <c r="AC2187" t="s">
        <v>111</v>
      </c>
      <c r="AD2187" t="s">
        <v>495</v>
      </c>
      <c r="AE2187">
        <v>0</v>
      </c>
      <c r="AF2187">
        <v>43858</v>
      </c>
    </row>
    <row r="2188" spans="1:32" x14ac:dyDescent="0.35">
      <c r="A2188">
        <v>3900029817</v>
      </c>
      <c r="B2188" t="s">
        <v>371</v>
      </c>
      <c r="D2188" t="s">
        <v>362</v>
      </c>
      <c r="E2188" t="s">
        <v>102</v>
      </c>
      <c r="F2188">
        <v>49</v>
      </c>
      <c r="G2188" t="s">
        <v>364</v>
      </c>
      <c r="H2188" t="s">
        <v>365</v>
      </c>
      <c r="I2188" t="s">
        <v>366</v>
      </c>
      <c r="J2188" t="s">
        <v>176</v>
      </c>
      <c r="K2188" s="11">
        <v>14</v>
      </c>
      <c r="L2188" s="11">
        <v>0.7</v>
      </c>
      <c r="M2188" s="11">
        <v>0.6</v>
      </c>
      <c r="N2188" s="11">
        <f t="shared" si="68"/>
        <v>5.88</v>
      </c>
      <c r="O2188" t="s">
        <v>316</v>
      </c>
      <c r="P2188" t="s">
        <v>215</v>
      </c>
      <c r="Q2188" t="s">
        <v>176</v>
      </c>
      <c r="R2188" s="45">
        <v>14</v>
      </c>
      <c r="S2188" s="45">
        <v>0.9</v>
      </c>
      <c r="T2188" s="45">
        <v>0.2</v>
      </c>
      <c r="U2188" s="45">
        <f t="shared" si="69"/>
        <v>2.5200000000000005</v>
      </c>
      <c r="V2188" t="s">
        <v>316</v>
      </c>
      <c r="W2188" t="s">
        <v>215</v>
      </c>
      <c r="X2188" s="22">
        <v>43854</v>
      </c>
      <c r="Y2188" t="s">
        <v>110</v>
      </c>
      <c r="Z2188" s="22">
        <v>43860</v>
      </c>
      <c r="AA2188">
        <v>4</v>
      </c>
      <c r="AB2188">
        <v>7</v>
      </c>
      <c r="AC2188" t="s">
        <v>325</v>
      </c>
    </row>
    <row r="2189" spans="1:32" x14ac:dyDescent="0.35">
      <c r="A2189" t="s">
        <v>667</v>
      </c>
      <c r="B2189" t="s">
        <v>685</v>
      </c>
      <c r="D2189" t="s">
        <v>134</v>
      </c>
      <c r="E2189" t="s">
        <v>669</v>
      </c>
      <c r="F2189" t="s">
        <v>686</v>
      </c>
      <c r="G2189" t="s">
        <v>671</v>
      </c>
      <c r="H2189" t="s">
        <v>672</v>
      </c>
      <c r="J2189" t="s">
        <v>107</v>
      </c>
      <c r="K2189" s="11">
        <v>3.2</v>
      </c>
      <c r="L2189" s="11">
        <v>1</v>
      </c>
      <c r="M2189" s="11">
        <v>0.8</v>
      </c>
      <c r="N2189" s="11">
        <f t="shared" si="68"/>
        <v>2.5600000000000005</v>
      </c>
      <c r="O2189" t="s">
        <v>115</v>
      </c>
      <c r="P2189" t="s">
        <v>109</v>
      </c>
      <c r="Q2189" t="s">
        <v>107</v>
      </c>
      <c r="R2189" s="45">
        <v>3.2</v>
      </c>
      <c r="S2189" s="45">
        <v>1</v>
      </c>
      <c r="T2189" s="45">
        <v>0.8</v>
      </c>
      <c r="U2189" s="45">
        <f t="shared" si="69"/>
        <v>2.5600000000000005</v>
      </c>
      <c r="V2189" t="s">
        <v>144</v>
      </c>
      <c r="W2189" t="s">
        <v>109</v>
      </c>
      <c r="X2189" s="22">
        <v>43854</v>
      </c>
      <c r="Y2189" t="s">
        <v>110</v>
      </c>
      <c r="Z2189" s="22">
        <v>43858</v>
      </c>
      <c r="AA2189">
        <v>2</v>
      </c>
      <c r="AB2189">
        <v>5</v>
      </c>
      <c r="AC2189" t="s">
        <v>615</v>
      </c>
      <c r="AD2189" t="s">
        <v>140</v>
      </c>
      <c r="AE2189">
        <v>0</v>
      </c>
      <c r="AF2189" s="22">
        <v>43859</v>
      </c>
    </row>
    <row r="2190" spans="1:32" x14ac:dyDescent="0.35">
      <c r="A2190">
        <v>3900028704</v>
      </c>
      <c r="B2190" t="s">
        <v>263</v>
      </c>
      <c r="D2190" t="s">
        <v>134</v>
      </c>
      <c r="E2190" t="s">
        <v>125</v>
      </c>
      <c r="F2190" t="s">
        <v>264</v>
      </c>
      <c r="G2190" t="s">
        <v>265</v>
      </c>
      <c r="H2190" t="s">
        <v>266</v>
      </c>
      <c r="I2190" t="s">
        <v>267</v>
      </c>
      <c r="J2190" t="s">
        <v>107</v>
      </c>
      <c r="K2190" s="11">
        <v>3.6</v>
      </c>
      <c r="L2190" s="11">
        <v>1</v>
      </c>
      <c r="M2190" s="11">
        <v>0.85</v>
      </c>
      <c r="N2190" s="11">
        <f t="shared" si="68"/>
        <v>3.06</v>
      </c>
      <c r="O2190" t="s">
        <v>115</v>
      </c>
      <c r="P2190" t="s">
        <v>116</v>
      </c>
      <c r="Q2190" t="s">
        <v>107</v>
      </c>
      <c r="R2190" s="45">
        <v>3.6</v>
      </c>
      <c r="S2190" s="45">
        <v>1</v>
      </c>
      <c r="T2190" s="45">
        <v>0.85</v>
      </c>
      <c r="U2190" s="45">
        <f t="shared" si="69"/>
        <v>3.06</v>
      </c>
      <c r="V2190" t="s">
        <v>115</v>
      </c>
      <c r="W2190" t="s">
        <v>116</v>
      </c>
      <c r="X2190" s="22">
        <v>43854</v>
      </c>
      <c r="Y2190" t="s">
        <v>110</v>
      </c>
      <c r="Z2190" s="22">
        <v>43858</v>
      </c>
      <c r="AA2190">
        <v>2</v>
      </c>
      <c r="AB2190">
        <v>5</v>
      </c>
      <c r="AC2190" t="s">
        <v>111</v>
      </c>
    </row>
    <row r="2191" spans="1:32" x14ac:dyDescent="0.35">
      <c r="A2191" t="s">
        <v>911</v>
      </c>
      <c r="B2191" t="s">
        <v>912</v>
      </c>
      <c r="D2191" t="s">
        <v>199</v>
      </c>
      <c r="E2191" t="s">
        <v>781</v>
      </c>
      <c r="F2191" t="s">
        <v>913</v>
      </c>
      <c r="G2191" t="s">
        <v>914</v>
      </c>
      <c r="H2191" t="s">
        <v>915</v>
      </c>
      <c r="J2191" t="s">
        <v>107</v>
      </c>
      <c r="K2191" s="11">
        <v>5</v>
      </c>
      <c r="L2191" s="11">
        <v>3</v>
      </c>
      <c r="M2191" s="11">
        <v>1</v>
      </c>
      <c r="N2191" s="11">
        <f t="shared" si="68"/>
        <v>15</v>
      </c>
      <c r="O2191" t="s">
        <v>115</v>
      </c>
      <c r="P2191" t="s">
        <v>109</v>
      </c>
      <c r="Q2191" t="s">
        <v>107</v>
      </c>
      <c r="R2191" s="45">
        <v>5</v>
      </c>
      <c r="S2191" s="45">
        <v>2</v>
      </c>
      <c r="T2191" s="45">
        <v>0.35</v>
      </c>
      <c r="U2191" s="45">
        <f t="shared" si="69"/>
        <v>3.5</v>
      </c>
      <c r="V2191" t="s">
        <v>144</v>
      </c>
      <c r="W2191" t="s">
        <v>109</v>
      </c>
      <c r="X2191" s="22">
        <v>43854</v>
      </c>
      <c r="Y2191" t="s">
        <v>110</v>
      </c>
      <c r="Z2191" s="22">
        <v>43856</v>
      </c>
      <c r="AA2191">
        <v>1</v>
      </c>
      <c r="AB2191">
        <v>3</v>
      </c>
      <c r="AC2191" t="s">
        <v>111</v>
      </c>
      <c r="AD2191" t="s">
        <v>255</v>
      </c>
      <c r="AE2191">
        <v>0</v>
      </c>
      <c r="AF2191" s="22">
        <v>43857</v>
      </c>
    </row>
    <row r="2192" spans="1:32" x14ac:dyDescent="0.35">
      <c r="A2192" t="s">
        <v>667</v>
      </c>
      <c r="B2192" t="s">
        <v>683</v>
      </c>
      <c r="D2192" t="s">
        <v>134</v>
      </c>
      <c r="E2192" t="s">
        <v>669</v>
      </c>
      <c r="F2192" t="s">
        <v>684</v>
      </c>
      <c r="G2192" t="s">
        <v>671</v>
      </c>
      <c r="H2192" t="s">
        <v>672</v>
      </c>
      <c r="J2192" t="s">
        <v>107</v>
      </c>
      <c r="K2192" s="11">
        <v>3</v>
      </c>
      <c r="L2192" s="11">
        <v>1.5</v>
      </c>
      <c r="M2192" s="11">
        <v>0.8</v>
      </c>
      <c r="N2192" s="11">
        <f t="shared" si="68"/>
        <v>3.6000000000000005</v>
      </c>
      <c r="O2192" t="s">
        <v>115</v>
      </c>
      <c r="P2192" t="s">
        <v>109</v>
      </c>
      <c r="Q2192" t="s">
        <v>107</v>
      </c>
      <c r="R2192" s="45">
        <v>3</v>
      </c>
      <c r="S2192" s="45">
        <v>1.5</v>
      </c>
      <c r="T2192" s="45">
        <v>0.8</v>
      </c>
      <c r="U2192" s="45">
        <f t="shared" si="69"/>
        <v>3.6000000000000005</v>
      </c>
      <c r="V2192" t="s">
        <v>115</v>
      </c>
      <c r="W2192" t="s">
        <v>109</v>
      </c>
      <c r="X2192" s="22">
        <v>43854</v>
      </c>
      <c r="Y2192" t="s">
        <v>110</v>
      </c>
      <c r="Z2192" s="22">
        <v>43858</v>
      </c>
      <c r="AA2192">
        <v>2</v>
      </c>
      <c r="AB2192">
        <v>5</v>
      </c>
      <c r="AC2192" t="s">
        <v>615</v>
      </c>
      <c r="AD2192" t="s">
        <v>140</v>
      </c>
      <c r="AE2192">
        <v>0</v>
      </c>
      <c r="AF2192" s="22">
        <v>43859</v>
      </c>
    </row>
    <row r="2193" spans="1:32" x14ac:dyDescent="0.35">
      <c r="A2193" t="s">
        <v>132</v>
      </c>
      <c r="B2193" t="s">
        <v>2341</v>
      </c>
      <c r="E2193" t="s">
        <v>135</v>
      </c>
      <c r="F2193" t="s">
        <v>2342</v>
      </c>
      <c r="G2193" t="s">
        <v>137</v>
      </c>
      <c r="H2193" t="s">
        <v>138</v>
      </c>
      <c r="J2193" t="s">
        <v>107</v>
      </c>
      <c r="K2193" s="11">
        <v>5</v>
      </c>
      <c r="L2193" s="11">
        <v>1</v>
      </c>
      <c r="M2193" s="11">
        <v>0.8</v>
      </c>
      <c r="N2193" s="11">
        <f t="shared" si="68"/>
        <v>4</v>
      </c>
      <c r="O2193" t="s">
        <v>144</v>
      </c>
      <c r="P2193" t="s">
        <v>109</v>
      </c>
      <c r="Q2193" t="s">
        <v>107</v>
      </c>
      <c r="R2193" s="45">
        <v>5</v>
      </c>
      <c r="S2193" s="45">
        <v>1</v>
      </c>
      <c r="T2193" s="45">
        <v>0.8</v>
      </c>
      <c r="U2193" s="45">
        <f t="shared" si="69"/>
        <v>4</v>
      </c>
      <c r="V2193" t="s">
        <v>144</v>
      </c>
      <c r="W2193" t="s">
        <v>109</v>
      </c>
      <c r="X2193">
        <v>43854</v>
      </c>
      <c r="Y2193" t="s">
        <v>110</v>
      </c>
      <c r="Z2193">
        <v>43852</v>
      </c>
      <c r="AA2193">
        <v>0</v>
      </c>
      <c r="AB2193">
        <v>-2</v>
      </c>
      <c r="AC2193" t="s">
        <v>111</v>
      </c>
      <c r="AD2193" t="s">
        <v>140</v>
      </c>
      <c r="AE2193">
        <v>0</v>
      </c>
      <c r="AF2193">
        <v>43859</v>
      </c>
    </row>
    <row r="2194" spans="1:32" x14ac:dyDescent="0.35">
      <c r="A2194" t="s">
        <v>667</v>
      </c>
      <c r="B2194" t="s">
        <v>668</v>
      </c>
      <c r="D2194" t="s">
        <v>134</v>
      </c>
      <c r="E2194" t="s">
        <v>669</v>
      </c>
      <c r="F2194" t="s">
        <v>670</v>
      </c>
      <c r="G2194" t="s">
        <v>671</v>
      </c>
      <c r="H2194" t="s">
        <v>672</v>
      </c>
      <c r="J2194" t="s">
        <v>107</v>
      </c>
      <c r="K2194" s="11">
        <v>30</v>
      </c>
      <c r="L2194" s="11">
        <v>0.5</v>
      </c>
      <c r="M2194" s="11">
        <v>0.8</v>
      </c>
      <c r="N2194" s="11">
        <f t="shared" si="68"/>
        <v>12</v>
      </c>
      <c r="O2194" t="s">
        <v>122</v>
      </c>
      <c r="P2194" t="s">
        <v>116</v>
      </c>
      <c r="Q2194" t="s">
        <v>107</v>
      </c>
      <c r="R2194" s="45">
        <v>34</v>
      </c>
      <c r="S2194" s="45">
        <v>1.2</v>
      </c>
      <c r="T2194" s="45">
        <v>0.1</v>
      </c>
      <c r="U2194" s="45">
        <f t="shared" si="69"/>
        <v>4.08</v>
      </c>
      <c r="V2194" t="s">
        <v>122</v>
      </c>
      <c r="W2194" t="s">
        <v>116</v>
      </c>
      <c r="X2194" s="22">
        <v>43854</v>
      </c>
      <c r="Y2194" t="s">
        <v>110</v>
      </c>
      <c r="Z2194" s="22">
        <v>43857</v>
      </c>
      <c r="AA2194">
        <v>1</v>
      </c>
      <c r="AB2194">
        <v>4</v>
      </c>
      <c r="AC2194" t="s">
        <v>615</v>
      </c>
      <c r="AD2194" t="s">
        <v>140</v>
      </c>
      <c r="AE2194">
        <v>0</v>
      </c>
      <c r="AF2194" s="22">
        <v>43859</v>
      </c>
    </row>
    <row r="2195" spans="1:32" x14ac:dyDescent="0.35">
      <c r="A2195">
        <v>3900028704</v>
      </c>
      <c r="B2195" t="s">
        <v>270</v>
      </c>
      <c r="D2195" t="s">
        <v>134</v>
      </c>
      <c r="E2195" t="s">
        <v>125</v>
      </c>
      <c r="F2195" t="s">
        <v>271</v>
      </c>
      <c r="G2195" t="s">
        <v>265</v>
      </c>
      <c r="H2195" t="s">
        <v>266</v>
      </c>
      <c r="I2195" t="s">
        <v>267</v>
      </c>
      <c r="J2195" t="s">
        <v>107</v>
      </c>
      <c r="K2195" s="11">
        <v>2.4</v>
      </c>
      <c r="L2195" s="11">
        <v>1.9</v>
      </c>
      <c r="M2195" s="11">
        <v>1</v>
      </c>
      <c r="N2195" s="11">
        <f t="shared" si="68"/>
        <v>4.5599999999999996</v>
      </c>
      <c r="O2195" t="s">
        <v>115</v>
      </c>
      <c r="P2195" t="s">
        <v>109</v>
      </c>
      <c r="Q2195" t="s">
        <v>107</v>
      </c>
      <c r="R2195" s="45">
        <v>2.4</v>
      </c>
      <c r="S2195" s="45">
        <v>1.9</v>
      </c>
      <c r="T2195" s="45">
        <v>1</v>
      </c>
      <c r="U2195" s="45">
        <f t="shared" si="69"/>
        <v>4.5599999999999996</v>
      </c>
      <c r="V2195" t="s">
        <v>187</v>
      </c>
      <c r="W2195" t="s">
        <v>109</v>
      </c>
      <c r="X2195" s="22">
        <v>43854</v>
      </c>
      <c r="Y2195" t="s">
        <v>110</v>
      </c>
      <c r="Z2195" s="22">
        <v>43858</v>
      </c>
      <c r="AA2195">
        <v>2</v>
      </c>
      <c r="AB2195">
        <v>5</v>
      </c>
      <c r="AC2195" t="s">
        <v>111</v>
      </c>
    </row>
    <row r="2196" spans="1:32" x14ac:dyDescent="0.35">
      <c r="A2196" t="s">
        <v>887</v>
      </c>
      <c r="B2196" t="s">
        <v>2844</v>
      </c>
      <c r="E2196" t="s">
        <v>781</v>
      </c>
      <c r="F2196" t="s">
        <v>2845</v>
      </c>
      <c r="G2196" t="s">
        <v>890</v>
      </c>
      <c r="H2196" t="s">
        <v>891</v>
      </c>
      <c r="J2196" t="s">
        <v>107</v>
      </c>
      <c r="K2196" s="11">
        <v>3.2</v>
      </c>
      <c r="L2196" s="11">
        <v>1.8</v>
      </c>
      <c r="M2196" s="11">
        <v>1.1000000000000001</v>
      </c>
      <c r="N2196" s="11">
        <f t="shared" si="68"/>
        <v>6.3360000000000012</v>
      </c>
      <c r="O2196" t="s">
        <v>144</v>
      </c>
      <c r="P2196" t="s">
        <v>109</v>
      </c>
      <c r="Q2196" t="s">
        <v>107</v>
      </c>
      <c r="R2196" s="45">
        <v>3.2</v>
      </c>
      <c r="S2196" s="45">
        <v>1.8</v>
      </c>
      <c r="T2196" s="45">
        <v>1.1000000000000001</v>
      </c>
      <c r="U2196" s="45">
        <f t="shared" si="69"/>
        <v>6.3360000000000012</v>
      </c>
      <c r="V2196" t="s">
        <v>144</v>
      </c>
      <c r="W2196" t="s">
        <v>109</v>
      </c>
      <c r="X2196">
        <v>43854</v>
      </c>
      <c r="Y2196" t="s">
        <v>110</v>
      </c>
      <c r="Z2196">
        <v>43853</v>
      </c>
      <c r="AA2196">
        <v>0</v>
      </c>
      <c r="AB2196">
        <v>-1</v>
      </c>
      <c r="AC2196" t="s">
        <v>111</v>
      </c>
      <c r="AD2196" t="s">
        <v>495</v>
      </c>
      <c r="AE2196">
        <v>0</v>
      </c>
      <c r="AF2196">
        <v>43858</v>
      </c>
    </row>
    <row r="2197" spans="1:32" x14ac:dyDescent="0.35">
      <c r="A2197" t="s">
        <v>667</v>
      </c>
      <c r="B2197" t="s">
        <v>681</v>
      </c>
      <c r="D2197" t="s">
        <v>134</v>
      </c>
      <c r="E2197" t="s">
        <v>669</v>
      </c>
      <c r="F2197" t="s">
        <v>682</v>
      </c>
      <c r="G2197" t="s">
        <v>671</v>
      </c>
      <c r="H2197" t="s">
        <v>672</v>
      </c>
      <c r="J2197" t="s">
        <v>107</v>
      </c>
      <c r="K2197" s="11">
        <v>22</v>
      </c>
      <c r="L2197" s="11">
        <v>0.4</v>
      </c>
      <c r="M2197" s="11">
        <v>0.8</v>
      </c>
      <c r="N2197" s="11">
        <f t="shared" si="68"/>
        <v>7.0400000000000009</v>
      </c>
      <c r="O2197" t="s">
        <v>115</v>
      </c>
      <c r="P2197" t="s">
        <v>109</v>
      </c>
      <c r="Q2197" t="s">
        <v>107</v>
      </c>
      <c r="R2197" s="45">
        <v>22</v>
      </c>
      <c r="S2197" s="45">
        <v>0.4</v>
      </c>
      <c r="T2197" s="45">
        <v>0.8</v>
      </c>
      <c r="U2197" s="45">
        <f t="shared" si="69"/>
        <v>7.0400000000000009</v>
      </c>
      <c r="V2197" t="s">
        <v>115</v>
      </c>
      <c r="W2197" t="s">
        <v>109</v>
      </c>
      <c r="X2197" s="22">
        <v>43854</v>
      </c>
      <c r="Y2197" t="s">
        <v>110</v>
      </c>
      <c r="Z2197" s="22">
        <v>43858</v>
      </c>
      <c r="AA2197">
        <v>2</v>
      </c>
      <c r="AB2197">
        <v>5</v>
      </c>
      <c r="AC2197" t="s">
        <v>615</v>
      </c>
      <c r="AD2197" t="s">
        <v>140</v>
      </c>
      <c r="AE2197">
        <v>0</v>
      </c>
      <c r="AF2197" s="22">
        <v>43859</v>
      </c>
    </row>
    <row r="2198" spans="1:32" x14ac:dyDescent="0.35">
      <c r="A2198">
        <v>5200036918</v>
      </c>
      <c r="B2198" t="s">
        <v>2200</v>
      </c>
      <c r="D2198" t="s">
        <v>893</v>
      </c>
      <c r="E2198" t="s">
        <v>1022</v>
      </c>
      <c r="F2198" t="s">
        <v>1785</v>
      </c>
      <c r="G2198" t="s">
        <v>2198</v>
      </c>
      <c r="H2198" t="s">
        <v>1755</v>
      </c>
      <c r="J2198" t="s">
        <v>176</v>
      </c>
      <c r="K2198" s="11">
        <v>0.8</v>
      </c>
      <c r="L2198" s="11">
        <v>0.3</v>
      </c>
      <c r="M2198" s="11">
        <v>0.4</v>
      </c>
      <c r="N2198" s="11">
        <f t="shared" si="68"/>
        <v>9.6000000000000002E-2</v>
      </c>
      <c r="O2198" t="s">
        <v>254</v>
      </c>
      <c r="P2198" t="s">
        <v>116</v>
      </c>
      <c r="Q2198" t="s">
        <v>176</v>
      </c>
      <c r="R2198" s="45">
        <v>0.8</v>
      </c>
      <c r="S2198" s="45">
        <v>0.3</v>
      </c>
      <c r="T2198" s="45">
        <v>0.1</v>
      </c>
      <c r="U2198" s="45">
        <f t="shared" si="69"/>
        <v>2.4E-2</v>
      </c>
      <c r="V2198" t="s">
        <v>254</v>
      </c>
      <c r="W2198" t="s">
        <v>116</v>
      </c>
      <c r="X2198" s="22">
        <v>43855</v>
      </c>
      <c r="Y2198" t="s">
        <v>110</v>
      </c>
      <c r="Z2198" s="22">
        <v>43859</v>
      </c>
      <c r="AA2198">
        <v>2</v>
      </c>
      <c r="AB2198">
        <v>5</v>
      </c>
      <c r="AC2198" t="s">
        <v>111</v>
      </c>
    </row>
    <row r="2199" spans="1:32" x14ac:dyDescent="0.35">
      <c r="A2199">
        <v>5200036918</v>
      </c>
      <c r="B2199" t="s">
        <v>2199</v>
      </c>
      <c r="D2199" t="s">
        <v>893</v>
      </c>
      <c r="E2199" t="s">
        <v>1022</v>
      </c>
      <c r="F2199" t="s">
        <v>1785</v>
      </c>
      <c r="G2199" t="s">
        <v>2198</v>
      </c>
      <c r="H2199" t="s">
        <v>1755</v>
      </c>
      <c r="J2199" t="s">
        <v>176</v>
      </c>
      <c r="K2199" s="11">
        <v>1.2</v>
      </c>
      <c r="L2199" s="11">
        <v>0.4</v>
      </c>
      <c r="M2199" s="11">
        <v>0.4</v>
      </c>
      <c r="N2199" s="11">
        <f t="shared" si="68"/>
        <v>0.19200000000000003</v>
      </c>
      <c r="O2199" t="s">
        <v>108</v>
      </c>
      <c r="P2199" t="s">
        <v>116</v>
      </c>
      <c r="Q2199" t="s">
        <v>176</v>
      </c>
      <c r="R2199" s="45">
        <v>1.2</v>
      </c>
      <c r="S2199" s="45">
        <v>0.4</v>
      </c>
      <c r="T2199" s="45">
        <v>0.1</v>
      </c>
      <c r="U2199" s="45">
        <f t="shared" si="69"/>
        <v>4.8000000000000008E-2</v>
      </c>
      <c r="V2199" t="s">
        <v>108</v>
      </c>
      <c r="W2199" t="s">
        <v>116</v>
      </c>
      <c r="X2199" s="22">
        <v>43855</v>
      </c>
      <c r="Y2199" t="s">
        <v>110</v>
      </c>
      <c r="Z2199" s="22">
        <v>43859</v>
      </c>
      <c r="AA2199">
        <v>2</v>
      </c>
      <c r="AB2199">
        <v>5</v>
      </c>
      <c r="AC2199" t="s">
        <v>111</v>
      </c>
    </row>
    <row r="2200" spans="1:32" x14ac:dyDescent="0.35">
      <c r="A2200">
        <v>5300002986</v>
      </c>
      <c r="B2200" t="s">
        <v>2278</v>
      </c>
      <c r="D2200" t="s">
        <v>148</v>
      </c>
      <c r="E2200" t="s">
        <v>209</v>
      </c>
      <c r="F2200" t="s">
        <v>2279</v>
      </c>
      <c r="G2200" t="s">
        <v>2280</v>
      </c>
      <c r="H2200" t="s">
        <v>2078</v>
      </c>
      <c r="I2200" t="s">
        <v>2281</v>
      </c>
      <c r="J2200" t="s">
        <v>176</v>
      </c>
      <c r="K2200" s="11">
        <v>0.9</v>
      </c>
      <c r="L2200" s="11">
        <v>0.8</v>
      </c>
      <c r="M2200" s="11">
        <v>0.4</v>
      </c>
      <c r="N2200" s="11">
        <f t="shared" si="68"/>
        <v>0.28800000000000009</v>
      </c>
      <c r="O2200" t="s">
        <v>115</v>
      </c>
      <c r="P2200" t="s">
        <v>215</v>
      </c>
      <c r="Q2200" t="s">
        <v>176</v>
      </c>
      <c r="R2200" s="45">
        <v>1</v>
      </c>
      <c r="S2200" s="45">
        <v>0.9</v>
      </c>
      <c r="T2200" s="45">
        <v>0.06</v>
      </c>
      <c r="U2200" s="45">
        <f t="shared" si="69"/>
        <v>5.3999999999999999E-2</v>
      </c>
      <c r="V2200" t="s">
        <v>115</v>
      </c>
      <c r="W2200" t="s">
        <v>215</v>
      </c>
      <c r="X2200" s="22">
        <v>43855</v>
      </c>
      <c r="Y2200" t="s">
        <v>110</v>
      </c>
      <c r="Z2200" s="22">
        <v>43858</v>
      </c>
      <c r="AA2200">
        <v>1</v>
      </c>
      <c r="AB2200">
        <v>4</v>
      </c>
      <c r="AC2200" t="s">
        <v>111</v>
      </c>
    </row>
    <row r="2201" spans="1:32" x14ac:dyDescent="0.35">
      <c r="A2201" t="s">
        <v>1097</v>
      </c>
      <c r="B2201" t="s">
        <v>1098</v>
      </c>
      <c r="D2201" t="s">
        <v>208</v>
      </c>
      <c r="E2201" t="s">
        <v>781</v>
      </c>
      <c r="F2201">
        <v>64</v>
      </c>
      <c r="G2201" t="s">
        <v>1099</v>
      </c>
      <c r="H2201" t="s">
        <v>208</v>
      </c>
      <c r="J2201" t="s">
        <v>107</v>
      </c>
      <c r="K2201" s="11">
        <v>1.2</v>
      </c>
      <c r="L2201" s="11">
        <v>0.8</v>
      </c>
      <c r="M2201" s="11">
        <v>0.7</v>
      </c>
      <c r="N2201" s="11">
        <f t="shared" si="68"/>
        <v>0.67199999999999993</v>
      </c>
      <c r="O2201" t="s">
        <v>115</v>
      </c>
      <c r="P2201" t="s">
        <v>116</v>
      </c>
      <c r="Q2201" t="s">
        <v>107</v>
      </c>
      <c r="R2201" s="45">
        <v>1.2</v>
      </c>
      <c r="S2201" s="45">
        <v>0.8</v>
      </c>
      <c r="T2201" s="45">
        <v>0.06</v>
      </c>
      <c r="U2201" s="45">
        <f t="shared" si="69"/>
        <v>5.7599999999999998E-2</v>
      </c>
      <c r="V2201" t="s">
        <v>115</v>
      </c>
      <c r="W2201" t="s">
        <v>116</v>
      </c>
      <c r="X2201" s="22">
        <v>43855</v>
      </c>
      <c r="Y2201" t="s">
        <v>110</v>
      </c>
      <c r="Z2201" s="22">
        <v>43858</v>
      </c>
      <c r="AA2201">
        <v>1</v>
      </c>
      <c r="AB2201">
        <v>4</v>
      </c>
      <c r="AC2201" t="s">
        <v>111</v>
      </c>
      <c r="AD2201" t="s">
        <v>208</v>
      </c>
      <c r="AE2201">
        <v>0</v>
      </c>
      <c r="AF2201" s="22">
        <v>43858</v>
      </c>
    </row>
    <row r="2202" spans="1:32" x14ac:dyDescent="0.35">
      <c r="A2202">
        <v>5200036918</v>
      </c>
      <c r="B2202" t="s">
        <v>2197</v>
      </c>
      <c r="D2202" t="s">
        <v>893</v>
      </c>
      <c r="E2202" t="s">
        <v>1022</v>
      </c>
      <c r="F2202" t="s">
        <v>1785</v>
      </c>
      <c r="G2202" t="s">
        <v>2198</v>
      </c>
      <c r="H2202" t="s">
        <v>1755</v>
      </c>
      <c r="J2202" t="s">
        <v>176</v>
      </c>
      <c r="K2202" s="11">
        <v>1.5</v>
      </c>
      <c r="L2202" s="11">
        <v>0.5</v>
      </c>
      <c r="M2202" s="11">
        <v>0.5</v>
      </c>
      <c r="N2202" s="11">
        <f t="shared" si="68"/>
        <v>0.375</v>
      </c>
      <c r="O2202" t="s">
        <v>122</v>
      </c>
      <c r="P2202" t="s">
        <v>116</v>
      </c>
      <c r="Q2202" t="s">
        <v>176</v>
      </c>
      <c r="R2202" s="45">
        <v>1.5</v>
      </c>
      <c r="S2202" s="45">
        <v>0.5</v>
      </c>
      <c r="T2202" s="45">
        <v>0.1</v>
      </c>
      <c r="U2202" s="45">
        <f t="shared" si="69"/>
        <v>7.5000000000000011E-2</v>
      </c>
      <c r="V2202" t="s">
        <v>122</v>
      </c>
      <c r="W2202" t="s">
        <v>116</v>
      </c>
      <c r="X2202" s="22">
        <v>43855</v>
      </c>
      <c r="Y2202" t="s">
        <v>110</v>
      </c>
      <c r="Z2202" s="22">
        <v>43859</v>
      </c>
      <c r="AA2202">
        <v>2</v>
      </c>
      <c r="AB2202">
        <v>5</v>
      </c>
      <c r="AC2202" t="s">
        <v>111</v>
      </c>
    </row>
    <row r="2203" spans="1:32" x14ac:dyDescent="0.35">
      <c r="A2203" t="s">
        <v>1812</v>
      </c>
      <c r="B2203" t="s">
        <v>1818</v>
      </c>
      <c r="D2203" t="s">
        <v>362</v>
      </c>
      <c r="E2203" t="s">
        <v>1022</v>
      </c>
      <c r="F2203" t="s">
        <v>1819</v>
      </c>
      <c r="G2203" t="s">
        <v>1815</v>
      </c>
      <c r="H2203" t="s">
        <v>1816</v>
      </c>
      <c r="I2203" t="s">
        <v>1817</v>
      </c>
      <c r="J2203" t="s">
        <v>107</v>
      </c>
      <c r="K2203" s="11">
        <v>1.2</v>
      </c>
      <c r="L2203" s="11">
        <v>0.9</v>
      </c>
      <c r="M2203" s="11">
        <v>0.5</v>
      </c>
      <c r="N2203" s="11">
        <f t="shared" si="68"/>
        <v>0.54</v>
      </c>
      <c r="O2203" t="s">
        <v>115</v>
      </c>
      <c r="P2203" t="s">
        <v>116</v>
      </c>
      <c r="Q2203" t="s">
        <v>107</v>
      </c>
      <c r="R2203" s="45">
        <v>1.2</v>
      </c>
      <c r="S2203" s="45">
        <v>1</v>
      </c>
      <c r="T2203" s="45">
        <v>0.08</v>
      </c>
      <c r="U2203" s="45">
        <f t="shared" si="69"/>
        <v>9.6000000000000002E-2</v>
      </c>
      <c r="V2203" t="s">
        <v>115</v>
      </c>
      <c r="W2203" t="s">
        <v>116</v>
      </c>
      <c r="X2203" s="22">
        <v>43855</v>
      </c>
      <c r="Y2203" t="s">
        <v>110</v>
      </c>
      <c r="Z2203" s="22">
        <v>43859</v>
      </c>
      <c r="AA2203">
        <v>2</v>
      </c>
      <c r="AB2203">
        <v>5</v>
      </c>
      <c r="AC2203" t="s">
        <v>730</v>
      </c>
      <c r="AD2203" t="s">
        <v>326</v>
      </c>
      <c r="AE2203">
        <v>0</v>
      </c>
      <c r="AF2203" s="22">
        <v>43859</v>
      </c>
    </row>
    <row r="2204" spans="1:32" x14ac:dyDescent="0.35">
      <c r="A2204">
        <v>5100037961</v>
      </c>
      <c r="B2204" t="s">
        <v>1502</v>
      </c>
      <c r="D2204" t="s">
        <v>148</v>
      </c>
      <c r="E2204" t="s">
        <v>947</v>
      </c>
      <c r="F2204" t="s">
        <v>1501</v>
      </c>
      <c r="G2204" t="s">
        <v>1498</v>
      </c>
      <c r="H2204" t="s">
        <v>777</v>
      </c>
      <c r="I2204" t="s">
        <v>1499</v>
      </c>
      <c r="J2204" t="s">
        <v>176</v>
      </c>
      <c r="K2204" s="11">
        <v>1</v>
      </c>
      <c r="L2204" s="11">
        <v>1</v>
      </c>
      <c r="M2204" s="11">
        <v>1</v>
      </c>
      <c r="N2204" s="11">
        <f t="shared" si="68"/>
        <v>1</v>
      </c>
      <c r="O2204" t="s">
        <v>179</v>
      </c>
      <c r="P2204" t="s">
        <v>180</v>
      </c>
      <c r="Q2204" t="s">
        <v>176</v>
      </c>
      <c r="R2204" s="45">
        <v>1</v>
      </c>
      <c r="S2204" s="45">
        <v>1</v>
      </c>
      <c r="T2204" s="45">
        <v>0.1</v>
      </c>
      <c r="U2204" s="45">
        <f t="shared" si="69"/>
        <v>0.1</v>
      </c>
      <c r="V2204" t="s">
        <v>179</v>
      </c>
      <c r="W2204" t="s">
        <v>180</v>
      </c>
      <c r="X2204" s="22">
        <v>43855</v>
      </c>
      <c r="Y2204" t="s">
        <v>110</v>
      </c>
      <c r="Z2204" s="22">
        <v>43858</v>
      </c>
      <c r="AA2204">
        <v>1</v>
      </c>
      <c r="AB2204">
        <v>4</v>
      </c>
      <c r="AC2204" t="s">
        <v>111</v>
      </c>
    </row>
    <row r="2205" spans="1:32" x14ac:dyDescent="0.35">
      <c r="A2205">
        <v>5100037961</v>
      </c>
      <c r="B2205" t="s">
        <v>1503</v>
      </c>
      <c r="D2205" t="s">
        <v>148</v>
      </c>
      <c r="E2205" t="s">
        <v>947</v>
      </c>
      <c r="F2205" t="s">
        <v>1501</v>
      </c>
      <c r="G2205" t="s">
        <v>1498</v>
      </c>
      <c r="H2205" t="s">
        <v>777</v>
      </c>
      <c r="I2205" t="s">
        <v>1499</v>
      </c>
      <c r="J2205" t="s">
        <v>176</v>
      </c>
      <c r="K2205" s="11">
        <v>1</v>
      </c>
      <c r="L2205" s="11">
        <v>1</v>
      </c>
      <c r="M2205" s="11">
        <v>1</v>
      </c>
      <c r="N2205" s="11">
        <f t="shared" si="68"/>
        <v>1</v>
      </c>
      <c r="O2205" t="s">
        <v>179</v>
      </c>
      <c r="P2205" t="s">
        <v>180</v>
      </c>
      <c r="Q2205" t="s">
        <v>176</v>
      </c>
      <c r="R2205" s="45">
        <v>1</v>
      </c>
      <c r="S2205" s="45">
        <v>1</v>
      </c>
      <c r="T2205" s="45">
        <v>0.1</v>
      </c>
      <c r="U2205" s="45">
        <f t="shared" si="69"/>
        <v>0.1</v>
      </c>
      <c r="V2205" t="s">
        <v>179</v>
      </c>
      <c r="W2205" t="s">
        <v>180</v>
      </c>
      <c r="X2205" s="22">
        <v>43855</v>
      </c>
      <c r="Y2205" t="s">
        <v>110</v>
      </c>
      <c r="Z2205" s="22">
        <v>43858</v>
      </c>
      <c r="AA2205">
        <v>1</v>
      </c>
      <c r="AB2205">
        <v>4</v>
      </c>
      <c r="AC2205" t="s">
        <v>111</v>
      </c>
    </row>
    <row r="2206" spans="1:32" x14ac:dyDescent="0.35">
      <c r="A2206">
        <v>5100037961</v>
      </c>
      <c r="B2206" t="s">
        <v>1496</v>
      </c>
      <c r="D2206" t="s">
        <v>148</v>
      </c>
      <c r="E2206" t="s">
        <v>947</v>
      </c>
      <c r="F2206" t="s">
        <v>1497</v>
      </c>
      <c r="G2206" t="s">
        <v>1498</v>
      </c>
      <c r="H2206" t="s">
        <v>777</v>
      </c>
      <c r="I2206" t="s">
        <v>1499</v>
      </c>
      <c r="J2206" t="s">
        <v>176</v>
      </c>
      <c r="K2206" s="11">
        <v>0.7</v>
      </c>
      <c r="L2206" s="11">
        <v>0.5</v>
      </c>
      <c r="M2206" s="11">
        <v>0.3</v>
      </c>
      <c r="N2206" s="11">
        <f t="shared" si="68"/>
        <v>0.105</v>
      </c>
      <c r="O2206" t="s">
        <v>122</v>
      </c>
      <c r="P2206" t="s">
        <v>180</v>
      </c>
      <c r="Q2206" t="s">
        <v>176</v>
      </c>
      <c r="R2206" s="45">
        <v>1.2</v>
      </c>
      <c r="S2206" s="45">
        <v>0.9</v>
      </c>
      <c r="T2206" s="45">
        <v>0.1</v>
      </c>
      <c r="U2206" s="45">
        <f t="shared" si="69"/>
        <v>0.10800000000000001</v>
      </c>
      <c r="V2206" t="s">
        <v>122</v>
      </c>
      <c r="W2206" t="s">
        <v>180</v>
      </c>
      <c r="X2206" s="22">
        <v>43855</v>
      </c>
      <c r="Y2206" t="s">
        <v>110</v>
      </c>
      <c r="Z2206" s="22">
        <v>43858</v>
      </c>
      <c r="AA2206">
        <v>1</v>
      </c>
      <c r="AB2206">
        <v>4</v>
      </c>
      <c r="AC2206" t="s">
        <v>111</v>
      </c>
    </row>
    <row r="2207" spans="1:32" x14ac:dyDescent="0.35">
      <c r="A2207" t="s">
        <v>1600</v>
      </c>
      <c r="B2207" t="s">
        <v>1604</v>
      </c>
      <c r="E2207" t="s">
        <v>816</v>
      </c>
      <c r="F2207" t="s">
        <v>1605</v>
      </c>
      <c r="G2207" t="s">
        <v>1603</v>
      </c>
      <c r="H2207" t="s">
        <v>1364</v>
      </c>
      <c r="J2207" t="s">
        <v>176</v>
      </c>
      <c r="K2207" s="11">
        <v>2</v>
      </c>
      <c r="L2207" s="11">
        <v>0.6</v>
      </c>
      <c r="M2207" s="11">
        <v>0.6</v>
      </c>
      <c r="N2207" s="11">
        <f t="shared" si="68"/>
        <v>0.72</v>
      </c>
      <c r="O2207" t="s">
        <v>254</v>
      </c>
      <c r="P2207" t="s">
        <v>180</v>
      </c>
      <c r="Q2207" t="s">
        <v>176</v>
      </c>
      <c r="R2207" s="45">
        <v>2</v>
      </c>
      <c r="S2207" s="45">
        <v>0.6</v>
      </c>
      <c r="T2207" s="45">
        <v>0.1</v>
      </c>
      <c r="U2207" s="45">
        <f t="shared" si="69"/>
        <v>0.12</v>
      </c>
      <c r="V2207" t="s">
        <v>254</v>
      </c>
      <c r="W2207" t="s">
        <v>180</v>
      </c>
      <c r="X2207" s="22">
        <v>43855</v>
      </c>
      <c r="Y2207" t="s">
        <v>110</v>
      </c>
      <c r="Z2207" s="22">
        <v>43855</v>
      </c>
      <c r="AA2207">
        <v>0</v>
      </c>
      <c r="AB2207">
        <v>0</v>
      </c>
      <c r="AC2207" t="s">
        <v>111</v>
      </c>
      <c r="AD2207" t="s">
        <v>208</v>
      </c>
      <c r="AE2207">
        <v>0</v>
      </c>
      <c r="AF2207" s="22">
        <v>43858</v>
      </c>
    </row>
    <row r="2208" spans="1:32" x14ac:dyDescent="0.35">
      <c r="A2208" t="s">
        <v>1600</v>
      </c>
      <c r="B2208" t="s">
        <v>1601</v>
      </c>
      <c r="D2208" t="s">
        <v>101</v>
      </c>
      <c r="E2208" t="s">
        <v>781</v>
      </c>
      <c r="F2208" t="s">
        <v>1602</v>
      </c>
      <c r="G2208" t="s">
        <v>1603</v>
      </c>
      <c r="H2208" t="s">
        <v>1364</v>
      </c>
      <c r="J2208" t="s">
        <v>107</v>
      </c>
      <c r="K2208" s="11">
        <v>2.5</v>
      </c>
      <c r="L2208" s="11">
        <v>0.9</v>
      </c>
      <c r="M2208" s="11">
        <v>0.9</v>
      </c>
      <c r="N2208" s="11">
        <f t="shared" si="68"/>
        <v>2.0250000000000004</v>
      </c>
      <c r="O2208" t="s">
        <v>115</v>
      </c>
      <c r="P2208" t="s">
        <v>116</v>
      </c>
      <c r="Q2208" t="s">
        <v>107</v>
      </c>
      <c r="R2208" s="45">
        <v>2.5</v>
      </c>
      <c r="S2208" s="45">
        <v>0.9</v>
      </c>
      <c r="T2208" s="45">
        <v>0.06</v>
      </c>
      <c r="U2208" s="45">
        <f t="shared" si="69"/>
        <v>0.13500000000000001</v>
      </c>
      <c r="V2208" t="s">
        <v>115</v>
      </c>
      <c r="W2208" t="s">
        <v>116</v>
      </c>
      <c r="X2208" s="22">
        <v>43855</v>
      </c>
      <c r="Y2208" t="s">
        <v>110</v>
      </c>
      <c r="Z2208" s="22">
        <v>43858</v>
      </c>
      <c r="AA2208">
        <v>1</v>
      </c>
      <c r="AB2208">
        <v>4</v>
      </c>
      <c r="AC2208" t="s">
        <v>111</v>
      </c>
      <c r="AD2208" t="s">
        <v>208</v>
      </c>
      <c r="AE2208">
        <v>0</v>
      </c>
      <c r="AF2208" s="22">
        <v>43858</v>
      </c>
    </row>
    <row r="2209" spans="1:32" x14ac:dyDescent="0.35">
      <c r="A2209" t="s">
        <v>1812</v>
      </c>
      <c r="B2209" t="s">
        <v>1813</v>
      </c>
      <c r="D2209" t="s">
        <v>362</v>
      </c>
      <c r="E2209" t="s">
        <v>1022</v>
      </c>
      <c r="F2209" t="s">
        <v>1814</v>
      </c>
      <c r="G2209" t="s">
        <v>1815</v>
      </c>
      <c r="H2209" t="s">
        <v>1816</v>
      </c>
      <c r="I2209" t="s">
        <v>1817</v>
      </c>
      <c r="J2209" t="s">
        <v>176</v>
      </c>
      <c r="K2209" s="11">
        <v>0.9</v>
      </c>
      <c r="L2209" s="11">
        <v>0.6</v>
      </c>
      <c r="M2209" s="11">
        <v>0.5</v>
      </c>
      <c r="N2209" s="11">
        <f t="shared" si="68"/>
        <v>0.27</v>
      </c>
      <c r="O2209" t="s">
        <v>130</v>
      </c>
      <c r="P2209" t="s">
        <v>180</v>
      </c>
      <c r="Q2209" t="s">
        <v>176</v>
      </c>
      <c r="R2209" s="45">
        <v>0.9</v>
      </c>
      <c r="S2209" s="45">
        <v>0.6</v>
      </c>
      <c r="T2209" s="45">
        <v>0.5</v>
      </c>
      <c r="U2209" s="45">
        <f t="shared" si="69"/>
        <v>0.27</v>
      </c>
      <c r="V2209" t="s">
        <v>130</v>
      </c>
      <c r="W2209" t="s">
        <v>180</v>
      </c>
      <c r="X2209" s="22">
        <v>43855</v>
      </c>
      <c r="Y2209" t="s">
        <v>110</v>
      </c>
      <c r="Z2209" s="22">
        <v>43858</v>
      </c>
      <c r="AA2209">
        <v>1</v>
      </c>
      <c r="AB2209">
        <v>4</v>
      </c>
      <c r="AC2209" t="s">
        <v>730</v>
      </c>
      <c r="AD2209" t="s">
        <v>326</v>
      </c>
      <c r="AE2209">
        <v>0</v>
      </c>
      <c r="AF2209" s="22">
        <v>43859</v>
      </c>
    </row>
    <row r="2210" spans="1:32" x14ac:dyDescent="0.35">
      <c r="A2210">
        <v>5100037961</v>
      </c>
      <c r="B2210" t="s">
        <v>1500</v>
      </c>
      <c r="D2210" t="s">
        <v>148</v>
      </c>
      <c r="E2210" t="s">
        <v>947</v>
      </c>
      <c r="F2210" t="s">
        <v>1501</v>
      </c>
      <c r="G2210" t="s">
        <v>1498</v>
      </c>
      <c r="H2210" t="s">
        <v>777</v>
      </c>
      <c r="I2210" t="s">
        <v>1499</v>
      </c>
      <c r="J2210" t="s">
        <v>176</v>
      </c>
      <c r="K2210" s="11">
        <v>1.2</v>
      </c>
      <c r="L2210" s="11">
        <v>1</v>
      </c>
      <c r="M2210" s="11">
        <v>1</v>
      </c>
      <c r="N2210" s="11">
        <f t="shared" si="68"/>
        <v>1.2</v>
      </c>
      <c r="O2210" t="s">
        <v>122</v>
      </c>
      <c r="P2210" t="s">
        <v>180</v>
      </c>
      <c r="Q2210" t="s">
        <v>176</v>
      </c>
      <c r="R2210" s="45">
        <v>1.6</v>
      </c>
      <c r="S2210" s="45">
        <v>1</v>
      </c>
      <c r="T2210" s="45">
        <v>0.3</v>
      </c>
      <c r="U2210" s="45">
        <f t="shared" si="69"/>
        <v>0.48</v>
      </c>
      <c r="V2210" t="s">
        <v>122</v>
      </c>
      <c r="W2210" t="s">
        <v>180</v>
      </c>
      <c r="X2210" s="22">
        <v>43855</v>
      </c>
      <c r="Y2210" t="s">
        <v>110</v>
      </c>
      <c r="Z2210" s="22">
        <v>43858</v>
      </c>
      <c r="AA2210">
        <v>1</v>
      </c>
      <c r="AB2210">
        <v>4</v>
      </c>
      <c r="AC2210" t="s">
        <v>111</v>
      </c>
    </row>
    <row r="2211" spans="1:32" x14ac:dyDescent="0.35">
      <c r="A2211" t="s">
        <v>1764</v>
      </c>
      <c r="B2211" t="s">
        <v>1765</v>
      </c>
      <c r="D2211" t="s">
        <v>208</v>
      </c>
      <c r="E2211" t="s">
        <v>947</v>
      </c>
      <c r="F2211" t="s">
        <v>1766</v>
      </c>
      <c r="G2211" t="s">
        <v>1767</v>
      </c>
      <c r="H2211" t="s">
        <v>208</v>
      </c>
      <c r="I2211" t="s">
        <v>1768</v>
      </c>
      <c r="J2211" t="s">
        <v>107</v>
      </c>
      <c r="K2211" s="11">
        <v>1.5</v>
      </c>
      <c r="L2211" s="11">
        <v>0.7</v>
      </c>
      <c r="M2211" s="11">
        <v>0.6</v>
      </c>
      <c r="N2211" s="11">
        <f t="shared" si="68"/>
        <v>0.63</v>
      </c>
      <c r="O2211" t="s">
        <v>115</v>
      </c>
      <c r="P2211" t="s">
        <v>109</v>
      </c>
      <c r="Q2211" t="s">
        <v>107</v>
      </c>
      <c r="R2211" s="45">
        <v>1.5</v>
      </c>
      <c r="S2211" s="45">
        <v>0.7</v>
      </c>
      <c r="T2211" s="45">
        <v>0.6</v>
      </c>
      <c r="U2211" s="45">
        <f t="shared" si="69"/>
        <v>0.63</v>
      </c>
      <c r="V2211" t="s">
        <v>115</v>
      </c>
      <c r="W2211" t="s">
        <v>109</v>
      </c>
      <c r="X2211" s="22">
        <v>43855</v>
      </c>
      <c r="Y2211" t="s">
        <v>110</v>
      </c>
      <c r="Z2211" s="22">
        <v>43858</v>
      </c>
      <c r="AA2211">
        <v>1</v>
      </c>
      <c r="AB2211">
        <v>4</v>
      </c>
      <c r="AC2211" t="s">
        <v>111</v>
      </c>
      <c r="AD2211" t="s">
        <v>208</v>
      </c>
      <c r="AE2211">
        <v>0</v>
      </c>
      <c r="AF2211" s="22">
        <v>43858</v>
      </c>
    </row>
    <row r="2212" spans="1:32" x14ac:dyDescent="0.35">
      <c r="A2212">
        <v>5100038334</v>
      </c>
      <c r="B2212" t="s">
        <v>1676</v>
      </c>
      <c r="D2212" t="s">
        <v>208</v>
      </c>
      <c r="E2212" t="s">
        <v>1022</v>
      </c>
      <c r="F2212" t="s">
        <v>1677</v>
      </c>
      <c r="G2212" t="s">
        <v>1669</v>
      </c>
      <c r="H2212" t="s">
        <v>208</v>
      </c>
      <c r="J2212" t="s">
        <v>176</v>
      </c>
      <c r="K2212" s="11">
        <v>0.3</v>
      </c>
      <c r="L2212" s="11">
        <v>0.3</v>
      </c>
      <c r="M2212" s="11">
        <v>0.3</v>
      </c>
      <c r="N2212" s="11">
        <f t="shared" si="68"/>
        <v>2.7E-2</v>
      </c>
      <c r="O2212" t="s">
        <v>139</v>
      </c>
      <c r="P2212" t="s">
        <v>215</v>
      </c>
      <c r="Q2212" t="s">
        <v>176</v>
      </c>
      <c r="R2212" s="45">
        <v>0.3</v>
      </c>
      <c r="S2212" s="45">
        <v>0.3</v>
      </c>
      <c r="T2212" s="45">
        <v>0.1</v>
      </c>
      <c r="U2212" s="45">
        <f t="shared" si="69"/>
        <v>8.9999999999999993E-3</v>
      </c>
      <c r="V2212" t="s">
        <v>139</v>
      </c>
      <c r="W2212" t="s">
        <v>215</v>
      </c>
      <c r="X2212" s="22">
        <v>43856</v>
      </c>
      <c r="Y2212" t="s">
        <v>110</v>
      </c>
      <c r="Z2212" s="22">
        <v>43859</v>
      </c>
      <c r="AA2212">
        <v>2</v>
      </c>
      <c r="AB2212">
        <v>4</v>
      </c>
      <c r="AC2212" t="s">
        <v>111</v>
      </c>
    </row>
    <row r="2213" spans="1:32" x14ac:dyDescent="0.35">
      <c r="A2213">
        <v>5100038334</v>
      </c>
      <c r="B2213" t="s">
        <v>1678</v>
      </c>
      <c r="D2213" t="s">
        <v>208</v>
      </c>
      <c r="E2213" t="s">
        <v>1022</v>
      </c>
      <c r="F2213" t="s">
        <v>1677</v>
      </c>
      <c r="G2213" t="s">
        <v>1669</v>
      </c>
      <c r="H2213" t="s">
        <v>208</v>
      </c>
      <c r="J2213" t="s">
        <v>176</v>
      </c>
      <c r="K2213" s="11">
        <v>0.3</v>
      </c>
      <c r="L2213" s="11">
        <v>0.3</v>
      </c>
      <c r="M2213" s="11">
        <v>0.3</v>
      </c>
      <c r="N2213" s="11">
        <f t="shared" si="68"/>
        <v>2.7E-2</v>
      </c>
      <c r="O2213" t="s">
        <v>139</v>
      </c>
      <c r="P2213" t="s">
        <v>215</v>
      </c>
      <c r="Q2213" t="s">
        <v>176</v>
      </c>
      <c r="R2213" s="45">
        <v>0.3</v>
      </c>
      <c r="S2213" s="45">
        <v>0.3</v>
      </c>
      <c r="T2213" s="45">
        <v>0.1</v>
      </c>
      <c r="U2213" s="45">
        <f t="shared" si="69"/>
        <v>8.9999999999999993E-3</v>
      </c>
      <c r="V2213" t="s">
        <v>139</v>
      </c>
      <c r="W2213" t="s">
        <v>215</v>
      </c>
      <c r="X2213" s="22">
        <v>43856</v>
      </c>
      <c r="Y2213" t="s">
        <v>110</v>
      </c>
      <c r="Z2213" s="22">
        <v>43859</v>
      </c>
      <c r="AA2213">
        <v>2</v>
      </c>
      <c r="AB2213">
        <v>4</v>
      </c>
      <c r="AC2213" t="s">
        <v>111</v>
      </c>
    </row>
    <row r="2214" spans="1:32" x14ac:dyDescent="0.35">
      <c r="A2214">
        <v>5100038334</v>
      </c>
      <c r="B2214" t="s">
        <v>1680</v>
      </c>
      <c r="D2214" t="s">
        <v>208</v>
      </c>
      <c r="E2214" t="s">
        <v>1022</v>
      </c>
      <c r="F2214" t="s">
        <v>1681</v>
      </c>
      <c r="G2214" t="s">
        <v>1669</v>
      </c>
      <c r="H2214" t="s">
        <v>208</v>
      </c>
      <c r="J2214" t="s">
        <v>176</v>
      </c>
      <c r="K2214" s="11">
        <v>0.7</v>
      </c>
      <c r="L2214" s="11">
        <v>0.6</v>
      </c>
      <c r="M2214" s="11">
        <v>0.5</v>
      </c>
      <c r="N2214" s="11">
        <f t="shared" si="68"/>
        <v>0.21</v>
      </c>
      <c r="O2214" t="s">
        <v>115</v>
      </c>
      <c r="P2214" t="s">
        <v>215</v>
      </c>
      <c r="Q2214" t="s">
        <v>176</v>
      </c>
      <c r="R2214" s="45">
        <v>0.7</v>
      </c>
      <c r="S2214" s="45">
        <v>0.5</v>
      </c>
      <c r="T2214" s="45">
        <v>0.06</v>
      </c>
      <c r="U2214" s="45">
        <f t="shared" si="69"/>
        <v>2.0999999999999998E-2</v>
      </c>
      <c r="V2214" t="s">
        <v>115</v>
      </c>
      <c r="W2214" t="s">
        <v>215</v>
      </c>
      <c r="X2214" s="22">
        <v>43856</v>
      </c>
      <c r="Y2214" t="s">
        <v>110</v>
      </c>
      <c r="Z2214" s="22">
        <v>43858</v>
      </c>
      <c r="AA2214">
        <v>1</v>
      </c>
      <c r="AB2214">
        <v>3</v>
      </c>
      <c r="AC2214" t="s">
        <v>111</v>
      </c>
    </row>
    <row r="2215" spans="1:32" x14ac:dyDescent="0.35">
      <c r="A2215" t="s">
        <v>1889</v>
      </c>
      <c r="B2215" t="s">
        <v>1896</v>
      </c>
      <c r="D2215" t="s">
        <v>208</v>
      </c>
      <c r="E2215" t="s">
        <v>816</v>
      </c>
      <c r="F2215" t="s">
        <v>1891</v>
      </c>
      <c r="G2215" t="s">
        <v>1892</v>
      </c>
      <c r="H2215" t="s">
        <v>212</v>
      </c>
      <c r="I2215" t="s">
        <v>1893</v>
      </c>
      <c r="J2215" t="s">
        <v>107</v>
      </c>
      <c r="K2215" s="11">
        <v>1</v>
      </c>
      <c r="L2215" s="11">
        <v>0.3</v>
      </c>
      <c r="M2215" s="11">
        <v>0.45</v>
      </c>
      <c r="N2215" s="11">
        <f t="shared" si="68"/>
        <v>0.13500000000000001</v>
      </c>
      <c r="O2215" t="s">
        <v>115</v>
      </c>
      <c r="P2215" t="s">
        <v>116</v>
      </c>
      <c r="Q2215" t="s">
        <v>107</v>
      </c>
      <c r="R2215" s="45">
        <v>1</v>
      </c>
      <c r="S2215" s="45">
        <v>0.4</v>
      </c>
      <c r="T2215" s="45">
        <v>0.06</v>
      </c>
      <c r="U2215" s="45">
        <f t="shared" si="69"/>
        <v>2.4E-2</v>
      </c>
      <c r="V2215" t="s">
        <v>115</v>
      </c>
      <c r="W2215" t="s">
        <v>116</v>
      </c>
      <c r="X2215" s="22">
        <v>43856</v>
      </c>
      <c r="Y2215" t="s">
        <v>110</v>
      </c>
      <c r="Z2215" s="22">
        <v>43859</v>
      </c>
      <c r="AA2215">
        <v>2</v>
      </c>
      <c r="AB2215">
        <v>4</v>
      </c>
      <c r="AC2215" t="s">
        <v>111</v>
      </c>
      <c r="AD2215" t="s">
        <v>208</v>
      </c>
      <c r="AE2215">
        <v>0</v>
      </c>
      <c r="AF2215" s="22">
        <v>43860</v>
      </c>
    </row>
    <row r="2216" spans="1:32" x14ac:dyDescent="0.35">
      <c r="A2216">
        <v>5200037252</v>
      </c>
      <c r="B2216" t="s">
        <v>2201</v>
      </c>
      <c r="D2216" t="s">
        <v>148</v>
      </c>
      <c r="E2216" t="s">
        <v>816</v>
      </c>
      <c r="F2216" t="s">
        <v>2202</v>
      </c>
      <c r="G2216" t="s">
        <v>2203</v>
      </c>
      <c r="H2216" t="s">
        <v>2204</v>
      </c>
      <c r="I2216" t="s">
        <v>2205</v>
      </c>
      <c r="J2216" t="s">
        <v>176</v>
      </c>
      <c r="K2216" s="11">
        <v>0.7</v>
      </c>
      <c r="L2216" s="11">
        <v>0.4</v>
      </c>
      <c r="M2216" s="11">
        <v>0.4</v>
      </c>
      <c r="N2216" s="11">
        <f t="shared" si="68"/>
        <v>0.11200000000000002</v>
      </c>
      <c r="O2216" t="s">
        <v>108</v>
      </c>
      <c r="P2216" t="s">
        <v>116</v>
      </c>
      <c r="Q2216" t="s">
        <v>176</v>
      </c>
      <c r="R2216" s="45">
        <v>0.7</v>
      </c>
      <c r="S2216" s="45">
        <v>0.4</v>
      </c>
      <c r="T2216" s="45">
        <v>0.1</v>
      </c>
      <c r="U2216" s="45">
        <f t="shared" si="69"/>
        <v>2.8000000000000004E-2</v>
      </c>
      <c r="V2216" t="s">
        <v>108</v>
      </c>
      <c r="W2216" t="s">
        <v>116</v>
      </c>
      <c r="X2216" s="22">
        <v>43856</v>
      </c>
      <c r="Y2216" t="s">
        <v>110</v>
      </c>
      <c r="Z2216" s="22">
        <v>43859</v>
      </c>
      <c r="AA2216">
        <v>2</v>
      </c>
      <c r="AB2216">
        <v>4</v>
      </c>
      <c r="AC2216" t="s">
        <v>111</v>
      </c>
    </row>
    <row r="2217" spans="1:32" x14ac:dyDescent="0.35">
      <c r="A2217" t="s">
        <v>1889</v>
      </c>
      <c r="B2217" t="s">
        <v>1894</v>
      </c>
      <c r="D2217" t="s">
        <v>208</v>
      </c>
      <c r="E2217" t="s">
        <v>816</v>
      </c>
      <c r="F2217" t="s">
        <v>1891</v>
      </c>
      <c r="G2217" t="s">
        <v>1892</v>
      </c>
      <c r="H2217" t="s">
        <v>212</v>
      </c>
      <c r="I2217" t="s">
        <v>1893</v>
      </c>
      <c r="J2217" t="s">
        <v>107</v>
      </c>
      <c r="K2217" s="11">
        <v>1</v>
      </c>
      <c r="L2217" s="11">
        <v>0.3</v>
      </c>
      <c r="M2217" s="11">
        <v>0.45</v>
      </c>
      <c r="N2217" s="11">
        <f t="shared" si="68"/>
        <v>0.13500000000000001</v>
      </c>
      <c r="O2217" t="s">
        <v>115</v>
      </c>
      <c r="P2217" t="s">
        <v>116</v>
      </c>
      <c r="Q2217" t="s">
        <v>107</v>
      </c>
      <c r="R2217" s="45">
        <v>1</v>
      </c>
      <c r="S2217" s="45">
        <v>0.5</v>
      </c>
      <c r="T2217" s="45">
        <v>0.06</v>
      </c>
      <c r="U2217" s="45">
        <f t="shared" si="69"/>
        <v>0.03</v>
      </c>
      <c r="V2217" t="s">
        <v>115</v>
      </c>
      <c r="W2217" t="s">
        <v>116</v>
      </c>
      <c r="X2217" s="22">
        <v>43856</v>
      </c>
      <c r="Y2217" t="s">
        <v>110</v>
      </c>
      <c r="Z2217" s="22">
        <v>43859</v>
      </c>
      <c r="AA2217">
        <v>2</v>
      </c>
      <c r="AB2217">
        <v>4</v>
      </c>
      <c r="AC2217" t="s">
        <v>111</v>
      </c>
      <c r="AD2217" t="s">
        <v>208</v>
      </c>
      <c r="AE2217">
        <v>0</v>
      </c>
      <c r="AF2217" s="22">
        <v>43860</v>
      </c>
    </row>
    <row r="2218" spans="1:32" x14ac:dyDescent="0.35">
      <c r="A2218" t="s">
        <v>1199</v>
      </c>
      <c r="B2218" t="s">
        <v>1200</v>
      </c>
      <c r="D2218" t="s">
        <v>208</v>
      </c>
      <c r="E2218" t="s">
        <v>781</v>
      </c>
      <c r="F2218" t="s">
        <v>1201</v>
      </c>
      <c r="G2218" t="s">
        <v>1202</v>
      </c>
      <c r="H2218" t="s">
        <v>212</v>
      </c>
      <c r="J2218" t="s">
        <v>107</v>
      </c>
      <c r="K2218" s="11">
        <v>1.2</v>
      </c>
      <c r="L2218" s="11">
        <v>0.4</v>
      </c>
      <c r="M2218" s="11">
        <v>0.5</v>
      </c>
      <c r="N2218" s="11">
        <f t="shared" si="68"/>
        <v>0.24</v>
      </c>
      <c r="O2218" t="s">
        <v>115</v>
      </c>
      <c r="P2218" t="s">
        <v>116</v>
      </c>
      <c r="Q2218" t="s">
        <v>107</v>
      </c>
      <c r="R2218" s="45">
        <v>1.2</v>
      </c>
      <c r="S2218" s="45">
        <v>0.5</v>
      </c>
      <c r="T2218" s="45">
        <v>0.06</v>
      </c>
      <c r="U2218" s="45">
        <f t="shared" si="69"/>
        <v>3.5999999999999997E-2</v>
      </c>
      <c r="V2218" t="s">
        <v>115</v>
      </c>
      <c r="W2218" t="s">
        <v>116</v>
      </c>
      <c r="X2218" s="22">
        <v>43856</v>
      </c>
      <c r="Y2218" t="s">
        <v>110</v>
      </c>
      <c r="Z2218" s="22">
        <v>43859</v>
      </c>
      <c r="AA2218">
        <v>2</v>
      </c>
      <c r="AB2218">
        <v>4</v>
      </c>
      <c r="AC2218" t="s">
        <v>111</v>
      </c>
      <c r="AD2218" t="s">
        <v>208</v>
      </c>
      <c r="AE2218">
        <v>0</v>
      </c>
      <c r="AF2218" s="22">
        <v>43859</v>
      </c>
    </row>
    <row r="2219" spans="1:32" x14ac:dyDescent="0.35">
      <c r="A2219">
        <v>5100038334</v>
      </c>
      <c r="B2219" t="s">
        <v>1675</v>
      </c>
      <c r="D2219" t="s">
        <v>208</v>
      </c>
      <c r="E2219" t="s">
        <v>1022</v>
      </c>
      <c r="F2219" t="s">
        <v>1674</v>
      </c>
      <c r="G2219" t="s">
        <v>1669</v>
      </c>
      <c r="H2219" t="s">
        <v>208</v>
      </c>
      <c r="J2219" t="s">
        <v>176</v>
      </c>
      <c r="K2219" s="11">
        <v>0.6</v>
      </c>
      <c r="L2219" s="11">
        <v>0.3</v>
      </c>
      <c r="M2219" s="11">
        <v>0.3</v>
      </c>
      <c r="N2219" s="11">
        <f t="shared" si="68"/>
        <v>5.3999999999999999E-2</v>
      </c>
      <c r="O2219" t="s">
        <v>598</v>
      </c>
      <c r="P2219" t="s">
        <v>116</v>
      </c>
      <c r="Q2219" t="s">
        <v>176</v>
      </c>
      <c r="R2219" s="45">
        <v>0.6</v>
      </c>
      <c r="S2219" s="45">
        <v>0.6</v>
      </c>
      <c r="T2219" s="45">
        <v>0.1</v>
      </c>
      <c r="U2219" s="45">
        <f t="shared" si="69"/>
        <v>3.5999999999999997E-2</v>
      </c>
      <c r="V2219" t="s">
        <v>598</v>
      </c>
      <c r="W2219" t="s">
        <v>116</v>
      </c>
      <c r="X2219" s="22">
        <v>43856</v>
      </c>
      <c r="Y2219" t="s">
        <v>110</v>
      </c>
      <c r="Z2219" s="22">
        <v>43859</v>
      </c>
      <c r="AA2219">
        <v>2</v>
      </c>
      <c r="AB2219">
        <v>4</v>
      </c>
      <c r="AC2219" t="s">
        <v>111</v>
      </c>
    </row>
    <row r="2220" spans="1:32" x14ac:dyDescent="0.35">
      <c r="A2220">
        <v>5100038334</v>
      </c>
      <c r="B2220" t="s">
        <v>1679</v>
      </c>
      <c r="D2220" t="s">
        <v>208</v>
      </c>
      <c r="E2220" t="s">
        <v>1022</v>
      </c>
      <c r="F2220" t="s">
        <v>1677</v>
      </c>
      <c r="G2220" t="s">
        <v>1669</v>
      </c>
      <c r="H2220" t="s">
        <v>208</v>
      </c>
      <c r="J2220" t="s">
        <v>176</v>
      </c>
      <c r="K2220" s="11">
        <v>0.6</v>
      </c>
      <c r="L2220" s="11">
        <v>0.6</v>
      </c>
      <c r="M2220" s="11">
        <v>0.4</v>
      </c>
      <c r="N2220" s="11">
        <f t="shared" si="68"/>
        <v>0.14399999999999999</v>
      </c>
      <c r="O2220" t="s">
        <v>139</v>
      </c>
      <c r="P2220" t="s">
        <v>215</v>
      </c>
      <c r="Q2220" t="s">
        <v>176</v>
      </c>
      <c r="R2220" s="45">
        <v>0.6</v>
      </c>
      <c r="S2220" s="45">
        <v>0.6</v>
      </c>
      <c r="T2220" s="45">
        <v>0.1</v>
      </c>
      <c r="U2220" s="45">
        <f t="shared" si="69"/>
        <v>3.5999999999999997E-2</v>
      </c>
      <c r="V2220" t="s">
        <v>139</v>
      </c>
      <c r="W2220" t="s">
        <v>215</v>
      </c>
      <c r="X2220" s="22">
        <v>43856</v>
      </c>
      <c r="Y2220" t="s">
        <v>110</v>
      </c>
      <c r="Z2220" s="22">
        <v>43859</v>
      </c>
      <c r="AA2220">
        <v>2</v>
      </c>
      <c r="AB2220">
        <v>4</v>
      </c>
      <c r="AC2220" t="s">
        <v>111</v>
      </c>
    </row>
    <row r="2221" spans="1:32" x14ac:dyDescent="0.35">
      <c r="A2221" t="s">
        <v>1889</v>
      </c>
      <c r="B2221" t="s">
        <v>1890</v>
      </c>
      <c r="D2221" t="s">
        <v>208</v>
      </c>
      <c r="E2221" t="s">
        <v>816</v>
      </c>
      <c r="F2221" t="s">
        <v>1891</v>
      </c>
      <c r="G2221" t="s">
        <v>1892</v>
      </c>
      <c r="H2221" t="s">
        <v>212</v>
      </c>
      <c r="I2221" t="s">
        <v>1893</v>
      </c>
      <c r="J2221" t="s">
        <v>107</v>
      </c>
      <c r="K2221" s="11">
        <v>0.75</v>
      </c>
      <c r="L2221" s="11">
        <v>0.7</v>
      </c>
      <c r="M2221" s="11">
        <v>0.65</v>
      </c>
      <c r="N2221" s="11">
        <f t="shared" si="68"/>
        <v>0.34124999999999994</v>
      </c>
      <c r="O2221" t="s">
        <v>115</v>
      </c>
      <c r="P2221" t="s">
        <v>116</v>
      </c>
      <c r="Q2221" t="s">
        <v>107</v>
      </c>
      <c r="R2221" s="45">
        <v>0.8</v>
      </c>
      <c r="S2221" s="45">
        <v>0.8</v>
      </c>
      <c r="T2221" s="45">
        <v>0.06</v>
      </c>
      <c r="U2221" s="45">
        <f t="shared" si="69"/>
        <v>3.8400000000000004E-2</v>
      </c>
      <c r="V2221" t="s">
        <v>115</v>
      </c>
      <c r="W2221" t="s">
        <v>116</v>
      </c>
      <c r="X2221" s="22">
        <v>43856</v>
      </c>
      <c r="Y2221" t="s">
        <v>110</v>
      </c>
      <c r="Z2221" s="22">
        <v>43859</v>
      </c>
      <c r="AA2221">
        <v>2</v>
      </c>
      <c r="AB2221">
        <v>4</v>
      </c>
      <c r="AC2221" t="s">
        <v>111</v>
      </c>
      <c r="AD2221" t="s">
        <v>208</v>
      </c>
      <c r="AE2221">
        <v>0</v>
      </c>
      <c r="AF2221" s="22">
        <v>43860</v>
      </c>
    </row>
    <row r="2222" spans="1:32" x14ac:dyDescent="0.35">
      <c r="A2222" t="s">
        <v>1889</v>
      </c>
      <c r="B2222" t="s">
        <v>1895</v>
      </c>
      <c r="D2222" t="s">
        <v>208</v>
      </c>
      <c r="E2222" t="s">
        <v>816</v>
      </c>
      <c r="F2222" t="s">
        <v>1891</v>
      </c>
      <c r="G2222" t="s">
        <v>1892</v>
      </c>
      <c r="H2222" t="s">
        <v>212</v>
      </c>
      <c r="I2222" t="s">
        <v>1893</v>
      </c>
      <c r="J2222" t="s">
        <v>107</v>
      </c>
      <c r="K2222" s="11">
        <v>0.75</v>
      </c>
      <c r="L2222" s="11">
        <v>0.7</v>
      </c>
      <c r="M2222" s="11">
        <v>0.65</v>
      </c>
      <c r="N2222" s="11">
        <f t="shared" si="68"/>
        <v>0.34124999999999994</v>
      </c>
      <c r="O2222" t="s">
        <v>115</v>
      </c>
      <c r="P2222" t="s">
        <v>116</v>
      </c>
      <c r="Q2222" t="s">
        <v>107</v>
      </c>
      <c r="R2222" s="45">
        <v>0.8</v>
      </c>
      <c r="S2222" s="45">
        <v>0.8</v>
      </c>
      <c r="T2222" s="45">
        <v>0.06</v>
      </c>
      <c r="U2222" s="45">
        <f t="shared" si="69"/>
        <v>3.8400000000000004E-2</v>
      </c>
      <c r="V2222" t="s">
        <v>115</v>
      </c>
      <c r="W2222" t="s">
        <v>116</v>
      </c>
      <c r="X2222" s="22">
        <v>43856</v>
      </c>
      <c r="Y2222" t="s">
        <v>110</v>
      </c>
      <c r="Z2222" s="22">
        <v>43859</v>
      </c>
      <c r="AA2222">
        <v>2</v>
      </c>
      <c r="AB2222">
        <v>4</v>
      </c>
      <c r="AC2222" t="s">
        <v>111</v>
      </c>
      <c r="AD2222" t="s">
        <v>208</v>
      </c>
      <c r="AE2222">
        <v>0</v>
      </c>
      <c r="AF2222" s="22">
        <v>43860</v>
      </c>
    </row>
    <row r="2223" spans="1:32" x14ac:dyDescent="0.35">
      <c r="A2223" t="s">
        <v>2288</v>
      </c>
      <c r="B2223" t="s">
        <v>2289</v>
      </c>
      <c r="E2223" t="s">
        <v>1022</v>
      </c>
      <c r="F2223" t="s">
        <v>2290</v>
      </c>
      <c r="G2223" t="s">
        <v>2291</v>
      </c>
      <c r="H2223" t="s">
        <v>314</v>
      </c>
      <c r="I2223" t="s">
        <v>2292</v>
      </c>
      <c r="J2223" t="s">
        <v>107</v>
      </c>
      <c r="K2223" s="11">
        <v>0.9</v>
      </c>
      <c r="L2223" s="11">
        <v>0.6</v>
      </c>
      <c r="M2223" s="11">
        <v>0.7</v>
      </c>
      <c r="N2223" s="11">
        <f t="shared" si="68"/>
        <v>0.378</v>
      </c>
      <c r="O2223" t="s">
        <v>122</v>
      </c>
      <c r="P2223" t="s">
        <v>116</v>
      </c>
      <c r="Q2223" t="s">
        <v>107</v>
      </c>
      <c r="R2223" s="45">
        <v>0.9</v>
      </c>
      <c r="S2223" s="45">
        <v>0.6</v>
      </c>
      <c r="T2223" s="45">
        <v>0.1</v>
      </c>
      <c r="U2223" s="45">
        <f t="shared" si="69"/>
        <v>5.3999999999999999E-2</v>
      </c>
      <c r="V2223" t="s">
        <v>122</v>
      </c>
      <c r="W2223" t="s">
        <v>116</v>
      </c>
      <c r="X2223" s="22">
        <v>43856</v>
      </c>
      <c r="Y2223" t="s">
        <v>110</v>
      </c>
      <c r="Z2223" s="22">
        <v>43858</v>
      </c>
      <c r="AA2223">
        <v>1</v>
      </c>
      <c r="AB2223">
        <v>3</v>
      </c>
      <c r="AC2223" t="s">
        <v>111</v>
      </c>
      <c r="AD2223" t="s">
        <v>171</v>
      </c>
      <c r="AE2223">
        <v>0</v>
      </c>
      <c r="AF2223" s="22">
        <v>43858</v>
      </c>
    </row>
    <row r="2224" spans="1:32" x14ac:dyDescent="0.35">
      <c r="A2224">
        <v>5100038334</v>
      </c>
      <c r="B2224" t="s">
        <v>1673</v>
      </c>
      <c r="D2224" t="s">
        <v>208</v>
      </c>
      <c r="E2224" t="s">
        <v>1022</v>
      </c>
      <c r="F2224" t="s">
        <v>1674</v>
      </c>
      <c r="G2224" t="s">
        <v>1669</v>
      </c>
      <c r="H2224" t="s">
        <v>208</v>
      </c>
      <c r="J2224" t="s">
        <v>176</v>
      </c>
      <c r="K2224" s="11">
        <v>0.7</v>
      </c>
      <c r="L2224" s="11">
        <v>0.5</v>
      </c>
      <c r="M2224" s="11">
        <v>0.5</v>
      </c>
      <c r="N2224" s="11">
        <f t="shared" si="68"/>
        <v>0.17499999999999999</v>
      </c>
      <c r="O2224" t="s">
        <v>122</v>
      </c>
      <c r="P2224" t="s">
        <v>116</v>
      </c>
      <c r="Q2224" t="s">
        <v>176</v>
      </c>
      <c r="R2224" s="45">
        <v>0.9</v>
      </c>
      <c r="S2224" s="45">
        <v>0.8</v>
      </c>
      <c r="T2224" s="45">
        <v>0.1</v>
      </c>
      <c r="U2224" s="45">
        <f t="shared" si="69"/>
        <v>7.2000000000000022E-2</v>
      </c>
      <c r="V2224" t="s">
        <v>406</v>
      </c>
      <c r="W2224" t="s">
        <v>116</v>
      </c>
      <c r="X2224" s="22">
        <v>43856</v>
      </c>
      <c r="Y2224" t="s">
        <v>110</v>
      </c>
      <c r="Z2224" s="22">
        <v>43859</v>
      </c>
      <c r="AA2224">
        <v>2</v>
      </c>
      <c r="AB2224">
        <v>4</v>
      </c>
      <c r="AC2224" t="s">
        <v>111</v>
      </c>
    </row>
    <row r="2225" spans="1:32" x14ac:dyDescent="0.35">
      <c r="A2225">
        <v>5100039521</v>
      </c>
      <c r="B2225" t="s">
        <v>1910</v>
      </c>
      <c r="D2225" t="s">
        <v>148</v>
      </c>
      <c r="E2225" t="s">
        <v>816</v>
      </c>
      <c r="F2225">
        <v>25</v>
      </c>
      <c r="G2225" t="s">
        <v>1907</v>
      </c>
      <c r="H2225" t="s">
        <v>1908</v>
      </c>
      <c r="I2225" t="s">
        <v>1909</v>
      </c>
      <c r="J2225" t="s">
        <v>176</v>
      </c>
      <c r="K2225" s="11">
        <v>1</v>
      </c>
      <c r="L2225" s="11">
        <v>0.5</v>
      </c>
      <c r="M2225" s="11">
        <v>0.5</v>
      </c>
      <c r="N2225" s="11">
        <f t="shared" si="68"/>
        <v>0.25</v>
      </c>
      <c r="O2225" t="s">
        <v>254</v>
      </c>
      <c r="P2225" t="s">
        <v>215</v>
      </c>
      <c r="Q2225" t="s">
        <v>176</v>
      </c>
      <c r="R2225" s="45">
        <v>1</v>
      </c>
      <c r="S2225" s="45">
        <v>0.9</v>
      </c>
      <c r="T2225" s="45">
        <v>0.1</v>
      </c>
      <c r="U2225" s="45">
        <f t="shared" si="69"/>
        <v>9.0000000000000011E-2</v>
      </c>
      <c r="V2225" t="s">
        <v>254</v>
      </c>
      <c r="W2225" t="s">
        <v>215</v>
      </c>
      <c r="X2225" s="22">
        <v>43856</v>
      </c>
      <c r="Y2225" t="s">
        <v>110</v>
      </c>
      <c r="Z2225" s="22">
        <v>43858</v>
      </c>
      <c r="AA2225">
        <v>1</v>
      </c>
      <c r="AB2225">
        <v>3</v>
      </c>
      <c r="AC2225" t="s">
        <v>111</v>
      </c>
    </row>
    <row r="2226" spans="1:32" x14ac:dyDescent="0.35">
      <c r="A2226" t="s">
        <v>1882</v>
      </c>
      <c r="B2226" t="s">
        <v>1887</v>
      </c>
      <c r="D2226" t="s">
        <v>134</v>
      </c>
      <c r="E2226" t="s">
        <v>816</v>
      </c>
      <c r="F2226" t="s">
        <v>1888</v>
      </c>
      <c r="G2226" t="s">
        <v>1885</v>
      </c>
      <c r="H2226" t="s">
        <v>1886</v>
      </c>
      <c r="J2226" t="s">
        <v>176</v>
      </c>
      <c r="K2226" s="11">
        <v>1.3</v>
      </c>
      <c r="L2226" s="11">
        <v>0.6</v>
      </c>
      <c r="M2226" s="11">
        <v>0.4</v>
      </c>
      <c r="N2226" s="11">
        <f t="shared" si="68"/>
        <v>0.312</v>
      </c>
      <c r="O2226" t="s">
        <v>108</v>
      </c>
      <c r="P2226" t="s">
        <v>215</v>
      </c>
      <c r="Q2226" t="s">
        <v>176</v>
      </c>
      <c r="R2226" s="45">
        <v>1.3</v>
      </c>
      <c r="S2226" s="45">
        <v>0.7</v>
      </c>
      <c r="T2226" s="45">
        <v>0.1</v>
      </c>
      <c r="U2226" s="45">
        <f t="shared" si="69"/>
        <v>9.0999999999999998E-2</v>
      </c>
      <c r="V2226" t="s">
        <v>108</v>
      </c>
      <c r="W2226" t="s">
        <v>215</v>
      </c>
      <c r="X2226" s="22">
        <v>43856</v>
      </c>
      <c r="Y2226" t="s">
        <v>110</v>
      </c>
      <c r="Z2226" s="22">
        <v>43859</v>
      </c>
      <c r="AA2226">
        <v>2</v>
      </c>
      <c r="AB2226">
        <v>4</v>
      </c>
      <c r="AC2226" t="s">
        <v>111</v>
      </c>
      <c r="AD2226" t="s">
        <v>171</v>
      </c>
      <c r="AE2226">
        <v>0</v>
      </c>
      <c r="AF2226" s="22">
        <v>43860</v>
      </c>
    </row>
    <row r="2227" spans="1:32" x14ac:dyDescent="0.35">
      <c r="A2227">
        <v>5100038334</v>
      </c>
      <c r="B2227" t="s">
        <v>1671</v>
      </c>
      <c r="D2227" t="s">
        <v>208</v>
      </c>
      <c r="E2227" t="s">
        <v>1022</v>
      </c>
      <c r="F2227" t="s">
        <v>1672</v>
      </c>
      <c r="G2227" t="s">
        <v>1669</v>
      </c>
      <c r="H2227" t="s">
        <v>208</v>
      </c>
      <c r="J2227" t="s">
        <v>176</v>
      </c>
      <c r="K2227" s="11">
        <v>0.8</v>
      </c>
      <c r="L2227" s="11">
        <v>0.7</v>
      </c>
      <c r="M2227" s="11">
        <v>0.5</v>
      </c>
      <c r="N2227" s="11">
        <f t="shared" si="68"/>
        <v>0.27999999999999997</v>
      </c>
      <c r="O2227" t="s">
        <v>122</v>
      </c>
      <c r="P2227" t="s">
        <v>180</v>
      </c>
      <c r="Q2227" t="s">
        <v>176</v>
      </c>
      <c r="R2227" s="45">
        <v>1</v>
      </c>
      <c r="S2227" s="45">
        <v>1</v>
      </c>
      <c r="T2227" s="45">
        <v>0.1</v>
      </c>
      <c r="U2227" s="45">
        <f t="shared" si="69"/>
        <v>0.1</v>
      </c>
      <c r="V2227" t="s">
        <v>122</v>
      </c>
      <c r="W2227" t="s">
        <v>180</v>
      </c>
      <c r="X2227" s="22">
        <v>43856</v>
      </c>
      <c r="Y2227" t="s">
        <v>110</v>
      </c>
      <c r="Z2227" s="22">
        <v>43859</v>
      </c>
      <c r="AA2227">
        <v>2</v>
      </c>
      <c r="AB2227">
        <v>4</v>
      </c>
      <c r="AC2227" t="s">
        <v>111</v>
      </c>
    </row>
    <row r="2228" spans="1:32" x14ac:dyDescent="0.35">
      <c r="A2228" t="s">
        <v>1390</v>
      </c>
      <c r="B2228" t="s">
        <v>1395</v>
      </c>
      <c r="E2228" t="s">
        <v>781</v>
      </c>
      <c r="F2228" t="s">
        <v>1396</v>
      </c>
      <c r="G2228" t="s">
        <v>1393</v>
      </c>
      <c r="H2228" t="s">
        <v>1394</v>
      </c>
      <c r="J2228" t="s">
        <v>107</v>
      </c>
      <c r="K2228" s="11">
        <v>1.2</v>
      </c>
      <c r="L2228" s="11">
        <v>0.9</v>
      </c>
      <c r="M2228" s="11">
        <v>0.7</v>
      </c>
      <c r="N2228" s="11">
        <f t="shared" si="68"/>
        <v>0.75600000000000001</v>
      </c>
      <c r="O2228" t="s">
        <v>130</v>
      </c>
      <c r="P2228" t="s">
        <v>131</v>
      </c>
      <c r="Q2228" t="s">
        <v>107</v>
      </c>
      <c r="R2228" s="45">
        <v>1.2</v>
      </c>
      <c r="S2228" s="45">
        <v>0.9</v>
      </c>
      <c r="T2228" s="45">
        <v>0.1</v>
      </c>
      <c r="U2228" s="45">
        <f t="shared" si="69"/>
        <v>0.10800000000000001</v>
      </c>
      <c r="V2228" t="s">
        <v>130</v>
      </c>
      <c r="W2228" t="s">
        <v>131</v>
      </c>
      <c r="X2228" s="22">
        <v>43856</v>
      </c>
      <c r="Y2228" t="s">
        <v>110</v>
      </c>
      <c r="Z2228" s="22">
        <v>43859</v>
      </c>
      <c r="AA2228">
        <v>2</v>
      </c>
      <c r="AB2228">
        <v>4</v>
      </c>
      <c r="AC2228" t="s">
        <v>111</v>
      </c>
      <c r="AD2228" t="s">
        <v>261</v>
      </c>
      <c r="AE2228">
        <v>0</v>
      </c>
      <c r="AF2228" s="22">
        <v>43859</v>
      </c>
    </row>
    <row r="2229" spans="1:32" x14ac:dyDescent="0.35">
      <c r="A2229" t="s">
        <v>1889</v>
      </c>
      <c r="B2229" t="s">
        <v>1897</v>
      </c>
      <c r="D2229" t="s">
        <v>208</v>
      </c>
      <c r="E2229" t="s">
        <v>816</v>
      </c>
      <c r="F2229" t="s">
        <v>1898</v>
      </c>
      <c r="G2229" t="s">
        <v>1892</v>
      </c>
      <c r="H2229" t="s">
        <v>212</v>
      </c>
      <c r="I2229" t="s">
        <v>1893</v>
      </c>
      <c r="J2229" t="s">
        <v>176</v>
      </c>
      <c r="K2229" s="11">
        <v>1.2</v>
      </c>
      <c r="L2229" s="11">
        <v>0.85</v>
      </c>
      <c r="M2229" s="11">
        <v>0.37</v>
      </c>
      <c r="N2229" s="11">
        <f t="shared" si="68"/>
        <v>0.37740000000000001</v>
      </c>
      <c r="O2229" t="s">
        <v>108</v>
      </c>
      <c r="P2229" t="s">
        <v>116</v>
      </c>
      <c r="Q2229" t="s">
        <v>176</v>
      </c>
      <c r="R2229" s="45">
        <v>1.2</v>
      </c>
      <c r="S2229" s="45">
        <v>0.9</v>
      </c>
      <c r="T2229" s="45">
        <v>0.1</v>
      </c>
      <c r="U2229" s="45">
        <f t="shared" si="69"/>
        <v>0.10800000000000001</v>
      </c>
      <c r="V2229" t="s">
        <v>108</v>
      </c>
      <c r="W2229" t="s">
        <v>116</v>
      </c>
      <c r="X2229" s="22">
        <v>43856</v>
      </c>
      <c r="Y2229" t="s">
        <v>110</v>
      </c>
      <c r="Z2229" s="22">
        <v>43860</v>
      </c>
      <c r="AA2229">
        <v>3</v>
      </c>
      <c r="AB2229">
        <v>5</v>
      </c>
      <c r="AC2229" t="s">
        <v>111</v>
      </c>
      <c r="AD2229" t="s">
        <v>208</v>
      </c>
      <c r="AE2229">
        <v>0</v>
      </c>
      <c r="AF2229" s="22">
        <v>43860</v>
      </c>
    </row>
    <row r="2230" spans="1:32" x14ac:dyDescent="0.35">
      <c r="A2230" t="s">
        <v>1889</v>
      </c>
      <c r="B2230" t="s">
        <v>1899</v>
      </c>
      <c r="D2230" t="s">
        <v>208</v>
      </c>
      <c r="E2230" t="s">
        <v>816</v>
      </c>
      <c r="F2230" t="s">
        <v>1898</v>
      </c>
      <c r="G2230" t="s">
        <v>1892</v>
      </c>
      <c r="H2230" t="s">
        <v>212</v>
      </c>
      <c r="I2230" t="s">
        <v>1893</v>
      </c>
      <c r="J2230" t="s">
        <v>176</v>
      </c>
      <c r="K2230" s="11">
        <v>1.2</v>
      </c>
      <c r="L2230" s="11">
        <v>0.85</v>
      </c>
      <c r="M2230" s="11">
        <v>0.37</v>
      </c>
      <c r="N2230" s="11">
        <f t="shared" si="68"/>
        <v>0.37740000000000001</v>
      </c>
      <c r="O2230" t="s">
        <v>108</v>
      </c>
      <c r="P2230" t="s">
        <v>116</v>
      </c>
      <c r="Q2230" t="s">
        <v>176</v>
      </c>
      <c r="R2230" s="45">
        <v>1.2</v>
      </c>
      <c r="S2230" s="45">
        <v>0.9</v>
      </c>
      <c r="T2230" s="45">
        <v>0.1</v>
      </c>
      <c r="U2230" s="45">
        <f t="shared" si="69"/>
        <v>0.10800000000000001</v>
      </c>
      <c r="V2230" t="s">
        <v>108</v>
      </c>
      <c r="W2230" t="s">
        <v>116</v>
      </c>
      <c r="X2230" s="22">
        <v>43856</v>
      </c>
      <c r="Y2230" t="s">
        <v>110</v>
      </c>
      <c r="Z2230" s="22">
        <v>43860</v>
      </c>
      <c r="AA2230">
        <v>3</v>
      </c>
      <c r="AB2230">
        <v>5</v>
      </c>
      <c r="AC2230" t="s">
        <v>111</v>
      </c>
      <c r="AD2230" t="s">
        <v>208</v>
      </c>
      <c r="AE2230">
        <v>0</v>
      </c>
      <c r="AF2230" s="22">
        <v>43860</v>
      </c>
    </row>
    <row r="2231" spans="1:32" x14ac:dyDescent="0.35">
      <c r="A2231">
        <v>5100039521</v>
      </c>
      <c r="B2231" t="s">
        <v>1906</v>
      </c>
      <c r="D2231" t="s">
        <v>148</v>
      </c>
      <c r="E2231" t="s">
        <v>816</v>
      </c>
      <c r="F2231">
        <v>25</v>
      </c>
      <c r="G2231" t="s">
        <v>1907</v>
      </c>
      <c r="H2231" t="s">
        <v>1908</v>
      </c>
      <c r="I2231" t="s">
        <v>1909</v>
      </c>
      <c r="J2231" t="s">
        <v>176</v>
      </c>
      <c r="K2231" s="11">
        <v>1</v>
      </c>
      <c r="L2231" s="11">
        <v>0.7</v>
      </c>
      <c r="M2231" s="11">
        <v>0.5</v>
      </c>
      <c r="N2231" s="11">
        <f t="shared" si="68"/>
        <v>0.35</v>
      </c>
      <c r="O2231" t="s">
        <v>122</v>
      </c>
      <c r="P2231" t="s">
        <v>215</v>
      </c>
      <c r="Q2231" t="s">
        <v>176</v>
      </c>
      <c r="R2231" s="45">
        <v>1.2</v>
      </c>
      <c r="S2231" s="45">
        <v>0.9</v>
      </c>
      <c r="T2231" s="45">
        <v>0.1</v>
      </c>
      <c r="U2231" s="45">
        <f t="shared" si="69"/>
        <v>0.10800000000000001</v>
      </c>
      <c r="V2231" t="s">
        <v>122</v>
      </c>
      <c r="W2231" t="s">
        <v>215</v>
      </c>
      <c r="X2231" s="22">
        <v>43856</v>
      </c>
      <c r="Y2231" t="s">
        <v>110</v>
      </c>
      <c r="Z2231" s="22">
        <v>43858</v>
      </c>
      <c r="AA2231">
        <v>1</v>
      </c>
      <c r="AB2231">
        <v>3</v>
      </c>
      <c r="AC2231" t="s">
        <v>111</v>
      </c>
    </row>
    <row r="2232" spans="1:32" x14ac:dyDescent="0.35">
      <c r="A2232" t="s">
        <v>1418</v>
      </c>
      <c r="B2232" t="s">
        <v>13566</v>
      </c>
      <c r="E2232" t="s">
        <v>781</v>
      </c>
      <c r="F2232" t="s">
        <v>2602</v>
      </c>
      <c r="G2232" t="s">
        <v>1421</v>
      </c>
      <c r="H2232" t="s">
        <v>1422</v>
      </c>
      <c r="J2232" t="s">
        <v>176</v>
      </c>
      <c r="K2232" s="11">
        <v>3</v>
      </c>
      <c r="L2232" s="11">
        <v>0.4</v>
      </c>
      <c r="M2232" s="11">
        <v>0.5</v>
      </c>
      <c r="N2232" s="11">
        <f t="shared" si="68"/>
        <v>0.60000000000000009</v>
      </c>
      <c r="O2232" t="s">
        <v>235</v>
      </c>
      <c r="P2232" t="s">
        <v>180</v>
      </c>
      <c r="Q2232" t="s">
        <v>176</v>
      </c>
      <c r="R2232" s="45">
        <v>3</v>
      </c>
      <c r="S2232" s="45">
        <v>0.4</v>
      </c>
      <c r="T2232" s="45">
        <v>0.1</v>
      </c>
      <c r="U2232" s="45">
        <f t="shared" si="69"/>
        <v>0.12000000000000002</v>
      </c>
      <c r="V2232" t="s">
        <v>235</v>
      </c>
      <c r="W2232" t="s">
        <v>180</v>
      </c>
      <c r="X2232">
        <v>43856</v>
      </c>
      <c r="Y2232" t="s">
        <v>110</v>
      </c>
      <c r="Z2232">
        <v>43860</v>
      </c>
      <c r="AA2232">
        <v>3</v>
      </c>
      <c r="AB2232">
        <v>5</v>
      </c>
      <c r="AC2232" t="s">
        <v>111</v>
      </c>
      <c r="AD2232" t="s">
        <v>204</v>
      </c>
      <c r="AE2232">
        <v>0</v>
      </c>
      <c r="AF2232">
        <v>43861</v>
      </c>
    </row>
    <row r="2233" spans="1:32" x14ac:dyDescent="0.35">
      <c r="A2233" t="s">
        <v>1418</v>
      </c>
      <c r="B2233" t="s">
        <v>1419</v>
      </c>
      <c r="E2233" t="s">
        <v>781</v>
      </c>
      <c r="F2233" t="s">
        <v>1420</v>
      </c>
      <c r="G2233" t="s">
        <v>1421</v>
      </c>
      <c r="H2233" t="s">
        <v>1422</v>
      </c>
      <c r="J2233" t="s">
        <v>107</v>
      </c>
      <c r="K2233" s="11">
        <v>1.5</v>
      </c>
      <c r="L2233" s="11">
        <v>1</v>
      </c>
      <c r="M2233" s="11">
        <v>0.85</v>
      </c>
      <c r="N2233" s="11">
        <f t="shared" si="68"/>
        <v>1.2749999999999999</v>
      </c>
      <c r="O2233" t="s">
        <v>115</v>
      </c>
      <c r="P2233" t="s">
        <v>116</v>
      </c>
      <c r="Q2233" t="s">
        <v>107</v>
      </c>
      <c r="R2233" s="45">
        <v>1.7</v>
      </c>
      <c r="S2233" s="45">
        <v>1.4</v>
      </c>
      <c r="T2233" s="45">
        <v>0.06</v>
      </c>
      <c r="U2233" s="45">
        <f t="shared" si="69"/>
        <v>0.14279999999999998</v>
      </c>
      <c r="V2233" t="s">
        <v>115</v>
      </c>
      <c r="W2233" t="s">
        <v>116</v>
      </c>
      <c r="X2233" s="22">
        <v>43856</v>
      </c>
      <c r="Y2233" t="s">
        <v>110</v>
      </c>
      <c r="Z2233" s="22">
        <v>43860</v>
      </c>
      <c r="AA2233">
        <v>3</v>
      </c>
      <c r="AB2233">
        <v>5</v>
      </c>
      <c r="AC2233" t="s">
        <v>111</v>
      </c>
      <c r="AD2233" t="s">
        <v>204</v>
      </c>
      <c r="AE2233">
        <v>0</v>
      </c>
      <c r="AF2233" s="22">
        <v>43861</v>
      </c>
    </row>
    <row r="2234" spans="1:32" x14ac:dyDescent="0.35">
      <c r="A2234" t="s">
        <v>1390</v>
      </c>
      <c r="B2234" t="s">
        <v>1391</v>
      </c>
      <c r="E2234" t="s">
        <v>781</v>
      </c>
      <c r="F2234" t="s">
        <v>1392</v>
      </c>
      <c r="G2234" t="s">
        <v>1393</v>
      </c>
      <c r="H2234" t="s">
        <v>1394</v>
      </c>
      <c r="J2234" t="s">
        <v>107</v>
      </c>
      <c r="K2234" s="11">
        <v>1.5</v>
      </c>
      <c r="L2234" s="11">
        <v>0.9</v>
      </c>
      <c r="M2234" s="11">
        <v>0.7</v>
      </c>
      <c r="N2234" s="11">
        <f t="shared" si="68"/>
        <v>0.94500000000000006</v>
      </c>
      <c r="O2234" t="s">
        <v>115</v>
      </c>
      <c r="P2234" t="s">
        <v>109</v>
      </c>
      <c r="Q2234" t="s">
        <v>107</v>
      </c>
      <c r="R2234" s="45">
        <v>1.5</v>
      </c>
      <c r="S2234" s="45">
        <v>1</v>
      </c>
      <c r="T2234" s="45">
        <v>0.1</v>
      </c>
      <c r="U2234" s="45">
        <f t="shared" si="69"/>
        <v>0.15000000000000002</v>
      </c>
      <c r="V2234" t="s">
        <v>115</v>
      </c>
      <c r="W2234" t="s">
        <v>109</v>
      </c>
      <c r="X2234" s="22">
        <v>43856</v>
      </c>
      <c r="Y2234" t="s">
        <v>110</v>
      </c>
      <c r="Z2234" s="22">
        <v>43859</v>
      </c>
      <c r="AA2234">
        <v>2</v>
      </c>
      <c r="AB2234">
        <v>4</v>
      </c>
      <c r="AC2234" t="s">
        <v>111</v>
      </c>
      <c r="AD2234" t="s">
        <v>261</v>
      </c>
      <c r="AE2234">
        <v>0</v>
      </c>
      <c r="AF2234" s="22">
        <v>43859</v>
      </c>
    </row>
    <row r="2235" spans="1:32" x14ac:dyDescent="0.35">
      <c r="A2235">
        <v>5100038334</v>
      </c>
      <c r="B2235" t="s">
        <v>1667</v>
      </c>
      <c r="D2235" t="s">
        <v>208</v>
      </c>
      <c r="E2235" t="s">
        <v>1022</v>
      </c>
      <c r="F2235" t="s">
        <v>1668</v>
      </c>
      <c r="G2235" t="s">
        <v>1669</v>
      </c>
      <c r="H2235" t="s">
        <v>208</v>
      </c>
      <c r="J2235" t="s">
        <v>176</v>
      </c>
      <c r="K2235" s="11">
        <v>3</v>
      </c>
      <c r="L2235" s="11">
        <v>0.4</v>
      </c>
      <c r="M2235" s="11">
        <v>0.5</v>
      </c>
      <c r="N2235" s="11">
        <f t="shared" si="68"/>
        <v>0.60000000000000009</v>
      </c>
      <c r="O2235" t="s">
        <v>139</v>
      </c>
      <c r="P2235" t="s">
        <v>215</v>
      </c>
      <c r="Q2235" t="s">
        <v>176</v>
      </c>
      <c r="R2235" s="45">
        <v>3</v>
      </c>
      <c r="S2235" s="45">
        <v>0.5</v>
      </c>
      <c r="T2235" s="45">
        <v>0.1</v>
      </c>
      <c r="U2235" s="45">
        <f t="shared" si="69"/>
        <v>0.15000000000000002</v>
      </c>
      <c r="V2235" t="s">
        <v>139</v>
      </c>
      <c r="W2235" t="s">
        <v>215</v>
      </c>
      <c r="X2235" s="22">
        <v>43856</v>
      </c>
      <c r="Y2235" t="s">
        <v>110</v>
      </c>
      <c r="Z2235" s="22">
        <v>43859</v>
      </c>
      <c r="AA2235">
        <v>2</v>
      </c>
      <c r="AB2235">
        <v>4</v>
      </c>
      <c r="AC2235" t="s">
        <v>111</v>
      </c>
    </row>
    <row r="2236" spans="1:32" x14ac:dyDescent="0.35">
      <c r="A2236" t="s">
        <v>1769</v>
      </c>
      <c r="B2236" t="s">
        <v>1774</v>
      </c>
      <c r="E2236" t="s">
        <v>781</v>
      </c>
      <c r="F2236" t="s">
        <v>1775</v>
      </c>
      <c r="G2236" t="s">
        <v>1772</v>
      </c>
      <c r="H2236" t="s">
        <v>1773</v>
      </c>
      <c r="J2236" t="s">
        <v>107</v>
      </c>
      <c r="K2236" s="11">
        <v>1.3</v>
      </c>
      <c r="L2236" s="11">
        <v>0.3</v>
      </c>
      <c r="M2236" s="11">
        <v>0.4</v>
      </c>
      <c r="N2236" s="11">
        <f t="shared" si="68"/>
        <v>0.156</v>
      </c>
      <c r="O2236" t="s">
        <v>115</v>
      </c>
      <c r="P2236" t="s">
        <v>109</v>
      </c>
      <c r="Q2236" t="s">
        <v>107</v>
      </c>
      <c r="R2236" s="45">
        <v>1.3</v>
      </c>
      <c r="S2236" s="45">
        <v>0.3</v>
      </c>
      <c r="T2236" s="45">
        <v>0.4</v>
      </c>
      <c r="U2236" s="45">
        <f t="shared" si="69"/>
        <v>0.156</v>
      </c>
      <c r="V2236" t="s">
        <v>115</v>
      </c>
      <c r="W2236" t="s">
        <v>109</v>
      </c>
      <c r="X2236" s="22">
        <v>43856</v>
      </c>
      <c r="Y2236" t="s">
        <v>110</v>
      </c>
      <c r="Z2236" s="22">
        <v>43859</v>
      </c>
      <c r="AA2236">
        <v>2</v>
      </c>
      <c r="AB2236">
        <v>4</v>
      </c>
      <c r="AC2236" t="s">
        <v>111</v>
      </c>
      <c r="AD2236" t="s">
        <v>377</v>
      </c>
      <c r="AE2236">
        <v>0</v>
      </c>
      <c r="AF2236" s="22">
        <v>43859</v>
      </c>
    </row>
    <row r="2237" spans="1:32" x14ac:dyDescent="0.35">
      <c r="A2237">
        <v>5100038334</v>
      </c>
      <c r="B2237" t="s">
        <v>1670</v>
      </c>
      <c r="D2237" t="s">
        <v>208</v>
      </c>
      <c r="E2237" t="s">
        <v>1022</v>
      </c>
      <c r="F2237" t="s">
        <v>597</v>
      </c>
      <c r="G2237" t="s">
        <v>1669</v>
      </c>
      <c r="H2237" t="s">
        <v>208</v>
      </c>
      <c r="J2237" t="s">
        <v>176</v>
      </c>
      <c r="K2237" s="11">
        <v>3</v>
      </c>
      <c r="L2237" s="11">
        <v>0.6</v>
      </c>
      <c r="M2237" s="11">
        <v>0.7</v>
      </c>
      <c r="N2237" s="11">
        <f t="shared" si="68"/>
        <v>1.26</v>
      </c>
      <c r="O2237" t="s">
        <v>130</v>
      </c>
      <c r="P2237" t="s">
        <v>131</v>
      </c>
      <c r="Q2237" t="s">
        <v>176</v>
      </c>
      <c r="R2237" s="45">
        <v>3</v>
      </c>
      <c r="S2237" s="45">
        <v>0.6</v>
      </c>
      <c r="T2237" s="45">
        <v>0.1</v>
      </c>
      <c r="U2237" s="45">
        <f t="shared" si="69"/>
        <v>0.18</v>
      </c>
      <c r="V2237" t="s">
        <v>130</v>
      </c>
      <c r="W2237" t="s">
        <v>131</v>
      </c>
      <c r="X2237" s="22">
        <v>43856</v>
      </c>
      <c r="Y2237" t="s">
        <v>110</v>
      </c>
      <c r="Z2237" s="22">
        <v>43859</v>
      </c>
      <c r="AA2237">
        <v>2</v>
      </c>
      <c r="AB2237">
        <v>4</v>
      </c>
      <c r="AC2237" t="s">
        <v>111</v>
      </c>
    </row>
    <row r="2238" spans="1:32" x14ac:dyDescent="0.35">
      <c r="A2238" t="s">
        <v>1882</v>
      </c>
      <c r="B2238" t="s">
        <v>1883</v>
      </c>
      <c r="D2238" t="s">
        <v>134</v>
      </c>
      <c r="E2238" t="s">
        <v>816</v>
      </c>
      <c r="F2238" t="s">
        <v>1884</v>
      </c>
      <c r="G2238" t="s">
        <v>1885</v>
      </c>
      <c r="H2238" t="s">
        <v>1886</v>
      </c>
      <c r="J2238" t="s">
        <v>107</v>
      </c>
      <c r="K2238" s="11">
        <v>1.8</v>
      </c>
      <c r="L2238" s="11">
        <v>0.9</v>
      </c>
      <c r="M2238" s="11">
        <v>0.4</v>
      </c>
      <c r="N2238" s="11">
        <f t="shared" si="68"/>
        <v>0.64800000000000013</v>
      </c>
      <c r="O2238" t="s">
        <v>122</v>
      </c>
      <c r="P2238" t="s">
        <v>116</v>
      </c>
      <c r="Q2238" t="s">
        <v>107</v>
      </c>
      <c r="R2238" s="45">
        <v>1.8</v>
      </c>
      <c r="S2238" s="45">
        <v>1</v>
      </c>
      <c r="T2238" s="45">
        <v>0.1</v>
      </c>
      <c r="U2238" s="45">
        <f t="shared" si="69"/>
        <v>0.18000000000000002</v>
      </c>
      <c r="V2238" t="s">
        <v>122</v>
      </c>
      <c r="W2238" t="s">
        <v>116</v>
      </c>
      <c r="X2238" s="22">
        <v>43856</v>
      </c>
      <c r="Y2238" t="s">
        <v>110</v>
      </c>
      <c r="Z2238" s="22">
        <v>43859</v>
      </c>
      <c r="AA2238">
        <v>2</v>
      </c>
      <c r="AB2238">
        <v>4</v>
      </c>
      <c r="AC2238" t="s">
        <v>111</v>
      </c>
      <c r="AD2238" t="s">
        <v>171</v>
      </c>
      <c r="AE2238">
        <v>0</v>
      </c>
      <c r="AF2238" s="22">
        <v>43860</v>
      </c>
    </row>
    <row r="2239" spans="1:32" x14ac:dyDescent="0.35">
      <c r="A2239" t="s">
        <v>1769</v>
      </c>
      <c r="B2239" t="s">
        <v>1770</v>
      </c>
      <c r="E2239" t="s">
        <v>781</v>
      </c>
      <c r="F2239" t="s">
        <v>1771</v>
      </c>
      <c r="G2239" t="s">
        <v>1772</v>
      </c>
      <c r="H2239" t="s">
        <v>1773</v>
      </c>
      <c r="J2239" t="s">
        <v>107</v>
      </c>
      <c r="K2239" s="11">
        <v>1.3</v>
      </c>
      <c r="L2239" s="11">
        <v>0.8</v>
      </c>
      <c r="M2239" s="11">
        <v>0.3</v>
      </c>
      <c r="N2239" s="11">
        <f t="shared" si="68"/>
        <v>0.312</v>
      </c>
      <c r="O2239" t="s">
        <v>115</v>
      </c>
      <c r="P2239" t="s">
        <v>116</v>
      </c>
      <c r="Q2239" t="s">
        <v>107</v>
      </c>
      <c r="R2239" s="45">
        <v>1.3</v>
      </c>
      <c r="S2239" s="45">
        <v>0.8</v>
      </c>
      <c r="T2239" s="45">
        <v>0.3</v>
      </c>
      <c r="U2239" s="45">
        <f t="shared" si="69"/>
        <v>0.312</v>
      </c>
      <c r="V2239" t="s">
        <v>115</v>
      </c>
      <c r="W2239" t="s">
        <v>116</v>
      </c>
      <c r="X2239" s="22">
        <v>43856</v>
      </c>
      <c r="Y2239" t="s">
        <v>110</v>
      </c>
      <c r="Z2239" s="22">
        <v>43859</v>
      </c>
      <c r="AA2239">
        <v>2</v>
      </c>
      <c r="AB2239">
        <v>4</v>
      </c>
      <c r="AC2239" t="s">
        <v>111</v>
      </c>
      <c r="AD2239" t="s">
        <v>377</v>
      </c>
      <c r="AE2239">
        <v>0</v>
      </c>
      <c r="AF2239" s="22">
        <v>43859</v>
      </c>
    </row>
    <row r="2240" spans="1:32" x14ac:dyDescent="0.35">
      <c r="A2240" t="s">
        <v>1848</v>
      </c>
      <c r="B2240" t="s">
        <v>1849</v>
      </c>
      <c r="D2240" t="s">
        <v>893</v>
      </c>
      <c r="E2240" t="s">
        <v>947</v>
      </c>
      <c r="F2240" t="s">
        <v>1850</v>
      </c>
      <c r="G2240" t="s">
        <v>1851</v>
      </c>
      <c r="H2240" t="s">
        <v>1852</v>
      </c>
      <c r="J2240" t="s">
        <v>176</v>
      </c>
      <c r="K2240" s="11">
        <v>0.3</v>
      </c>
      <c r="L2240" s="11">
        <v>0.3</v>
      </c>
      <c r="M2240" s="11">
        <v>0.3</v>
      </c>
      <c r="N2240" s="11">
        <f t="shared" si="68"/>
        <v>2.7E-2</v>
      </c>
      <c r="O2240" t="s">
        <v>108</v>
      </c>
      <c r="P2240" t="s">
        <v>116</v>
      </c>
      <c r="Q2240" t="s">
        <v>176</v>
      </c>
      <c r="R2240" s="45">
        <v>0.3</v>
      </c>
      <c r="S2240" s="45">
        <v>0.3</v>
      </c>
      <c r="T2240" s="45">
        <v>0.1</v>
      </c>
      <c r="U2240" s="45">
        <f t="shared" si="69"/>
        <v>8.9999999999999993E-3</v>
      </c>
      <c r="V2240" t="s">
        <v>108</v>
      </c>
      <c r="W2240" t="s">
        <v>116</v>
      </c>
      <c r="X2240" s="22">
        <v>43857</v>
      </c>
      <c r="Y2240" t="s">
        <v>110</v>
      </c>
      <c r="Z2240" s="22">
        <v>43859</v>
      </c>
      <c r="AA2240">
        <v>2</v>
      </c>
      <c r="AB2240">
        <v>3</v>
      </c>
      <c r="AC2240" t="s">
        <v>111</v>
      </c>
      <c r="AD2240" t="s">
        <v>495</v>
      </c>
      <c r="AE2240">
        <v>0</v>
      </c>
      <c r="AF2240" s="22">
        <v>43861</v>
      </c>
    </row>
    <row r="2241" spans="1:32" x14ac:dyDescent="0.35">
      <c r="A2241" t="s">
        <v>1776</v>
      </c>
      <c r="B2241" t="s">
        <v>1780</v>
      </c>
      <c r="E2241" t="s">
        <v>816</v>
      </c>
      <c r="F2241" t="s">
        <v>1781</v>
      </c>
      <c r="G2241" t="s">
        <v>1779</v>
      </c>
      <c r="H2241" t="s">
        <v>797</v>
      </c>
      <c r="J2241" t="s">
        <v>107</v>
      </c>
      <c r="K2241" s="11">
        <v>0.05</v>
      </c>
      <c r="L2241" s="11">
        <v>0.05</v>
      </c>
      <c r="M2241" s="11">
        <v>0.03</v>
      </c>
      <c r="N2241" s="11">
        <f t="shared" si="68"/>
        <v>7.5000000000000007E-5</v>
      </c>
      <c r="O2241" t="s">
        <v>115</v>
      </c>
      <c r="P2241" t="s">
        <v>116</v>
      </c>
      <c r="Q2241" t="s">
        <v>107</v>
      </c>
      <c r="R2241" s="45">
        <v>0.5</v>
      </c>
      <c r="S2241" s="45">
        <v>0.5</v>
      </c>
      <c r="T2241" s="45">
        <v>0.06</v>
      </c>
      <c r="U2241" s="45">
        <f t="shared" si="69"/>
        <v>1.4999999999999999E-2</v>
      </c>
      <c r="V2241" t="s">
        <v>115</v>
      </c>
      <c r="W2241" t="s">
        <v>116</v>
      </c>
      <c r="X2241" s="22">
        <v>43857</v>
      </c>
      <c r="Y2241" t="s">
        <v>110</v>
      </c>
      <c r="Z2241" s="22">
        <v>43860</v>
      </c>
      <c r="AA2241">
        <v>3</v>
      </c>
      <c r="AB2241">
        <v>4</v>
      </c>
      <c r="AC2241" t="s">
        <v>111</v>
      </c>
      <c r="AD2241" t="s">
        <v>495</v>
      </c>
      <c r="AE2241">
        <v>0</v>
      </c>
      <c r="AF2241" s="22">
        <v>43861</v>
      </c>
    </row>
    <row r="2242" spans="1:32" x14ac:dyDescent="0.35">
      <c r="A2242">
        <v>3900028393</v>
      </c>
      <c r="B2242" t="s">
        <v>207</v>
      </c>
      <c r="D2242" t="s">
        <v>208</v>
      </c>
      <c r="E2242" t="s">
        <v>209</v>
      </c>
      <c r="F2242" t="s">
        <v>210</v>
      </c>
      <c r="G2242" t="s">
        <v>211</v>
      </c>
      <c r="H2242" t="s">
        <v>212</v>
      </c>
      <c r="I2242" t="s">
        <v>213</v>
      </c>
      <c r="J2242" t="s">
        <v>176</v>
      </c>
      <c r="K2242" s="11">
        <v>0.4</v>
      </c>
      <c r="L2242" s="11">
        <v>0.3</v>
      </c>
      <c r="M2242" s="11">
        <v>0.3</v>
      </c>
      <c r="N2242" s="11">
        <f t="shared" si="68"/>
        <v>3.5999999999999997E-2</v>
      </c>
      <c r="O2242" t="s">
        <v>214</v>
      </c>
      <c r="P2242" t="s">
        <v>215</v>
      </c>
      <c r="Q2242" t="s">
        <v>176</v>
      </c>
      <c r="R2242" s="45">
        <v>0.5</v>
      </c>
      <c r="S2242" s="45">
        <v>0.4</v>
      </c>
      <c r="T2242" s="45">
        <v>0.1</v>
      </c>
      <c r="U2242" s="45">
        <f t="shared" si="69"/>
        <v>2.0000000000000004E-2</v>
      </c>
      <c r="V2242" t="s">
        <v>108</v>
      </c>
      <c r="W2242" t="s">
        <v>215</v>
      </c>
      <c r="X2242" s="22">
        <v>43857</v>
      </c>
      <c r="Y2242" t="s">
        <v>110</v>
      </c>
      <c r="Z2242" s="22">
        <v>43858</v>
      </c>
      <c r="AA2242">
        <v>1</v>
      </c>
      <c r="AB2242">
        <v>0</v>
      </c>
      <c r="AC2242" t="s">
        <v>216</v>
      </c>
    </row>
    <row r="2243" spans="1:32" x14ac:dyDescent="0.35">
      <c r="A2243" t="s">
        <v>291</v>
      </c>
      <c r="B2243" t="s">
        <v>297</v>
      </c>
      <c r="E2243" t="s">
        <v>245</v>
      </c>
      <c r="F2243" t="s">
        <v>293</v>
      </c>
      <c r="G2243" t="s">
        <v>294</v>
      </c>
      <c r="H2243" t="s">
        <v>295</v>
      </c>
      <c r="I2243" t="s">
        <v>296</v>
      </c>
      <c r="J2243" t="s">
        <v>107</v>
      </c>
      <c r="K2243" s="11">
        <v>0.7</v>
      </c>
      <c r="L2243" s="11">
        <v>0.4</v>
      </c>
      <c r="M2243" s="11">
        <v>0.8</v>
      </c>
      <c r="N2243" s="11">
        <f t="shared" si="68"/>
        <v>0.22400000000000003</v>
      </c>
      <c r="O2243" t="s">
        <v>115</v>
      </c>
      <c r="P2243" t="s">
        <v>116</v>
      </c>
      <c r="Q2243" t="s">
        <v>107</v>
      </c>
      <c r="R2243" s="45">
        <v>0.7</v>
      </c>
      <c r="S2243" s="45">
        <v>0.5</v>
      </c>
      <c r="T2243" s="45">
        <v>0.06</v>
      </c>
      <c r="U2243" s="45">
        <f t="shared" si="69"/>
        <v>2.0999999999999998E-2</v>
      </c>
      <c r="V2243" t="s">
        <v>115</v>
      </c>
      <c r="W2243" t="s">
        <v>116</v>
      </c>
      <c r="X2243" s="22">
        <v>43857</v>
      </c>
      <c r="Y2243" t="s">
        <v>110</v>
      </c>
      <c r="Z2243" s="22">
        <v>43859</v>
      </c>
      <c r="AA2243">
        <v>2</v>
      </c>
      <c r="AB2243">
        <v>3</v>
      </c>
      <c r="AC2243" t="s">
        <v>111</v>
      </c>
      <c r="AD2243" t="s">
        <v>204</v>
      </c>
      <c r="AE2243">
        <v>0</v>
      </c>
      <c r="AF2243" s="22">
        <v>43859</v>
      </c>
    </row>
    <row r="2244" spans="1:32" x14ac:dyDescent="0.35">
      <c r="A2244" t="s">
        <v>1585</v>
      </c>
      <c r="B2244" t="s">
        <v>1586</v>
      </c>
      <c r="E2244" t="s">
        <v>816</v>
      </c>
      <c r="F2244" t="s">
        <v>1587</v>
      </c>
      <c r="G2244" t="s">
        <v>1588</v>
      </c>
      <c r="H2244" t="s">
        <v>1166</v>
      </c>
      <c r="I2244" t="s">
        <v>1589</v>
      </c>
      <c r="J2244" t="s">
        <v>107</v>
      </c>
      <c r="K2244" s="11">
        <v>0.5</v>
      </c>
      <c r="L2244" s="11">
        <v>0.5</v>
      </c>
      <c r="M2244" s="11">
        <v>0.3</v>
      </c>
      <c r="N2244" s="11">
        <f t="shared" ref="N2244:N2307" si="70">M2244*L2244*K2244</f>
        <v>7.4999999999999997E-2</v>
      </c>
      <c r="O2244" t="s">
        <v>122</v>
      </c>
      <c r="P2244" t="s">
        <v>109</v>
      </c>
      <c r="Q2244" t="s">
        <v>107</v>
      </c>
      <c r="R2244" s="45">
        <v>0.5</v>
      </c>
      <c r="S2244" s="45">
        <v>0.5</v>
      </c>
      <c r="T2244" s="45">
        <v>0.1</v>
      </c>
      <c r="U2244" s="45">
        <f t="shared" ref="U2244:U2307" si="71">T2244*S2244*R2244</f>
        <v>2.5000000000000001E-2</v>
      </c>
      <c r="V2244" t="s">
        <v>122</v>
      </c>
      <c r="W2244" t="s">
        <v>109</v>
      </c>
      <c r="X2244" s="22">
        <v>43857</v>
      </c>
      <c r="Y2244" t="s">
        <v>110</v>
      </c>
      <c r="Z2244" s="22">
        <v>43859</v>
      </c>
      <c r="AA2244">
        <v>2</v>
      </c>
      <c r="AB2244">
        <v>3</v>
      </c>
      <c r="AC2244" t="s">
        <v>111</v>
      </c>
      <c r="AD2244" t="s">
        <v>927</v>
      </c>
      <c r="AE2244">
        <v>0</v>
      </c>
      <c r="AF2244" s="22">
        <v>43859</v>
      </c>
    </row>
    <row r="2245" spans="1:32" x14ac:dyDescent="0.35">
      <c r="A2245">
        <v>5100039877</v>
      </c>
      <c r="B2245" t="s">
        <v>1965</v>
      </c>
      <c r="D2245" t="s">
        <v>101</v>
      </c>
      <c r="E2245" t="s">
        <v>816</v>
      </c>
      <c r="F2245" t="s">
        <v>1966</v>
      </c>
      <c r="G2245" t="s">
        <v>1967</v>
      </c>
      <c r="H2245" t="s">
        <v>460</v>
      </c>
      <c r="I2245" t="s">
        <v>1968</v>
      </c>
      <c r="J2245" t="s">
        <v>176</v>
      </c>
      <c r="K2245" s="11">
        <v>0.5</v>
      </c>
      <c r="L2245" s="11">
        <v>0.5</v>
      </c>
      <c r="M2245" s="11">
        <v>0.5</v>
      </c>
      <c r="N2245" s="11">
        <f t="shared" si="70"/>
        <v>0.125</v>
      </c>
      <c r="O2245" t="s">
        <v>235</v>
      </c>
      <c r="P2245" t="s">
        <v>215</v>
      </c>
      <c r="Q2245" t="s">
        <v>176</v>
      </c>
      <c r="R2245" s="45">
        <v>0.5</v>
      </c>
      <c r="S2245" s="45">
        <v>0.5</v>
      </c>
      <c r="T2245" s="45">
        <v>0.1</v>
      </c>
      <c r="U2245" s="45">
        <f t="shared" si="71"/>
        <v>2.5000000000000001E-2</v>
      </c>
      <c r="V2245" t="s">
        <v>235</v>
      </c>
      <c r="W2245" t="s">
        <v>215</v>
      </c>
      <c r="X2245" s="22">
        <v>43857</v>
      </c>
      <c r="Y2245" t="s">
        <v>110</v>
      </c>
      <c r="Z2245" s="22">
        <v>43859</v>
      </c>
      <c r="AA2245">
        <v>2</v>
      </c>
      <c r="AB2245">
        <v>3</v>
      </c>
      <c r="AC2245" t="s">
        <v>111</v>
      </c>
    </row>
    <row r="2246" spans="1:32" x14ac:dyDescent="0.35">
      <c r="A2246">
        <v>5100039877</v>
      </c>
      <c r="B2246" t="s">
        <v>1969</v>
      </c>
      <c r="D2246" t="s">
        <v>101</v>
      </c>
      <c r="E2246" t="s">
        <v>816</v>
      </c>
      <c r="F2246" t="s">
        <v>1970</v>
      </c>
      <c r="G2246" t="s">
        <v>1967</v>
      </c>
      <c r="H2246" t="s">
        <v>460</v>
      </c>
      <c r="I2246" t="s">
        <v>1968</v>
      </c>
      <c r="J2246" t="s">
        <v>176</v>
      </c>
      <c r="K2246" s="11">
        <v>0.5</v>
      </c>
      <c r="L2246" s="11">
        <v>0.5</v>
      </c>
      <c r="M2246" s="11">
        <v>0.5</v>
      </c>
      <c r="N2246" s="11">
        <f t="shared" si="70"/>
        <v>0.125</v>
      </c>
      <c r="O2246" t="s">
        <v>235</v>
      </c>
      <c r="P2246" t="s">
        <v>215</v>
      </c>
      <c r="Q2246" t="s">
        <v>176</v>
      </c>
      <c r="R2246" s="45">
        <v>0.5</v>
      </c>
      <c r="S2246" s="45">
        <v>0.5</v>
      </c>
      <c r="T2246" s="45">
        <v>0.1</v>
      </c>
      <c r="U2246" s="45">
        <f t="shared" si="71"/>
        <v>2.5000000000000001E-2</v>
      </c>
      <c r="V2246" t="s">
        <v>235</v>
      </c>
      <c r="W2246" t="s">
        <v>215</v>
      </c>
      <c r="X2246" s="22">
        <v>43857</v>
      </c>
      <c r="Y2246" t="s">
        <v>110</v>
      </c>
      <c r="Z2246" s="22">
        <v>43859</v>
      </c>
      <c r="AA2246">
        <v>2</v>
      </c>
      <c r="AB2246">
        <v>3</v>
      </c>
      <c r="AC2246" t="s">
        <v>111</v>
      </c>
    </row>
    <row r="2247" spans="1:32" x14ac:dyDescent="0.35">
      <c r="A2247" t="s">
        <v>945</v>
      </c>
      <c r="B2247" t="s">
        <v>946</v>
      </c>
      <c r="E2247" t="s">
        <v>947</v>
      </c>
      <c r="F2247" t="s">
        <v>948</v>
      </c>
      <c r="G2247" t="s">
        <v>949</v>
      </c>
      <c r="H2247" t="s">
        <v>950</v>
      </c>
      <c r="J2247" t="s">
        <v>107</v>
      </c>
      <c r="K2247" s="11">
        <v>0.6</v>
      </c>
      <c r="L2247" s="11">
        <v>0.5</v>
      </c>
      <c r="M2247" s="11">
        <v>0.3</v>
      </c>
      <c r="N2247" s="11">
        <f t="shared" si="70"/>
        <v>0.09</v>
      </c>
      <c r="O2247" t="s">
        <v>115</v>
      </c>
      <c r="P2247" t="s">
        <v>116</v>
      </c>
      <c r="Q2247" t="s">
        <v>107</v>
      </c>
      <c r="R2247" s="45">
        <v>1</v>
      </c>
      <c r="S2247" s="45">
        <v>0.5</v>
      </c>
      <c r="T2247" s="45">
        <v>0.06</v>
      </c>
      <c r="U2247" s="45">
        <f t="shared" si="71"/>
        <v>0.03</v>
      </c>
      <c r="V2247" t="s">
        <v>115</v>
      </c>
      <c r="W2247" t="s">
        <v>116</v>
      </c>
      <c r="X2247" s="22">
        <v>43857</v>
      </c>
      <c r="Y2247" t="s">
        <v>110</v>
      </c>
      <c r="Z2247" s="22">
        <v>43858</v>
      </c>
      <c r="AA2247">
        <v>1</v>
      </c>
      <c r="AB2247">
        <v>0</v>
      </c>
      <c r="AC2247" t="s">
        <v>111</v>
      </c>
      <c r="AD2247" t="s">
        <v>927</v>
      </c>
      <c r="AE2247">
        <v>0</v>
      </c>
      <c r="AF2247" s="22">
        <v>43859</v>
      </c>
    </row>
    <row r="2248" spans="1:32" x14ac:dyDescent="0.35">
      <c r="A2248" t="s">
        <v>945</v>
      </c>
      <c r="B2248" t="s">
        <v>951</v>
      </c>
      <c r="E2248" t="s">
        <v>947</v>
      </c>
      <c r="F2248" t="s">
        <v>952</v>
      </c>
      <c r="G2248" t="s">
        <v>949</v>
      </c>
      <c r="H2248" t="s">
        <v>950</v>
      </c>
      <c r="J2248" t="s">
        <v>107</v>
      </c>
      <c r="K2248" s="11">
        <v>1</v>
      </c>
      <c r="L2248" s="11">
        <v>0.5</v>
      </c>
      <c r="M2248" s="11">
        <v>0.4</v>
      </c>
      <c r="N2248" s="11">
        <f t="shared" si="70"/>
        <v>0.2</v>
      </c>
      <c r="O2248" t="s">
        <v>115</v>
      </c>
      <c r="P2248" t="s">
        <v>116</v>
      </c>
      <c r="Q2248" t="s">
        <v>107</v>
      </c>
      <c r="R2248" s="45">
        <v>1</v>
      </c>
      <c r="S2248" s="45">
        <v>0.5</v>
      </c>
      <c r="T2248" s="45">
        <v>0.06</v>
      </c>
      <c r="U2248" s="45">
        <f t="shared" si="71"/>
        <v>0.03</v>
      </c>
      <c r="V2248" t="s">
        <v>115</v>
      </c>
      <c r="W2248" t="s">
        <v>116</v>
      </c>
      <c r="X2248" s="22">
        <v>43857</v>
      </c>
      <c r="Y2248" t="s">
        <v>110</v>
      </c>
      <c r="Z2248" s="22">
        <v>43858</v>
      </c>
      <c r="AA2248">
        <v>1</v>
      </c>
      <c r="AB2248">
        <v>0</v>
      </c>
      <c r="AC2248" t="s">
        <v>111</v>
      </c>
      <c r="AD2248" t="s">
        <v>927</v>
      </c>
      <c r="AE2248">
        <v>0</v>
      </c>
      <c r="AF2248" s="22">
        <v>43859</v>
      </c>
    </row>
    <row r="2249" spans="1:32" x14ac:dyDescent="0.35">
      <c r="A2249" t="s">
        <v>945</v>
      </c>
      <c r="B2249" t="s">
        <v>953</v>
      </c>
      <c r="E2249" t="s">
        <v>947</v>
      </c>
      <c r="F2249" t="s">
        <v>954</v>
      </c>
      <c r="G2249" t="s">
        <v>949</v>
      </c>
      <c r="H2249" t="s">
        <v>950</v>
      </c>
      <c r="J2249" t="s">
        <v>107</v>
      </c>
      <c r="K2249" s="11">
        <v>0.8</v>
      </c>
      <c r="L2249" s="11">
        <v>0.5</v>
      </c>
      <c r="M2249" s="11">
        <v>0.4</v>
      </c>
      <c r="N2249" s="11">
        <f t="shared" si="70"/>
        <v>0.16000000000000003</v>
      </c>
      <c r="O2249" t="s">
        <v>115</v>
      </c>
      <c r="P2249" t="s">
        <v>116</v>
      </c>
      <c r="Q2249" t="s">
        <v>107</v>
      </c>
      <c r="R2249" s="45">
        <v>1</v>
      </c>
      <c r="S2249" s="45">
        <v>0.5</v>
      </c>
      <c r="T2249" s="45">
        <v>0.06</v>
      </c>
      <c r="U2249" s="45">
        <f t="shared" si="71"/>
        <v>0.03</v>
      </c>
      <c r="V2249" t="s">
        <v>115</v>
      </c>
      <c r="W2249" t="s">
        <v>116</v>
      </c>
      <c r="X2249" s="22">
        <v>43857</v>
      </c>
      <c r="Y2249" t="s">
        <v>110</v>
      </c>
      <c r="Z2249" s="22">
        <v>43858</v>
      </c>
      <c r="AA2249">
        <v>1</v>
      </c>
      <c r="AB2249">
        <v>0</v>
      </c>
      <c r="AC2249" t="s">
        <v>111</v>
      </c>
      <c r="AD2249" t="s">
        <v>927</v>
      </c>
      <c r="AE2249">
        <v>0</v>
      </c>
      <c r="AF2249" s="22">
        <v>43859</v>
      </c>
    </row>
    <row r="2250" spans="1:32" x14ac:dyDescent="0.35">
      <c r="A2250" t="s">
        <v>1776</v>
      </c>
      <c r="B2250" t="s">
        <v>1777</v>
      </c>
      <c r="E2250" t="s">
        <v>816</v>
      </c>
      <c r="F2250" t="s">
        <v>1778</v>
      </c>
      <c r="G2250" t="s">
        <v>1779</v>
      </c>
      <c r="H2250" t="s">
        <v>797</v>
      </c>
      <c r="J2250" t="s">
        <v>107</v>
      </c>
      <c r="K2250" s="11">
        <v>1</v>
      </c>
      <c r="L2250" s="11">
        <v>0.05</v>
      </c>
      <c r="M2250" s="11">
        <v>0.03</v>
      </c>
      <c r="N2250" s="11">
        <f t="shared" si="70"/>
        <v>1.5E-3</v>
      </c>
      <c r="O2250" t="s">
        <v>115</v>
      </c>
      <c r="P2250" t="s">
        <v>116</v>
      </c>
      <c r="Q2250" t="s">
        <v>107</v>
      </c>
      <c r="R2250" s="45">
        <v>1</v>
      </c>
      <c r="S2250" s="45">
        <v>0.5</v>
      </c>
      <c r="T2250" s="45">
        <v>0.06</v>
      </c>
      <c r="U2250" s="45">
        <f t="shared" si="71"/>
        <v>0.03</v>
      </c>
      <c r="V2250" t="s">
        <v>115</v>
      </c>
      <c r="W2250" t="s">
        <v>116</v>
      </c>
      <c r="X2250" s="22">
        <v>43857</v>
      </c>
      <c r="Y2250" t="s">
        <v>110</v>
      </c>
      <c r="Z2250" s="22">
        <v>43860</v>
      </c>
      <c r="AA2250">
        <v>3</v>
      </c>
      <c r="AB2250">
        <v>4</v>
      </c>
      <c r="AC2250" t="s">
        <v>111</v>
      </c>
      <c r="AD2250" t="s">
        <v>495</v>
      </c>
      <c r="AE2250">
        <v>0</v>
      </c>
      <c r="AF2250" s="22">
        <v>43861</v>
      </c>
    </row>
    <row r="2251" spans="1:32" x14ac:dyDescent="0.35">
      <c r="A2251" t="s">
        <v>1397</v>
      </c>
      <c r="B2251" t="s">
        <v>1402</v>
      </c>
      <c r="D2251" t="s">
        <v>893</v>
      </c>
      <c r="E2251" t="s">
        <v>781</v>
      </c>
      <c r="F2251" t="s">
        <v>1403</v>
      </c>
      <c r="G2251" t="s">
        <v>1400</v>
      </c>
      <c r="H2251" t="s">
        <v>495</v>
      </c>
      <c r="I2251" t="s">
        <v>1401</v>
      </c>
      <c r="J2251" t="s">
        <v>107</v>
      </c>
      <c r="K2251" s="11">
        <v>0.9</v>
      </c>
      <c r="L2251" s="11">
        <v>0.6</v>
      </c>
      <c r="M2251" s="11">
        <v>0.6</v>
      </c>
      <c r="N2251" s="11">
        <f t="shared" si="70"/>
        <v>0.32400000000000001</v>
      </c>
      <c r="O2251" t="s">
        <v>115</v>
      </c>
      <c r="P2251" t="s">
        <v>116</v>
      </c>
      <c r="Q2251" t="s">
        <v>107</v>
      </c>
      <c r="R2251" s="45">
        <v>0.9</v>
      </c>
      <c r="S2251" s="45">
        <v>0.6</v>
      </c>
      <c r="T2251" s="45">
        <v>0.06</v>
      </c>
      <c r="U2251" s="45">
        <f t="shared" si="71"/>
        <v>3.2399999999999998E-2</v>
      </c>
      <c r="V2251" t="s">
        <v>115</v>
      </c>
      <c r="W2251" t="s">
        <v>116</v>
      </c>
      <c r="X2251" s="22">
        <v>43857</v>
      </c>
      <c r="Y2251" t="s">
        <v>110</v>
      </c>
      <c r="Z2251" s="22">
        <v>43860</v>
      </c>
      <c r="AA2251">
        <v>3</v>
      </c>
      <c r="AB2251">
        <v>4</v>
      </c>
      <c r="AC2251" t="s">
        <v>111</v>
      </c>
      <c r="AD2251" t="s">
        <v>495</v>
      </c>
      <c r="AE2251">
        <v>0</v>
      </c>
      <c r="AF2251" s="22">
        <v>43861</v>
      </c>
    </row>
    <row r="2252" spans="1:32" x14ac:dyDescent="0.35">
      <c r="A2252" t="s">
        <v>1643</v>
      </c>
      <c r="B2252" t="s">
        <v>1647</v>
      </c>
      <c r="E2252" t="s">
        <v>781</v>
      </c>
      <c r="F2252" t="s">
        <v>1648</v>
      </c>
      <c r="G2252" t="s">
        <v>1646</v>
      </c>
      <c r="H2252" t="s">
        <v>105</v>
      </c>
      <c r="J2252" t="s">
        <v>107</v>
      </c>
      <c r="K2252" s="11">
        <v>0.8</v>
      </c>
      <c r="L2252" s="11">
        <v>0.6</v>
      </c>
      <c r="M2252" s="11">
        <v>0.6</v>
      </c>
      <c r="N2252" s="11">
        <f t="shared" si="70"/>
        <v>0.28799999999999998</v>
      </c>
      <c r="O2252" t="s">
        <v>115</v>
      </c>
      <c r="P2252" t="s">
        <v>116</v>
      </c>
      <c r="Q2252" t="s">
        <v>107</v>
      </c>
      <c r="R2252" s="45">
        <v>0.9</v>
      </c>
      <c r="S2252" s="45">
        <v>0.6</v>
      </c>
      <c r="T2252" s="45">
        <v>0.06</v>
      </c>
      <c r="U2252" s="45">
        <f t="shared" si="71"/>
        <v>3.2399999999999998E-2</v>
      </c>
      <c r="V2252" t="s">
        <v>115</v>
      </c>
      <c r="W2252" t="s">
        <v>116</v>
      </c>
      <c r="X2252" s="22">
        <v>43857</v>
      </c>
      <c r="Y2252" t="s">
        <v>110</v>
      </c>
      <c r="Z2252" s="22">
        <v>43860</v>
      </c>
      <c r="AA2252">
        <v>3</v>
      </c>
      <c r="AB2252">
        <v>4</v>
      </c>
      <c r="AC2252" t="s">
        <v>111</v>
      </c>
      <c r="AD2252" t="s">
        <v>112</v>
      </c>
      <c r="AE2252">
        <v>0</v>
      </c>
      <c r="AF2252" s="22">
        <v>43860</v>
      </c>
    </row>
    <row r="2253" spans="1:32" x14ac:dyDescent="0.35">
      <c r="A2253">
        <v>5200020062</v>
      </c>
      <c r="B2253" t="s">
        <v>2097</v>
      </c>
      <c r="D2253" t="s">
        <v>208</v>
      </c>
      <c r="E2253" t="s">
        <v>2093</v>
      </c>
      <c r="F2253" t="s">
        <v>2094</v>
      </c>
      <c r="G2253" t="s">
        <v>2095</v>
      </c>
      <c r="H2253" t="s">
        <v>212</v>
      </c>
      <c r="I2253" t="s">
        <v>2096</v>
      </c>
      <c r="J2253" t="s">
        <v>253</v>
      </c>
      <c r="K2253" s="11">
        <v>1</v>
      </c>
      <c r="L2253" s="11">
        <v>1</v>
      </c>
      <c r="M2253" s="11">
        <v>0.7</v>
      </c>
      <c r="N2253" s="11">
        <f t="shared" si="70"/>
        <v>0.7</v>
      </c>
      <c r="O2253" t="s">
        <v>144</v>
      </c>
      <c r="P2253" t="s">
        <v>109</v>
      </c>
      <c r="Q2253" t="s">
        <v>253</v>
      </c>
      <c r="R2253" s="45">
        <v>1</v>
      </c>
      <c r="S2253" s="45">
        <v>1</v>
      </c>
      <c r="T2253" s="45">
        <v>3.5000000000000003E-2</v>
      </c>
      <c r="U2253" s="45">
        <f t="shared" si="71"/>
        <v>3.5000000000000003E-2</v>
      </c>
      <c r="V2253" t="s">
        <v>144</v>
      </c>
      <c r="W2253" t="s">
        <v>109</v>
      </c>
      <c r="X2253" s="22">
        <v>43857</v>
      </c>
      <c r="Y2253" t="s">
        <v>110</v>
      </c>
      <c r="Z2253" s="22">
        <v>43860</v>
      </c>
      <c r="AA2253">
        <v>3</v>
      </c>
      <c r="AB2253">
        <v>4</v>
      </c>
      <c r="AC2253" t="s">
        <v>111</v>
      </c>
    </row>
    <row r="2254" spans="1:32" x14ac:dyDescent="0.35">
      <c r="A2254" t="s">
        <v>1585</v>
      </c>
      <c r="B2254" t="s">
        <v>1592</v>
      </c>
      <c r="E2254" t="s">
        <v>816</v>
      </c>
      <c r="F2254" t="s">
        <v>1587</v>
      </c>
      <c r="G2254" t="s">
        <v>1588</v>
      </c>
      <c r="H2254" t="s">
        <v>1166</v>
      </c>
      <c r="I2254" t="s">
        <v>1589</v>
      </c>
      <c r="J2254" t="s">
        <v>107</v>
      </c>
      <c r="K2254" s="11">
        <v>0.5</v>
      </c>
      <c r="L2254" s="11">
        <v>0.5</v>
      </c>
      <c r="M2254" s="11">
        <v>0.3</v>
      </c>
      <c r="N2254" s="11">
        <f t="shared" si="70"/>
        <v>7.4999999999999997E-2</v>
      </c>
      <c r="O2254" t="s">
        <v>122</v>
      </c>
      <c r="P2254" t="s">
        <v>109</v>
      </c>
      <c r="Q2254" t="s">
        <v>107</v>
      </c>
      <c r="R2254" s="45">
        <v>0.6</v>
      </c>
      <c r="S2254" s="45">
        <v>0.6</v>
      </c>
      <c r="T2254" s="45">
        <v>0.1</v>
      </c>
      <c r="U2254" s="45">
        <f t="shared" si="71"/>
        <v>3.5999999999999997E-2</v>
      </c>
      <c r="V2254" t="s">
        <v>122</v>
      </c>
      <c r="W2254" t="s">
        <v>109</v>
      </c>
      <c r="X2254" s="22">
        <v>43857</v>
      </c>
      <c r="Y2254" t="s">
        <v>110</v>
      </c>
      <c r="Z2254" s="22">
        <v>43858</v>
      </c>
      <c r="AA2254">
        <v>1</v>
      </c>
      <c r="AB2254">
        <v>0</v>
      </c>
      <c r="AC2254" t="s">
        <v>111</v>
      </c>
      <c r="AD2254" t="s">
        <v>927</v>
      </c>
      <c r="AE2254">
        <v>0</v>
      </c>
      <c r="AF2254" s="22">
        <v>43859</v>
      </c>
    </row>
    <row r="2255" spans="1:32" x14ac:dyDescent="0.35">
      <c r="A2255" t="s">
        <v>945</v>
      </c>
      <c r="B2255" t="s">
        <v>958</v>
      </c>
      <c r="E2255" t="s">
        <v>947</v>
      </c>
      <c r="F2255" t="s">
        <v>959</v>
      </c>
      <c r="G2255" t="s">
        <v>949</v>
      </c>
      <c r="H2255" t="s">
        <v>950</v>
      </c>
      <c r="J2255" t="s">
        <v>107</v>
      </c>
      <c r="K2255" s="11">
        <v>0.7</v>
      </c>
      <c r="L2255" s="11">
        <v>0.6</v>
      </c>
      <c r="M2255" s="11">
        <v>0.4</v>
      </c>
      <c r="N2255" s="11">
        <f t="shared" si="70"/>
        <v>0.16799999999999998</v>
      </c>
      <c r="O2255" t="s">
        <v>115</v>
      </c>
      <c r="P2255" t="s">
        <v>116</v>
      </c>
      <c r="Q2255" t="s">
        <v>107</v>
      </c>
      <c r="R2255" s="45">
        <v>0.9</v>
      </c>
      <c r="S2255" s="45">
        <v>0.7</v>
      </c>
      <c r="T2255" s="45">
        <v>0.06</v>
      </c>
      <c r="U2255" s="45">
        <f t="shared" si="71"/>
        <v>3.78E-2</v>
      </c>
      <c r="V2255" t="s">
        <v>115</v>
      </c>
      <c r="W2255" t="s">
        <v>116</v>
      </c>
      <c r="X2255" s="22">
        <v>43857</v>
      </c>
      <c r="Y2255" t="s">
        <v>110</v>
      </c>
      <c r="Z2255" s="22">
        <v>43858</v>
      </c>
      <c r="AA2255">
        <v>1</v>
      </c>
      <c r="AB2255">
        <v>0</v>
      </c>
      <c r="AC2255" t="s">
        <v>111</v>
      </c>
      <c r="AD2255" t="s">
        <v>927</v>
      </c>
      <c r="AE2255">
        <v>0</v>
      </c>
      <c r="AF2255" s="22">
        <v>43859</v>
      </c>
    </row>
    <row r="2256" spans="1:32" x14ac:dyDescent="0.35">
      <c r="A2256" t="s">
        <v>945</v>
      </c>
      <c r="B2256" t="s">
        <v>960</v>
      </c>
      <c r="E2256" t="s">
        <v>947</v>
      </c>
      <c r="F2256" t="s">
        <v>961</v>
      </c>
      <c r="G2256" t="s">
        <v>949</v>
      </c>
      <c r="H2256" t="s">
        <v>950</v>
      </c>
      <c r="J2256" t="s">
        <v>107</v>
      </c>
      <c r="K2256" s="11">
        <v>0.9</v>
      </c>
      <c r="L2256" s="11">
        <v>0.6</v>
      </c>
      <c r="M2256" s="11">
        <v>0.4</v>
      </c>
      <c r="N2256" s="11">
        <f t="shared" si="70"/>
        <v>0.216</v>
      </c>
      <c r="O2256" t="s">
        <v>115</v>
      </c>
      <c r="P2256" t="s">
        <v>116</v>
      </c>
      <c r="Q2256" t="s">
        <v>107</v>
      </c>
      <c r="R2256" s="45">
        <v>0.9</v>
      </c>
      <c r="S2256" s="45">
        <v>0.7</v>
      </c>
      <c r="T2256" s="45">
        <v>0.06</v>
      </c>
      <c r="U2256" s="45">
        <f t="shared" si="71"/>
        <v>3.78E-2</v>
      </c>
      <c r="V2256" t="s">
        <v>115</v>
      </c>
      <c r="W2256" t="s">
        <v>116</v>
      </c>
      <c r="X2256" s="22">
        <v>43857</v>
      </c>
      <c r="Y2256" t="s">
        <v>110</v>
      </c>
      <c r="Z2256" s="22">
        <v>43858</v>
      </c>
      <c r="AA2256">
        <v>1</v>
      </c>
      <c r="AB2256">
        <v>0</v>
      </c>
      <c r="AC2256" t="s">
        <v>111</v>
      </c>
      <c r="AD2256" t="s">
        <v>927</v>
      </c>
      <c r="AE2256">
        <v>0</v>
      </c>
      <c r="AF2256" s="22">
        <v>43859</v>
      </c>
    </row>
    <row r="2257" spans="1:32" x14ac:dyDescent="0.35">
      <c r="A2257" t="s">
        <v>1397</v>
      </c>
      <c r="B2257" t="s">
        <v>1398</v>
      </c>
      <c r="D2257" t="s">
        <v>893</v>
      </c>
      <c r="E2257" t="s">
        <v>781</v>
      </c>
      <c r="F2257" t="s">
        <v>1399</v>
      </c>
      <c r="G2257" t="s">
        <v>1400</v>
      </c>
      <c r="H2257" t="s">
        <v>495</v>
      </c>
      <c r="I2257" t="s">
        <v>1401</v>
      </c>
      <c r="J2257" t="s">
        <v>107</v>
      </c>
      <c r="K2257" s="11">
        <v>0.8</v>
      </c>
      <c r="L2257" s="11">
        <v>0.8</v>
      </c>
      <c r="M2257" s="11">
        <v>0.6</v>
      </c>
      <c r="N2257" s="11">
        <f t="shared" si="70"/>
        <v>0.38400000000000001</v>
      </c>
      <c r="O2257" t="s">
        <v>115</v>
      </c>
      <c r="P2257" t="s">
        <v>116</v>
      </c>
      <c r="Q2257" t="s">
        <v>107</v>
      </c>
      <c r="R2257" s="45">
        <v>0.8</v>
      </c>
      <c r="S2257" s="45">
        <v>0.8</v>
      </c>
      <c r="T2257" s="45">
        <v>0.06</v>
      </c>
      <c r="U2257" s="45">
        <f t="shared" si="71"/>
        <v>3.8400000000000004E-2</v>
      </c>
      <c r="V2257" t="s">
        <v>115</v>
      </c>
      <c r="W2257" t="s">
        <v>116</v>
      </c>
      <c r="X2257" s="22">
        <v>43857</v>
      </c>
      <c r="Y2257" t="s">
        <v>110</v>
      </c>
      <c r="Z2257" s="22">
        <v>43860</v>
      </c>
      <c r="AA2257">
        <v>3</v>
      </c>
      <c r="AB2257">
        <v>4</v>
      </c>
      <c r="AC2257" t="s">
        <v>111</v>
      </c>
      <c r="AD2257" t="s">
        <v>495</v>
      </c>
      <c r="AE2257">
        <v>0</v>
      </c>
      <c r="AF2257" s="22">
        <v>43861</v>
      </c>
    </row>
    <row r="2258" spans="1:32" x14ac:dyDescent="0.35">
      <c r="A2258" t="s">
        <v>807</v>
      </c>
      <c r="B2258" t="s">
        <v>813</v>
      </c>
      <c r="D2258" t="s">
        <v>432</v>
      </c>
      <c r="E2258" t="s">
        <v>781</v>
      </c>
      <c r="F2258" t="s">
        <v>814</v>
      </c>
      <c r="G2258" t="s">
        <v>810</v>
      </c>
      <c r="H2258" t="s">
        <v>811</v>
      </c>
      <c r="J2258" t="s">
        <v>107</v>
      </c>
      <c r="K2258" s="11">
        <v>1.3</v>
      </c>
      <c r="L2258" s="11">
        <v>0.3</v>
      </c>
      <c r="M2258" s="11">
        <v>0.4</v>
      </c>
      <c r="N2258" s="11">
        <f t="shared" si="70"/>
        <v>0.156</v>
      </c>
      <c r="O2258" t="s">
        <v>115</v>
      </c>
      <c r="P2258" t="s">
        <v>116</v>
      </c>
      <c r="Q2258" t="s">
        <v>107</v>
      </c>
      <c r="R2258" s="45">
        <v>1.3</v>
      </c>
      <c r="S2258" s="45">
        <v>0.3</v>
      </c>
      <c r="T2258" s="45">
        <v>0.1</v>
      </c>
      <c r="U2258" s="45">
        <f t="shared" si="71"/>
        <v>3.9E-2</v>
      </c>
      <c r="V2258" t="s">
        <v>115</v>
      </c>
      <c r="W2258" t="s">
        <v>116</v>
      </c>
      <c r="X2258" s="22">
        <v>43857</v>
      </c>
      <c r="Y2258" t="s">
        <v>110</v>
      </c>
      <c r="Z2258" s="22">
        <v>43859</v>
      </c>
      <c r="AA2258">
        <v>2</v>
      </c>
      <c r="AB2258">
        <v>3</v>
      </c>
      <c r="AC2258" t="s">
        <v>111</v>
      </c>
      <c r="AD2258" t="s">
        <v>592</v>
      </c>
      <c r="AE2258">
        <v>0</v>
      </c>
      <c r="AF2258" s="22">
        <v>43860</v>
      </c>
    </row>
    <row r="2259" spans="1:32" x14ac:dyDescent="0.35">
      <c r="A2259" t="s">
        <v>217</v>
      </c>
      <c r="B2259" t="s">
        <v>218</v>
      </c>
      <c r="E2259" t="s">
        <v>102</v>
      </c>
      <c r="F2259" t="s">
        <v>219</v>
      </c>
      <c r="G2259" t="s">
        <v>220</v>
      </c>
      <c r="H2259" t="s">
        <v>221</v>
      </c>
      <c r="J2259" t="s">
        <v>176</v>
      </c>
      <c r="K2259" s="11">
        <v>0.8</v>
      </c>
      <c r="L2259" s="11">
        <v>0.5</v>
      </c>
      <c r="M2259" s="11">
        <v>0.6</v>
      </c>
      <c r="N2259" s="11">
        <f t="shared" si="70"/>
        <v>0.24</v>
      </c>
      <c r="O2259" t="s">
        <v>179</v>
      </c>
      <c r="P2259" t="s">
        <v>180</v>
      </c>
      <c r="Q2259" t="s">
        <v>176</v>
      </c>
      <c r="R2259" s="45">
        <v>0.8</v>
      </c>
      <c r="S2259" s="45">
        <v>0.5</v>
      </c>
      <c r="T2259" s="45">
        <v>0.1</v>
      </c>
      <c r="U2259" s="45">
        <f t="shared" si="71"/>
        <v>4.0000000000000008E-2</v>
      </c>
      <c r="V2259" t="s">
        <v>179</v>
      </c>
      <c r="W2259" t="s">
        <v>180</v>
      </c>
      <c r="X2259" s="22">
        <v>43857</v>
      </c>
      <c r="Y2259" t="s">
        <v>110</v>
      </c>
      <c r="Z2259" s="22">
        <v>43858</v>
      </c>
      <c r="AA2259">
        <v>1</v>
      </c>
      <c r="AB2259">
        <v>0</v>
      </c>
      <c r="AC2259" t="s">
        <v>111</v>
      </c>
      <c r="AD2259" t="s">
        <v>222</v>
      </c>
      <c r="AE2259">
        <v>0</v>
      </c>
      <c r="AF2259" s="22">
        <v>43860</v>
      </c>
    </row>
    <row r="2260" spans="1:32" x14ac:dyDescent="0.35">
      <c r="A2260" t="s">
        <v>1516</v>
      </c>
      <c r="B2260" t="s">
        <v>1523</v>
      </c>
      <c r="D2260" t="s">
        <v>101</v>
      </c>
      <c r="E2260" t="s">
        <v>102</v>
      </c>
      <c r="F2260" t="s">
        <v>1522</v>
      </c>
      <c r="G2260" t="s">
        <v>1519</v>
      </c>
      <c r="H2260" t="s">
        <v>878</v>
      </c>
      <c r="I2260" t="s">
        <v>1520</v>
      </c>
      <c r="J2260" t="s">
        <v>176</v>
      </c>
      <c r="K2260" s="11">
        <v>0.8</v>
      </c>
      <c r="L2260" s="11">
        <v>0.5</v>
      </c>
      <c r="M2260" s="11">
        <v>0.5</v>
      </c>
      <c r="N2260" s="11">
        <f t="shared" si="70"/>
        <v>0.2</v>
      </c>
      <c r="O2260" t="s">
        <v>108</v>
      </c>
      <c r="P2260" t="s">
        <v>215</v>
      </c>
      <c r="Q2260" t="s">
        <v>176</v>
      </c>
      <c r="R2260" s="45">
        <v>0.8</v>
      </c>
      <c r="S2260" s="45">
        <v>0.5</v>
      </c>
      <c r="T2260" s="45">
        <v>0.1</v>
      </c>
      <c r="U2260" s="45">
        <f t="shared" si="71"/>
        <v>4.0000000000000008E-2</v>
      </c>
      <c r="V2260" t="s">
        <v>108</v>
      </c>
      <c r="W2260" t="s">
        <v>215</v>
      </c>
      <c r="X2260" s="22">
        <v>43857</v>
      </c>
      <c r="Y2260" t="s">
        <v>110</v>
      </c>
      <c r="Z2260" s="22">
        <v>43858</v>
      </c>
      <c r="AA2260">
        <v>1</v>
      </c>
      <c r="AB2260">
        <v>0</v>
      </c>
      <c r="AC2260" t="s">
        <v>111</v>
      </c>
      <c r="AD2260" t="s">
        <v>204</v>
      </c>
      <c r="AE2260">
        <v>0</v>
      </c>
      <c r="AF2260" s="22">
        <v>43858</v>
      </c>
    </row>
    <row r="2261" spans="1:32" x14ac:dyDescent="0.35">
      <c r="A2261" t="s">
        <v>1643</v>
      </c>
      <c r="B2261" t="s">
        <v>1649</v>
      </c>
      <c r="E2261" t="s">
        <v>1560</v>
      </c>
      <c r="F2261" t="s">
        <v>1650</v>
      </c>
      <c r="G2261" t="s">
        <v>1646</v>
      </c>
      <c r="H2261" t="s">
        <v>105</v>
      </c>
      <c r="J2261" t="s">
        <v>107</v>
      </c>
      <c r="K2261" s="11">
        <v>1</v>
      </c>
      <c r="L2261" s="11">
        <v>0.7</v>
      </c>
      <c r="M2261" s="11">
        <v>0.6</v>
      </c>
      <c r="N2261" s="11">
        <f t="shared" si="70"/>
        <v>0.42</v>
      </c>
      <c r="O2261" t="s">
        <v>115</v>
      </c>
      <c r="P2261" t="s">
        <v>116</v>
      </c>
      <c r="Q2261" t="s">
        <v>107</v>
      </c>
      <c r="R2261" s="45">
        <v>1</v>
      </c>
      <c r="S2261" s="45">
        <v>0.7</v>
      </c>
      <c r="T2261" s="45">
        <v>0.06</v>
      </c>
      <c r="U2261" s="45">
        <f t="shared" si="71"/>
        <v>4.1999999999999996E-2</v>
      </c>
      <c r="V2261" t="s">
        <v>115</v>
      </c>
      <c r="W2261" t="s">
        <v>116</v>
      </c>
      <c r="X2261" s="22">
        <v>43857</v>
      </c>
      <c r="Y2261" t="s">
        <v>110</v>
      </c>
      <c r="Z2261" s="22">
        <v>43858</v>
      </c>
      <c r="AA2261">
        <v>1</v>
      </c>
      <c r="AB2261">
        <v>0</v>
      </c>
      <c r="AC2261" t="s">
        <v>111</v>
      </c>
      <c r="AD2261" t="s">
        <v>112</v>
      </c>
      <c r="AE2261">
        <v>0</v>
      </c>
      <c r="AF2261" s="22">
        <v>43860</v>
      </c>
    </row>
    <row r="2262" spans="1:32" x14ac:dyDescent="0.35">
      <c r="A2262" t="s">
        <v>1643</v>
      </c>
      <c r="B2262" t="s">
        <v>1644</v>
      </c>
      <c r="E2262" t="s">
        <v>781</v>
      </c>
      <c r="F2262" t="s">
        <v>1645</v>
      </c>
      <c r="G2262" t="s">
        <v>1646</v>
      </c>
      <c r="H2262" t="s">
        <v>105</v>
      </c>
      <c r="J2262" t="s">
        <v>107</v>
      </c>
      <c r="K2262" s="11">
        <v>1.2</v>
      </c>
      <c r="L2262" s="11">
        <v>0.6</v>
      </c>
      <c r="M2262" s="11">
        <v>0.6</v>
      </c>
      <c r="N2262" s="11">
        <f t="shared" si="70"/>
        <v>0.432</v>
      </c>
      <c r="O2262" t="s">
        <v>115</v>
      </c>
      <c r="P2262" t="s">
        <v>116</v>
      </c>
      <c r="Q2262" t="s">
        <v>107</v>
      </c>
      <c r="R2262" s="45">
        <v>1.2</v>
      </c>
      <c r="S2262" s="45">
        <v>0.6</v>
      </c>
      <c r="T2262" s="45">
        <v>0.06</v>
      </c>
      <c r="U2262" s="45">
        <f t="shared" si="71"/>
        <v>4.3199999999999995E-2</v>
      </c>
      <c r="V2262" t="s">
        <v>115</v>
      </c>
      <c r="W2262" t="s">
        <v>116</v>
      </c>
      <c r="X2262" s="22">
        <v>43857</v>
      </c>
      <c r="Y2262" t="s">
        <v>110</v>
      </c>
      <c r="Z2262" s="22">
        <v>43860</v>
      </c>
      <c r="AA2262">
        <v>3</v>
      </c>
      <c r="AB2262">
        <v>4</v>
      </c>
      <c r="AC2262" t="s">
        <v>111</v>
      </c>
      <c r="AD2262" t="s">
        <v>112</v>
      </c>
      <c r="AE2262">
        <v>0</v>
      </c>
      <c r="AF2262" s="22">
        <v>43860</v>
      </c>
    </row>
    <row r="2263" spans="1:32" x14ac:dyDescent="0.35">
      <c r="A2263" t="s">
        <v>1516</v>
      </c>
      <c r="B2263" t="s">
        <v>1524</v>
      </c>
      <c r="D2263" t="s">
        <v>101</v>
      </c>
      <c r="E2263" t="s">
        <v>1022</v>
      </c>
      <c r="F2263" t="s">
        <v>1525</v>
      </c>
      <c r="G2263" t="s">
        <v>1519</v>
      </c>
      <c r="H2263" t="s">
        <v>878</v>
      </c>
      <c r="I2263" t="s">
        <v>1520</v>
      </c>
      <c r="J2263" t="s">
        <v>107</v>
      </c>
      <c r="K2263" s="11">
        <v>0.8</v>
      </c>
      <c r="L2263" s="11">
        <v>0.7</v>
      </c>
      <c r="M2263" s="11">
        <v>0.6</v>
      </c>
      <c r="N2263" s="11">
        <f t="shared" si="70"/>
        <v>0.33600000000000002</v>
      </c>
      <c r="O2263" t="s">
        <v>115</v>
      </c>
      <c r="P2263" t="s">
        <v>116</v>
      </c>
      <c r="Q2263" t="s">
        <v>107</v>
      </c>
      <c r="R2263" s="45">
        <v>0.9</v>
      </c>
      <c r="S2263" s="45">
        <v>0.8</v>
      </c>
      <c r="T2263" s="45">
        <v>0.06</v>
      </c>
      <c r="U2263" s="45">
        <f t="shared" si="71"/>
        <v>4.3200000000000002E-2</v>
      </c>
      <c r="V2263" t="s">
        <v>115</v>
      </c>
      <c r="W2263" t="s">
        <v>116</v>
      </c>
      <c r="X2263" s="22">
        <v>43857</v>
      </c>
      <c r="Y2263" t="s">
        <v>110</v>
      </c>
      <c r="Z2263" s="22">
        <v>43857</v>
      </c>
      <c r="AA2263">
        <v>0</v>
      </c>
      <c r="AB2263">
        <v>0</v>
      </c>
      <c r="AC2263" t="s">
        <v>111</v>
      </c>
      <c r="AD2263" t="s">
        <v>204</v>
      </c>
      <c r="AE2263">
        <v>0</v>
      </c>
      <c r="AF2263" s="22">
        <v>43858</v>
      </c>
    </row>
    <row r="2264" spans="1:32" x14ac:dyDescent="0.35">
      <c r="A2264" t="s">
        <v>1783</v>
      </c>
      <c r="B2264" t="s">
        <v>1784</v>
      </c>
      <c r="D2264" t="s">
        <v>893</v>
      </c>
      <c r="E2264" t="s">
        <v>816</v>
      </c>
      <c r="F2264" t="s">
        <v>1785</v>
      </c>
      <c r="G2264" t="s">
        <v>1786</v>
      </c>
      <c r="H2264" t="s">
        <v>1755</v>
      </c>
      <c r="I2264" t="s">
        <v>1787</v>
      </c>
      <c r="J2264" t="s">
        <v>107</v>
      </c>
      <c r="K2264" s="11">
        <v>0.7</v>
      </c>
      <c r="L2264" s="11">
        <v>0.6</v>
      </c>
      <c r="M2264" s="11">
        <v>0.6</v>
      </c>
      <c r="N2264" s="11">
        <f t="shared" si="70"/>
        <v>0.252</v>
      </c>
      <c r="O2264" t="s">
        <v>122</v>
      </c>
      <c r="P2264" t="s">
        <v>116</v>
      </c>
      <c r="Q2264" t="s">
        <v>107</v>
      </c>
      <c r="R2264" s="45">
        <v>0.75</v>
      </c>
      <c r="S2264" s="45">
        <v>0.6</v>
      </c>
      <c r="T2264" s="45">
        <v>0.1</v>
      </c>
      <c r="U2264" s="45">
        <f t="shared" si="71"/>
        <v>4.4999999999999998E-2</v>
      </c>
      <c r="V2264" t="s">
        <v>122</v>
      </c>
      <c r="W2264" t="s">
        <v>116</v>
      </c>
      <c r="X2264" s="22">
        <v>43857</v>
      </c>
      <c r="Y2264" t="s">
        <v>110</v>
      </c>
      <c r="Z2264" s="22">
        <v>43859</v>
      </c>
      <c r="AA2264">
        <v>2</v>
      </c>
      <c r="AB2264">
        <v>3</v>
      </c>
      <c r="AC2264" t="s">
        <v>111</v>
      </c>
      <c r="AD2264" t="s">
        <v>377</v>
      </c>
      <c r="AE2264">
        <v>0</v>
      </c>
      <c r="AF2264" s="22">
        <v>43859</v>
      </c>
    </row>
    <row r="2265" spans="1:32" x14ac:dyDescent="0.35">
      <c r="A2265" t="s">
        <v>291</v>
      </c>
      <c r="B2265" t="s">
        <v>298</v>
      </c>
      <c r="E2265" t="s">
        <v>245</v>
      </c>
      <c r="F2265" t="s">
        <v>293</v>
      </c>
      <c r="G2265" t="s">
        <v>294</v>
      </c>
      <c r="H2265" t="s">
        <v>295</v>
      </c>
      <c r="I2265" t="s">
        <v>296</v>
      </c>
      <c r="J2265" t="s">
        <v>253</v>
      </c>
      <c r="K2265" s="11">
        <v>0.8</v>
      </c>
      <c r="L2265" s="11">
        <v>0.6</v>
      </c>
      <c r="M2265" s="11">
        <v>0.5</v>
      </c>
      <c r="N2265" s="11">
        <f t="shared" si="70"/>
        <v>0.24</v>
      </c>
      <c r="O2265" t="s">
        <v>108</v>
      </c>
      <c r="P2265" t="s">
        <v>180</v>
      </c>
      <c r="Q2265" t="s">
        <v>253</v>
      </c>
      <c r="R2265" s="45">
        <v>0.8</v>
      </c>
      <c r="S2265" s="45">
        <v>0.6</v>
      </c>
      <c r="T2265" s="45">
        <v>0.1</v>
      </c>
      <c r="U2265" s="45">
        <f t="shared" si="71"/>
        <v>4.8000000000000001E-2</v>
      </c>
      <c r="V2265" t="s">
        <v>108</v>
      </c>
      <c r="W2265" t="s">
        <v>180</v>
      </c>
      <c r="X2265" s="22">
        <v>43857</v>
      </c>
      <c r="Y2265" t="s">
        <v>110</v>
      </c>
      <c r="Z2265" s="22">
        <v>43859</v>
      </c>
      <c r="AA2265">
        <v>2</v>
      </c>
      <c r="AB2265">
        <v>3</v>
      </c>
      <c r="AC2265" t="s">
        <v>111</v>
      </c>
      <c r="AD2265" t="s">
        <v>204</v>
      </c>
      <c r="AE2265">
        <v>0</v>
      </c>
      <c r="AF2265" s="22">
        <v>43859</v>
      </c>
    </row>
    <row r="2266" spans="1:32" x14ac:dyDescent="0.35">
      <c r="A2266" t="s">
        <v>945</v>
      </c>
      <c r="B2266" t="s">
        <v>956</v>
      </c>
      <c r="E2266" t="s">
        <v>947</v>
      </c>
      <c r="F2266" t="s">
        <v>957</v>
      </c>
      <c r="G2266" t="s">
        <v>949</v>
      </c>
      <c r="H2266" t="s">
        <v>950</v>
      </c>
      <c r="J2266" t="s">
        <v>107</v>
      </c>
      <c r="K2266" s="11">
        <v>1</v>
      </c>
      <c r="L2266" s="11">
        <v>0.5</v>
      </c>
      <c r="M2266" s="11">
        <v>0.4</v>
      </c>
      <c r="N2266" s="11">
        <f t="shared" si="70"/>
        <v>0.2</v>
      </c>
      <c r="O2266" t="s">
        <v>115</v>
      </c>
      <c r="P2266" t="s">
        <v>116</v>
      </c>
      <c r="Q2266" t="s">
        <v>107</v>
      </c>
      <c r="R2266" s="45">
        <v>1</v>
      </c>
      <c r="S2266" s="45">
        <v>0.8</v>
      </c>
      <c r="T2266" s="45">
        <v>0.06</v>
      </c>
      <c r="U2266" s="45">
        <f t="shared" si="71"/>
        <v>4.8000000000000001E-2</v>
      </c>
      <c r="V2266" t="s">
        <v>115</v>
      </c>
      <c r="W2266" t="s">
        <v>116</v>
      </c>
      <c r="X2266" s="22">
        <v>43857</v>
      </c>
      <c r="Y2266" t="s">
        <v>110</v>
      </c>
      <c r="Z2266" s="22">
        <v>43858</v>
      </c>
      <c r="AA2266">
        <v>1</v>
      </c>
      <c r="AB2266">
        <v>0</v>
      </c>
      <c r="AC2266" t="s">
        <v>111</v>
      </c>
      <c r="AD2266" t="s">
        <v>927</v>
      </c>
      <c r="AE2266">
        <v>0</v>
      </c>
      <c r="AF2266" s="22">
        <v>43859</v>
      </c>
    </row>
    <row r="2267" spans="1:32" x14ac:dyDescent="0.35">
      <c r="A2267" t="s">
        <v>1939</v>
      </c>
      <c r="B2267" t="s">
        <v>1940</v>
      </c>
      <c r="E2267" t="s">
        <v>987</v>
      </c>
      <c r="F2267" t="s">
        <v>1941</v>
      </c>
      <c r="G2267" t="s">
        <v>1942</v>
      </c>
      <c r="H2267" t="s">
        <v>1943</v>
      </c>
      <c r="J2267" t="s">
        <v>107</v>
      </c>
      <c r="K2267" s="11">
        <v>0.8</v>
      </c>
      <c r="L2267" s="11">
        <v>0.6</v>
      </c>
      <c r="M2267" s="11">
        <v>0.6</v>
      </c>
      <c r="N2267" s="11">
        <f t="shared" si="70"/>
        <v>0.28799999999999998</v>
      </c>
      <c r="O2267" t="s">
        <v>122</v>
      </c>
      <c r="P2267" t="s">
        <v>116</v>
      </c>
      <c r="Q2267" t="s">
        <v>107</v>
      </c>
      <c r="R2267" s="45">
        <v>0.8</v>
      </c>
      <c r="S2267" s="45">
        <v>0.6</v>
      </c>
      <c r="T2267" s="45">
        <v>0.1</v>
      </c>
      <c r="U2267" s="45">
        <f t="shared" si="71"/>
        <v>4.8000000000000001E-2</v>
      </c>
      <c r="V2267" t="s">
        <v>406</v>
      </c>
      <c r="W2267" t="s">
        <v>116</v>
      </c>
      <c r="X2267" s="22">
        <v>43857</v>
      </c>
      <c r="Y2267" t="s">
        <v>110</v>
      </c>
      <c r="Z2267" s="22">
        <v>43858</v>
      </c>
      <c r="AA2267">
        <v>1</v>
      </c>
      <c r="AB2267">
        <v>0</v>
      </c>
      <c r="AC2267" t="s">
        <v>111</v>
      </c>
      <c r="AD2267" t="s">
        <v>927</v>
      </c>
      <c r="AE2267">
        <v>0</v>
      </c>
      <c r="AF2267" s="22">
        <v>43859</v>
      </c>
    </row>
    <row r="2268" spans="1:32" x14ac:dyDescent="0.35">
      <c r="A2268">
        <v>51000375909</v>
      </c>
      <c r="B2268" t="s">
        <v>1353</v>
      </c>
      <c r="D2268" t="s">
        <v>101</v>
      </c>
      <c r="E2268" t="s">
        <v>816</v>
      </c>
      <c r="F2268" t="s">
        <v>1354</v>
      </c>
      <c r="G2268" t="s">
        <v>1355</v>
      </c>
      <c r="H2268" t="s">
        <v>1356</v>
      </c>
      <c r="I2268" t="s">
        <v>1357</v>
      </c>
      <c r="J2268" t="s">
        <v>107</v>
      </c>
      <c r="K2268" s="11">
        <v>1.2</v>
      </c>
      <c r="L2268" s="11">
        <v>0.4</v>
      </c>
      <c r="M2268" s="11">
        <v>0.1</v>
      </c>
      <c r="N2268" s="11">
        <f t="shared" si="70"/>
        <v>4.8000000000000008E-2</v>
      </c>
      <c r="O2268" t="s">
        <v>115</v>
      </c>
      <c r="P2268" t="s">
        <v>116</v>
      </c>
      <c r="Q2268" t="s">
        <v>107</v>
      </c>
      <c r="R2268" s="45">
        <v>1.2</v>
      </c>
      <c r="S2268" s="45">
        <v>0.4</v>
      </c>
      <c r="T2268" s="45">
        <v>0.1</v>
      </c>
      <c r="U2268" s="45">
        <f t="shared" si="71"/>
        <v>4.8000000000000008E-2</v>
      </c>
      <c r="V2268" t="s">
        <v>115</v>
      </c>
      <c r="W2268" t="s">
        <v>116</v>
      </c>
      <c r="X2268" s="22">
        <v>43857</v>
      </c>
      <c r="Y2268" t="s">
        <v>110</v>
      </c>
      <c r="Z2268" s="22">
        <v>43858</v>
      </c>
      <c r="AA2268">
        <v>1</v>
      </c>
      <c r="AB2268">
        <v>0</v>
      </c>
      <c r="AC2268" t="s">
        <v>111</v>
      </c>
    </row>
    <row r="2269" spans="1:32" x14ac:dyDescent="0.35">
      <c r="A2269" t="s">
        <v>697</v>
      </c>
      <c r="B2269" t="s">
        <v>698</v>
      </c>
      <c r="E2269" t="s">
        <v>102</v>
      </c>
      <c r="F2269" t="s">
        <v>699</v>
      </c>
      <c r="G2269" t="s">
        <v>700</v>
      </c>
      <c r="H2269" t="s">
        <v>701</v>
      </c>
      <c r="J2269" t="s">
        <v>176</v>
      </c>
      <c r="K2269" s="11">
        <v>0.7</v>
      </c>
      <c r="L2269" s="11">
        <v>0.7</v>
      </c>
      <c r="M2269" s="11">
        <v>0.4</v>
      </c>
      <c r="N2269" s="11">
        <f t="shared" si="70"/>
        <v>0.19599999999999998</v>
      </c>
      <c r="O2269" t="s">
        <v>108</v>
      </c>
      <c r="P2269" t="s">
        <v>116</v>
      </c>
      <c r="Q2269" t="s">
        <v>176</v>
      </c>
      <c r="R2269" s="45">
        <v>0.7</v>
      </c>
      <c r="S2269" s="45">
        <v>0.7</v>
      </c>
      <c r="T2269" s="45">
        <v>0.1</v>
      </c>
      <c r="U2269" s="45">
        <f t="shared" si="71"/>
        <v>4.8999999999999995E-2</v>
      </c>
      <c r="V2269" t="s">
        <v>108</v>
      </c>
      <c r="W2269" t="s">
        <v>116</v>
      </c>
      <c r="X2269" s="22">
        <v>43857</v>
      </c>
      <c r="Y2269" t="s">
        <v>110</v>
      </c>
      <c r="Z2269" s="22">
        <v>43858</v>
      </c>
      <c r="AA2269">
        <v>1</v>
      </c>
      <c r="AB2269">
        <v>0</v>
      </c>
      <c r="AC2269" t="s">
        <v>111</v>
      </c>
      <c r="AD2269" t="s">
        <v>208</v>
      </c>
      <c r="AE2269">
        <v>0</v>
      </c>
      <c r="AF2269" s="22">
        <v>43859</v>
      </c>
    </row>
    <row r="2270" spans="1:32" x14ac:dyDescent="0.35">
      <c r="A2270">
        <v>5300003131</v>
      </c>
      <c r="B2270" t="s">
        <v>2293</v>
      </c>
      <c r="D2270" t="s">
        <v>101</v>
      </c>
      <c r="E2270" t="s">
        <v>209</v>
      </c>
      <c r="F2270" t="s">
        <v>2294</v>
      </c>
      <c r="G2270" t="s">
        <v>2295</v>
      </c>
      <c r="H2270" t="s">
        <v>1356</v>
      </c>
      <c r="I2270" t="s">
        <v>1357</v>
      </c>
      <c r="J2270" t="s">
        <v>176</v>
      </c>
      <c r="K2270" s="11">
        <v>1</v>
      </c>
      <c r="L2270" s="11">
        <v>0.5</v>
      </c>
      <c r="M2270" s="11">
        <v>0.2</v>
      </c>
      <c r="N2270" s="11">
        <f t="shared" si="70"/>
        <v>0.1</v>
      </c>
      <c r="O2270" t="s">
        <v>115</v>
      </c>
      <c r="P2270" t="s">
        <v>215</v>
      </c>
      <c r="Q2270" t="s">
        <v>176</v>
      </c>
      <c r="R2270" s="45">
        <v>1</v>
      </c>
      <c r="S2270" s="45">
        <v>0.5</v>
      </c>
      <c r="T2270" s="45">
        <v>0.1</v>
      </c>
      <c r="U2270" s="45">
        <f t="shared" si="71"/>
        <v>0.05</v>
      </c>
      <c r="V2270" t="s">
        <v>115</v>
      </c>
      <c r="W2270" t="s">
        <v>215</v>
      </c>
      <c r="X2270" s="22">
        <v>43857</v>
      </c>
      <c r="Y2270" t="s">
        <v>110</v>
      </c>
      <c r="Z2270" s="22">
        <v>43858</v>
      </c>
      <c r="AA2270">
        <v>1</v>
      </c>
      <c r="AB2270">
        <v>0</v>
      </c>
      <c r="AC2270" t="s">
        <v>111</v>
      </c>
    </row>
    <row r="2271" spans="1:32" x14ac:dyDescent="0.35">
      <c r="A2271" t="s">
        <v>256</v>
      </c>
      <c r="B2271" t="s">
        <v>262</v>
      </c>
      <c r="E2271" t="s">
        <v>125</v>
      </c>
      <c r="F2271" t="s">
        <v>258</v>
      </c>
      <c r="G2271" t="s">
        <v>259</v>
      </c>
      <c r="H2271" t="s">
        <v>260</v>
      </c>
      <c r="J2271" t="s">
        <v>107</v>
      </c>
      <c r="K2271" s="11">
        <v>0.9</v>
      </c>
      <c r="L2271" s="11">
        <v>0.6</v>
      </c>
      <c r="M2271" s="11">
        <v>0.6</v>
      </c>
      <c r="N2271" s="11">
        <f t="shared" si="70"/>
        <v>0.32400000000000001</v>
      </c>
      <c r="O2271" t="s">
        <v>115</v>
      </c>
      <c r="P2271" t="s">
        <v>116</v>
      </c>
      <c r="Q2271" t="s">
        <v>107</v>
      </c>
      <c r="R2271" s="45">
        <v>1</v>
      </c>
      <c r="S2271" s="45">
        <v>0.9</v>
      </c>
      <c r="T2271" s="45">
        <v>0.06</v>
      </c>
      <c r="U2271" s="45">
        <f t="shared" si="71"/>
        <v>5.3999999999999999E-2</v>
      </c>
      <c r="V2271" t="s">
        <v>115</v>
      </c>
      <c r="W2271" t="s">
        <v>116</v>
      </c>
      <c r="X2271" s="22">
        <v>43857</v>
      </c>
      <c r="Y2271" t="s">
        <v>110</v>
      </c>
      <c r="Z2271" s="22">
        <v>43859</v>
      </c>
      <c r="AA2271">
        <v>2</v>
      </c>
      <c r="AB2271">
        <v>3</v>
      </c>
      <c r="AC2271" t="s">
        <v>111</v>
      </c>
      <c r="AD2271" t="s">
        <v>261</v>
      </c>
      <c r="AE2271">
        <v>0</v>
      </c>
      <c r="AF2271" s="22">
        <v>43859</v>
      </c>
    </row>
    <row r="2272" spans="1:32" x14ac:dyDescent="0.35">
      <c r="A2272" t="s">
        <v>500</v>
      </c>
      <c r="B2272" t="s">
        <v>506</v>
      </c>
      <c r="E2272" t="s">
        <v>102</v>
      </c>
      <c r="F2272" t="s">
        <v>507</v>
      </c>
      <c r="G2272" t="s">
        <v>503</v>
      </c>
      <c r="H2272" t="s">
        <v>504</v>
      </c>
      <c r="I2272" t="s">
        <v>505</v>
      </c>
      <c r="J2272" t="s">
        <v>176</v>
      </c>
      <c r="K2272" s="11">
        <v>0.9</v>
      </c>
      <c r="L2272" s="11">
        <v>0.6</v>
      </c>
      <c r="M2272" s="11">
        <v>0.6</v>
      </c>
      <c r="N2272" s="11">
        <f t="shared" si="70"/>
        <v>0.32400000000000001</v>
      </c>
      <c r="O2272" t="s">
        <v>122</v>
      </c>
      <c r="P2272" t="s">
        <v>180</v>
      </c>
      <c r="Q2272" t="s">
        <v>176</v>
      </c>
      <c r="R2272" s="45">
        <v>0.9</v>
      </c>
      <c r="S2272" s="45">
        <v>0.6</v>
      </c>
      <c r="T2272" s="45">
        <v>0.1</v>
      </c>
      <c r="U2272" s="45">
        <f t="shared" si="71"/>
        <v>5.3999999999999999E-2</v>
      </c>
      <c r="V2272" t="s">
        <v>122</v>
      </c>
      <c r="W2272" t="s">
        <v>180</v>
      </c>
      <c r="X2272" s="22">
        <v>43857</v>
      </c>
      <c r="Y2272" t="s">
        <v>110</v>
      </c>
      <c r="Z2272" s="22">
        <v>43858</v>
      </c>
      <c r="AA2272">
        <v>1</v>
      </c>
      <c r="AB2272">
        <v>0</v>
      </c>
      <c r="AC2272" t="s">
        <v>111</v>
      </c>
      <c r="AD2272" t="s">
        <v>255</v>
      </c>
      <c r="AE2272">
        <v>0</v>
      </c>
      <c r="AF2272" s="22">
        <v>43858</v>
      </c>
    </row>
    <row r="2273" spans="1:32" x14ac:dyDescent="0.35">
      <c r="A2273" t="s">
        <v>500</v>
      </c>
      <c r="B2273" t="s">
        <v>508</v>
      </c>
      <c r="E2273" t="s">
        <v>102</v>
      </c>
      <c r="F2273" t="s">
        <v>509</v>
      </c>
      <c r="G2273" t="s">
        <v>503</v>
      </c>
      <c r="H2273" t="s">
        <v>504</v>
      </c>
      <c r="I2273" t="s">
        <v>505</v>
      </c>
      <c r="J2273" t="s">
        <v>107</v>
      </c>
      <c r="K2273" s="11">
        <v>0.9</v>
      </c>
      <c r="L2273" s="11">
        <v>0.6</v>
      </c>
      <c r="M2273" s="11">
        <v>0.5</v>
      </c>
      <c r="N2273" s="11">
        <f t="shared" si="70"/>
        <v>0.27</v>
      </c>
      <c r="O2273" t="s">
        <v>122</v>
      </c>
      <c r="P2273" t="s">
        <v>116</v>
      </c>
      <c r="Q2273" t="s">
        <v>107</v>
      </c>
      <c r="R2273" s="45">
        <v>0.9</v>
      </c>
      <c r="S2273" s="45">
        <v>0.6</v>
      </c>
      <c r="T2273" s="45">
        <v>0.1</v>
      </c>
      <c r="U2273" s="45">
        <f t="shared" si="71"/>
        <v>5.3999999999999999E-2</v>
      </c>
      <c r="V2273" t="s">
        <v>122</v>
      </c>
      <c r="W2273" t="s">
        <v>116</v>
      </c>
      <c r="X2273" s="22">
        <v>43857</v>
      </c>
      <c r="Y2273" t="s">
        <v>110</v>
      </c>
      <c r="Z2273" s="22">
        <v>43858</v>
      </c>
      <c r="AA2273">
        <v>1</v>
      </c>
      <c r="AB2273">
        <v>0</v>
      </c>
      <c r="AC2273" t="s">
        <v>111</v>
      </c>
      <c r="AD2273" t="s">
        <v>255</v>
      </c>
      <c r="AE2273">
        <v>0</v>
      </c>
      <c r="AF2273" s="22">
        <v>43858</v>
      </c>
    </row>
    <row r="2274" spans="1:32" x14ac:dyDescent="0.35">
      <c r="A2274" t="s">
        <v>697</v>
      </c>
      <c r="B2274" t="s">
        <v>702</v>
      </c>
      <c r="E2274" t="s">
        <v>102</v>
      </c>
      <c r="F2274" t="s">
        <v>699</v>
      </c>
      <c r="G2274" t="s">
        <v>700</v>
      </c>
      <c r="H2274" t="s">
        <v>701</v>
      </c>
      <c r="J2274" t="s">
        <v>176</v>
      </c>
      <c r="K2274" s="11">
        <v>0.9</v>
      </c>
      <c r="L2274" s="11">
        <v>0.6</v>
      </c>
      <c r="M2274" s="11">
        <v>0.4</v>
      </c>
      <c r="N2274" s="11">
        <f t="shared" si="70"/>
        <v>0.216</v>
      </c>
      <c r="O2274" t="s">
        <v>108</v>
      </c>
      <c r="P2274" t="s">
        <v>116</v>
      </c>
      <c r="Q2274" t="s">
        <v>176</v>
      </c>
      <c r="R2274" s="45">
        <v>0.9</v>
      </c>
      <c r="S2274" s="45">
        <v>0.6</v>
      </c>
      <c r="T2274" s="45">
        <v>0.1</v>
      </c>
      <c r="U2274" s="45">
        <f t="shared" si="71"/>
        <v>5.3999999999999999E-2</v>
      </c>
      <c r="V2274" t="s">
        <v>108</v>
      </c>
      <c r="W2274" t="s">
        <v>116</v>
      </c>
      <c r="X2274" s="22">
        <v>43857</v>
      </c>
      <c r="Y2274" t="s">
        <v>110</v>
      </c>
      <c r="Z2274" s="22">
        <v>43858</v>
      </c>
      <c r="AA2274">
        <v>1</v>
      </c>
      <c r="AB2274">
        <v>0</v>
      </c>
      <c r="AC2274" t="s">
        <v>111</v>
      </c>
      <c r="AD2274" t="s">
        <v>208</v>
      </c>
      <c r="AE2274">
        <v>0</v>
      </c>
      <c r="AF2274" s="22">
        <v>43859</v>
      </c>
    </row>
    <row r="2275" spans="1:32" x14ac:dyDescent="0.35">
      <c r="A2275" t="s">
        <v>1900</v>
      </c>
      <c r="B2275" t="s">
        <v>1901</v>
      </c>
      <c r="E2275" t="s">
        <v>781</v>
      </c>
      <c r="F2275" t="s">
        <v>1902</v>
      </c>
      <c r="G2275" t="s">
        <v>1903</v>
      </c>
      <c r="H2275" t="s">
        <v>1904</v>
      </c>
      <c r="I2275" t="s">
        <v>1905</v>
      </c>
      <c r="J2275" t="s">
        <v>107</v>
      </c>
      <c r="K2275" s="11">
        <v>0.8</v>
      </c>
      <c r="L2275" s="11">
        <v>0.55000000000000004</v>
      </c>
      <c r="M2275" s="11">
        <v>0.6</v>
      </c>
      <c r="N2275" s="11">
        <f t="shared" si="70"/>
        <v>0.26400000000000001</v>
      </c>
      <c r="O2275" t="s">
        <v>122</v>
      </c>
      <c r="P2275" t="s">
        <v>116</v>
      </c>
      <c r="Q2275" t="s">
        <v>107</v>
      </c>
      <c r="R2275" s="45">
        <v>0.9</v>
      </c>
      <c r="S2275" s="45">
        <v>0.6</v>
      </c>
      <c r="T2275" s="45">
        <v>0.1</v>
      </c>
      <c r="U2275" s="45">
        <f t="shared" si="71"/>
        <v>5.3999999999999999E-2</v>
      </c>
      <c r="V2275" t="s">
        <v>122</v>
      </c>
      <c r="W2275" t="s">
        <v>116</v>
      </c>
      <c r="X2275" s="22">
        <v>43857</v>
      </c>
      <c r="Y2275" t="s">
        <v>110</v>
      </c>
      <c r="Z2275" s="22">
        <v>43861</v>
      </c>
      <c r="AA2275">
        <v>4</v>
      </c>
      <c r="AB2275">
        <v>5</v>
      </c>
      <c r="AC2275" t="s">
        <v>111</v>
      </c>
      <c r="AD2275" t="s">
        <v>171</v>
      </c>
      <c r="AE2275">
        <v>0</v>
      </c>
      <c r="AF2275" s="22">
        <v>43861</v>
      </c>
    </row>
    <row r="2276" spans="1:32" x14ac:dyDescent="0.35">
      <c r="A2276">
        <v>5100039693</v>
      </c>
      <c r="B2276" t="s">
        <v>1963</v>
      </c>
      <c r="D2276" t="s">
        <v>148</v>
      </c>
      <c r="E2276" t="s">
        <v>987</v>
      </c>
      <c r="F2276" t="s">
        <v>1964</v>
      </c>
      <c r="G2276" t="s">
        <v>1962</v>
      </c>
      <c r="H2276" t="s">
        <v>1908</v>
      </c>
      <c r="J2276" t="s">
        <v>176</v>
      </c>
      <c r="K2276" s="11">
        <v>0.6</v>
      </c>
      <c r="L2276" s="11">
        <v>0.3</v>
      </c>
      <c r="M2276" s="11">
        <v>0.3</v>
      </c>
      <c r="N2276" s="11">
        <f t="shared" si="70"/>
        <v>5.3999999999999999E-2</v>
      </c>
      <c r="O2276" t="s">
        <v>115</v>
      </c>
      <c r="P2276" t="s">
        <v>116</v>
      </c>
      <c r="Q2276" t="s">
        <v>176</v>
      </c>
      <c r="R2276" s="45">
        <v>0.6</v>
      </c>
      <c r="S2276" s="45">
        <v>0.3</v>
      </c>
      <c r="T2276" s="45">
        <v>0.3</v>
      </c>
      <c r="U2276" s="45">
        <f t="shared" si="71"/>
        <v>5.3999999999999999E-2</v>
      </c>
      <c r="V2276" t="s">
        <v>115</v>
      </c>
      <c r="W2276" t="s">
        <v>116</v>
      </c>
      <c r="X2276" s="22">
        <v>43857</v>
      </c>
      <c r="Y2276" t="s">
        <v>110</v>
      </c>
      <c r="Z2276" s="22">
        <v>43860</v>
      </c>
      <c r="AA2276">
        <v>3</v>
      </c>
      <c r="AB2276">
        <v>4</v>
      </c>
      <c r="AC2276" t="s">
        <v>111</v>
      </c>
    </row>
    <row r="2277" spans="1:32" x14ac:dyDescent="0.35">
      <c r="A2277" t="s">
        <v>291</v>
      </c>
      <c r="B2277" t="s">
        <v>292</v>
      </c>
      <c r="E2277" t="s">
        <v>245</v>
      </c>
      <c r="F2277" t="s">
        <v>293</v>
      </c>
      <c r="G2277" t="s">
        <v>294</v>
      </c>
      <c r="H2277" t="s">
        <v>295</v>
      </c>
      <c r="I2277" t="s">
        <v>296</v>
      </c>
      <c r="J2277" t="s">
        <v>107</v>
      </c>
      <c r="K2277" s="11">
        <v>1.3</v>
      </c>
      <c r="L2277" s="11">
        <v>0.7</v>
      </c>
      <c r="M2277" s="11">
        <v>0.7</v>
      </c>
      <c r="N2277" s="11">
        <f t="shared" si="70"/>
        <v>0.6369999999999999</v>
      </c>
      <c r="O2277" t="s">
        <v>115</v>
      </c>
      <c r="P2277" t="s">
        <v>116</v>
      </c>
      <c r="Q2277" t="s">
        <v>107</v>
      </c>
      <c r="R2277" s="45">
        <v>1.3</v>
      </c>
      <c r="S2277" s="45">
        <v>0.7</v>
      </c>
      <c r="T2277" s="45">
        <v>0.06</v>
      </c>
      <c r="U2277" s="45">
        <f t="shared" si="71"/>
        <v>5.4599999999999996E-2</v>
      </c>
      <c r="V2277" t="s">
        <v>115</v>
      </c>
      <c r="W2277" t="s">
        <v>116</v>
      </c>
      <c r="X2277" s="22">
        <v>43857</v>
      </c>
      <c r="Y2277" t="s">
        <v>110</v>
      </c>
      <c r="Z2277" s="22">
        <v>43859</v>
      </c>
      <c r="AA2277">
        <v>2</v>
      </c>
      <c r="AB2277">
        <v>3</v>
      </c>
      <c r="AC2277" t="s">
        <v>111</v>
      </c>
      <c r="AD2277" t="s">
        <v>204</v>
      </c>
      <c r="AE2277">
        <v>0</v>
      </c>
      <c r="AF2277" s="22">
        <v>43859</v>
      </c>
    </row>
    <row r="2278" spans="1:32" x14ac:dyDescent="0.35">
      <c r="A2278">
        <v>3900032442</v>
      </c>
      <c r="B2278" t="s">
        <v>725</v>
      </c>
      <c r="D2278" t="s">
        <v>362</v>
      </c>
      <c r="E2278" t="s">
        <v>209</v>
      </c>
      <c r="F2278" t="s">
        <v>726</v>
      </c>
      <c r="G2278" t="s">
        <v>727</v>
      </c>
      <c r="H2278" t="s">
        <v>728</v>
      </c>
      <c r="I2278" t="s">
        <v>729</v>
      </c>
      <c r="J2278" t="s">
        <v>176</v>
      </c>
      <c r="K2278" s="11">
        <v>1.1000000000000001</v>
      </c>
      <c r="L2278" s="11">
        <v>0.55000000000000004</v>
      </c>
      <c r="M2278" s="11">
        <v>0.15</v>
      </c>
      <c r="N2278" s="11">
        <f t="shared" si="70"/>
        <v>9.0750000000000011E-2</v>
      </c>
      <c r="O2278" t="s">
        <v>108</v>
      </c>
      <c r="P2278" t="s">
        <v>180</v>
      </c>
      <c r="Q2278" t="s">
        <v>176</v>
      </c>
      <c r="R2278" s="45">
        <v>1.1000000000000001</v>
      </c>
      <c r="S2278" s="45">
        <v>0.5</v>
      </c>
      <c r="T2278" s="45">
        <v>0.1</v>
      </c>
      <c r="U2278" s="45">
        <f t="shared" si="71"/>
        <v>5.5000000000000007E-2</v>
      </c>
      <c r="V2278" t="s">
        <v>108</v>
      </c>
      <c r="W2278" t="s">
        <v>180</v>
      </c>
      <c r="X2278" s="22">
        <v>43857</v>
      </c>
      <c r="Y2278" t="s">
        <v>110</v>
      </c>
      <c r="Z2278" s="22">
        <v>43858</v>
      </c>
      <c r="AA2278">
        <v>1</v>
      </c>
      <c r="AB2278">
        <v>0</v>
      </c>
      <c r="AC2278" t="s">
        <v>730</v>
      </c>
    </row>
    <row r="2279" spans="1:32" x14ac:dyDescent="0.35">
      <c r="A2279" t="s">
        <v>1939</v>
      </c>
      <c r="B2279" t="s">
        <v>1944</v>
      </c>
      <c r="E2279" t="s">
        <v>987</v>
      </c>
      <c r="F2279" t="s">
        <v>1945</v>
      </c>
      <c r="G2279" t="s">
        <v>1942</v>
      </c>
      <c r="H2279" t="s">
        <v>1943</v>
      </c>
      <c r="J2279" t="s">
        <v>107</v>
      </c>
      <c r="K2279" s="11">
        <v>0.8</v>
      </c>
      <c r="L2279" s="11">
        <v>0.6</v>
      </c>
      <c r="M2279" s="11">
        <v>0.7</v>
      </c>
      <c r="N2279" s="11">
        <f t="shared" si="70"/>
        <v>0.33600000000000002</v>
      </c>
      <c r="O2279" t="s">
        <v>115</v>
      </c>
      <c r="P2279" t="s">
        <v>109</v>
      </c>
      <c r="Q2279" t="s">
        <v>107</v>
      </c>
      <c r="R2279" s="45">
        <v>0.8</v>
      </c>
      <c r="S2279" s="45">
        <v>0.7</v>
      </c>
      <c r="T2279" s="45">
        <v>0.1</v>
      </c>
      <c r="U2279" s="45">
        <f t="shared" si="71"/>
        <v>5.5999999999999994E-2</v>
      </c>
      <c r="V2279" t="s">
        <v>115</v>
      </c>
      <c r="W2279" t="s">
        <v>109</v>
      </c>
      <c r="X2279" s="22">
        <v>43857</v>
      </c>
      <c r="Y2279" t="s">
        <v>110</v>
      </c>
      <c r="Z2279" s="22">
        <v>43858</v>
      </c>
      <c r="AA2279">
        <v>1</v>
      </c>
      <c r="AB2279">
        <v>0</v>
      </c>
      <c r="AC2279" t="s">
        <v>111</v>
      </c>
      <c r="AD2279" t="s">
        <v>927</v>
      </c>
      <c r="AE2279">
        <v>0</v>
      </c>
      <c r="AF2279" s="22">
        <v>43859</v>
      </c>
    </row>
    <row r="2280" spans="1:32" x14ac:dyDescent="0.35">
      <c r="A2280" t="s">
        <v>478</v>
      </c>
      <c r="B2280" t="s">
        <v>483</v>
      </c>
      <c r="E2280" t="s">
        <v>102</v>
      </c>
      <c r="F2280" t="s">
        <v>480</v>
      </c>
      <c r="G2280" t="s">
        <v>481</v>
      </c>
      <c r="H2280" t="s">
        <v>482</v>
      </c>
      <c r="J2280" t="s">
        <v>107</v>
      </c>
      <c r="K2280" s="11">
        <v>0.9</v>
      </c>
      <c r="L2280" s="11">
        <v>0.5</v>
      </c>
      <c r="M2280" s="11">
        <v>0.4</v>
      </c>
      <c r="N2280" s="11">
        <f t="shared" si="70"/>
        <v>0.18000000000000002</v>
      </c>
      <c r="O2280" t="s">
        <v>144</v>
      </c>
      <c r="P2280" t="s">
        <v>109</v>
      </c>
      <c r="Q2280" t="s">
        <v>107</v>
      </c>
      <c r="R2280" s="45">
        <v>1</v>
      </c>
      <c r="S2280" s="45">
        <v>0.5</v>
      </c>
      <c r="T2280" s="45">
        <v>0.12</v>
      </c>
      <c r="U2280" s="45">
        <f t="shared" si="71"/>
        <v>0.06</v>
      </c>
      <c r="V2280" t="s">
        <v>144</v>
      </c>
      <c r="W2280" t="s">
        <v>109</v>
      </c>
      <c r="X2280" s="22">
        <v>43857</v>
      </c>
      <c r="Y2280" t="s">
        <v>110</v>
      </c>
      <c r="Z2280" s="22">
        <v>43859</v>
      </c>
      <c r="AA2280">
        <v>2</v>
      </c>
      <c r="AB2280">
        <v>3</v>
      </c>
      <c r="AC2280" t="s">
        <v>325</v>
      </c>
      <c r="AD2280" t="s">
        <v>326</v>
      </c>
      <c r="AE2280">
        <v>0</v>
      </c>
      <c r="AF2280" s="22">
        <v>43859</v>
      </c>
    </row>
    <row r="2281" spans="1:32" x14ac:dyDescent="0.35">
      <c r="A2281">
        <v>51000375909</v>
      </c>
      <c r="B2281" t="s">
        <v>1358</v>
      </c>
      <c r="D2281" t="s">
        <v>101</v>
      </c>
      <c r="E2281" t="s">
        <v>816</v>
      </c>
      <c r="F2281" t="s">
        <v>1359</v>
      </c>
      <c r="G2281" t="s">
        <v>1355</v>
      </c>
      <c r="H2281" t="s">
        <v>1356</v>
      </c>
      <c r="I2281" t="s">
        <v>1357</v>
      </c>
      <c r="J2281" t="s">
        <v>107</v>
      </c>
      <c r="K2281" s="11">
        <v>1</v>
      </c>
      <c r="L2281" s="11">
        <v>0.6</v>
      </c>
      <c r="M2281" s="11">
        <v>0.2</v>
      </c>
      <c r="N2281" s="11">
        <f t="shared" si="70"/>
        <v>0.12</v>
      </c>
      <c r="O2281" t="s">
        <v>115</v>
      </c>
      <c r="P2281" t="s">
        <v>109</v>
      </c>
      <c r="Q2281" t="s">
        <v>107</v>
      </c>
      <c r="R2281" s="45">
        <v>1</v>
      </c>
      <c r="S2281" s="45">
        <v>0.6</v>
      </c>
      <c r="T2281" s="45">
        <v>0.1</v>
      </c>
      <c r="U2281" s="45">
        <f t="shared" si="71"/>
        <v>0.06</v>
      </c>
      <c r="V2281" t="s">
        <v>115</v>
      </c>
      <c r="W2281" t="s">
        <v>109</v>
      </c>
      <c r="X2281" s="22">
        <v>43857</v>
      </c>
      <c r="Y2281" t="s">
        <v>110</v>
      </c>
      <c r="Z2281" s="22">
        <v>43858</v>
      </c>
      <c r="AA2281">
        <v>1</v>
      </c>
      <c r="AB2281">
        <v>0</v>
      </c>
      <c r="AC2281" t="s">
        <v>111</v>
      </c>
    </row>
    <row r="2282" spans="1:32" x14ac:dyDescent="0.35">
      <c r="A2282">
        <v>5100038799</v>
      </c>
      <c r="B2282" t="s">
        <v>1788</v>
      </c>
      <c r="D2282" t="s">
        <v>199</v>
      </c>
      <c r="E2282" t="s">
        <v>816</v>
      </c>
      <c r="F2282" t="s">
        <v>1789</v>
      </c>
      <c r="G2282" t="s">
        <v>1790</v>
      </c>
      <c r="H2282" t="s">
        <v>1791</v>
      </c>
      <c r="J2282" t="s">
        <v>176</v>
      </c>
      <c r="K2282" s="11">
        <v>0.9</v>
      </c>
      <c r="L2282" s="11">
        <v>0.7</v>
      </c>
      <c r="M2282" s="11">
        <v>0.4</v>
      </c>
      <c r="N2282" s="11">
        <f t="shared" si="70"/>
        <v>0.252</v>
      </c>
      <c r="O2282" t="s">
        <v>130</v>
      </c>
      <c r="P2282" t="s">
        <v>180</v>
      </c>
      <c r="Q2282" t="s">
        <v>176</v>
      </c>
      <c r="R2282" s="45">
        <v>0.9</v>
      </c>
      <c r="S2282" s="45">
        <v>0.7</v>
      </c>
      <c r="T2282" s="45">
        <v>0.1</v>
      </c>
      <c r="U2282" s="45">
        <f t="shared" si="71"/>
        <v>6.3E-2</v>
      </c>
      <c r="V2282" t="s">
        <v>130</v>
      </c>
      <c r="W2282" t="s">
        <v>180</v>
      </c>
      <c r="X2282" s="22">
        <v>43857</v>
      </c>
      <c r="Y2282" t="s">
        <v>110</v>
      </c>
      <c r="Z2282" s="22">
        <v>43858</v>
      </c>
      <c r="AA2282">
        <v>1</v>
      </c>
      <c r="AB2282">
        <v>0</v>
      </c>
      <c r="AC2282" t="s">
        <v>111</v>
      </c>
    </row>
    <row r="2283" spans="1:32" x14ac:dyDescent="0.35">
      <c r="A2283" t="s">
        <v>1516</v>
      </c>
      <c r="B2283" t="s">
        <v>1521</v>
      </c>
      <c r="D2283" t="s">
        <v>101</v>
      </c>
      <c r="E2283" t="s">
        <v>102</v>
      </c>
      <c r="F2283" t="s">
        <v>1522</v>
      </c>
      <c r="G2283" t="s">
        <v>1519</v>
      </c>
      <c r="H2283" t="s">
        <v>878</v>
      </c>
      <c r="I2283" t="s">
        <v>1520</v>
      </c>
      <c r="J2283" t="s">
        <v>176</v>
      </c>
      <c r="K2283" s="11">
        <v>0.8</v>
      </c>
      <c r="L2283" s="11">
        <v>0.8</v>
      </c>
      <c r="M2283" s="11">
        <v>0.6</v>
      </c>
      <c r="N2283" s="11">
        <f t="shared" si="70"/>
        <v>0.38400000000000001</v>
      </c>
      <c r="O2283" t="s">
        <v>108</v>
      </c>
      <c r="P2283" t="s">
        <v>215</v>
      </c>
      <c r="Q2283" t="s">
        <v>176</v>
      </c>
      <c r="R2283" s="45">
        <v>0.8</v>
      </c>
      <c r="S2283" s="45">
        <v>0.8</v>
      </c>
      <c r="T2283" s="45">
        <v>0.1</v>
      </c>
      <c r="U2283" s="45">
        <f t="shared" si="71"/>
        <v>6.4000000000000015E-2</v>
      </c>
      <c r="V2283" t="s">
        <v>108</v>
      </c>
      <c r="W2283" t="s">
        <v>215</v>
      </c>
      <c r="X2283" s="22">
        <v>43857</v>
      </c>
      <c r="Y2283" t="s">
        <v>110</v>
      </c>
      <c r="Z2283" s="22">
        <v>43858</v>
      </c>
      <c r="AA2283">
        <v>1</v>
      </c>
      <c r="AB2283">
        <v>0</v>
      </c>
      <c r="AC2283" t="s">
        <v>111</v>
      </c>
      <c r="AD2283" t="s">
        <v>204</v>
      </c>
      <c r="AE2283">
        <v>0</v>
      </c>
      <c r="AF2283" s="22">
        <v>43858</v>
      </c>
    </row>
    <row r="2284" spans="1:32" x14ac:dyDescent="0.35">
      <c r="A2284" t="s">
        <v>343</v>
      </c>
      <c r="B2284" t="s">
        <v>350</v>
      </c>
      <c r="E2284" t="s">
        <v>102</v>
      </c>
      <c r="F2284" t="s">
        <v>351</v>
      </c>
      <c r="G2284" t="s">
        <v>346</v>
      </c>
      <c r="H2284" t="s">
        <v>347</v>
      </c>
      <c r="I2284" t="s">
        <v>348</v>
      </c>
      <c r="J2284" t="s">
        <v>176</v>
      </c>
      <c r="K2284" s="11">
        <v>1.3</v>
      </c>
      <c r="L2284" s="11">
        <v>0.4</v>
      </c>
      <c r="M2284" s="11">
        <v>0.5</v>
      </c>
      <c r="N2284" s="11">
        <f t="shared" si="70"/>
        <v>0.26</v>
      </c>
      <c r="O2284" t="s">
        <v>108</v>
      </c>
      <c r="P2284" t="s">
        <v>116</v>
      </c>
      <c r="Q2284" t="s">
        <v>176</v>
      </c>
      <c r="R2284" s="45">
        <v>1.3</v>
      </c>
      <c r="S2284" s="45">
        <v>0.5</v>
      </c>
      <c r="T2284" s="45">
        <v>0.1</v>
      </c>
      <c r="U2284" s="45">
        <f t="shared" si="71"/>
        <v>6.5000000000000002E-2</v>
      </c>
      <c r="V2284" t="s">
        <v>108</v>
      </c>
      <c r="W2284" t="s">
        <v>116</v>
      </c>
      <c r="X2284" s="22">
        <v>43857</v>
      </c>
      <c r="Y2284" t="s">
        <v>110</v>
      </c>
      <c r="Z2284" s="22">
        <v>43858</v>
      </c>
      <c r="AA2284">
        <v>1</v>
      </c>
      <c r="AB2284">
        <v>0</v>
      </c>
      <c r="AC2284" t="s">
        <v>111</v>
      </c>
      <c r="AD2284" t="s">
        <v>112</v>
      </c>
      <c r="AE2284" t="s">
        <v>349</v>
      </c>
      <c r="AF2284" s="22">
        <v>43849</v>
      </c>
    </row>
    <row r="2285" spans="1:32" x14ac:dyDescent="0.35">
      <c r="A2285" t="s">
        <v>1712</v>
      </c>
      <c r="B2285" t="s">
        <v>1720</v>
      </c>
      <c r="E2285" t="s">
        <v>1022</v>
      </c>
      <c r="F2285" t="s">
        <v>1721</v>
      </c>
      <c r="G2285" t="s">
        <v>1715</v>
      </c>
      <c r="H2285" t="s">
        <v>1716</v>
      </c>
      <c r="I2285" t="s">
        <v>1717</v>
      </c>
      <c r="J2285" t="s">
        <v>176</v>
      </c>
      <c r="K2285" s="11">
        <v>1.2</v>
      </c>
      <c r="L2285" s="11">
        <v>0.6</v>
      </c>
      <c r="M2285" s="11">
        <v>0.6</v>
      </c>
      <c r="N2285" s="11">
        <f t="shared" si="70"/>
        <v>0.432</v>
      </c>
      <c r="O2285" t="s">
        <v>598</v>
      </c>
      <c r="P2285" t="s">
        <v>180</v>
      </c>
      <c r="Q2285" t="s">
        <v>176</v>
      </c>
      <c r="R2285" s="45">
        <v>1.2</v>
      </c>
      <c r="S2285" s="45">
        <v>0.6</v>
      </c>
      <c r="T2285" s="45">
        <v>0.1</v>
      </c>
      <c r="U2285" s="45">
        <f t="shared" si="71"/>
        <v>7.1999999999999995E-2</v>
      </c>
      <c r="V2285" t="s">
        <v>598</v>
      </c>
      <c r="W2285" t="s">
        <v>180</v>
      </c>
      <c r="X2285" s="22">
        <v>43857</v>
      </c>
      <c r="Y2285" t="s">
        <v>110</v>
      </c>
      <c r="Z2285" s="22">
        <v>43859</v>
      </c>
      <c r="AA2285">
        <v>2</v>
      </c>
      <c r="AB2285">
        <v>3</v>
      </c>
      <c r="AC2285" t="s">
        <v>111</v>
      </c>
      <c r="AD2285" t="s">
        <v>1046</v>
      </c>
      <c r="AE2285">
        <v>0</v>
      </c>
      <c r="AF2285" s="22">
        <v>43859</v>
      </c>
    </row>
    <row r="2286" spans="1:32" x14ac:dyDescent="0.35">
      <c r="A2286" t="s">
        <v>1776</v>
      </c>
      <c r="B2286" t="s">
        <v>1782</v>
      </c>
      <c r="E2286" t="s">
        <v>816</v>
      </c>
      <c r="F2286" t="s">
        <v>1781</v>
      </c>
      <c r="G2286" t="s">
        <v>1779</v>
      </c>
      <c r="H2286" t="s">
        <v>797</v>
      </c>
      <c r="J2286" t="s">
        <v>107</v>
      </c>
      <c r="K2286" s="11">
        <v>2</v>
      </c>
      <c r="L2286" s="11">
        <v>0.06</v>
      </c>
      <c r="M2286" s="11">
        <v>7.0000000000000007E-2</v>
      </c>
      <c r="N2286" s="11">
        <f t="shared" si="70"/>
        <v>8.4000000000000012E-3</v>
      </c>
      <c r="O2286" t="s">
        <v>115</v>
      </c>
      <c r="P2286" t="s">
        <v>116</v>
      </c>
      <c r="Q2286" t="s">
        <v>107</v>
      </c>
      <c r="R2286" s="45">
        <v>2</v>
      </c>
      <c r="S2286" s="45">
        <v>0.6</v>
      </c>
      <c r="T2286" s="45">
        <v>0.06</v>
      </c>
      <c r="U2286" s="45">
        <f t="shared" si="71"/>
        <v>7.1999999999999995E-2</v>
      </c>
      <c r="V2286" t="s">
        <v>115</v>
      </c>
      <c r="W2286" t="s">
        <v>116</v>
      </c>
      <c r="X2286" s="22">
        <v>43857</v>
      </c>
      <c r="Y2286" t="s">
        <v>110</v>
      </c>
      <c r="Z2286" s="22">
        <v>43860</v>
      </c>
      <c r="AA2286">
        <v>3</v>
      </c>
      <c r="AB2286">
        <v>4</v>
      </c>
      <c r="AC2286" t="s">
        <v>111</v>
      </c>
      <c r="AD2286" t="s">
        <v>495</v>
      </c>
      <c r="AE2286">
        <v>0</v>
      </c>
      <c r="AF2286" s="22">
        <v>43861</v>
      </c>
    </row>
    <row r="2287" spans="1:32" x14ac:dyDescent="0.35">
      <c r="A2287" t="s">
        <v>1119</v>
      </c>
      <c r="B2287" t="s">
        <v>1120</v>
      </c>
      <c r="E2287" t="s">
        <v>781</v>
      </c>
      <c r="F2287" t="s">
        <v>1121</v>
      </c>
      <c r="G2287" t="s">
        <v>1122</v>
      </c>
      <c r="H2287" t="s">
        <v>864</v>
      </c>
      <c r="J2287" t="s">
        <v>107</v>
      </c>
      <c r="K2287" s="11">
        <v>0.9</v>
      </c>
      <c r="L2287" s="11">
        <v>0.8</v>
      </c>
      <c r="M2287" s="11">
        <v>0.8</v>
      </c>
      <c r="N2287" s="11">
        <f t="shared" si="70"/>
        <v>0.57600000000000018</v>
      </c>
      <c r="O2287" t="s">
        <v>122</v>
      </c>
      <c r="P2287" t="s">
        <v>116</v>
      </c>
      <c r="Q2287" t="s">
        <v>107</v>
      </c>
      <c r="R2287" s="45">
        <v>0.9</v>
      </c>
      <c r="S2287" s="45">
        <v>0.8</v>
      </c>
      <c r="T2287" s="45">
        <v>0.1</v>
      </c>
      <c r="U2287" s="45">
        <f t="shared" si="71"/>
        <v>7.2000000000000022E-2</v>
      </c>
      <c r="V2287" t="s">
        <v>406</v>
      </c>
      <c r="W2287" t="s">
        <v>116</v>
      </c>
      <c r="X2287" s="22">
        <v>43857</v>
      </c>
      <c r="Y2287" t="s">
        <v>110</v>
      </c>
      <c r="Z2287" s="22">
        <v>43858</v>
      </c>
      <c r="AA2287">
        <v>1</v>
      </c>
      <c r="AB2287">
        <v>0</v>
      </c>
      <c r="AC2287" t="s">
        <v>111</v>
      </c>
      <c r="AD2287" t="s">
        <v>208</v>
      </c>
      <c r="AE2287">
        <v>0</v>
      </c>
      <c r="AF2287" s="22">
        <v>43858</v>
      </c>
    </row>
    <row r="2288" spans="1:32" x14ac:dyDescent="0.35">
      <c r="A2288">
        <v>5100037124</v>
      </c>
      <c r="B2288" t="s">
        <v>1233</v>
      </c>
      <c r="D2288" t="s">
        <v>432</v>
      </c>
      <c r="E2288" t="s">
        <v>1022</v>
      </c>
      <c r="F2288" t="s">
        <v>1234</v>
      </c>
      <c r="G2288" t="s">
        <v>1235</v>
      </c>
      <c r="H2288" t="s">
        <v>603</v>
      </c>
      <c r="I2288" t="s">
        <v>1236</v>
      </c>
      <c r="J2288" t="s">
        <v>176</v>
      </c>
      <c r="K2288" s="11">
        <v>1.3</v>
      </c>
      <c r="L2288" s="11">
        <v>0.6</v>
      </c>
      <c r="M2288" s="11">
        <v>0.4</v>
      </c>
      <c r="N2288" s="11">
        <f t="shared" si="70"/>
        <v>0.312</v>
      </c>
      <c r="O2288" t="s">
        <v>122</v>
      </c>
      <c r="P2288" t="s">
        <v>180</v>
      </c>
      <c r="Q2288" t="s">
        <v>176</v>
      </c>
      <c r="R2288" s="45">
        <v>1.3</v>
      </c>
      <c r="S2288" s="45">
        <v>0.6</v>
      </c>
      <c r="T2288" s="45">
        <v>0.1</v>
      </c>
      <c r="U2288" s="45">
        <f t="shared" si="71"/>
        <v>7.8E-2</v>
      </c>
      <c r="V2288" t="s">
        <v>122</v>
      </c>
      <c r="W2288" t="s">
        <v>180</v>
      </c>
      <c r="X2288" s="22">
        <v>43857</v>
      </c>
      <c r="Y2288" t="s">
        <v>110</v>
      </c>
      <c r="Z2288" s="22">
        <v>43859</v>
      </c>
      <c r="AA2288">
        <v>2</v>
      </c>
      <c r="AB2288">
        <v>3</v>
      </c>
      <c r="AC2288" t="s">
        <v>111</v>
      </c>
    </row>
    <row r="2289" spans="1:32" x14ac:dyDescent="0.35">
      <c r="A2289" t="s">
        <v>1585</v>
      </c>
      <c r="B2289" t="s">
        <v>1590</v>
      </c>
      <c r="E2289" t="s">
        <v>816</v>
      </c>
      <c r="F2289" t="s">
        <v>1587</v>
      </c>
      <c r="G2289" t="s">
        <v>1588</v>
      </c>
      <c r="H2289" t="s">
        <v>1166</v>
      </c>
      <c r="I2289" t="s">
        <v>1589</v>
      </c>
      <c r="J2289" t="s">
        <v>107</v>
      </c>
      <c r="K2289" s="11">
        <v>2</v>
      </c>
      <c r="L2289" s="11">
        <v>0.4</v>
      </c>
      <c r="M2289" s="11">
        <v>0.3</v>
      </c>
      <c r="N2289" s="11">
        <f t="shared" si="70"/>
        <v>0.24</v>
      </c>
      <c r="O2289" t="s">
        <v>316</v>
      </c>
      <c r="P2289" t="s">
        <v>109</v>
      </c>
      <c r="Q2289" t="s">
        <v>107</v>
      </c>
      <c r="R2289" s="45">
        <v>2</v>
      </c>
      <c r="S2289" s="45">
        <v>0.4</v>
      </c>
      <c r="T2289" s="45">
        <v>0.1</v>
      </c>
      <c r="U2289" s="45">
        <f t="shared" si="71"/>
        <v>8.0000000000000016E-2</v>
      </c>
      <c r="V2289" t="s">
        <v>316</v>
      </c>
      <c r="W2289" t="s">
        <v>109</v>
      </c>
      <c r="X2289" s="22">
        <v>43857</v>
      </c>
      <c r="Y2289" t="s">
        <v>110</v>
      </c>
      <c r="Z2289" s="22">
        <v>43859</v>
      </c>
      <c r="AA2289">
        <v>2</v>
      </c>
      <c r="AB2289">
        <v>3</v>
      </c>
      <c r="AC2289" t="s">
        <v>111</v>
      </c>
      <c r="AD2289" t="s">
        <v>927</v>
      </c>
      <c r="AE2289">
        <v>0</v>
      </c>
      <c r="AF2289" s="22">
        <v>43859</v>
      </c>
    </row>
    <row r="2290" spans="1:32" x14ac:dyDescent="0.35">
      <c r="A2290">
        <v>5100039258</v>
      </c>
      <c r="B2290" t="s">
        <v>1820</v>
      </c>
      <c r="D2290" t="s">
        <v>160</v>
      </c>
      <c r="E2290" t="s">
        <v>987</v>
      </c>
      <c r="F2290">
        <v>17</v>
      </c>
      <c r="G2290" t="s">
        <v>1821</v>
      </c>
      <c r="H2290" t="s">
        <v>1822</v>
      </c>
      <c r="J2290" t="s">
        <v>176</v>
      </c>
      <c r="K2290" s="11">
        <v>1</v>
      </c>
      <c r="L2290" s="11">
        <v>0.8</v>
      </c>
      <c r="M2290" s="11">
        <v>0.3</v>
      </c>
      <c r="N2290" s="11">
        <f t="shared" si="70"/>
        <v>0.24</v>
      </c>
      <c r="O2290" t="s">
        <v>108</v>
      </c>
      <c r="P2290" t="s">
        <v>215</v>
      </c>
      <c r="Q2290" t="s">
        <v>176</v>
      </c>
      <c r="R2290" s="45">
        <v>1</v>
      </c>
      <c r="S2290" s="45">
        <v>0.8</v>
      </c>
      <c r="T2290" s="45">
        <v>0.1</v>
      </c>
      <c r="U2290" s="45">
        <f t="shared" si="71"/>
        <v>8.0000000000000016E-2</v>
      </c>
      <c r="V2290" t="s">
        <v>108</v>
      </c>
      <c r="W2290" t="s">
        <v>215</v>
      </c>
      <c r="X2290" s="22">
        <v>43857</v>
      </c>
      <c r="Y2290" t="s">
        <v>110</v>
      </c>
      <c r="Z2290" s="22">
        <v>43861</v>
      </c>
      <c r="AA2290">
        <v>4</v>
      </c>
      <c r="AB2290">
        <v>5</v>
      </c>
      <c r="AC2290" t="s">
        <v>111</v>
      </c>
    </row>
    <row r="2291" spans="1:32" x14ac:dyDescent="0.35">
      <c r="A2291" t="s">
        <v>256</v>
      </c>
      <c r="B2291" t="s">
        <v>257</v>
      </c>
      <c r="E2291" t="s">
        <v>125</v>
      </c>
      <c r="F2291" t="s">
        <v>258</v>
      </c>
      <c r="G2291" t="s">
        <v>259</v>
      </c>
      <c r="H2291" t="s">
        <v>260</v>
      </c>
      <c r="J2291" t="s">
        <v>107</v>
      </c>
      <c r="K2291" s="11">
        <v>1.1000000000000001</v>
      </c>
      <c r="L2291" s="11">
        <v>0.6</v>
      </c>
      <c r="M2291" s="11">
        <v>0.6</v>
      </c>
      <c r="N2291" s="11">
        <f t="shared" si="70"/>
        <v>0.39600000000000002</v>
      </c>
      <c r="O2291" t="s">
        <v>115</v>
      </c>
      <c r="P2291" t="s">
        <v>116</v>
      </c>
      <c r="Q2291" t="s">
        <v>107</v>
      </c>
      <c r="R2291" s="45">
        <v>1.5</v>
      </c>
      <c r="S2291" s="45">
        <v>0.9</v>
      </c>
      <c r="T2291" s="45">
        <v>0.06</v>
      </c>
      <c r="U2291" s="45">
        <f t="shared" si="71"/>
        <v>8.1000000000000003E-2</v>
      </c>
      <c r="V2291" t="s">
        <v>115</v>
      </c>
      <c r="W2291" t="s">
        <v>116</v>
      </c>
      <c r="X2291" s="22">
        <v>43857</v>
      </c>
      <c r="Y2291" t="s">
        <v>110</v>
      </c>
      <c r="Z2291" s="22">
        <v>43859</v>
      </c>
      <c r="AA2291">
        <v>2</v>
      </c>
      <c r="AB2291">
        <v>3</v>
      </c>
      <c r="AC2291" t="s">
        <v>111</v>
      </c>
      <c r="AD2291" t="s">
        <v>261</v>
      </c>
      <c r="AE2291">
        <v>0</v>
      </c>
      <c r="AF2291" s="22">
        <v>43859</v>
      </c>
    </row>
    <row r="2292" spans="1:32" x14ac:dyDescent="0.35">
      <c r="A2292" t="s">
        <v>1807</v>
      </c>
      <c r="B2292" t="s">
        <v>1808</v>
      </c>
      <c r="E2292" t="s">
        <v>781</v>
      </c>
      <c r="F2292" t="s">
        <v>1809</v>
      </c>
      <c r="G2292" t="s">
        <v>1810</v>
      </c>
      <c r="H2292" t="s">
        <v>1811</v>
      </c>
      <c r="J2292" t="s">
        <v>107</v>
      </c>
      <c r="K2292" s="11">
        <v>0.9</v>
      </c>
      <c r="L2292" s="11">
        <v>0.9</v>
      </c>
      <c r="M2292" s="11">
        <v>0.6</v>
      </c>
      <c r="N2292" s="11">
        <f t="shared" si="70"/>
        <v>0.48600000000000004</v>
      </c>
      <c r="O2292" t="s">
        <v>144</v>
      </c>
      <c r="P2292" t="s">
        <v>116</v>
      </c>
      <c r="Q2292" t="s">
        <v>107</v>
      </c>
      <c r="R2292" s="45">
        <v>0.9</v>
      </c>
      <c r="S2292" s="45">
        <v>0.9</v>
      </c>
      <c r="T2292" s="45">
        <v>0.1</v>
      </c>
      <c r="U2292" s="45">
        <f t="shared" si="71"/>
        <v>8.1000000000000016E-2</v>
      </c>
      <c r="V2292" t="s">
        <v>144</v>
      </c>
      <c r="W2292" t="s">
        <v>116</v>
      </c>
      <c r="X2292" s="22">
        <v>43857</v>
      </c>
      <c r="Y2292" t="s">
        <v>110</v>
      </c>
      <c r="Z2292" s="22">
        <v>43860</v>
      </c>
      <c r="AA2292">
        <v>3</v>
      </c>
      <c r="AB2292">
        <v>4</v>
      </c>
      <c r="AC2292" t="s">
        <v>111</v>
      </c>
      <c r="AD2292" t="s">
        <v>495</v>
      </c>
      <c r="AE2292">
        <v>0</v>
      </c>
      <c r="AF2292" s="22">
        <v>43861</v>
      </c>
    </row>
    <row r="2293" spans="1:32" x14ac:dyDescent="0.35">
      <c r="A2293" t="s">
        <v>1516</v>
      </c>
      <c r="B2293" t="s">
        <v>1517</v>
      </c>
      <c r="D2293" t="s">
        <v>101</v>
      </c>
      <c r="E2293" t="s">
        <v>102</v>
      </c>
      <c r="F2293" t="s">
        <v>1518</v>
      </c>
      <c r="G2293" t="s">
        <v>1519</v>
      </c>
      <c r="H2293" t="s">
        <v>878</v>
      </c>
      <c r="I2293" t="s">
        <v>1520</v>
      </c>
      <c r="J2293" t="s">
        <v>176</v>
      </c>
      <c r="K2293" s="11">
        <v>1.2</v>
      </c>
      <c r="L2293" s="11">
        <v>0.7</v>
      </c>
      <c r="M2293" s="11">
        <v>0.5</v>
      </c>
      <c r="N2293" s="11">
        <f t="shared" si="70"/>
        <v>0.42</v>
      </c>
      <c r="O2293" t="s">
        <v>108</v>
      </c>
      <c r="P2293" t="s">
        <v>215</v>
      </c>
      <c r="Q2293" t="s">
        <v>176</v>
      </c>
      <c r="R2293" s="45">
        <v>1.2</v>
      </c>
      <c r="S2293" s="45">
        <v>0.7</v>
      </c>
      <c r="T2293" s="45">
        <v>0.1</v>
      </c>
      <c r="U2293" s="45">
        <f t="shared" si="71"/>
        <v>8.3999999999999991E-2</v>
      </c>
      <c r="V2293" t="s">
        <v>108</v>
      </c>
      <c r="W2293" t="s">
        <v>215</v>
      </c>
      <c r="X2293" s="22">
        <v>43857</v>
      </c>
      <c r="Y2293" t="s">
        <v>110</v>
      </c>
      <c r="Z2293" s="22">
        <v>43858</v>
      </c>
      <c r="AA2293">
        <v>1</v>
      </c>
      <c r="AB2293">
        <v>0</v>
      </c>
      <c r="AC2293" t="s">
        <v>111</v>
      </c>
      <c r="AD2293" t="s">
        <v>204</v>
      </c>
      <c r="AE2293">
        <v>0</v>
      </c>
      <c r="AF2293" s="22">
        <v>43858</v>
      </c>
    </row>
    <row r="2294" spans="1:32" x14ac:dyDescent="0.35">
      <c r="A2294" t="s">
        <v>217</v>
      </c>
      <c r="B2294" t="s">
        <v>225</v>
      </c>
      <c r="E2294" t="s">
        <v>102</v>
      </c>
      <c r="F2294" t="s">
        <v>226</v>
      </c>
      <c r="G2294" t="s">
        <v>220</v>
      </c>
      <c r="H2294" t="s">
        <v>221</v>
      </c>
      <c r="J2294" t="s">
        <v>107</v>
      </c>
      <c r="K2294" s="11">
        <v>1.5</v>
      </c>
      <c r="L2294" s="11">
        <v>1</v>
      </c>
      <c r="M2294" s="11">
        <v>1</v>
      </c>
      <c r="N2294" s="11">
        <f t="shared" si="70"/>
        <v>1.5</v>
      </c>
      <c r="O2294" t="s">
        <v>115</v>
      </c>
      <c r="P2294" t="s">
        <v>116</v>
      </c>
      <c r="Q2294" t="s">
        <v>107</v>
      </c>
      <c r="R2294" s="45">
        <v>1.5</v>
      </c>
      <c r="S2294" s="45">
        <v>1</v>
      </c>
      <c r="T2294" s="45">
        <v>0.06</v>
      </c>
      <c r="U2294" s="45">
        <f t="shared" si="71"/>
        <v>0.09</v>
      </c>
      <c r="V2294" t="s">
        <v>115</v>
      </c>
      <c r="W2294" t="s">
        <v>116</v>
      </c>
      <c r="X2294" s="22">
        <v>43857</v>
      </c>
      <c r="Y2294" t="s">
        <v>110</v>
      </c>
      <c r="Z2294" s="22">
        <v>43860</v>
      </c>
      <c r="AA2294">
        <v>3</v>
      </c>
      <c r="AB2294">
        <v>4</v>
      </c>
      <c r="AC2294" t="s">
        <v>111</v>
      </c>
      <c r="AD2294" t="s">
        <v>222</v>
      </c>
      <c r="AE2294">
        <v>0</v>
      </c>
      <c r="AF2294" s="22">
        <v>43860</v>
      </c>
    </row>
    <row r="2295" spans="1:32" x14ac:dyDescent="0.35">
      <c r="A2295" t="s">
        <v>945</v>
      </c>
      <c r="B2295" t="s">
        <v>955</v>
      </c>
      <c r="E2295" t="s">
        <v>947</v>
      </c>
      <c r="F2295" t="s">
        <v>954</v>
      </c>
      <c r="G2295" t="s">
        <v>949</v>
      </c>
      <c r="H2295" t="s">
        <v>950</v>
      </c>
      <c r="J2295" t="s">
        <v>107</v>
      </c>
      <c r="K2295" s="11">
        <v>1.5</v>
      </c>
      <c r="L2295" s="11">
        <v>0.6</v>
      </c>
      <c r="M2295" s="11">
        <v>0.4</v>
      </c>
      <c r="N2295" s="11">
        <f t="shared" si="70"/>
        <v>0.36</v>
      </c>
      <c r="O2295" t="s">
        <v>115</v>
      </c>
      <c r="P2295" t="s">
        <v>116</v>
      </c>
      <c r="Q2295" t="s">
        <v>107</v>
      </c>
      <c r="R2295" s="45">
        <v>1.5</v>
      </c>
      <c r="S2295" s="45">
        <v>1</v>
      </c>
      <c r="T2295" s="45">
        <v>0.06</v>
      </c>
      <c r="U2295" s="45">
        <f t="shared" si="71"/>
        <v>0.09</v>
      </c>
      <c r="V2295" t="s">
        <v>115</v>
      </c>
      <c r="W2295" t="s">
        <v>116</v>
      </c>
      <c r="X2295" s="22">
        <v>43857</v>
      </c>
      <c r="Y2295" t="s">
        <v>110</v>
      </c>
      <c r="Z2295" s="22">
        <v>43858</v>
      </c>
      <c r="AA2295">
        <v>1</v>
      </c>
      <c r="AB2295">
        <v>0</v>
      </c>
      <c r="AC2295" t="s">
        <v>111</v>
      </c>
      <c r="AD2295" t="s">
        <v>927</v>
      </c>
      <c r="AE2295">
        <v>0</v>
      </c>
      <c r="AF2295" s="22">
        <v>43859</v>
      </c>
    </row>
    <row r="2296" spans="1:32" x14ac:dyDescent="0.35">
      <c r="A2296" t="s">
        <v>1848</v>
      </c>
      <c r="B2296" t="s">
        <v>13696</v>
      </c>
      <c r="D2296" t="s">
        <v>893</v>
      </c>
      <c r="E2296" t="s">
        <v>816</v>
      </c>
      <c r="F2296">
        <v>19</v>
      </c>
      <c r="G2296" t="s">
        <v>1851</v>
      </c>
      <c r="H2296" t="s">
        <v>1852</v>
      </c>
      <c r="J2296" t="s">
        <v>107</v>
      </c>
      <c r="K2296" s="11">
        <v>0.6</v>
      </c>
      <c r="L2296" s="11">
        <v>0.4</v>
      </c>
      <c r="M2296" s="11">
        <v>0.4</v>
      </c>
      <c r="N2296" s="11">
        <f t="shared" si="70"/>
        <v>9.6000000000000016E-2</v>
      </c>
      <c r="O2296" t="s">
        <v>115</v>
      </c>
      <c r="P2296" t="s">
        <v>116</v>
      </c>
      <c r="Q2296" t="s">
        <v>107</v>
      </c>
      <c r="R2296" s="45">
        <v>0.6</v>
      </c>
      <c r="S2296" s="45">
        <v>0.4</v>
      </c>
      <c r="T2296" s="45">
        <v>0.4</v>
      </c>
      <c r="U2296" s="45">
        <f t="shared" si="71"/>
        <v>9.6000000000000016E-2</v>
      </c>
      <c r="V2296" t="s">
        <v>115</v>
      </c>
      <c r="W2296" t="s">
        <v>116</v>
      </c>
      <c r="X2296">
        <v>43857</v>
      </c>
      <c r="Y2296" t="s">
        <v>110</v>
      </c>
      <c r="Z2296">
        <v>43861</v>
      </c>
      <c r="AA2296">
        <v>4</v>
      </c>
      <c r="AB2296">
        <v>5</v>
      </c>
      <c r="AC2296" t="s">
        <v>111</v>
      </c>
      <c r="AD2296" t="s">
        <v>495</v>
      </c>
      <c r="AE2296">
        <v>0</v>
      </c>
      <c r="AF2296">
        <v>43861</v>
      </c>
    </row>
    <row r="2297" spans="1:32" x14ac:dyDescent="0.35">
      <c r="A2297" t="s">
        <v>217</v>
      </c>
      <c r="B2297" t="s">
        <v>223</v>
      </c>
      <c r="E2297" t="s">
        <v>102</v>
      </c>
      <c r="F2297" t="s">
        <v>224</v>
      </c>
      <c r="G2297" t="s">
        <v>220</v>
      </c>
      <c r="H2297" t="s">
        <v>221</v>
      </c>
      <c r="J2297" t="s">
        <v>176</v>
      </c>
      <c r="K2297" s="11">
        <v>1</v>
      </c>
      <c r="L2297" s="11">
        <v>1</v>
      </c>
      <c r="M2297" s="11">
        <v>0.5</v>
      </c>
      <c r="N2297" s="11">
        <f t="shared" si="70"/>
        <v>0.5</v>
      </c>
      <c r="O2297" t="s">
        <v>108</v>
      </c>
      <c r="P2297" t="s">
        <v>180</v>
      </c>
      <c r="Q2297" t="s">
        <v>176</v>
      </c>
      <c r="R2297" s="45">
        <v>1</v>
      </c>
      <c r="S2297" s="45">
        <v>1</v>
      </c>
      <c r="T2297" s="45">
        <v>0.1</v>
      </c>
      <c r="U2297" s="45">
        <f t="shared" si="71"/>
        <v>0.1</v>
      </c>
      <c r="V2297" t="s">
        <v>108</v>
      </c>
      <c r="W2297" t="s">
        <v>180</v>
      </c>
      <c r="X2297" s="22">
        <v>43857</v>
      </c>
      <c r="Y2297" t="s">
        <v>110</v>
      </c>
      <c r="Z2297" s="22">
        <v>43858</v>
      </c>
      <c r="AA2297">
        <v>1</v>
      </c>
      <c r="AB2297">
        <v>0</v>
      </c>
      <c r="AC2297" t="s">
        <v>111</v>
      </c>
      <c r="AD2297" t="s">
        <v>222</v>
      </c>
      <c r="AE2297">
        <v>0</v>
      </c>
      <c r="AF2297" s="22">
        <v>43860</v>
      </c>
    </row>
    <row r="2298" spans="1:32" x14ac:dyDescent="0.35">
      <c r="A2298" t="s">
        <v>1123</v>
      </c>
      <c r="B2298" t="s">
        <v>1124</v>
      </c>
      <c r="E2298" t="s">
        <v>781</v>
      </c>
      <c r="F2298" t="s">
        <v>1125</v>
      </c>
      <c r="G2298" t="s">
        <v>1126</v>
      </c>
      <c r="H2298" t="s">
        <v>276</v>
      </c>
      <c r="J2298" t="s">
        <v>107</v>
      </c>
      <c r="K2298" s="11">
        <v>1</v>
      </c>
      <c r="L2298" s="11">
        <v>1</v>
      </c>
      <c r="M2298" s="11">
        <v>0.6</v>
      </c>
      <c r="N2298" s="11">
        <f t="shared" si="70"/>
        <v>0.6</v>
      </c>
      <c r="O2298" t="s">
        <v>115</v>
      </c>
      <c r="P2298" t="s">
        <v>109</v>
      </c>
      <c r="Q2298" t="s">
        <v>107</v>
      </c>
      <c r="R2298" s="45">
        <v>1</v>
      </c>
      <c r="S2298" s="45">
        <v>1</v>
      </c>
      <c r="T2298" s="45">
        <v>0.1</v>
      </c>
      <c r="U2298" s="45">
        <f t="shared" si="71"/>
        <v>0.1</v>
      </c>
      <c r="V2298" t="s">
        <v>115</v>
      </c>
      <c r="W2298" t="s">
        <v>109</v>
      </c>
      <c r="X2298" s="22">
        <v>43857</v>
      </c>
      <c r="Y2298" t="s">
        <v>110</v>
      </c>
      <c r="Z2298" s="22">
        <v>43858</v>
      </c>
      <c r="AA2298">
        <v>1</v>
      </c>
      <c r="AB2298">
        <v>0</v>
      </c>
      <c r="AC2298" t="s">
        <v>111</v>
      </c>
      <c r="AD2298" t="s">
        <v>112</v>
      </c>
      <c r="AE2298">
        <v>0</v>
      </c>
      <c r="AF2298" s="22">
        <v>43859</v>
      </c>
    </row>
    <row r="2299" spans="1:32" x14ac:dyDescent="0.35">
      <c r="A2299" t="s">
        <v>1305</v>
      </c>
      <c r="B2299" t="s">
        <v>1306</v>
      </c>
      <c r="D2299" t="s">
        <v>148</v>
      </c>
      <c r="E2299" t="s">
        <v>781</v>
      </c>
      <c r="F2299" t="s">
        <v>1307</v>
      </c>
      <c r="G2299" t="s">
        <v>1308</v>
      </c>
      <c r="H2299" t="s">
        <v>1309</v>
      </c>
      <c r="I2299" t="s">
        <v>1310</v>
      </c>
      <c r="J2299" t="s">
        <v>107</v>
      </c>
      <c r="K2299" s="11">
        <v>1</v>
      </c>
      <c r="L2299" s="11">
        <v>1</v>
      </c>
      <c r="M2299" s="11">
        <v>0.4</v>
      </c>
      <c r="N2299" s="11">
        <f t="shared" si="70"/>
        <v>0.4</v>
      </c>
      <c r="O2299" t="s">
        <v>122</v>
      </c>
      <c r="P2299" t="s">
        <v>116</v>
      </c>
      <c r="Q2299" t="s">
        <v>107</v>
      </c>
      <c r="R2299" s="45">
        <v>1</v>
      </c>
      <c r="S2299" s="45">
        <v>1</v>
      </c>
      <c r="T2299" s="45">
        <v>0.1</v>
      </c>
      <c r="U2299" s="45">
        <f t="shared" si="71"/>
        <v>0.1</v>
      </c>
      <c r="V2299" t="s">
        <v>406</v>
      </c>
      <c r="W2299" t="s">
        <v>116</v>
      </c>
      <c r="X2299" s="22">
        <v>43857</v>
      </c>
      <c r="Y2299" t="s">
        <v>110</v>
      </c>
      <c r="Z2299" s="22">
        <v>43858</v>
      </c>
      <c r="AA2299">
        <v>1</v>
      </c>
      <c r="AB2299">
        <v>0</v>
      </c>
      <c r="AC2299" t="s">
        <v>111</v>
      </c>
      <c r="AD2299" t="s">
        <v>927</v>
      </c>
      <c r="AE2299">
        <v>0</v>
      </c>
      <c r="AF2299" s="22">
        <v>43859</v>
      </c>
    </row>
    <row r="2300" spans="1:32" x14ac:dyDescent="0.35">
      <c r="A2300">
        <v>5100039693</v>
      </c>
      <c r="B2300" t="s">
        <v>1960</v>
      </c>
      <c r="D2300" t="s">
        <v>148</v>
      </c>
      <c r="E2300" t="s">
        <v>947</v>
      </c>
      <c r="F2300" t="s">
        <v>1961</v>
      </c>
      <c r="G2300" t="s">
        <v>1962</v>
      </c>
      <c r="H2300" t="s">
        <v>1908</v>
      </c>
      <c r="J2300" t="s">
        <v>176</v>
      </c>
      <c r="K2300" s="11">
        <v>0.8</v>
      </c>
      <c r="L2300" s="11">
        <v>0.7</v>
      </c>
      <c r="M2300" s="11">
        <v>0.6</v>
      </c>
      <c r="N2300" s="11">
        <f t="shared" si="70"/>
        <v>0.33600000000000002</v>
      </c>
      <c r="O2300" t="s">
        <v>130</v>
      </c>
      <c r="P2300" t="s">
        <v>180</v>
      </c>
      <c r="Q2300" t="s">
        <v>176</v>
      </c>
      <c r="R2300" s="45">
        <v>1</v>
      </c>
      <c r="S2300" s="45">
        <v>1</v>
      </c>
      <c r="T2300" s="45">
        <v>0.1</v>
      </c>
      <c r="U2300" s="45">
        <f t="shared" si="71"/>
        <v>0.1</v>
      </c>
      <c r="V2300" t="s">
        <v>130</v>
      </c>
      <c r="W2300" t="s">
        <v>180</v>
      </c>
      <c r="X2300" s="22">
        <v>43857</v>
      </c>
      <c r="Y2300" t="s">
        <v>110</v>
      </c>
      <c r="Z2300" s="22">
        <v>43859</v>
      </c>
      <c r="AA2300">
        <v>2</v>
      </c>
      <c r="AB2300">
        <v>3</v>
      </c>
      <c r="AC2300" t="s">
        <v>111</v>
      </c>
    </row>
    <row r="2301" spans="1:32" x14ac:dyDescent="0.35">
      <c r="A2301" t="s">
        <v>1911</v>
      </c>
      <c r="B2301" t="s">
        <v>1912</v>
      </c>
      <c r="E2301" t="s">
        <v>1913</v>
      </c>
      <c r="F2301" t="s">
        <v>1914</v>
      </c>
      <c r="G2301" t="s">
        <v>1915</v>
      </c>
      <c r="H2301" t="s">
        <v>1916</v>
      </c>
      <c r="I2301" t="s">
        <v>1917</v>
      </c>
      <c r="J2301" t="s">
        <v>176</v>
      </c>
      <c r="K2301" s="11">
        <v>1.7</v>
      </c>
      <c r="L2301" s="11">
        <v>0.5</v>
      </c>
      <c r="M2301" s="11">
        <v>0.5</v>
      </c>
      <c r="N2301" s="11">
        <f t="shared" si="70"/>
        <v>0.42499999999999999</v>
      </c>
      <c r="O2301" t="s">
        <v>108</v>
      </c>
      <c r="P2301" t="s">
        <v>180</v>
      </c>
      <c r="Q2301" t="s">
        <v>176</v>
      </c>
      <c r="R2301" s="45">
        <v>1.7</v>
      </c>
      <c r="S2301" s="45">
        <v>0.6</v>
      </c>
      <c r="T2301" s="45">
        <v>0.1</v>
      </c>
      <c r="U2301" s="45">
        <f t="shared" si="71"/>
        <v>0.10199999999999999</v>
      </c>
      <c r="V2301" t="s">
        <v>108</v>
      </c>
      <c r="W2301" t="s">
        <v>180</v>
      </c>
      <c r="X2301" s="22">
        <v>43857</v>
      </c>
      <c r="Y2301" t="s">
        <v>110</v>
      </c>
      <c r="Z2301" s="22">
        <v>43859</v>
      </c>
      <c r="AA2301">
        <v>2</v>
      </c>
      <c r="AB2301">
        <v>3</v>
      </c>
      <c r="AC2301" t="s">
        <v>111</v>
      </c>
      <c r="AD2301" t="s">
        <v>592</v>
      </c>
      <c r="AE2301">
        <v>0</v>
      </c>
      <c r="AF2301" s="22">
        <v>43860</v>
      </c>
    </row>
    <row r="2302" spans="1:32" x14ac:dyDescent="0.35">
      <c r="A2302" t="s">
        <v>1347</v>
      </c>
      <c r="B2302" t="s">
        <v>1348</v>
      </c>
      <c r="E2302" t="s">
        <v>781</v>
      </c>
      <c r="F2302" t="s">
        <v>1349</v>
      </c>
      <c r="G2302" t="s">
        <v>1350</v>
      </c>
      <c r="H2302" t="s">
        <v>1351</v>
      </c>
      <c r="J2302" t="s">
        <v>107</v>
      </c>
      <c r="K2302" s="11">
        <v>1.5</v>
      </c>
      <c r="L2302" s="11">
        <v>1.2</v>
      </c>
      <c r="M2302" s="11">
        <v>0.8</v>
      </c>
      <c r="N2302" s="11">
        <f t="shared" si="70"/>
        <v>1.44</v>
      </c>
      <c r="O2302" t="s">
        <v>115</v>
      </c>
      <c r="P2302" t="s">
        <v>116</v>
      </c>
      <c r="Q2302" t="s">
        <v>107</v>
      </c>
      <c r="R2302" s="45">
        <v>1.5</v>
      </c>
      <c r="S2302" s="45">
        <v>1.2</v>
      </c>
      <c r="T2302" s="45">
        <v>0.06</v>
      </c>
      <c r="U2302" s="45">
        <f t="shared" si="71"/>
        <v>0.10799999999999998</v>
      </c>
      <c r="V2302" t="s">
        <v>115</v>
      </c>
      <c r="W2302" t="s">
        <v>116</v>
      </c>
      <c r="X2302" s="22">
        <v>43857</v>
      </c>
      <c r="Y2302" t="s">
        <v>110</v>
      </c>
      <c r="Z2302" s="22">
        <v>43860</v>
      </c>
      <c r="AA2302">
        <v>3</v>
      </c>
      <c r="AB2302">
        <v>4</v>
      </c>
      <c r="AC2302" t="s">
        <v>111</v>
      </c>
      <c r="AD2302" t="s">
        <v>495</v>
      </c>
      <c r="AE2302">
        <v>0</v>
      </c>
      <c r="AF2302" s="22">
        <v>43861</v>
      </c>
    </row>
    <row r="2303" spans="1:32" x14ac:dyDescent="0.35">
      <c r="A2303" t="s">
        <v>1911</v>
      </c>
      <c r="B2303" t="s">
        <v>1918</v>
      </c>
      <c r="E2303" t="s">
        <v>947</v>
      </c>
      <c r="F2303" t="s">
        <v>1919</v>
      </c>
      <c r="G2303" t="s">
        <v>1915</v>
      </c>
      <c r="H2303" t="s">
        <v>1916</v>
      </c>
      <c r="I2303" t="s">
        <v>1917</v>
      </c>
      <c r="J2303" t="s">
        <v>107</v>
      </c>
      <c r="K2303" s="11">
        <v>1.4</v>
      </c>
      <c r="L2303" s="11">
        <v>0.8</v>
      </c>
      <c r="M2303" s="11">
        <v>0.5</v>
      </c>
      <c r="N2303" s="11">
        <f t="shared" si="70"/>
        <v>0.55999999999999994</v>
      </c>
      <c r="O2303" t="s">
        <v>115</v>
      </c>
      <c r="P2303" t="s">
        <v>116</v>
      </c>
      <c r="Q2303" t="s">
        <v>107</v>
      </c>
      <c r="R2303" s="45">
        <v>1.4</v>
      </c>
      <c r="S2303" s="45">
        <v>0.8</v>
      </c>
      <c r="T2303" s="45">
        <v>0.1</v>
      </c>
      <c r="U2303" s="45">
        <f t="shared" si="71"/>
        <v>0.11200000000000002</v>
      </c>
      <c r="V2303" t="s">
        <v>115</v>
      </c>
      <c r="W2303" t="s">
        <v>116</v>
      </c>
      <c r="X2303" s="22">
        <v>43857</v>
      </c>
      <c r="Y2303" t="s">
        <v>110</v>
      </c>
      <c r="Z2303" s="22">
        <v>43859</v>
      </c>
      <c r="AA2303">
        <v>2</v>
      </c>
      <c r="AB2303">
        <v>3</v>
      </c>
      <c r="AC2303" t="s">
        <v>111</v>
      </c>
      <c r="AD2303" t="s">
        <v>592</v>
      </c>
      <c r="AE2303">
        <v>0</v>
      </c>
      <c r="AF2303" s="22">
        <v>43860</v>
      </c>
    </row>
    <row r="2304" spans="1:32" x14ac:dyDescent="0.35">
      <c r="A2304" t="s">
        <v>823</v>
      </c>
      <c r="B2304" t="s">
        <v>833</v>
      </c>
      <c r="E2304" t="s">
        <v>781</v>
      </c>
      <c r="F2304" t="s">
        <v>834</v>
      </c>
      <c r="G2304" t="s">
        <v>826</v>
      </c>
      <c r="H2304" t="s">
        <v>827</v>
      </c>
      <c r="I2304" t="s">
        <v>828</v>
      </c>
      <c r="J2304" t="s">
        <v>107</v>
      </c>
      <c r="K2304" s="11">
        <v>1.2</v>
      </c>
      <c r="L2304" s="11">
        <v>1</v>
      </c>
      <c r="M2304" s="11">
        <v>1</v>
      </c>
      <c r="N2304" s="11">
        <f t="shared" si="70"/>
        <v>1.2</v>
      </c>
      <c r="O2304" t="s">
        <v>115</v>
      </c>
      <c r="P2304" t="s">
        <v>109</v>
      </c>
      <c r="Q2304" t="s">
        <v>107</v>
      </c>
      <c r="R2304" s="45">
        <v>1.2</v>
      </c>
      <c r="S2304" s="45">
        <v>1</v>
      </c>
      <c r="T2304" s="45">
        <v>0.1</v>
      </c>
      <c r="U2304" s="45">
        <f t="shared" si="71"/>
        <v>0.12</v>
      </c>
      <c r="V2304" t="s">
        <v>115</v>
      </c>
      <c r="W2304" t="s">
        <v>109</v>
      </c>
      <c r="X2304" s="22">
        <v>43857</v>
      </c>
      <c r="Y2304" t="s">
        <v>110</v>
      </c>
      <c r="Z2304" s="22">
        <v>43858</v>
      </c>
      <c r="AA2304">
        <v>1</v>
      </c>
      <c r="AB2304">
        <v>0</v>
      </c>
      <c r="AC2304" t="s">
        <v>111</v>
      </c>
      <c r="AD2304" t="s">
        <v>592</v>
      </c>
      <c r="AE2304">
        <v>0</v>
      </c>
      <c r="AF2304" s="22">
        <v>43873</v>
      </c>
    </row>
    <row r="2305" spans="1:32" x14ac:dyDescent="0.35">
      <c r="A2305" t="s">
        <v>1662</v>
      </c>
      <c r="B2305" t="s">
        <v>1663</v>
      </c>
      <c r="E2305" t="s">
        <v>816</v>
      </c>
      <c r="F2305" t="s">
        <v>1664</v>
      </c>
      <c r="G2305" t="s">
        <v>1665</v>
      </c>
      <c r="H2305" t="s">
        <v>221</v>
      </c>
      <c r="I2305" t="s">
        <v>1666</v>
      </c>
      <c r="J2305" t="s">
        <v>107</v>
      </c>
      <c r="K2305" s="11">
        <v>1.8</v>
      </c>
      <c r="L2305" s="11">
        <v>0.7</v>
      </c>
      <c r="M2305" s="11">
        <v>0.7</v>
      </c>
      <c r="N2305" s="11">
        <f t="shared" si="70"/>
        <v>0.8819999999999999</v>
      </c>
      <c r="O2305" t="s">
        <v>130</v>
      </c>
      <c r="P2305" t="s">
        <v>131</v>
      </c>
      <c r="Q2305" t="s">
        <v>107</v>
      </c>
      <c r="R2305" s="45">
        <v>1.8</v>
      </c>
      <c r="S2305" s="45">
        <v>0.7</v>
      </c>
      <c r="T2305" s="45">
        <v>0.1</v>
      </c>
      <c r="U2305" s="45">
        <f t="shared" si="71"/>
        <v>0.126</v>
      </c>
      <c r="V2305" t="s">
        <v>130</v>
      </c>
      <c r="W2305" t="s">
        <v>131</v>
      </c>
      <c r="X2305" s="22">
        <v>43857</v>
      </c>
      <c r="Y2305" t="s">
        <v>110</v>
      </c>
      <c r="Z2305" s="22">
        <v>43860</v>
      </c>
      <c r="AA2305">
        <v>3</v>
      </c>
      <c r="AB2305">
        <v>4</v>
      </c>
      <c r="AC2305" t="s">
        <v>111</v>
      </c>
      <c r="AD2305" t="s">
        <v>222</v>
      </c>
      <c r="AE2305">
        <v>0</v>
      </c>
      <c r="AF2305" s="22">
        <v>43861</v>
      </c>
    </row>
    <row r="2306" spans="1:32" x14ac:dyDescent="0.35">
      <c r="A2306" t="s">
        <v>343</v>
      </c>
      <c r="B2306" t="s">
        <v>2459</v>
      </c>
      <c r="D2306" t="s">
        <v>199</v>
      </c>
      <c r="E2306" t="s">
        <v>102</v>
      </c>
      <c r="F2306" t="s">
        <v>2460</v>
      </c>
      <c r="G2306" t="s">
        <v>346</v>
      </c>
      <c r="H2306" t="s">
        <v>347</v>
      </c>
      <c r="I2306" t="s">
        <v>348</v>
      </c>
      <c r="J2306" t="s">
        <v>107</v>
      </c>
      <c r="K2306" s="11">
        <v>2.2000000000000002</v>
      </c>
      <c r="L2306" s="11">
        <v>0.6</v>
      </c>
      <c r="M2306" s="11">
        <v>0.6</v>
      </c>
      <c r="N2306" s="11">
        <f t="shared" si="70"/>
        <v>0.79200000000000004</v>
      </c>
      <c r="O2306" t="s">
        <v>115</v>
      </c>
      <c r="P2306" t="s">
        <v>116</v>
      </c>
      <c r="Q2306" t="s">
        <v>107</v>
      </c>
      <c r="R2306" s="45">
        <v>2.2000000000000002</v>
      </c>
      <c r="S2306" s="45">
        <v>0.6</v>
      </c>
      <c r="T2306" s="45">
        <v>0.1</v>
      </c>
      <c r="U2306" s="45">
        <f t="shared" si="71"/>
        <v>0.13200000000000001</v>
      </c>
      <c r="V2306" t="s">
        <v>115</v>
      </c>
      <c r="W2306" t="s">
        <v>116</v>
      </c>
      <c r="X2306">
        <v>43857</v>
      </c>
      <c r="Y2306" t="s">
        <v>110</v>
      </c>
      <c r="Z2306">
        <v>43849</v>
      </c>
      <c r="AA2306">
        <v>0</v>
      </c>
      <c r="AB2306">
        <v>-8</v>
      </c>
      <c r="AC2306" t="s">
        <v>111</v>
      </c>
      <c r="AD2306" t="s">
        <v>112</v>
      </c>
      <c r="AE2306" t="s">
        <v>349</v>
      </c>
      <c r="AF2306">
        <v>43849</v>
      </c>
    </row>
    <row r="2307" spans="1:32" x14ac:dyDescent="0.35">
      <c r="A2307">
        <v>52000307302</v>
      </c>
      <c r="B2307" t="s">
        <v>2127</v>
      </c>
      <c r="D2307" t="s">
        <v>160</v>
      </c>
      <c r="E2307" t="s">
        <v>816</v>
      </c>
      <c r="F2307" t="s">
        <v>2128</v>
      </c>
      <c r="G2307" t="s">
        <v>2129</v>
      </c>
      <c r="H2307" t="s">
        <v>1795</v>
      </c>
      <c r="I2307" t="s">
        <v>2130</v>
      </c>
      <c r="J2307" t="s">
        <v>176</v>
      </c>
      <c r="K2307" s="11">
        <v>2.65</v>
      </c>
      <c r="L2307" s="11">
        <v>0.5</v>
      </c>
      <c r="M2307" s="11">
        <v>0.5</v>
      </c>
      <c r="N2307" s="11">
        <f t="shared" si="70"/>
        <v>0.66249999999999998</v>
      </c>
      <c r="O2307" t="s">
        <v>108</v>
      </c>
      <c r="P2307" t="s">
        <v>180</v>
      </c>
      <c r="Q2307" t="s">
        <v>176</v>
      </c>
      <c r="R2307" s="45">
        <v>2.65</v>
      </c>
      <c r="S2307" s="45">
        <v>0.5</v>
      </c>
      <c r="T2307" s="45">
        <v>0.1</v>
      </c>
      <c r="U2307" s="45">
        <f t="shared" si="71"/>
        <v>0.13250000000000001</v>
      </c>
      <c r="V2307" t="s">
        <v>108</v>
      </c>
      <c r="W2307" t="s">
        <v>180</v>
      </c>
      <c r="X2307" s="22">
        <v>43857</v>
      </c>
      <c r="Y2307" t="s">
        <v>110</v>
      </c>
      <c r="Z2307" s="22">
        <v>43860</v>
      </c>
      <c r="AA2307">
        <v>3</v>
      </c>
      <c r="AB2307">
        <v>4</v>
      </c>
      <c r="AC2307" t="s">
        <v>111</v>
      </c>
    </row>
    <row r="2308" spans="1:32" x14ac:dyDescent="0.35">
      <c r="A2308" t="s">
        <v>1347</v>
      </c>
      <c r="B2308" t="s">
        <v>1352</v>
      </c>
      <c r="E2308" t="s">
        <v>781</v>
      </c>
      <c r="F2308" t="s">
        <v>1349</v>
      </c>
      <c r="G2308" t="s">
        <v>1350</v>
      </c>
      <c r="H2308" t="s">
        <v>1351</v>
      </c>
      <c r="J2308" t="s">
        <v>107</v>
      </c>
      <c r="K2308" s="11">
        <v>2.2999999999999998</v>
      </c>
      <c r="L2308" s="11">
        <v>1</v>
      </c>
      <c r="M2308" s="11">
        <v>0.7</v>
      </c>
      <c r="N2308" s="11">
        <f t="shared" ref="N2308:N2371" si="72">M2308*L2308*K2308</f>
        <v>1.6099999999999999</v>
      </c>
      <c r="O2308" t="s">
        <v>115</v>
      </c>
      <c r="P2308" t="s">
        <v>116</v>
      </c>
      <c r="Q2308" t="s">
        <v>107</v>
      </c>
      <c r="R2308" s="45">
        <v>2.2999999999999998</v>
      </c>
      <c r="S2308" s="45">
        <v>1</v>
      </c>
      <c r="T2308" s="45">
        <v>0.06</v>
      </c>
      <c r="U2308" s="45">
        <f t="shared" ref="U2308:U2371" si="73">T2308*S2308*R2308</f>
        <v>0.13799999999999998</v>
      </c>
      <c r="V2308" t="s">
        <v>115</v>
      </c>
      <c r="W2308" t="s">
        <v>116</v>
      </c>
      <c r="X2308" s="22">
        <v>43857</v>
      </c>
      <c r="Y2308" t="s">
        <v>110</v>
      </c>
      <c r="Z2308" s="22">
        <v>43860</v>
      </c>
      <c r="AA2308">
        <v>3</v>
      </c>
      <c r="AB2308">
        <v>4</v>
      </c>
      <c r="AC2308" t="s">
        <v>111</v>
      </c>
      <c r="AD2308" t="s">
        <v>495</v>
      </c>
      <c r="AE2308">
        <v>0</v>
      </c>
      <c r="AF2308" s="22">
        <v>43861</v>
      </c>
    </row>
    <row r="2309" spans="1:32" x14ac:dyDescent="0.35">
      <c r="A2309" t="s">
        <v>1848</v>
      </c>
      <c r="B2309" t="s">
        <v>13695</v>
      </c>
      <c r="D2309" t="s">
        <v>893</v>
      </c>
      <c r="E2309" t="s">
        <v>816</v>
      </c>
      <c r="F2309">
        <v>19</v>
      </c>
      <c r="G2309" t="s">
        <v>1851</v>
      </c>
      <c r="H2309" t="s">
        <v>1852</v>
      </c>
      <c r="J2309" t="s">
        <v>107</v>
      </c>
      <c r="K2309" s="11">
        <v>0.8</v>
      </c>
      <c r="L2309" s="11">
        <v>0.6</v>
      </c>
      <c r="M2309" s="11">
        <v>0.3</v>
      </c>
      <c r="N2309" s="11">
        <f t="shared" si="72"/>
        <v>0.14399999999999999</v>
      </c>
      <c r="O2309" t="s">
        <v>115</v>
      </c>
      <c r="P2309" t="s">
        <v>109</v>
      </c>
      <c r="Q2309" t="s">
        <v>107</v>
      </c>
      <c r="R2309" s="45">
        <v>0.8</v>
      </c>
      <c r="S2309" s="45">
        <v>0.6</v>
      </c>
      <c r="T2309" s="45">
        <v>0.3</v>
      </c>
      <c r="U2309" s="45">
        <f t="shared" si="73"/>
        <v>0.14399999999999999</v>
      </c>
      <c r="V2309" t="s">
        <v>115</v>
      </c>
      <c r="W2309" t="s">
        <v>109</v>
      </c>
      <c r="X2309">
        <v>43857</v>
      </c>
      <c r="Y2309" t="s">
        <v>110</v>
      </c>
      <c r="Z2309">
        <v>43861</v>
      </c>
      <c r="AA2309">
        <v>4</v>
      </c>
      <c r="AB2309">
        <v>5</v>
      </c>
      <c r="AC2309" t="s">
        <v>111</v>
      </c>
      <c r="AD2309" t="s">
        <v>495</v>
      </c>
      <c r="AE2309">
        <v>0</v>
      </c>
      <c r="AF2309">
        <v>43861</v>
      </c>
    </row>
    <row r="2310" spans="1:32" x14ac:dyDescent="0.35">
      <c r="A2310" t="s">
        <v>1585</v>
      </c>
      <c r="B2310" t="s">
        <v>1591</v>
      </c>
      <c r="E2310" t="s">
        <v>816</v>
      </c>
      <c r="F2310" t="s">
        <v>1587</v>
      </c>
      <c r="G2310" t="s">
        <v>1588</v>
      </c>
      <c r="H2310" t="s">
        <v>1166</v>
      </c>
      <c r="I2310" t="s">
        <v>1589</v>
      </c>
      <c r="J2310" t="s">
        <v>107</v>
      </c>
      <c r="K2310" s="11">
        <v>2.5</v>
      </c>
      <c r="L2310" s="11">
        <v>0.6</v>
      </c>
      <c r="M2310" s="11">
        <v>0.3</v>
      </c>
      <c r="N2310" s="11">
        <f t="shared" si="72"/>
        <v>0.44999999999999996</v>
      </c>
      <c r="O2310" t="s">
        <v>316</v>
      </c>
      <c r="P2310" t="s">
        <v>109</v>
      </c>
      <c r="Q2310" t="s">
        <v>107</v>
      </c>
      <c r="R2310" s="45">
        <v>2.5</v>
      </c>
      <c r="S2310" s="45">
        <v>0.6</v>
      </c>
      <c r="T2310" s="45">
        <v>0.1</v>
      </c>
      <c r="U2310" s="45">
        <f t="shared" si="73"/>
        <v>0.15</v>
      </c>
      <c r="V2310" t="s">
        <v>316</v>
      </c>
      <c r="W2310" t="s">
        <v>109</v>
      </c>
      <c r="X2310" s="22">
        <v>43857</v>
      </c>
      <c r="Y2310" t="s">
        <v>110</v>
      </c>
      <c r="Z2310" s="22">
        <v>43859</v>
      </c>
      <c r="AA2310">
        <v>2</v>
      </c>
      <c r="AB2310">
        <v>3</v>
      </c>
      <c r="AC2310" t="s">
        <v>111</v>
      </c>
      <c r="AD2310" t="s">
        <v>927</v>
      </c>
      <c r="AE2310">
        <v>0</v>
      </c>
      <c r="AF2310" s="22">
        <v>43859</v>
      </c>
    </row>
    <row r="2311" spans="1:32" x14ac:dyDescent="0.35">
      <c r="A2311" t="s">
        <v>807</v>
      </c>
      <c r="B2311" t="s">
        <v>812</v>
      </c>
      <c r="D2311" t="s">
        <v>432</v>
      </c>
      <c r="E2311" t="s">
        <v>781</v>
      </c>
      <c r="F2311" t="s">
        <v>588</v>
      </c>
      <c r="G2311" t="s">
        <v>810</v>
      </c>
      <c r="H2311" t="s">
        <v>811</v>
      </c>
      <c r="J2311" t="s">
        <v>107</v>
      </c>
      <c r="K2311" s="11">
        <v>1.5</v>
      </c>
      <c r="L2311" s="11">
        <v>0.5</v>
      </c>
      <c r="M2311" s="11">
        <v>1</v>
      </c>
      <c r="N2311" s="11">
        <f t="shared" si="72"/>
        <v>0.75</v>
      </c>
      <c r="O2311" t="s">
        <v>115</v>
      </c>
      <c r="P2311" t="s">
        <v>116</v>
      </c>
      <c r="Q2311" t="s">
        <v>107</v>
      </c>
      <c r="R2311" s="45">
        <v>5.5</v>
      </c>
      <c r="S2311" s="45">
        <v>0.3</v>
      </c>
      <c r="T2311" s="45">
        <v>0.1</v>
      </c>
      <c r="U2311" s="45">
        <f t="shared" si="73"/>
        <v>0.16499999999999998</v>
      </c>
      <c r="V2311" t="s">
        <v>115</v>
      </c>
      <c r="W2311" t="s">
        <v>116</v>
      </c>
      <c r="X2311" s="22">
        <v>43857</v>
      </c>
      <c r="Y2311" t="s">
        <v>110</v>
      </c>
      <c r="Z2311" s="22">
        <v>43859</v>
      </c>
      <c r="AA2311">
        <v>2</v>
      </c>
      <c r="AB2311">
        <v>3</v>
      </c>
      <c r="AC2311" t="s">
        <v>111</v>
      </c>
      <c r="AD2311" t="s">
        <v>592</v>
      </c>
      <c r="AE2311">
        <v>0</v>
      </c>
      <c r="AF2311" s="22">
        <v>43860</v>
      </c>
    </row>
    <row r="2312" spans="1:32" x14ac:dyDescent="0.35">
      <c r="A2312" t="s">
        <v>1305</v>
      </c>
      <c r="B2312" t="s">
        <v>1312</v>
      </c>
      <c r="D2312" t="s">
        <v>148</v>
      </c>
      <c r="E2312" t="s">
        <v>781</v>
      </c>
      <c r="F2312" t="s">
        <v>1307</v>
      </c>
      <c r="G2312" t="s">
        <v>1308</v>
      </c>
      <c r="H2312" t="s">
        <v>1309</v>
      </c>
      <c r="I2312" t="s">
        <v>1310</v>
      </c>
      <c r="J2312" t="s">
        <v>107</v>
      </c>
      <c r="K2312" s="11">
        <v>1.3</v>
      </c>
      <c r="L2312" s="11">
        <v>1.3</v>
      </c>
      <c r="M2312" s="11">
        <v>0.7</v>
      </c>
      <c r="N2312" s="11">
        <f t="shared" si="72"/>
        <v>1.1829999999999998</v>
      </c>
      <c r="O2312" t="s">
        <v>115</v>
      </c>
      <c r="P2312" t="s">
        <v>109</v>
      </c>
      <c r="Q2312" t="s">
        <v>107</v>
      </c>
      <c r="R2312" s="45">
        <v>1.3</v>
      </c>
      <c r="S2312" s="45">
        <v>1.3</v>
      </c>
      <c r="T2312" s="45">
        <v>0.1</v>
      </c>
      <c r="U2312" s="45">
        <f t="shared" si="73"/>
        <v>0.16900000000000001</v>
      </c>
      <c r="V2312" t="s">
        <v>115</v>
      </c>
      <c r="W2312" t="s">
        <v>109</v>
      </c>
      <c r="X2312" s="22">
        <v>43857</v>
      </c>
      <c r="Y2312" t="s">
        <v>110</v>
      </c>
      <c r="Z2312" s="22">
        <v>43858</v>
      </c>
      <c r="AA2312">
        <v>1</v>
      </c>
      <c r="AB2312">
        <v>0</v>
      </c>
      <c r="AC2312" t="s">
        <v>111</v>
      </c>
      <c r="AD2312" t="s">
        <v>927</v>
      </c>
      <c r="AE2312">
        <v>0</v>
      </c>
      <c r="AF2312" s="22">
        <v>43859</v>
      </c>
    </row>
    <row r="2313" spans="1:32" x14ac:dyDescent="0.35">
      <c r="A2313" t="s">
        <v>13735</v>
      </c>
      <c r="B2313" t="s">
        <v>13736</v>
      </c>
      <c r="D2313" t="s">
        <v>160</v>
      </c>
      <c r="E2313" t="s">
        <v>987</v>
      </c>
      <c r="F2313" t="s">
        <v>13737</v>
      </c>
      <c r="G2313" t="s">
        <v>13738</v>
      </c>
      <c r="H2313" t="s">
        <v>13739</v>
      </c>
      <c r="I2313" t="s">
        <v>13740</v>
      </c>
      <c r="J2313" t="s">
        <v>107</v>
      </c>
      <c r="K2313" s="11">
        <v>0.7</v>
      </c>
      <c r="L2313" s="11">
        <v>0.5</v>
      </c>
      <c r="M2313" s="11">
        <v>0.5</v>
      </c>
      <c r="N2313" s="11">
        <f t="shared" si="72"/>
        <v>0.17499999999999999</v>
      </c>
      <c r="O2313" t="s">
        <v>115</v>
      </c>
      <c r="P2313" t="s">
        <v>109</v>
      </c>
      <c r="Q2313" t="s">
        <v>107</v>
      </c>
      <c r="R2313" s="45">
        <v>0.7</v>
      </c>
      <c r="S2313" s="45">
        <v>0.5</v>
      </c>
      <c r="T2313" s="45">
        <v>0.5</v>
      </c>
      <c r="U2313" s="45">
        <f t="shared" si="73"/>
        <v>0.17499999999999999</v>
      </c>
      <c r="V2313" t="s">
        <v>115</v>
      </c>
      <c r="W2313" t="s">
        <v>109</v>
      </c>
      <c r="X2313">
        <v>43857</v>
      </c>
      <c r="Y2313" t="s">
        <v>110</v>
      </c>
      <c r="Z2313">
        <v>43862</v>
      </c>
      <c r="AA2313">
        <v>5</v>
      </c>
      <c r="AB2313">
        <v>6</v>
      </c>
      <c r="AC2313" t="s">
        <v>111</v>
      </c>
      <c r="AD2313" t="s">
        <v>1046</v>
      </c>
      <c r="AE2313">
        <v>0</v>
      </c>
      <c r="AF2313">
        <v>43863</v>
      </c>
    </row>
    <row r="2314" spans="1:32" x14ac:dyDescent="0.35">
      <c r="A2314">
        <v>5200020062</v>
      </c>
      <c r="B2314" t="s">
        <v>2092</v>
      </c>
      <c r="D2314" t="s">
        <v>208</v>
      </c>
      <c r="E2314" t="s">
        <v>2093</v>
      </c>
      <c r="F2314" t="s">
        <v>2094</v>
      </c>
      <c r="G2314" t="s">
        <v>2095</v>
      </c>
      <c r="H2314" t="s">
        <v>212</v>
      </c>
      <c r="I2314" t="s">
        <v>2096</v>
      </c>
      <c r="J2314" t="s">
        <v>253</v>
      </c>
      <c r="K2314" s="11">
        <v>2</v>
      </c>
      <c r="L2314" s="11">
        <v>0.8</v>
      </c>
      <c r="M2314" s="11">
        <v>1</v>
      </c>
      <c r="N2314" s="11">
        <f t="shared" si="72"/>
        <v>1.6</v>
      </c>
      <c r="O2314" t="s">
        <v>122</v>
      </c>
      <c r="P2314" t="s">
        <v>116</v>
      </c>
      <c r="Q2314" t="s">
        <v>253</v>
      </c>
      <c r="R2314" s="45">
        <v>2</v>
      </c>
      <c r="S2314" s="45">
        <v>0.9</v>
      </c>
      <c r="T2314" s="45">
        <v>0.1</v>
      </c>
      <c r="U2314" s="45">
        <f t="shared" si="73"/>
        <v>0.18000000000000002</v>
      </c>
      <c r="V2314" t="s">
        <v>122</v>
      </c>
      <c r="W2314" t="s">
        <v>116</v>
      </c>
      <c r="X2314" s="22">
        <v>43857</v>
      </c>
      <c r="Y2314" t="s">
        <v>110</v>
      </c>
      <c r="Z2314" s="22">
        <v>43859</v>
      </c>
      <c r="AA2314">
        <v>2</v>
      </c>
      <c r="AB2314">
        <v>3</v>
      </c>
      <c r="AC2314" t="s">
        <v>111</v>
      </c>
    </row>
    <row r="2315" spans="1:32" x14ac:dyDescent="0.35">
      <c r="A2315" t="s">
        <v>1313</v>
      </c>
      <c r="B2315" t="s">
        <v>1314</v>
      </c>
      <c r="E2315" t="s">
        <v>816</v>
      </c>
      <c r="F2315" t="s">
        <v>1315</v>
      </c>
      <c r="G2315" t="s">
        <v>1316</v>
      </c>
      <c r="H2315" t="s">
        <v>590</v>
      </c>
      <c r="I2315" t="s">
        <v>1317</v>
      </c>
      <c r="J2315" t="s">
        <v>253</v>
      </c>
      <c r="K2315" s="11">
        <v>2.2999999999999998</v>
      </c>
      <c r="L2315" s="11">
        <v>0.75</v>
      </c>
      <c r="M2315" s="11">
        <v>0.5</v>
      </c>
      <c r="N2315" s="11">
        <f t="shared" si="72"/>
        <v>0.86249999999999993</v>
      </c>
      <c r="O2315" t="s">
        <v>122</v>
      </c>
      <c r="P2315" t="s">
        <v>180</v>
      </c>
      <c r="Q2315" t="s">
        <v>253</v>
      </c>
      <c r="R2315" s="45">
        <v>2.2999999999999998</v>
      </c>
      <c r="S2315" s="45">
        <v>0.8</v>
      </c>
      <c r="T2315" s="45">
        <v>0.1</v>
      </c>
      <c r="U2315" s="45">
        <f t="shared" si="73"/>
        <v>0.18400000000000002</v>
      </c>
      <c r="V2315" t="s">
        <v>406</v>
      </c>
      <c r="W2315" t="s">
        <v>180</v>
      </c>
      <c r="X2315" s="22">
        <v>43857</v>
      </c>
      <c r="Y2315" t="s">
        <v>110</v>
      </c>
      <c r="Z2315" s="22">
        <v>43859</v>
      </c>
      <c r="AA2315">
        <v>2</v>
      </c>
      <c r="AB2315">
        <v>3</v>
      </c>
      <c r="AC2315" t="s">
        <v>111</v>
      </c>
      <c r="AD2315" t="s">
        <v>592</v>
      </c>
      <c r="AE2315">
        <v>0</v>
      </c>
      <c r="AF2315" s="22">
        <v>43860</v>
      </c>
    </row>
    <row r="2316" spans="1:32" x14ac:dyDescent="0.35">
      <c r="A2316" t="s">
        <v>478</v>
      </c>
      <c r="B2316" t="s">
        <v>479</v>
      </c>
      <c r="E2316" t="s">
        <v>102</v>
      </c>
      <c r="F2316" t="s">
        <v>480</v>
      </c>
      <c r="G2316" t="s">
        <v>481</v>
      </c>
      <c r="H2316" t="s">
        <v>482</v>
      </c>
      <c r="J2316" t="s">
        <v>107</v>
      </c>
      <c r="K2316" s="11">
        <v>2</v>
      </c>
      <c r="L2316" s="11">
        <v>1</v>
      </c>
      <c r="M2316" s="11">
        <v>0.4</v>
      </c>
      <c r="N2316" s="11">
        <f t="shared" si="72"/>
        <v>0.8</v>
      </c>
      <c r="O2316" t="s">
        <v>122</v>
      </c>
      <c r="P2316" t="s">
        <v>109</v>
      </c>
      <c r="Q2316" t="s">
        <v>107</v>
      </c>
      <c r="R2316" s="45">
        <v>2</v>
      </c>
      <c r="S2316" s="45">
        <v>1</v>
      </c>
      <c r="T2316" s="45">
        <v>0.1</v>
      </c>
      <c r="U2316" s="45">
        <f t="shared" si="73"/>
        <v>0.2</v>
      </c>
      <c r="V2316" t="s">
        <v>122</v>
      </c>
      <c r="W2316" t="s">
        <v>109</v>
      </c>
      <c r="X2316" s="22">
        <v>43857</v>
      </c>
      <c r="Y2316" t="s">
        <v>110</v>
      </c>
      <c r="Z2316" s="22">
        <v>43858</v>
      </c>
      <c r="AA2316">
        <v>1</v>
      </c>
      <c r="AB2316">
        <v>0</v>
      </c>
      <c r="AC2316" t="s">
        <v>325</v>
      </c>
      <c r="AD2316" t="s">
        <v>326</v>
      </c>
      <c r="AE2316">
        <v>0</v>
      </c>
      <c r="AF2316" s="22">
        <v>43859</v>
      </c>
    </row>
    <row r="2317" spans="1:32" x14ac:dyDescent="0.35">
      <c r="A2317" t="s">
        <v>1535</v>
      </c>
      <c r="B2317" t="s">
        <v>1536</v>
      </c>
      <c r="D2317" t="s">
        <v>160</v>
      </c>
      <c r="E2317" t="s">
        <v>816</v>
      </c>
      <c r="F2317" t="s">
        <v>1537</v>
      </c>
      <c r="G2317" t="s">
        <v>1538</v>
      </c>
      <c r="H2317" t="s">
        <v>1539</v>
      </c>
      <c r="I2317" t="s">
        <v>1540</v>
      </c>
      <c r="J2317" t="s">
        <v>176</v>
      </c>
      <c r="K2317" s="11">
        <v>4.5</v>
      </c>
      <c r="L2317" s="11">
        <v>0.45</v>
      </c>
      <c r="M2317" s="11">
        <v>0.45</v>
      </c>
      <c r="N2317" s="11">
        <f t="shared" si="72"/>
        <v>0.91125000000000012</v>
      </c>
      <c r="O2317" t="s">
        <v>130</v>
      </c>
      <c r="P2317" t="s">
        <v>180</v>
      </c>
      <c r="Q2317" t="s">
        <v>176</v>
      </c>
      <c r="R2317" s="45">
        <v>4.5</v>
      </c>
      <c r="S2317" s="45">
        <v>0.45</v>
      </c>
      <c r="T2317" s="45">
        <v>0.1</v>
      </c>
      <c r="U2317" s="45">
        <f t="shared" si="73"/>
        <v>0.20250000000000001</v>
      </c>
      <c r="V2317" t="s">
        <v>130</v>
      </c>
      <c r="W2317" t="s">
        <v>180</v>
      </c>
      <c r="X2317" s="22">
        <v>43857</v>
      </c>
      <c r="Y2317" t="s">
        <v>110</v>
      </c>
      <c r="Z2317" s="22">
        <v>43859</v>
      </c>
      <c r="AA2317">
        <v>2</v>
      </c>
      <c r="AB2317">
        <v>3</v>
      </c>
      <c r="AC2317" t="s">
        <v>111</v>
      </c>
      <c r="AD2317" t="s">
        <v>495</v>
      </c>
      <c r="AE2317">
        <v>0</v>
      </c>
      <c r="AF2317" s="22">
        <v>43861</v>
      </c>
    </row>
    <row r="2318" spans="1:32" x14ac:dyDescent="0.35">
      <c r="A2318" t="s">
        <v>343</v>
      </c>
      <c r="B2318" t="s">
        <v>2457</v>
      </c>
      <c r="D2318" t="s">
        <v>199</v>
      </c>
      <c r="E2318" t="s">
        <v>102</v>
      </c>
      <c r="F2318" t="s">
        <v>2458</v>
      </c>
      <c r="G2318" t="s">
        <v>346</v>
      </c>
      <c r="H2318" t="s">
        <v>347</v>
      </c>
      <c r="I2318" t="s">
        <v>348</v>
      </c>
      <c r="J2318" t="s">
        <v>107</v>
      </c>
      <c r="K2318" s="11">
        <v>1</v>
      </c>
      <c r="L2318" s="11">
        <v>1</v>
      </c>
      <c r="M2318" s="11">
        <v>1</v>
      </c>
      <c r="N2318" s="11">
        <f t="shared" si="72"/>
        <v>1</v>
      </c>
      <c r="O2318" t="s">
        <v>115</v>
      </c>
      <c r="P2318" t="s">
        <v>109</v>
      </c>
      <c r="Q2318" t="s">
        <v>107</v>
      </c>
      <c r="R2318" s="45">
        <v>1.2</v>
      </c>
      <c r="S2318" s="45">
        <v>1.2</v>
      </c>
      <c r="T2318" s="45">
        <v>0.15</v>
      </c>
      <c r="U2318" s="45">
        <f t="shared" si="73"/>
        <v>0.216</v>
      </c>
      <c r="V2318" t="s">
        <v>115</v>
      </c>
      <c r="W2318" t="s">
        <v>109</v>
      </c>
      <c r="X2318">
        <v>43857</v>
      </c>
      <c r="Y2318" t="s">
        <v>110</v>
      </c>
      <c r="Z2318">
        <v>43849</v>
      </c>
      <c r="AA2318">
        <v>0</v>
      </c>
      <c r="AB2318">
        <v>-8</v>
      </c>
      <c r="AC2318" t="s">
        <v>111</v>
      </c>
      <c r="AD2318" t="s">
        <v>112</v>
      </c>
      <c r="AE2318" t="s">
        <v>349</v>
      </c>
      <c r="AF2318">
        <v>43849</v>
      </c>
    </row>
    <row r="2319" spans="1:32" x14ac:dyDescent="0.35">
      <c r="A2319" t="s">
        <v>807</v>
      </c>
      <c r="B2319" t="s">
        <v>815</v>
      </c>
      <c r="D2319" t="s">
        <v>432</v>
      </c>
      <c r="E2319" t="s">
        <v>816</v>
      </c>
      <c r="F2319" t="s">
        <v>817</v>
      </c>
      <c r="G2319" t="s">
        <v>810</v>
      </c>
      <c r="H2319" t="s">
        <v>811</v>
      </c>
      <c r="J2319" t="s">
        <v>107</v>
      </c>
      <c r="K2319" s="11">
        <v>1.6</v>
      </c>
      <c r="L2319" s="11">
        <v>1.4</v>
      </c>
      <c r="M2319" s="11">
        <v>1</v>
      </c>
      <c r="N2319" s="11">
        <f t="shared" si="72"/>
        <v>2.2399999999999998</v>
      </c>
      <c r="O2319" t="s">
        <v>115</v>
      </c>
      <c r="P2319" t="s">
        <v>109</v>
      </c>
      <c r="Q2319" t="s">
        <v>107</v>
      </c>
      <c r="R2319" s="45">
        <v>1.6</v>
      </c>
      <c r="S2319" s="45">
        <v>1.4</v>
      </c>
      <c r="T2319" s="45">
        <v>0.1</v>
      </c>
      <c r="U2319" s="45">
        <f t="shared" si="73"/>
        <v>0.22399999999999998</v>
      </c>
      <c r="V2319" t="s">
        <v>144</v>
      </c>
      <c r="W2319" t="s">
        <v>109</v>
      </c>
      <c r="X2319" s="22">
        <v>43857</v>
      </c>
      <c r="Y2319" t="s">
        <v>110</v>
      </c>
      <c r="Z2319" s="22">
        <v>43859</v>
      </c>
      <c r="AA2319">
        <v>2</v>
      </c>
      <c r="AB2319">
        <v>3</v>
      </c>
      <c r="AC2319" t="s">
        <v>111</v>
      </c>
      <c r="AD2319" t="s">
        <v>592</v>
      </c>
      <c r="AE2319">
        <v>0</v>
      </c>
      <c r="AF2319" s="22">
        <v>43860</v>
      </c>
    </row>
    <row r="2320" spans="1:32" x14ac:dyDescent="0.35">
      <c r="A2320" t="s">
        <v>1123</v>
      </c>
      <c r="B2320" t="s">
        <v>3387</v>
      </c>
      <c r="E2320" t="s">
        <v>781</v>
      </c>
      <c r="F2320" t="s">
        <v>3388</v>
      </c>
      <c r="G2320" t="s">
        <v>1126</v>
      </c>
      <c r="H2320" t="s">
        <v>276</v>
      </c>
      <c r="J2320" t="s">
        <v>107</v>
      </c>
      <c r="K2320" s="11">
        <v>1.5</v>
      </c>
      <c r="L2320" s="11">
        <v>1.5</v>
      </c>
      <c r="M2320" s="11">
        <v>0.9</v>
      </c>
      <c r="N2320" s="11">
        <f t="shared" si="72"/>
        <v>2.0250000000000004</v>
      </c>
      <c r="O2320" t="s">
        <v>115</v>
      </c>
      <c r="P2320" t="s">
        <v>109</v>
      </c>
      <c r="Q2320" t="s">
        <v>107</v>
      </c>
      <c r="R2320" s="45">
        <v>1.5</v>
      </c>
      <c r="S2320" s="45">
        <v>1.5</v>
      </c>
      <c r="T2320" s="45">
        <v>0.1</v>
      </c>
      <c r="U2320" s="45">
        <f t="shared" si="73"/>
        <v>0.22500000000000003</v>
      </c>
      <c r="V2320" t="s">
        <v>144</v>
      </c>
      <c r="W2320" t="s">
        <v>109</v>
      </c>
      <c r="X2320">
        <v>43857</v>
      </c>
      <c r="Y2320" t="s">
        <v>110</v>
      </c>
      <c r="Z2320">
        <v>43852</v>
      </c>
      <c r="AA2320">
        <v>0</v>
      </c>
      <c r="AB2320">
        <v>-5</v>
      </c>
      <c r="AC2320" t="s">
        <v>111</v>
      </c>
      <c r="AD2320" t="s">
        <v>112</v>
      </c>
      <c r="AE2320">
        <v>0</v>
      </c>
      <c r="AF2320">
        <v>43859</v>
      </c>
    </row>
    <row r="2321" spans="1:32" x14ac:dyDescent="0.35">
      <c r="A2321" t="s">
        <v>1585</v>
      </c>
      <c r="B2321" t="s">
        <v>1593</v>
      </c>
      <c r="E2321" t="s">
        <v>816</v>
      </c>
      <c r="F2321" t="s">
        <v>1587</v>
      </c>
      <c r="G2321" t="s">
        <v>1588</v>
      </c>
      <c r="H2321" t="s">
        <v>1166</v>
      </c>
      <c r="I2321" t="s">
        <v>1589</v>
      </c>
      <c r="J2321" t="s">
        <v>107</v>
      </c>
      <c r="K2321" s="11">
        <v>2</v>
      </c>
      <c r="L2321" s="11">
        <v>0.4</v>
      </c>
      <c r="M2321" s="11">
        <v>0.3</v>
      </c>
      <c r="N2321" s="11">
        <f t="shared" si="72"/>
        <v>0.24</v>
      </c>
      <c r="O2321" t="s">
        <v>316</v>
      </c>
      <c r="P2321" t="s">
        <v>109</v>
      </c>
      <c r="Q2321" t="s">
        <v>107</v>
      </c>
      <c r="R2321" s="45">
        <v>2</v>
      </c>
      <c r="S2321" s="45">
        <v>0.6</v>
      </c>
      <c r="T2321" s="45">
        <v>0.2</v>
      </c>
      <c r="U2321" s="45">
        <f t="shared" si="73"/>
        <v>0.24</v>
      </c>
      <c r="V2321" t="s">
        <v>316</v>
      </c>
      <c r="W2321" t="s">
        <v>109</v>
      </c>
      <c r="X2321" s="22">
        <v>43857</v>
      </c>
      <c r="Y2321" t="s">
        <v>110</v>
      </c>
      <c r="Z2321" s="22">
        <v>43858</v>
      </c>
      <c r="AA2321">
        <v>1</v>
      </c>
      <c r="AB2321">
        <v>0</v>
      </c>
      <c r="AC2321" t="s">
        <v>111</v>
      </c>
      <c r="AD2321" t="s">
        <v>927</v>
      </c>
      <c r="AE2321">
        <v>0</v>
      </c>
      <c r="AF2321" s="22">
        <v>43859</v>
      </c>
    </row>
    <row r="2322" spans="1:32" x14ac:dyDescent="0.35">
      <c r="A2322" t="s">
        <v>1848</v>
      </c>
      <c r="B2322" t="s">
        <v>1855</v>
      </c>
      <c r="D2322" t="s">
        <v>893</v>
      </c>
      <c r="E2322" t="s">
        <v>947</v>
      </c>
      <c r="F2322" t="s">
        <v>1856</v>
      </c>
      <c r="G2322" t="s">
        <v>1851</v>
      </c>
      <c r="H2322" t="s">
        <v>1852</v>
      </c>
      <c r="J2322" t="s">
        <v>107</v>
      </c>
      <c r="K2322" s="11">
        <v>0.7</v>
      </c>
      <c r="L2322" s="11">
        <v>0.8</v>
      </c>
      <c r="M2322" s="11">
        <v>0.45</v>
      </c>
      <c r="N2322" s="11">
        <f t="shared" si="72"/>
        <v>0.252</v>
      </c>
      <c r="O2322" t="s">
        <v>115</v>
      </c>
      <c r="P2322" t="s">
        <v>116</v>
      </c>
      <c r="Q2322" t="s">
        <v>107</v>
      </c>
      <c r="R2322" s="45">
        <v>0.7</v>
      </c>
      <c r="S2322" s="45">
        <v>0.8</v>
      </c>
      <c r="T2322" s="45">
        <v>0.45</v>
      </c>
      <c r="U2322" s="45">
        <f t="shared" si="73"/>
        <v>0.252</v>
      </c>
      <c r="V2322" t="s">
        <v>115</v>
      </c>
      <c r="W2322" t="s">
        <v>116</v>
      </c>
      <c r="X2322" s="22">
        <v>43857</v>
      </c>
      <c r="Y2322" t="s">
        <v>110</v>
      </c>
      <c r="Z2322" s="22">
        <v>43860</v>
      </c>
      <c r="AA2322">
        <v>3</v>
      </c>
      <c r="AB2322">
        <v>4</v>
      </c>
      <c r="AC2322" t="s">
        <v>111</v>
      </c>
      <c r="AD2322" t="s">
        <v>495</v>
      </c>
      <c r="AE2322">
        <v>0</v>
      </c>
      <c r="AF2322" s="22">
        <v>43861</v>
      </c>
    </row>
    <row r="2323" spans="1:32" x14ac:dyDescent="0.35">
      <c r="A2323" t="s">
        <v>1585</v>
      </c>
      <c r="B2323" t="s">
        <v>1594</v>
      </c>
      <c r="E2323" t="s">
        <v>816</v>
      </c>
      <c r="F2323" t="s">
        <v>1587</v>
      </c>
      <c r="G2323" t="s">
        <v>1588</v>
      </c>
      <c r="H2323" t="s">
        <v>1166</v>
      </c>
      <c r="I2323" t="s">
        <v>1589</v>
      </c>
      <c r="J2323" t="s">
        <v>107</v>
      </c>
      <c r="K2323" s="11">
        <v>2.5</v>
      </c>
      <c r="L2323" s="11">
        <v>0.6</v>
      </c>
      <c r="M2323" s="11">
        <v>0.3</v>
      </c>
      <c r="N2323" s="11">
        <f t="shared" si="72"/>
        <v>0.44999999999999996</v>
      </c>
      <c r="O2323" t="s">
        <v>316</v>
      </c>
      <c r="P2323" t="s">
        <v>109</v>
      </c>
      <c r="Q2323" t="s">
        <v>107</v>
      </c>
      <c r="R2323" s="45">
        <v>2.5</v>
      </c>
      <c r="S2323" s="45">
        <v>0.6</v>
      </c>
      <c r="T2323" s="45">
        <v>0.2</v>
      </c>
      <c r="U2323" s="45">
        <f t="shared" si="73"/>
        <v>0.3</v>
      </c>
      <c r="V2323" t="s">
        <v>316</v>
      </c>
      <c r="W2323" t="s">
        <v>109</v>
      </c>
      <c r="X2323" s="22">
        <v>43857</v>
      </c>
      <c r="Y2323" t="s">
        <v>110</v>
      </c>
      <c r="Z2323" s="22">
        <v>43858</v>
      </c>
      <c r="AA2323">
        <v>1</v>
      </c>
      <c r="AB2323">
        <v>0</v>
      </c>
      <c r="AC2323" t="s">
        <v>111</v>
      </c>
      <c r="AD2323" t="s">
        <v>927</v>
      </c>
      <c r="AE2323">
        <v>0</v>
      </c>
      <c r="AF2323" s="22">
        <v>43859</v>
      </c>
    </row>
    <row r="2324" spans="1:32" x14ac:dyDescent="0.35">
      <c r="A2324" t="s">
        <v>945</v>
      </c>
      <c r="B2324" t="s">
        <v>4763</v>
      </c>
      <c r="E2324" t="s">
        <v>816</v>
      </c>
      <c r="F2324" t="s">
        <v>4764</v>
      </c>
      <c r="G2324" t="s">
        <v>949</v>
      </c>
      <c r="H2324" t="s">
        <v>950</v>
      </c>
      <c r="J2324" t="s">
        <v>107</v>
      </c>
      <c r="K2324" s="11">
        <v>2</v>
      </c>
      <c r="L2324" s="11">
        <v>1.5</v>
      </c>
      <c r="M2324" s="11">
        <v>0.7</v>
      </c>
      <c r="N2324" s="11">
        <f t="shared" si="72"/>
        <v>2.0999999999999996</v>
      </c>
      <c r="O2324" t="s">
        <v>187</v>
      </c>
      <c r="P2324" t="s">
        <v>109</v>
      </c>
      <c r="Q2324" t="s">
        <v>107</v>
      </c>
      <c r="R2324" s="45">
        <v>2</v>
      </c>
      <c r="S2324" s="45">
        <v>1.5</v>
      </c>
      <c r="T2324" s="45">
        <v>0.1</v>
      </c>
      <c r="U2324" s="45">
        <f t="shared" si="73"/>
        <v>0.30000000000000004</v>
      </c>
      <c r="V2324" t="s">
        <v>187</v>
      </c>
      <c r="W2324" t="s">
        <v>109</v>
      </c>
      <c r="X2324">
        <v>43857</v>
      </c>
      <c r="Y2324" t="s">
        <v>110</v>
      </c>
      <c r="Z2324">
        <v>43848</v>
      </c>
      <c r="AA2324">
        <v>0</v>
      </c>
      <c r="AB2324">
        <v>-9</v>
      </c>
      <c r="AC2324" t="s">
        <v>111</v>
      </c>
      <c r="AD2324" t="s">
        <v>927</v>
      </c>
      <c r="AE2324">
        <v>0</v>
      </c>
      <c r="AF2324">
        <v>43859</v>
      </c>
    </row>
    <row r="2325" spans="1:32" x14ac:dyDescent="0.35">
      <c r="A2325" t="s">
        <v>945</v>
      </c>
      <c r="B2325" t="s">
        <v>4765</v>
      </c>
      <c r="E2325" t="s">
        <v>816</v>
      </c>
      <c r="F2325" t="s">
        <v>4766</v>
      </c>
      <c r="G2325" t="s">
        <v>949</v>
      </c>
      <c r="H2325" t="s">
        <v>950</v>
      </c>
      <c r="J2325" t="s">
        <v>107</v>
      </c>
      <c r="K2325" s="11">
        <v>2</v>
      </c>
      <c r="L2325" s="11">
        <v>1.5</v>
      </c>
      <c r="M2325" s="11">
        <v>0.7</v>
      </c>
      <c r="N2325" s="11">
        <f t="shared" si="72"/>
        <v>2.0999999999999996</v>
      </c>
      <c r="O2325" t="s">
        <v>187</v>
      </c>
      <c r="P2325" t="s">
        <v>109</v>
      </c>
      <c r="Q2325" t="s">
        <v>107</v>
      </c>
      <c r="R2325" s="45">
        <v>2</v>
      </c>
      <c r="S2325" s="45">
        <v>1.5</v>
      </c>
      <c r="T2325" s="45">
        <v>0.1</v>
      </c>
      <c r="U2325" s="45">
        <f t="shared" si="73"/>
        <v>0.30000000000000004</v>
      </c>
      <c r="V2325" t="s">
        <v>187</v>
      </c>
      <c r="W2325" t="s">
        <v>109</v>
      </c>
      <c r="X2325">
        <v>43857</v>
      </c>
      <c r="Y2325" t="s">
        <v>110</v>
      </c>
      <c r="Z2325">
        <v>43848</v>
      </c>
      <c r="AA2325">
        <v>0</v>
      </c>
      <c r="AB2325">
        <v>-9</v>
      </c>
      <c r="AC2325" t="s">
        <v>111</v>
      </c>
      <c r="AD2325" t="s">
        <v>927</v>
      </c>
      <c r="AE2325">
        <v>0</v>
      </c>
      <c r="AF2325">
        <v>43859</v>
      </c>
    </row>
    <row r="2326" spans="1:32" x14ac:dyDescent="0.35">
      <c r="A2326" t="s">
        <v>500</v>
      </c>
      <c r="B2326" t="s">
        <v>501</v>
      </c>
      <c r="E2326" t="s">
        <v>102</v>
      </c>
      <c r="F2326" t="s">
        <v>502</v>
      </c>
      <c r="G2326" t="s">
        <v>503</v>
      </c>
      <c r="H2326" t="s">
        <v>504</v>
      </c>
      <c r="I2326" t="s">
        <v>505</v>
      </c>
      <c r="J2326" t="s">
        <v>107</v>
      </c>
      <c r="K2326" s="11">
        <v>1</v>
      </c>
      <c r="L2326" s="11">
        <v>0.6</v>
      </c>
      <c r="M2326" s="11">
        <v>0.6</v>
      </c>
      <c r="N2326" s="11">
        <f t="shared" si="72"/>
        <v>0.36</v>
      </c>
      <c r="O2326" t="s">
        <v>115</v>
      </c>
      <c r="P2326" t="s">
        <v>116</v>
      </c>
      <c r="Q2326" t="s">
        <v>107</v>
      </c>
      <c r="R2326" s="45">
        <v>1</v>
      </c>
      <c r="S2326" s="45">
        <v>0.6</v>
      </c>
      <c r="T2326" s="45">
        <v>0.6</v>
      </c>
      <c r="U2326" s="45">
        <f t="shared" si="73"/>
        <v>0.36</v>
      </c>
      <c r="V2326" t="s">
        <v>115</v>
      </c>
      <c r="W2326" t="s">
        <v>116</v>
      </c>
      <c r="X2326" s="22">
        <v>43857</v>
      </c>
      <c r="Y2326" t="s">
        <v>110</v>
      </c>
      <c r="Z2326" s="22">
        <v>43858</v>
      </c>
      <c r="AA2326">
        <v>1</v>
      </c>
      <c r="AB2326">
        <v>0</v>
      </c>
      <c r="AC2326" t="s">
        <v>111</v>
      </c>
      <c r="AD2326" t="s">
        <v>255</v>
      </c>
      <c r="AE2326">
        <v>0</v>
      </c>
      <c r="AF2326" s="22">
        <v>43858</v>
      </c>
    </row>
    <row r="2327" spans="1:32" x14ac:dyDescent="0.35">
      <c r="A2327" t="s">
        <v>1290</v>
      </c>
      <c r="B2327" t="s">
        <v>1291</v>
      </c>
      <c r="E2327" t="s">
        <v>816</v>
      </c>
      <c r="F2327" t="s">
        <v>1292</v>
      </c>
      <c r="G2327" t="s">
        <v>1293</v>
      </c>
      <c r="H2327" t="s">
        <v>1294</v>
      </c>
      <c r="J2327" t="s">
        <v>107</v>
      </c>
      <c r="K2327" s="11">
        <v>0.9</v>
      </c>
      <c r="L2327" s="11">
        <v>0.6</v>
      </c>
      <c r="M2327" s="11">
        <v>0.6</v>
      </c>
      <c r="N2327" s="11">
        <f t="shared" si="72"/>
        <v>0.32400000000000001</v>
      </c>
      <c r="O2327" t="s">
        <v>115</v>
      </c>
      <c r="P2327" t="s">
        <v>116</v>
      </c>
      <c r="Q2327" t="s">
        <v>107</v>
      </c>
      <c r="R2327" s="45">
        <v>1</v>
      </c>
      <c r="S2327" s="45">
        <v>0.6</v>
      </c>
      <c r="T2327" s="45">
        <v>0.6</v>
      </c>
      <c r="U2327" s="45">
        <f t="shared" si="73"/>
        <v>0.36</v>
      </c>
      <c r="V2327" t="s">
        <v>115</v>
      </c>
      <c r="W2327" t="s">
        <v>116</v>
      </c>
      <c r="X2327" s="22">
        <v>43857</v>
      </c>
      <c r="Y2327" t="s">
        <v>110</v>
      </c>
      <c r="Z2327" s="22">
        <v>43858</v>
      </c>
      <c r="AA2327">
        <v>1</v>
      </c>
      <c r="AB2327">
        <v>0</v>
      </c>
      <c r="AC2327" t="s">
        <v>111</v>
      </c>
      <c r="AD2327" t="s">
        <v>241</v>
      </c>
      <c r="AE2327">
        <v>0</v>
      </c>
      <c r="AF2327" s="22">
        <v>43858</v>
      </c>
    </row>
    <row r="2328" spans="1:32" x14ac:dyDescent="0.35">
      <c r="A2328" t="s">
        <v>1848</v>
      </c>
      <c r="B2328" t="s">
        <v>1853</v>
      </c>
      <c r="D2328" t="s">
        <v>893</v>
      </c>
      <c r="E2328" t="s">
        <v>947</v>
      </c>
      <c r="F2328" t="s">
        <v>1854</v>
      </c>
      <c r="G2328" t="s">
        <v>1851</v>
      </c>
      <c r="H2328" t="s">
        <v>1852</v>
      </c>
      <c r="J2328" t="s">
        <v>107</v>
      </c>
      <c r="K2328" s="11">
        <v>1</v>
      </c>
      <c r="L2328" s="11">
        <v>0.9</v>
      </c>
      <c r="M2328" s="11">
        <v>0.4</v>
      </c>
      <c r="N2328" s="11">
        <f t="shared" si="72"/>
        <v>0.36000000000000004</v>
      </c>
      <c r="O2328" t="s">
        <v>115</v>
      </c>
      <c r="P2328" t="s">
        <v>109</v>
      </c>
      <c r="Q2328" t="s">
        <v>107</v>
      </c>
      <c r="R2328" s="45">
        <v>1</v>
      </c>
      <c r="S2328" s="45">
        <v>0.9</v>
      </c>
      <c r="T2328" s="45">
        <v>0.4</v>
      </c>
      <c r="U2328" s="45">
        <f t="shared" si="73"/>
        <v>0.36000000000000004</v>
      </c>
      <c r="V2328" t="s">
        <v>115</v>
      </c>
      <c r="W2328" t="s">
        <v>109</v>
      </c>
      <c r="X2328" s="22">
        <v>43857</v>
      </c>
      <c r="Y2328" t="s">
        <v>110</v>
      </c>
      <c r="Z2328" s="22">
        <v>43860</v>
      </c>
      <c r="AA2328">
        <v>3</v>
      </c>
      <c r="AB2328">
        <v>4</v>
      </c>
      <c r="AC2328" t="s">
        <v>111</v>
      </c>
      <c r="AD2328" t="s">
        <v>495</v>
      </c>
      <c r="AE2328">
        <v>0</v>
      </c>
      <c r="AF2328" s="22">
        <v>43861</v>
      </c>
    </row>
    <row r="2329" spans="1:32" x14ac:dyDescent="0.35">
      <c r="A2329" t="s">
        <v>823</v>
      </c>
      <c r="B2329" t="s">
        <v>831</v>
      </c>
      <c r="E2329" t="s">
        <v>781</v>
      </c>
      <c r="F2329" t="s">
        <v>832</v>
      </c>
      <c r="G2329" t="s">
        <v>826</v>
      </c>
      <c r="H2329" t="s">
        <v>827</v>
      </c>
      <c r="I2329" t="s">
        <v>828</v>
      </c>
      <c r="J2329" t="s">
        <v>107</v>
      </c>
      <c r="K2329" s="11">
        <v>3.8</v>
      </c>
      <c r="L2329" s="11">
        <v>1</v>
      </c>
      <c r="M2329" s="11">
        <v>0.7</v>
      </c>
      <c r="N2329" s="11">
        <f t="shared" si="72"/>
        <v>2.6599999999999997</v>
      </c>
      <c r="O2329" t="s">
        <v>115</v>
      </c>
      <c r="P2329" t="s">
        <v>109</v>
      </c>
      <c r="Q2329" t="s">
        <v>107</v>
      </c>
      <c r="R2329" s="45">
        <v>3.8</v>
      </c>
      <c r="S2329" s="45">
        <v>1</v>
      </c>
      <c r="T2329" s="45">
        <v>0.1</v>
      </c>
      <c r="U2329" s="45">
        <f t="shared" si="73"/>
        <v>0.38</v>
      </c>
      <c r="V2329" t="s">
        <v>115</v>
      </c>
      <c r="W2329" t="s">
        <v>109</v>
      </c>
      <c r="X2329" s="22">
        <v>43857</v>
      </c>
      <c r="Y2329" t="s">
        <v>110</v>
      </c>
      <c r="Z2329" s="22">
        <v>43858</v>
      </c>
      <c r="AA2329">
        <v>1</v>
      </c>
      <c r="AB2329">
        <v>0</v>
      </c>
      <c r="AC2329" t="s">
        <v>111</v>
      </c>
      <c r="AD2329" t="s">
        <v>592</v>
      </c>
      <c r="AE2329">
        <v>0</v>
      </c>
      <c r="AF2329" s="22">
        <v>43873</v>
      </c>
    </row>
    <row r="2330" spans="1:32" x14ac:dyDescent="0.35">
      <c r="A2330" t="s">
        <v>945</v>
      </c>
      <c r="B2330" t="s">
        <v>4770</v>
      </c>
      <c r="E2330" t="s">
        <v>816</v>
      </c>
      <c r="F2330" t="s">
        <v>4771</v>
      </c>
      <c r="G2330" t="s">
        <v>949</v>
      </c>
      <c r="H2330" t="s">
        <v>950</v>
      </c>
      <c r="J2330" t="s">
        <v>107</v>
      </c>
      <c r="K2330" s="11">
        <v>2.1</v>
      </c>
      <c r="L2330" s="11">
        <v>1.5</v>
      </c>
      <c r="M2330" s="11">
        <v>1</v>
      </c>
      <c r="N2330" s="11">
        <f t="shared" si="72"/>
        <v>3.1500000000000004</v>
      </c>
      <c r="O2330" t="s">
        <v>187</v>
      </c>
      <c r="P2330" t="s">
        <v>109</v>
      </c>
      <c r="Q2330" t="s">
        <v>107</v>
      </c>
      <c r="R2330" s="45">
        <v>1.5</v>
      </c>
      <c r="S2330" s="45">
        <v>1</v>
      </c>
      <c r="T2330" s="45">
        <v>0.3</v>
      </c>
      <c r="U2330" s="45">
        <f t="shared" si="73"/>
        <v>0.44999999999999996</v>
      </c>
      <c r="V2330" t="s">
        <v>187</v>
      </c>
      <c r="W2330" t="s">
        <v>109</v>
      </c>
      <c r="X2330">
        <v>43857</v>
      </c>
      <c r="Y2330" t="s">
        <v>110</v>
      </c>
      <c r="Z2330">
        <v>43848</v>
      </c>
      <c r="AA2330">
        <v>0</v>
      </c>
      <c r="AB2330">
        <v>-9</v>
      </c>
      <c r="AC2330" t="s">
        <v>111</v>
      </c>
      <c r="AD2330" t="s">
        <v>927</v>
      </c>
      <c r="AE2330">
        <v>0</v>
      </c>
      <c r="AF2330">
        <v>43859</v>
      </c>
    </row>
    <row r="2331" spans="1:32" x14ac:dyDescent="0.35">
      <c r="A2331" t="s">
        <v>697</v>
      </c>
      <c r="B2331" t="s">
        <v>703</v>
      </c>
      <c r="E2331" t="s">
        <v>102</v>
      </c>
      <c r="F2331" t="s">
        <v>704</v>
      </c>
      <c r="G2331" t="s">
        <v>700</v>
      </c>
      <c r="H2331" t="s">
        <v>701</v>
      </c>
      <c r="J2331" t="s">
        <v>107</v>
      </c>
      <c r="K2331" s="11">
        <v>1</v>
      </c>
      <c r="L2331" s="11">
        <v>0.9</v>
      </c>
      <c r="M2331" s="11">
        <v>0.5</v>
      </c>
      <c r="N2331" s="11">
        <f t="shared" si="72"/>
        <v>0.45</v>
      </c>
      <c r="O2331" t="s">
        <v>115</v>
      </c>
      <c r="P2331" t="s">
        <v>116</v>
      </c>
      <c r="Q2331" t="s">
        <v>107</v>
      </c>
      <c r="R2331" s="45">
        <v>1</v>
      </c>
      <c r="S2331" s="45">
        <v>0.9</v>
      </c>
      <c r="T2331" s="45">
        <v>0.5</v>
      </c>
      <c r="U2331" s="45">
        <f t="shared" si="73"/>
        <v>0.45</v>
      </c>
      <c r="V2331" t="s">
        <v>115</v>
      </c>
      <c r="W2331" t="s">
        <v>116</v>
      </c>
      <c r="X2331" s="22">
        <v>43857</v>
      </c>
      <c r="Y2331" t="s">
        <v>110</v>
      </c>
      <c r="Z2331" s="22">
        <v>43858</v>
      </c>
      <c r="AA2331">
        <v>1</v>
      </c>
      <c r="AB2331">
        <v>0</v>
      </c>
      <c r="AC2331" t="s">
        <v>111</v>
      </c>
      <c r="AD2331" t="s">
        <v>208</v>
      </c>
      <c r="AE2331">
        <v>0</v>
      </c>
      <c r="AF2331" s="22">
        <v>43859</v>
      </c>
    </row>
    <row r="2332" spans="1:32" x14ac:dyDescent="0.35">
      <c r="A2332" t="s">
        <v>1305</v>
      </c>
      <c r="B2332" t="s">
        <v>1311</v>
      </c>
      <c r="D2332" t="s">
        <v>148</v>
      </c>
      <c r="E2332" t="s">
        <v>781</v>
      </c>
      <c r="F2332" t="s">
        <v>1307</v>
      </c>
      <c r="G2332" t="s">
        <v>1308</v>
      </c>
      <c r="H2332" t="s">
        <v>1309</v>
      </c>
      <c r="I2332" t="s">
        <v>1310</v>
      </c>
      <c r="J2332" t="s">
        <v>107</v>
      </c>
      <c r="K2332" s="11">
        <v>2.5</v>
      </c>
      <c r="L2332" s="11">
        <v>1.3</v>
      </c>
      <c r="M2332" s="11">
        <v>1</v>
      </c>
      <c r="N2332" s="11">
        <f t="shared" si="72"/>
        <v>3.25</v>
      </c>
      <c r="O2332" t="s">
        <v>115</v>
      </c>
      <c r="P2332" t="s">
        <v>109</v>
      </c>
      <c r="Q2332" t="s">
        <v>107</v>
      </c>
      <c r="R2332" s="45">
        <v>2.5</v>
      </c>
      <c r="S2332" s="45">
        <v>1.3</v>
      </c>
      <c r="T2332" s="45">
        <v>0.15</v>
      </c>
      <c r="U2332" s="45">
        <f t="shared" si="73"/>
        <v>0.48750000000000004</v>
      </c>
      <c r="V2332" t="s">
        <v>115</v>
      </c>
      <c r="W2332" t="s">
        <v>109</v>
      </c>
      <c r="X2332" s="22">
        <v>43857</v>
      </c>
      <c r="Y2332" t="s">
        <v>110</v>
      </c>
      <c r="Z2332" s="22">
        <v>43858</v>
      </c>
      <c r="AA2332">
        <v>1</v>
      </c>
      <c r="AB2332">
        <v>0</v>
      </c>
      <c r="AC2332" t="s">
        <v>111</v>
      </c>
      <c r="AD2332" t="s">
        <v>927</v>
      </c>
      <c r="AE2332">
        <v>0</v>
      </c>
      <c r="AF2332" s="22">
        <v>43859</v>
      </c>
    </row>
    <row r="2333" spans="1:32" x14ac:dyDescent="0.35">
      <c r="A2333" t="s">
        <v>327</v>
      </c>
      <c r="B2333" t="s">
        <v>328</v>
      </c>
      <c r="E2333" t="s">
        <v>102</v>
      </c>
      <c r="F2333" t="s">
        <v>329</v>
      </c>
      <c r="G2333" t="s">
        <v>330</v>
      </c>
      <c r="H2333" t="s">
        <v>331</v>
      </c>
      <c r="J2333" t="s">
        <v>107</v>
      </c>
      <c r="K2333" s="11">
        <v>11</v>
      </c>
      <c r="L2333" s="11">
        <v>0.45</v>
      </c>
      <c r="M2333" s="11">
        <v>0.5</v>
      </c>
      <c r="N2333" s="11">
        <f t="shared" si="72"/>
        <v>2.4750000000000001</v>
      </c>
      <c r="O2333" t="s">
        <v>144</v>
      </c>
      <c r="P2333" t="s">
        <v>109</v>
      </c>
      <c r="Q2333" t="s">
        <v>107</v>
      </c>
      <c r="R2333" s="45">
        <v>11</v>
      </c>
      <c r="S2333" s="45">
        <v>0.5</v>
      </c>
      <c r="T2333" s="45">
        <v>0.1</v>
      </c>
      <c r="U2333" s="45">
        <f t="shared" si="73"/>
        <v>0.55000000000000004</v>
      </c>
      <c r="V2333" t="s">
        <v>144</v>
      </c>
      <c r="W2333" t="s">
        <v>109</v>
      </c>
      <c r="X2333" s="22">
        <v>43857</v>
      </c>
      <c r="Y2333" t="s">
        <v>110</v>
      </c>
      <c r="Z2333" s="22">
        <v>43858</v>
      </c>
      <c r="AA2333">
        <v>1</v>
      </c>
      <c r="AB2333">
        <v>0</v>
      </c>
      <c r="AC2333" t="s">
        <v>111</v>
      </c>
      <c r="AD2333" t="s">
        <v>208</v>
      </c>
      <c r="AE2333">
        <v>0</v>
      </c>
      <c r="AF2333" s="22">
        <v>43859</v>
      </c>
    </row>
    <row r="2334" spans="1:32" x14ac:dyDescent="0.35">
      <c r="A2334" t="s">
        <v>1504</v>
      </c>
      <c r="B2334" t="s">
        <v>1505</v>
      </c>
      <c r="E2334" t="s">
        <v>781</v>
      </c>
      <c r="F2334" t="s">
        <v>1506</v>
      </c>
      <c r="G2334" t="s">
        <v>1507</v>
      </c>
      <c r="H2334" t="s">
        <v>1508</v>
      </c>
      <c r="J2334" t="s">
        <v>107</v>
      </c>
      <c r="K2334" s="11">
        <v>1.04</v>
      </c>
      <c r="L2334" s="11">
        <v>7.0000000000000007E-2</v>
      </c>
      <c r="M2334" s="11">
        <v>0.08</v>
      </c>
      <c r="N2334" s="11">
        <f t="shared" si="72"/>
        <v>5.8240000000000011E-3</v>
      </c>
      <c r="O2334" t="s">
        <v>115</v>
      </c>
      <c r="P2334" t="s">
        <v>116</v>
      </c>
      <c r="Q2334" t="s">
        <v>107</v>
      </c>
      <c r="R2334" s="45">
        <v>1.04</v>
      </c>
      <c r="S2334" s="45">
        <v>0.7</v>
      </c>
      <c r="T2334" s="45">
        <v>0.8</v>
      </c>
      <c r="U2334" s="45">
        <f t="shared" si="73"/>
        <v>0.58239999999999992</v>
      </c>
      <c r="V2334" t="s">
        <v>115</v>
      </c>
      <c r="W2334" t="s">
        <v>116</v>
      </c>
      <c r="X2334" s="22">
        <v>43857</v>
      </c>
      <c r="Y2334" t="s">
        <v>110</v>
      </c>
      <c r="Z2334" s="22">
        <v>43859</v>
      </c>
      <c r="AA2334">
        <v>2</v>
      </c>
      <c r="AB2334">
        <v>3</v>
      </c>
      <c r="AC2334" t="s">
        <v>111</v>
      </c>
      <c r="AD2334" t="s">
        <v>377</v>
      </c>
      <c r="AE2334">
        <v>0</v>
      </c>
      <c r="AF2334" s="22">
        <v>43859</v>
      </c>
    </row>
    <row r="2335" spans="1:32" x14ac:dyDescent="0.35">
      <c r="A2335" t="s">
        <v>343</v>
      </c>
      <c r="B2335" t="s">
        <v>344</v>
      </c>
      <c r="E2335" t="s">
        <v>102</v>
      </c>
      <c r="F2335" t="s">
        <v>345</v>
      </c>
      <c r="G2335" t="s">
        <v>346</v>
      </c>
      <c r="H2335" t="s">
        <v>347</v>
      </c>
      <c r="I2335" t="s">
        <v>348</v>
      </c>
      <c r="J2335" t="s">
        <v>176</v>
      </c>
      <c r="K2335" s="11">
        <v>9</v>
      </c>
      <c r="L2335" s="11">
        <v>0.6</v>
      </c>
      <c r="M2335" s="11">
        <v>0.6</v>
      </c>
      <c r="N2335" s="11">
        <f t="shared" si="72"/>
        <v>3.2399999999999998</v>
      </c>
      <c r="O2335" t="s">
        <v>179</v>
      </c>
      <c r="P2335" t="s">
        <v>180</v>
      </c>
      <c r="Q2335" t="s">
        <v>176</v>
      </c>
      <c r="R2335" s="45">
        <v>10</v>
      </c>
      <c r="S2335" s="45">
        <v>0.6</v>
      </c>
      <c r="T2335" s="45">
        <v>0.1</v>
      </c>
      <c r="U2335" s="45">
        <f t="shared" si="73"/>
        <v>0.6</v>
      </c>
      <c r="V2335" t="s">
        <v>179</v>
      </c>
      <c r="W2335" t="s">
        <v>180</v>
      </c>
      <c r="X2335" s="22">
        <v>43857</v>
      </c>
      <c r="Y2335" t="s">
        <v>110</v>
      </c>
      <c r="Z2335" s="22">
        <v>43858</v>
      </c>
      <c r="AA2335">
        <v>1</v>
      </c>
      <c r="AB2335">
        <v>0</v>
      </c>
      <c r="AC2335" t="s">
        <v>111</v>
      </c>
      <c r="AD2335" t="s">
        <v>112</v>
      </c>
      <c r="AE2335" t="s">
        <v>349</v>
      </c>
      <c r="AF2335" s="22">
        <v>43849</v>
      </c>
    </row>
    <row r="2336" spans="1:32" x14ac:dyDescent="0.35">
      <c r="A2336" t="s">
        <v>1347</v>
      </c>
      <c r="B2336" t="s">
        <v>13547</v>
      </c>
      <c r="F2336" t="s">
        <v>1349</v>
      </c>
      <c r="G2336" t="s">
        <v>1350</v>
      </c>
      <c r="H2336" t="s">
        <v>1351</v>
      </c>
      <c r="N2336" s="11">
        <f t="shared" si="72"/>
        <v>0</v>
      </c>
      <c r="Q2336" t="s">
        <v>107</v>
      </c>
      <c r="R2336" s="45">
        <v>1</v>
      </c>
      <c r="S2336" s="45">
        <v>0.8</v>
      </c>
      <c r="T2336" s="45">
        <v>0.8</v>
      </c>
      <c r="U2336" s="45">
        <f t="shared" si="73"/>
        <v>0.64000000000000012</v>
      </c>
      <c r="V2336" t="s">
        <v>115</v>
      </c>
      <c r="W2336" t="s">
        <v>116</v>
      </c>
      <c r="X2336">
        <v>43857</v>
      </c>
      <c r="Y2336" t="s">
        <v>110</v>
      </c>
      <c r="Z2336">
        <v>43860</v>
      </c>
      <c r="AA2336">
        <v>3</v>
      </c>
      <c r="AB2336">
        <v>4</v>
      </c>
      <c r="AC2336" t="s">
        <v>111</v>
      </c>
      <c r="AD2336" t="s">
        <v>495</v>
      </c>
      <c r="AE2336">
        <v>0</v>
      </c>
      <c r="AF2336">
        <v>43861</v>
      </c>
    </row>
    <row r="2337" spans="1:32" x14ac:dyDescent="0.35">
      <c r="A2337" t="s">
        <v>945</v>
      </c>
      <c r="B2337" t="s">
        <v>4768</v>
      </c>
      <c r="E2337" t="s">
        <v>816</v>
      </c>
      <c r="F2337" t="s">
        <v>4769</v>
      </c>
      <c r="G2337" t="s">
        <v>949</v>
      </c>
      <c r="H2337" t="s">
        <v>950</v>
      </c>
      <c r="J2337" t="s">
        <v>107</v>
      </c>
      <c r="K2337" s="11">
        <v>1.5</v>
      </c>
      <c r="L2337" s="11">
        <v>1.5</v>
      </c>
      <c r="M2337" s="11">
        <v>0.7</v>
      </c>
      <c r="N2337" s="11">
        <f t="shared" si="72"/>
        <v>1.5749999999999997</v>
      </c>
      <c r="O2337" t="s">
        <v>187</v>
      </c>
      <c r="P2337" t="s">
        <v>109</v>
      </c>
      <c r="Q2337" t="s">
        <v>107</v>
      </c>
      <c r="R2337" s="45">
        <v>1.5</v>
      </c>
      <c r="S2337" s="45">
        <v>1.5</v>
      </c>
      <c r="T2337" s="45">
        <v>0.3</v>
      </c>
      <c r="U2337" s="45">
        <f t="shared" si="73"/>
        <v>0.67499999999999993</v>
      </c>
      <c r="V2337" t="s">
        <v>187</v>
      </c>
      <c r="W2337" t="s">
        <v>109</v>
      </c>
      <c r="X2337">
        <v>43857</v>
      </c>
      <c r="Y2337" t="s">
        <v>110</v>
      </c>
      <c r="Z2337">
        <v>43848</v>
      </c>
      <c r="AA2337">
        <v>0</v>
      </c>
      <c r="AB2337">
        <v>-9</v>
      </c>
      <c r="AC2337" t="s">
        <v>111</v>
      </c>
      <c r="AD2337" t="s">
        <v>927</v>
      </c>
      <c r="AE2337">
        <v>0</v>
      </c>
      <c r="AF2337">
        <v>43859</v>
      </c>
    </row>
    <row r="2338" spans="1:32" x14ac:dyDescent="0.35">
      <c r="A2338" t="s">
        <v>13024</v>
      </c>
      <c r="B2338" t="s">
        <v>13025</v>
      </c>
      <c r="E2338" t="s">
        <v>125</v>
      </c>
      <c r="F2338" t="s">
        <v>13026</v>
      </c>
      <c r="G2338" t="s">
        <v>13027</v>
      </c>
      <c r="H2338" t="s">
        <v>13028</v>
      </c>
      <c r="J2338" t="s">
        <v>107</v>
      </c>
      <c r="K2338" s="11">
        <v>2.5</v>
      </c>
      <c r="L2338" s="11">
        <v>0.5</v>
      </c>
      <c r="M2338" s="11">
        <v>0.6</v>
      </c>
      <c r="N2338" s="11">
        <f t="shared" si="72"/>
        <v>0.75</v>
      </c>
      <c r="O2338" t="s">
        <v>108</v>
      </c>
      <c r="P2338" t="s">
        <v>116</v>
      </c>
      <c r="Q2338" t="s">
        <v>107</v>
      </c>
      <c r="R2338" s="45">
        <v>2.5</v>
      </c>
      <c r="S2338" s="45">
        <v>0.5</v>
      </c>
      <c r="T2338" s="45">
        <v>0.6</v>
      </c>
      <c r="U2338" s="45">
        <f t="shared" si="73"/>
        <v>0.75</v>
      </c>
      <c r="V2338" t="s">
        <v>108</v>
      </c>
      <c r="W2338" t="s">
        <v>116</v>
      </c>
      <c r="X2338">
        <v>43857</v>
      </c>
      <c r="Y2338" t="s">
        <v>110</v>
      </c>
      <c r="Z2338">
        <v>43864</v>
      </c>
      <c r="AA2338">
        <v>5</v>
      </c>
      <c r="AB2338">
        <v>8</v>
      </c>
      <c r="AC2338" t="s">
        <v>730</v>
      </c>
      <c r="AD2338" t="s">
        <v>326</v>
      </c>
      <c r="AE2338">
        <v>0</v>
      </c>
      <c r="AF2338">
        <v>43864</v>
      </c>
    </row>
    <row r="2339" spans="1:32" x14ac:dyDescent="0.35">
      <c r="A2339" t="s">
        <v>945</v>
      </c>
      <c r="B2339" t="s">
        <v>4767</v>
      </c>
      <c r="E2339" t="s">
        <v>816</v>
      </c>
      <c r="F2339" t="s">
        <v>4766</v>
      </c>
      <c r="G2339" t="s">
        <v>949</v>
      </c>
      <c r="H2339" t="s">
        <v>950</v>
      </c>
      <c r="J2339" t="s">
        <v>107</v>
      </c>
      <c r="K2339" s="11">
        <v>2</v>
      </c>
      <c r="L2339" s="11">
        <v>1.5</v>
      </c>
      <c r="M2339" s="11">
        <v>0.7</v>
      </c>
      <c r="N2339" s="11">
        <f t="shared" si="72"/>
        <v>2.0999999999999996</v>
      </c>
      <c r="O2339" t="s">
        <v>187</v>
      </c>
      <c r="P2339" t="s">
        <v>109</v>
      </c>
      <c r="Q2339" t="s">
        <v>107</v>
      </c>
      <c r="R2339" s="45">
        <v>2</v>
      </c>
      <c r="S2339" s="45">
        <v>1.5</v>
      </c>
      <c r="T2339" s="45">
        <v>0.3</v>
      </c>
      <c r="U2339" s="45">
        <f t="shared" si="73"/>
        <v>0.89999999999999991</v>
      </c>
      <c r="V2339" t="s">
        <v>187</v>
      </c>
      <c r="W2339" t="s">
        <v>109</v>
      </c>
      <c r="X2339">
        <v>43857</v>
      </c>
      <c r="Y2339" t="s">
        <v>110</v>
      </c>
      <c r="Z2339">
        <v>43848</v>
      </c>
      <c r="AA2339">
        <v>0</v>
      </c>
      <c r="AB2339">
        <v>-9</v>
      </c>
      <c r="AC2339" t="s">
        <v>111</v>
      </c>
      <c r="AD2339" t="s">
        <v>927</v>
      </c>
      <c r="AE2339">
        <v>0</v>
      </c>
      <c r="AF2339">
        <v>43859</v>
      </c>
    </row>
    <row r="2340" spans="1:32" x14ac:dyDescent="0.35">
      <c r="A2340" t="s">
        <v>1712</v>
      </c>
      <c r="B2340" t="s">
        <v>1718</v>
      </c>
      <c r="E2340" t="s">
        <v>1022</v>
      </c>
      <c r="F2340" t="s">
        <v>1719</v>
      </c>
      <c r="G2340" t="s">
        <v>1715</v>
      </c>
      <c r="H2340" t="s">
        <v>1716</v>
      </c>
      <c r="I2340" t="s">
        <v>1717</v>
      </c>
      <c r="J2340" t="s">
        <v>176</v>
      </c>
      <c r="K2340" s="11">
        <v>1.4</v>
      </c>
      <c r="L2340" s="11">
        <v>1</v>
      </c>
      <c r="M2340" s="11">
        <v>0.7</v>
      </c>
      <c r="N2340" s="11">
        <f t="shared" si="72"/>
        <v>0.97999999999999987</v>
      </c>
      <c r="O2340" t="s">
        <v>115</v>
      </c>
      <c r="P2340" t="s">
        <v>215</v>
      </c>
      <c r="Q2340" t="s">
        <v>176</v>
      </c>
      <c r="R2340" s="45">
        <v>1.4</v>
      </c>
      <c r="S2340" s="45">
        <v>1</v>
      </c>
      <c r="T2340" s="45">
        <v>0.7</v>
      </c>
      <c r="U2340" s="45">
        <f t="shared" si="73"/>
        <v>0.97999999999999987</v>
      </c>
      <c r="V2340" t="s">
        <v>115</v>
      </c>
      <c r="W2340" t="s">
        <v>215</v>
      </c>
      <c r="X2340" s="22">
        <v>43857</v>
      </c>
      <c r="Y2340" t="s">
        <v>110</v>
      </c>
      <c r="Z2340" s="22">
        <v>43859</v>
      </c>
      <c r="AA2340">
        <v>2</v>
      </c>
      <c r="AB2340">
        <v>3</v>
      </c>
      <c r="AC2340" t="s">
        <v>111</v>
      </c>
      <c r="AD2340" t="s">
        <v>1046</v>
      </c>
      <c r="AE2340">
        <v>0</v>
      </c>
      <c r="AF2340" s="22">
        <v>43859</v>
      </c>
    </row>
    <row r="2341" spans="1:32" x14ac:dyDescent="0.35">
      <c r="A2341" t="s">
        <v>823</v>
      </c>
      <c r="B2341" t="s">
        <v>824</v>
      </c>
      <c r="E2341" t="s">
        <v>781</v>
      </c>
      <c r="F2341" t="s">
        <v>825</v>
      </c>
      <c r="G2341" t="s">
        <v>826</v>
      </c>
      <c r="H2341" t="s">
        <v>827</v>
      </c>
      <c r="I2341" t="s">
        <v>828</v>
      </c>
      <c r="J2341" t="s">
        <v>107</v>
      </c>
      <c r="K2341" s="11">
        <v>1</v>
      </c>
      <c r="L2341" s="11">
        <v>1</v>
      </c>
      <c r="M2341" s="11">
        <v>1</v>
      </c>
      <c r="N2341" s="11">
        <f t="shared" si="72"/>
        <v>1</v>
      </c>
      <c r="O2341" t="s">
        <v>139</v>
      </c>
      <c r="P2341" t="s">
        <v>109</v>
      </c>
      <c r="Q2341" t="s">
        <v>107</v>
      </c>
      <c r="R2341" s="45">
        <v>1</v>
      </c>
      <c r="S2341" s="45">
        <v>1</v>
      </c>
      <c r="T2341" s="45">
        <v>1</v>
      </c>
      <c r="U2341" s="45">
        <f t="shared" si="73"/>
        <v>1</v>
      </c>
      <c r="V2341" t="s">
        <v>139</v>
      </c>
      <c r="W2341" t="s">
        <v>109</v>
      </c>
      <c r="X2341" s="22">
        <v>43857</v>
      </c>
      <c r="Y2341" t="s">
        <v>110</v>
      </c>
      <c r="Z2341" s="22">
        <v>43858</v>
      </c>
      <c r="AA2341">
        <v>1</v>
      </c>
      <c r="AB2341">
        <v>0</v>
      </c>
      <c r="AC2341" t="s">
        <v>111</v>
      </c>
      <c r="AD2341" t="s">
        <v>592</v>
      </c>
      <c r="AE2341">
        <v>0</v>
      </c>
      <c r="AF2341" s="22">
        <v>43873</v>
      </c>
    </row>
    <row r="2342" spans="1:32" x14ac:dyDescent="0.35">
      <c r="A2342" t="s">
        <v>484</v>
      </c>
      <c r="B2342" t="s">
        <v>485</v>
      </c>
      <c r="E2342" t="s">
        <v>102</v>
      </c>
      <c r="F2342" t="s">
        <v>486</v>
      </c>
      <c r="G2342" t="s">
        <v>487</v>
      </c>
      <c r="H2342" t="s">
        <v>488</v>
      </c>
      <c r="J2342" t="s">
        <v>107</v>
      </c>
      <c r="K2342" s="11">
        <v>1.7</v>
      </c>
      <c r="L2342" s="11">
        <v>0.8</v>
      </c>
      <c r="M2342" s="11">
        <v>0.8</v>
      </c>
      <c r="N2342" s="11">
        <f t="shared" si="72"/>
        <v>1.0880000000000001</v>
      </c>
      <c r="O2342" t="s">
        <v>115</v>
      </c>
      <c r="P2342" t="s">
        <v>109</v>
      </c>
      <c r="Q2342" t="s">
        <v>107</v>
      </c>
      <c r="R2342" s="45">
        <v>1.7</v>
      </c>
      <c r="S2342" s="45">
        <v>0.8</v>
      </c>
      <c r="T2342" s="45">
        <v>0.8</v>
      </c>
      <c r="U2342" s="45">
        <f t="shared" si="73"/>
        <v>1.0880000000000001</v>
      </c>
      <c r="V2342" t="s">
        <v>144</v>
      </c>
      <c r="W2342" t="s">
        <v>109</v>
      </c>
      <c r="X2342" s="22">
        <v>43857</v>
      </c>
      <c r="Y2342" t="s">
        <v>110</v>
      </c>
      <c r="Z2342" s="22">
        <v>43859</v>
      </c>
      <c r="AA2342">
        <v>2</v>
      </c>
      <c r="AB2342">
        <v>3</v>
      </c>
      <c r="AC2342" t="s">
        <v>111</v>
      </c>
      <c r="AD2342" t="s">
        <v>489</v>
      </c>
      <c r="AE2342">
        <v>0</v>
      </c>
      <c r="AF2342" s="22">
        <v>43860</v>
      </c>
    </row>
    <row r="2343" spans="1:32" x14ac:dyDescent="0.35">
      <c r="A2343" t="s">
        <v>823</v>
      </c>
      <c r="B2343" t="s">
        <v>829</v>
      </c>
      <c r="E2343" t="s">
        <v>781</v>
      </c>
      <c r="F2343" t="s">
        <v>830</v>
      </c>
      <c r="G2343" t="s">
        <v>826</v>
      </c>
      <c r="H2343" t="s">
        <v>827</v>
      </c>
      <c r="I2343" t="s">
        <v>828</v>
      </c>
      <c r="J2343" t="s">
        <v>107</v>
      </c>
      <c r="K2343" s="11">
        <v>1.1000000000000001</v>
      </c>
      <c r="L2343" s="11">
        <v>1</v>
      </c>
      <c r="M2343" s="11">
        <v>1</v>
      </c>
      <c r="N2343" s="11">
        <f t="shared" si="72"/>
        <v>1.1000000000000001</v>
      </c>
      <c r="O2343" t="s">
        <v>139</v>
      </c>
      <c r="P2343" t="s">
        <v>109</v>
      </c>
      <c r="Q2343" t="s">
        <v>107</v>
      </c>
      <c r="R2343" s="45">
        <v>1.1000000000000001</v>
      </c>
      <c r="S2343" s="45">
        <v>1</v>
      </c>
      <c r="T2343" s="45">
        <v>1</v>
      </c>
      <c r="U2343" s="45">
        <f t="shared" si="73"/>
        <v>1.1000000000000001</v>
      </c>
      <c r="V2343" t="s">
        <v>139</v>
      </c>
      <c r="W2343" t="s">
        <v>109</v>
      </c>
      <c r="X2343" s="22">
        <v>43857</v>
      </c>
      <c r="Y2343" t="s">
        <v>110</v>
      </c>
      <c r="Z2343" s="22">
        <v>43858</v>
      </c>
      <c r="AA2343">
        <v>1</v>
      </c>
      <c r="AB2343">
        <v>0</v>
      </c>
      <c r="AC2343" t="s">
        <v>111</v>
      </c>
      <c r="AD2343" t="s">
        <v>592</v>
      </c>
      <c r="AE2343">
        <v>0</v>
      </c>
      <c r="AF2343" s="22">
        <v>43873</v>
      </c>
    </row>
    <row r="2344" spans="1:32" x14ac:dyDescent="0.35">
      <c r="A2344" t="s">
        <v>153</v>
      </c>
      <c r="B2344" t="s">
        <v>154</v>
      </c>
      <c r="E2344" t="s">
        <v>125</v>
      </c>
      <c r="F2344" t="s">
        <v>155</v>
      </c>
      <c r="G2344" t="s">
        <v>156</v>
      </c>
      <c r="H2344" t="s">
        <v>157</v>
      </c>
      <c r="I2344" t="s">
        <v>158</v>
      </c>
      <c r="J2344" t="s">
        <v>107</v>
      </c>
      <c r="K2344" s="11">
        <v>2.2000000000000002</v>
      </c>
      <c r="L2344" s="11">
        <v>1.2</v>
      </c>
      <c r="M2344" s="11">
        <v>0.5</v>
      </c>
      <c r="N2344" s="11">
        <f t="shared" si="72"/>
        <v>1.32</v>
      </c>
      <c r="O2344" t="s">
        <v>115</v>
      </c>
      <c r="P2344" t="s">
        <v>116</v>
      </c>
      <c r="Q2344" t="s">
        <v>107</v>
      </c>
      <c r="R2344" s="45">
        <v>2.2000000000000002</v>
      </c>
      <c r="S2344" s="45">
        <v>1.2</v>
      </c>
      <c r="T2344" s="45">
        <v>0.5</v>
      </c>
      <c r="U2344" s="45">
        <f t="shared" si="73"/>
        <v>1.32</v>
      </c>
      <c r="V2344" t="s">
        <v>115</v>
      </c>
      <c r="W2344" t="s">
        <v>116</v>
      </c>
      <c r="X2344" s="22">
        <v>43857</v>
      </c>
      <c r="Y2344" t="s">
        <v>110</v>
      </c>
      <c r="Z2344" s="22">
        <v>43859</v>
      </c>
      <c r="AA2344">
        <v>2</v>
      </c>
      <c r="AB2344">
        <v>3</v>
      </c>
      <c r="AC2344" t="s">
        <v>111</v>
      </c>
      <c r="AD2344" t="s">
        <v>112</v>
      </c>
      <c r="AE2344">
        <v>0</v>
      </c>
      <c r="AF2344" s="22">
        <v>43859</v>
      </c>
    </row>
    <row r="2345" spans="1:32" x14ac:dyDescent="0.35">
      <c r="A2345" t="s">
        <v>1073</v>
      </c>
      <c r="B2345" t="s">
        <v>1074</v>
      </c>
      <c r="E2345" t="s">
        <v>781</v>
      </c>
      <c r="F2345" t="s">
        <v>1075</v>
      </c>
      <c r="G2345" t="s">
        <v>1076</v>
      </c>
      <c r="H2345" t="s">
        <v>1077</v>
      </c>
      <c r="J2345" t="s">
        <v>107</v>
      </c>
      <c r="K2345" s="11">
        <v>1.9</v>
      </c>
      <c r="L2345" s="11">
        <v>0.8</v>
      </c>
      <c r="M2345" s="11">
        <v>0.9</v>
      </c>
      <c r="N2345" s="11">
        <f t="shared" si="72"/>
        <v>1.3680000000000001</v>
      </c>
      <c r="O2345" t="s">
        <v>115</v>
      </c>
      <c r="P2345" t="s">
        <v>116</v>
      </c>
      <c r="Q2345" t="s">
        <v>107</v>
      </c>
      <c r="R2345" s="45">
        <v>1.9</v>
      </c>
      <c r="S2345" s="45">
        <v>0.8</v>
      </c>
      <c r="T2345" s="45">
        <v>0.9</v>
      </c>
      <c r="U2345" s="45">
        <f t="shared" si="73"/>
        <v>1.3680000000000001</v>
      </c>
      <c r="V2345" t="s">
        <v>115</v>
      </c>
      <c r="W2345" t="s">
        <v>116</v>
      </c>
      <c r="X2345" s="22">
        <v>43857</v>
      </c>
      <c r="Y2345" t="s">
        <v>110</v>
      </c>
      <c r="Z2345" s="22">
        <v>43860</v>
      </c>
      <c r="AA2345">
        <v>3</v>
      </c>
      <c r="AB2345">
        <v>4</v>
      </c>
      <c r="AC2345" t="s">
        <v>111</v>
      </c>
      <c r="AD2345" t="s">
        <v>592</v>
      </c>
      <c r="AE2345">
        <v>0</v>
      </c>
      <c r="AF2345" s="22">
        <v>43860</v>
      </c>
    </row>
    <row r="2346" spans="1:32" x14ac:dyDescent="0.35">
      <c r="A2346" t="s">
        <v>1504</v>
      </c>
      <c r="B2346" t="s">
        <v>1509</v>
      </c>
      <c r="E2346" t="s">
        <v>781</v>
      </c>
      <c r="F2346" t="s">
        <v>1510</v>
      </c>
      <c r="G2346" t="s">
        <v>1507</v>
      </c>
      <c r="H2346" t="s">
        <v>1508</v>
      </c>
      <c r="J2346" t="s">
        <v>107</v>
      </c>
      <c r="K2346" s="11">
        <v>2</v>
      </c>
      <c r="L2346" s="11">
        <v>0.09</v>
      </c>
      <c r="M2346" s="11">
        <v>0.08</v>
      </c>
      <c r="N2346" s="11">
        <f t="shared" si="72"/>
        <v>1.44E-2</v>
      </c>
      <c r="O2346" t="s">
        <v>115</v>
      </c>
      <c r="P2346" t="s">
        <v>116</v>
      </c>
      <c r="Q2346" t="s">
        <v>107</v>
      </c>
      <c r="R2346" s="45">
        <v>2</v>
      </c>
      <c r="S2346" s="45">
        <v>0.9</v>
      </c>
      <c r="T2346" s="45">
        <v>0.8</v>
      </c>
      <c r="U2346" s="45">
        <f t="shared" si="73"/>
        <v>1.4400000000000002</v>
      </c>
      <c r="V2346" t="s">
        <v>115</v>
      </c>
      <c r="W2346" t="s">
        <v>116</v>
      </c>
      <c r="X2346" s="22">
        <v>43857</v>
      </c>
      <c r="Y2346" t="s">
        <v>110</v>
      </c>
      <c r="Z2346" s="22">
        <v>43859</v>
      </c>
      <c r="AA2346">
        <v>2</v>
      </c>
      <c r="AB2346">
        <v>3</v>
      </c>
      <c r="AC2346" t="s">
        <v>111</v>
      </c>
      <c r="AD2346" t="s">
        <v>377</v>
      </c>
      <c r="AE2346">
        <v>0</v>
      </c>
      <c r="AF2346" s="22">
        <v>43859</v>
      </c>
    </row>
    <row r="2347" spans="1:32" x14ac:dyDescent="0.35">
      <c r="A2347" t="s">
        <v>1611</v>
      </c>
      <c r="B2347" t="s">
        <v>1612</v>
      </c>
      <c r="E2347" t="s">
        <v>781</v>
      </c>
      <c r="F2347" t="s">
        <v>1613</v>
      </c>
      <c r="G2347" t="s">
        <v>1614</v>
      </c>
      <c r="H2347" t="s">
        <v>1615</v>
      </c>
      <c r="I2347" t="s">
        <v>1616</v>
      </c>
      <c r="J2347" t="s">
        <v>107</v>
      </c>
      <c r="K2347" s="11">
        <v>1.5</v>
      </c>
      <c r="L2347" s="11">
        <v>1.2</v>
      </c>
      <c r="M2347" s="11">
        <v>1</v>
      </c>
      <c r="N2347" s="11">
        <f t="shared" si="72"/>
        <v>1.7999999999999998</v>
      </c>
      <c r="O2347" t="s">
        <v>187</v>
      </c>
      <c r="P2347" t="s">
        <v>109</v>
      </c>
      <c r="Q2347" t="s">
        <v>107</v>
      </c>
      <c r="R2347" s="45">
        <v>1.5</v>
      </c>
      <c r="S2347" s="45">
        <v>1.2</v>
      </c>
      <c r="T2347" s="45">
        <v>1</v>
      </c>
      <c r="U2347" s="45">
        <f t="shared" si="73"/>
        <v>1.7999999999999998</v>
      </c>
      <c r="V2347" t="s">
        <v>187</v>
      </c>
      <c r="W2347" t="s">
        <v>109</v>
      </c>
      <c r="X2347" s="22">
        <v>43857</v>
      </c>
      <c r="Y2347" t="s">
        <v>110</v>
      </c>
      <c r="Z2347" s="22">
        <v>43860</v>
      </c>
      <c r="AA2347">
        <v>3</v>
      </c>
      <c r="AB2347">
        <v>4</v>
      </c>
      <c r="AC2347" t="s">
        <v>111</v>
      </c>
      <c r="AD2347" t="s">
        <v>241</v>
      </c>
      <c r="AE2347">
        <v>0</v>
      </c>
      <c r="AF2347" s="22">
        <v>43860</v>
      </c>
    </row>
    <row r="2348" spans="1:32" x14ac:dyDescent="0.35">
      <c r="A2348" t="s">
        <v>1313</v>
      </c>
      <c r="B2348" t="s">
        <v>1318</v>
      </c>
      <c r="E2348" t="s">
        <v>816</v>
      </c>
      <c r="F2348" t="s">
        <v>1319</v>
      </c>
      <c r="G2348" t="s">
        <v>1316</v>
      </c>
      <c r="H2348" t="s">
        <v>590</v>
      </c>
      <c r="I2348" t="s">
        <v>1317</v>
      </c>
      <c r="J2348" t="s">
        <v>107</v>
      </c>
      <c r="K2348" s="11">
        <v>1.4</v>
      </c>
      <c r="L2348" s="11">
        <v>1.6</v>
      </c>
      <c r="M2348" s="11">
        <v>0.9</v>
      </c>
      <c r="N2348" s="11">
        <f t="shared" si="72"/>
        <v>2.016</v>
      </c>
      <c r="O2348" t="s">
        <v>115</v>
      </c>
      <c r="P2348" t="s">
        <v>116</v>
      </c>
      <c r="Q2348" t="s">
        <v>107</v>
      </c>
      <c r="R2348" s="45">
        <v>1.4</v>
      </c>
      <c r="S2348" s="45">
        <v>1.6</v>
      </c>
      <c r="T2348" s="45">
        <v>0.9</v>
      </c>
      <c r="U2348" s="45">
        <f t="shared" si="73"/>
        <v>2.016</v>
      </c>
      <c r="V2348" t="s">
        <v>115</v>
      </c>
      <c r="W2348" t="s">
        <v>116</v>
      </c>
      <c r="X2348" s="22">
        <v>43857</v>
      </c>
      <c r="Y2348" t="s">
        <v>110</v>
      </c>
      <c r="Z2348" s="22">
        <v>43859</v>
      </c>
      <c r="AA2348">
        <v>2</v>
      </c>
      <c r="AB2348">
        <v>3</v>
      </c>
      <c r="AC2348" t="s">
        <v>111</v>
      </c>
      <c r="AD2348" t="s">
        <v>592</v>
      </c>
      <c r="AE2348">
        <v>0</v>
      </c>
      <c r="AF2348" s="22">
        <v>43860</v>
      </c>
    </row>
    <row r="2349" spans="1:32" x14ac:dyDescent="0.35">
      <c r="A2349" t="s">
        <v>1611</v>
      </c>
      <c r="B2349" t="s">
        <v>1617</v>
      </c>
      <c r="E2349" t="s">
        <v>781</v>
      </c>
      <c r="F2349" t="s">
        <v>1613</v>
      </c>
      <c r="G2349" t="s">
        <v>1614</v>
      </c>
      <c r="H2349" t="s">
        <v>1615</v>
      </c>
      <c r="I2349" t="s">
        <v>1616</v>
      </c>
      <c r="J2349" t="s">
        <v>107</v>
      </c>
      <c r="K2349" s="11">
        <v>1.5</v>
      </c>
      <c r="L2349" s="11">
        <v>1.4</v>
      </c>
      <c r="M2349" s="11">
        <v>1</v>
      </c>
      <c r="N2349" s="11">
        <f t="shared" si="72"/>
        <v>2.0999999999999996</v>
      </c>
      <c r="O2349" t="s">
        <v>187</v>
      </c>
      <c r="P2349" t="s">
        <v>109</v>
      </c>
      <c r="Q2349" t="s">
        <v>107</v>
      </c>
      <c r="R2349" s="45">
        <v>1.5</v>
      </c>
      <c r="S2349" s="45">
        <v>1.4</v>
      </c>
      <c r="T2349" s="45">
        <v>1</v>
      </c>
      <c r="U2349" s="45">
        <f t="shared" si="73"/>
        <v>2.0999999999999996</v>
      </c>
      <c r="V2349" t="s">
        <v>187</v>
      </c>
      <c r="W2349" t="s">
        <v>109</v>
      </c>
      <c r="X2349" s="22">
        <v>43857</v>
      </c>
      <c r="Y2349" t="s">
        <v>110</v>
      </c>
      <c r="Z2349" s="22">
        <v>43860</v>
      </c>
      <c r="AA2349">
        <v>3</v>
      </c>
      <c r="AB2349">
        <v>4</v>
      </c>
      <c r="AC2349" t="s">
        <v>111</v>
      </c>
      <c r="AD2349" t="s">
        <v>241</v>
      </c>
      <c r="AE2349">
        <v>0</v>
      </c>
      <c r="AF2349" s="22">
        <v>43860</v>
      </c>
    </row>
    <row r="2350" spans="1:32" ht="72.5" x14ac:dyDescent="0.35">
      <c r="A2350" t="s">
        <v>807</v>
      </c>
      <c r="B2350" t="s">
        <v>808</v>
      </c>
      <c r="D2350" t="s">
        <v>432</v>
      </c>
      <c r="E2350" t="s">
        <v>781</v>
      </c>
      <c r="F2350" s="1" t="s">
        <v>809</v>
      </c>
      <c r="G2350" t="s">
        <v>810</v>
      </c>
      <c r="H2350" t="s">
        <v>811</v>
      </c>
      <c r="J2350" t="s">
        <v>107</v>
      </c>
      <c r="K2350" s="11">
        <v>7.5</v>
      </c>
      <c r="L2350" s="11">
        <v>2</v>
      </c>
      <c r="M2350" s="11">
        <v>1</v>
      </c>
      <c r="N2350" s="11">
        <f t="shared" si="72"/>
        <v>15</v>
      </c>
      <c r="O2350" t="s">
        <v>144</v>
      </c>
      <c r="P2350" t="s">
        <v>109</v>
      </c>
      <c r="Q2350" t="s">
        <v>107</v>
      </c>
      <c r="R2350" s="45">
        <v>7</v>
      </c>
      <c r="S2350" s="45">
        <v>2</v>
      </c>
      <c r="T2350" s="45">
        <v>0.28000000000000003</v>
      </c>
      <c r="U2350" s="45">
        <f t="shared" si="73"/>
        <v>3.9200000000000004</v>
      </c>
      <c r="V2350" t="s">
        <v>144</v>
      </c>
      <c r="W2350" t="s">
        <v>109</v>
      </c>
      <c r="X2350" s="22">
        <v>43857</v>
      </c>
      <c r="Y2350" t="s">
        <v>110</v>
      </c>
      <c r="Z2350" s="22">
        <v>43859</v>
      </c>
      <c r="AA2350">
        <v>2</v>
      </c>
      <c r="AB2350">
        <v>3</v>
      </c>
      <c r="AC2350" t="s">
        <v>111</v>
      </c>
      <c r="AD2350" t="s">
        <v>592</v>
      </c>
      <c r="AE2350">
        <v>0</v>
      </c>
      <c r="AF2350" s="22">
        <v>43860</v>
      </c>
    </row>
    <row r="2351" spans="1:32" x14ac:dyDescent="0.35">
      <c r="A2351" t="s">
        <v>13436</v>
      </c>
      <c r="B2351" t="s">
        <v>13437</v>
      </c>
      <c r="E2351" t="s">
        <v>781</v>
      </c>
      <c r="F2351" t="s">
        <v>13438</v>
      </c>
      <c r="G2351" t="s">
        <v>13439</v>
      </c>
      <c r="H2351" t="s">
        <v>1839</v>
      </c>
      <c r="I2351" t="s">
        <v>6803</v>
      </c>
      <c r="J2351" t="s">
        <v>107</v>
      </c>
      <c r="K2351" s="11">
        <v>2.8</v>
      </c>
      <c r="L2351" s="11">
        <v>1.5</v>
      </c>
      <c r="M2351" s="11">
        <v>1</v>
      </c>
      <c r="N2351" s="11">
        <f t="shared" si="72"/>
        <v>4.1999999999999993</v>
      </c>
      <c r="O2351" t="s">
        <v>130</v>
      </c>
      <c r="P2351" t="s">
        <v>131</v>
      </c>
      <c r="Q2351" t="s">
        <v>107</v>
      </c>
      <c r="R2351" s="45">
        <v>2.8</v>
      </c>
      <c r="S2351" s="45">
        <v>1.5</v>
      </c>
      <c r="T2351" s="45">
        <v>1</v>
      </c>
      <c r="U2351" s="45">
        <f t="shared" si="73"/>
        <v>4.1999999999999993</v>
      </c>
      <c r="V2351" t="s">
        <v>130</v>
      </c>
      <c r="W2351" t="s">
        <v>131</v>
      </c>
      <c r="X2351">
        <v>43857</v>
      </c>
      <c r="Y2351" t="s">
        <v>110</v>
      </c>
      <c r="Z2351">
        <v>43858</v>
      </c>
      <c r="AA2351">
        <v>1</v>
      </c>
      <c r="AB2351">
        <v>0</v>
      </c>
      <c r="AC2351" t="s">
        <v>111</v>
      </c>
      <c r="AD2351" t="s">
        <v>495</v>
      </c>
      <c r="AE2351">
        <v>0</v>
      </c>
      <c r="AF2351">
        <v>43864</v>
      </c>
    </row>
    <row r="2352" spans="1:32" x14ac:dyDescent="0.35">
      <c r="A2352" t="s">
        <v>1712</v>
      </c>
      <c r="B2352" t="s">
        <v>1713</v>
      </c>
      <c r="E2352" t="s">
        <v>1022</v>
      </c>
      <c r="F2352" t="s">
        <v>1714</v>
      </c>
      <c r="G2352" t="s">
        <v>1715</v>
      </c>
      <c r="H2352" t="s">
        <v>1716</v>
      </c>
      <c r="I2352" t="s">
        <v>1717</v>
      </c>
      <c r="J2352" t="s">
        <v>107</v>
      </c>
      <c r="K2352" s="11">
        <v>4.8</v>
      </c>
      <c r="L2352" s="11">
        <v>1</v>
      </c>
      <c r="M2352" s="11">
        <v>1</v>
      </c>
      <c r="N2352" s="11">
        <f t="shared" si="72"/>
        <v>4.8</v>
      </c>
      <c r="O2352" t="s">
        <v>115</v>
      </c>
      <c r="P2352" t="s">
        <v>116</v>
      </c>
      <c r="Q2352" t="s">
        <v>107</v>
      </c>
      <c r="R2352" s="45">
        <v>4.8</v>
      </c>
      <c r="S2352" s="45">
        <v>1</v>
      </c>
      <c r="T2352" s="45">
        <v>1</v>
      </c>
      <c r="U2352" s="45">
        <f t="shared" si="73"/>
        <v>4.8</v>
      </c>
      <c r="V2352" t="s">
        <v>115</v>
      </c>
      <c r="W2352" t="s">
        <v>116</v>
      </c>
      <c r="X2352" s="22">
        <v>43857</v>
      </c>
      <c r="Y2352" t="s">
        <v>110</v>
      </c>
      <c r="Z2352" s="22">
        <v>43859</v>
      </c>
      <c r="AA2352">
        <v>2</v>
      </c>
      <c r="AB2352">
        <v>3</v>
      </c>
      <c r="AC2352" t="s">
        <v>111</v>
      </c>
      <c r="AD2352" t="s">
        <v>1046</v>
      </c>
      <c r="AE2352">
        <v>0</v>
      </c>
      <c r="AF2352" s="22">
        <v>43859</v>
      </c>
    </row>
    <row r="2353" spans="1:32" x14ac:dyDescent="0.35">
      <c r="A2353">
        <v>3900030640</v>
      </c>
      <c r="B2353" t="s">
        <v>438</v>
      </c>
      <c r="D2353" t="s">
        <v>432</v>
      </c>
      <c r="E2353" t="s">
        <v>102</v>
      </c>
      <c r="F2353" t="s">
        <v>439</v>
      </c>
      <c r="G2353" t="s">
        <v>434</v>
      </c>
      <c r="H2353" t="s">
        <v>435</v>
      </c>
      <c r="J2353" t="s">
        <v>176</v>
      </c>
      <c r="K2353" s="11">
        <v>0.9</v>
      </c>
      <c r="L2353" s="11">
        <v>0.4</v>
      </c>
      <c r="M2353" s="11">
        <v>0.5</v>
      </c>
      <c r="N2353" s="11">
        <f t="shared" si="72"/>
        <v>0.18000000000000002</v>
      </c>
      <c r="O2353" t="s">
        <v>115</v>
      </c>
      <c r="P2353" t="s">
        <v>109</v>
      </c>
      <c r="Q2353" t="s">
        <v>176</v>
      </c>
      <c r="R2353" s="45">
        <v>0.9</v>
      </c>
      <c r="S2353" s="45">
        <v>0.5</v>
      </c>
      <c r="T2353" s="45">
        <v>0.01</v>
      </c>
      <c r="U2353" s="45">
        <f t="shared" si="73"/>
        <v>4.5000000000000005E-3</v>
      </c>
      <c r="V2353" t="s">
        <v>115</v>
      </c>
      <c r="W2353" t="s">
        <v>109</v>
      </c>
      <c r="X2353" s="22">
        <v>43858</v>
      </c>
      <c r="Y2353" t="s">
        <v>110</v>
      </c>
      <c r="Z2353" s="22">
        <v>43860</v>
      </c>
      <c r="AA2353">
        <v>2</v>
      </c>
      <c r="AB2353">
        <v>3</v>
      </c>
      <c r="AC2353" t="s">
        <v>111</v>
      </c>
    </row>
    <row r="2354" spans="1:32" x14ac:dyDescent="0.35">
      <c r="A2354" t="s">
        <v>2104</v>
      </c>
      <c r="B2354" t="s">
        <v>2109</v>
      </c>
      <c r="E2354" t="s">
        <v>2100</v>
      </c>
      <c r="F2354" t="s">
        <v>2110</v>
      </c>
      <c r="G2354" t="s">
        <v>2107</v>
      </c>
      <c r="H2354" t="s">
        <v>2108</v>
      </c>
      <c r="J2354" t="s">
        <v>107</v>
      </c>
      <c r="K2354" s="11">
        <v>0.6</v>
      </c>
      <c r="L2354" s="11">
        <v>0.5</v>
      </c>
      <c r="M2354" s="11">
        <v>0.6</v>
      </c>
      <c r="N2354" s="11">
        <f t="shared" si="72"/>
        <v>0.18</v>
      </c>
      <c r="O2354" t="s">
        <v>144</v>
      </c>
      <c r="P2354" t="s">
        <v>109</v>
      </c>
      <c r="Q2354" t="s">
        <v>107</v>
      </c>
      <c r="R2354" s="45">
        <v>0.6</v>
      </c>
      <c r="S2354" s="45">
        <v>0.5</v>
      </c>
      <c r="T2354" s="45">
        <v>0.02</v>
      </c>
      <c r="U2354" s="45">
        <f t="shared" si="73"/>
        <v>6.0000000000000001E-3</v>
      </c>
      <c r="V2354" t="s">
        <v>144</v>
      </c>
      <c r="W2354" t="s">
        <v>109</v>
      </c>
      <c r="X2354" s="22">
        <v>43858</v>
      </c>
      <c r="Y2354" t="s">
        <v>1029</v>
      </c>
      <c r="Z2354" s="22">
        <v>43860</v>
      </c>
      <c r="AA2354">
        <v>2</v>
      </c>
      <c r="AB2354">
        <v>3</v>
      </c>
      <c r="AC2354" t="s">
        <v>111</v>
      </c>
      <c r="AD2354" t="s">
        <v>711</v>
      </c>
      <c r="AE2354">
        <v>0</v>
      </c>
      <c r="AF2354" s="22">
        <v>43861</v>
      </c>
    </row>
    <row r="2355" spans="1:32" x14ac:dyDescent="0.35">
      <c r="A2355" t="s">
        <v>332</v>
      </c>
      <c r="B2355" t="s">
        <v>339</v>
      </c>
      <c r="E2355" t="s">
        <v>102</v>
      </c>
      <c r="F2355" t="s">
        <v>340</v>
      </c>
      <c r="G2355" t="s">
        <v>335</v>
      </c>
      <c r="H2355" t="s">
        <v>336</v>
      </c>
      <c r="J2355" t="s">
        <v>107</v>
      </c>
      <c r="K2355" s="11">
        <v>1</v>
      </c>
      <c r="L2355" s="11">
        <v>0.55000000000000004</v>
      </c>
      <c r="M2355" s="11">
        <v>0.55000000000000004</v>
      </c>
      <c r="N2355" s="11">
        <f t="shared" si="72"/>
        <v>0.30250000000000005</v>
      </c>
      <c r="O2355" t="s">
        <v>115</v>
      </c>
      <c r="P2355" t="s">
        <v>109</v>
      </c>
      <c r="Q2355" t="s">
        <v>107</v>
      </c>
      <c r="R2355" s="45">
        <v>1.2</v>
      </c>
      <c r="S2355" s="45">
        <v>0.6</v>
      </c>
      <c r="T2355" s="45">
        <v>0.01</v>
      </c>
      <c r="U2355" s="45">
        <f t="shared" si="73"/>
        <v>7.1999999999999998E-3</v>
      </c>
      <c r="V2355" t="s">
        <v>115</v>
      </c>
      <c r="W2355" t="s">
        <v>109</v>
      </c>
      <c r="X2355" s="22">
        <v>43858</v>
      </c>
      <c r="Y2355" t="s">
        <v>110</v>
      </c>
      <c r="Z2355" s="22">
        <v>43859</v>
      </c>
      <c r="AA2355">
        <v>1</v>
      </c>
      <c r="AB2355">
        <v>0</v>
      </c>
      <c r="AC2355" t="s">
        <v>111</v>
      </c>
      <c r="AD2355" t="s">
        <v>112</v>
      </c>
      <c r="AE2355">
        <v>0</v>
      </c>
      <c r="AF2355" s="22">
        <v>43860</v>
      </c>
    </row>
    <row r="2356" spans="1:32" x14ac:dyDescent="0.35">
      <c r="A2356">
        <v>5300002929</v>
      </c>
      <c r="B2356" t="s">
        <v>2276</v>
      </c>
      <c r="D2356" t="s">
        <v>893</v>
      </c>
      <c r="E2356" t="s">
        <v>209</v>
      </c>
      <c r="F2356">
        <v>96</v>
      </c>
      <c r="G2356" t="s">
        <v>2273</v>
      </c>
      <c r="H2356" t="s">
        <v>2274</v>
      </c>
      <c r="I2356" t="s">
        <v>2275</v>
      </c>
      <c r="J2356" t="s">
        <v>176</v>
      </c>
      <c r="K2356" s="11">
        <v>0.4</v>
      </c>
      <c r="L2356" s="11">
        <v>0.2</v>
      </c>
      <c r="M2356" s="11">
        <v>0.4</v>
      </c>
      <c r="N2356" s="11">
        <f t="shared" si="72"/>
        <v>3.2000000000000008E-2</v>
      </c>
      <c r="O2356" t="s">
        <v>254</v>
      </c>
      <c r="P2356" t="s">
        <v>215</v>
      </c>
      <c r="Q2356" t="s">
        <v>176</v>
      </c>
      <c r="R2356" s="45">
        <v>0.4</v>
      </c>
      <c r="S2356" s="45">
        <v>0.2</v>
      </c>
      <c r="T2356" s="45">
        <v>0.1</v>
      </c>
      <c r="U2356" s="45">
        <f t="shared" si="73"/>
        <v>8.0000000000000019E-3</v>
      </c>
      <c r="V2356" t="s">
        <v>254</v>
      </c>
      <c r="W2356" t="s">
        <v>215</v>
      </c>
      <c r="X2356" s="22">
        <v>43858</v>
      </c>
      <c r="Y2356" t="s">
        <v>110</v>
      </c>
      <c r="Z2356" s="22">
        <v>43860</v>
      </c>
      <c r="AA2356">
        <v>2</v>
      </c>
      <c r="AB2356">
        <v>3</v>
      </c>
      <c r="AC2356" t="s">
        <v>111</v>
      </c>
    </row>
    <row r="2357" spans="1:32" x14ac:dyDescent="0.35">
      <c r="A2357">
        <v>5300002929</v>
      </c>
      <c r="B2357" t="s">
        <v>2277</v>
      </c>
      <c r="D2357" t="s">
        <v>893</v>
      </c>
      <c r="E2357" t="s">
        <v>209</v>
      </c>
      <c r="F2357">
        <v>96</v>
      </c>
      <c r="G2357" t="s">
        <v>2273</v>
      </c>
      <c r="H2357" t="s">
        <v>2274</v>
      </c>
      <c r="I2357" t="s">
        <v>2275</v>
      </c>
      <c r="J2357" t="s">
        <v>176</v>
      </c>
      <c r="K2357" s="11">
        <v>0.3</v>
      </c>
      <c r="L2357" s="11">
        <v>0.3</v>
      </c>
      <c r="M2357" s="11">
        <v>0.4</v>
      </c>
      <c r="N2357" s="11">
        <f t="shared" si="72"/>
        <v>3.5999999999999997E-2</v>
      </c>
      <c r="O2357" t="s">
        <v>108</v>
      </c>
      <c r="P2357" t="s">
        <v>215</v>
      </c>
      <c r="Q2357" t="s">
        <v>176</v>
      </c>
      <c r="R2357" s="45">
        <v>0.3</v>
      </c>
      <c r="S2357" s="45">
        <v>0.3</v>
      </c>
      <c r="T2357" s="45">
        <v>0.1</v>
      </c>
      <c r="U2357" s="45">
        <f t="shared" si="73"/>
        <v>8.9999999999999993E-3</v>
      </c>
      <c r="V2357" t="s">
        <v>108</v>
      </c>
      <c r="W2357" t="s">
        <v>215</v>
      </c>
      <c r="X2357" s="22">
        <v>43858</v>
      </c>
      <c r="Y2357" t="s">
        <v>110</v>
      </c>
      <c r="Z2357" s="22">
        <v>43860</v>
      </c>
      <c r="AA2357">
        <v>2</v>
      </c>
      <c r="AB2357">
        <v>3</v>
      </c>
      <c r="AC2357" t="s">
        <v>111</v>
      </c>
    </row>
    <row r="2358" spans="1:32" x14ac:dyDescent="0.35">
      <c r="A2358">
        <v>3900030640</v>
      </c>
      <c r="B2358" t="s">
        <v>436</v>
      </c>
      <c r="D2358" t="s">
        <v>432</v>
      </c>
      <c r="E2358" t="s">
        <v>102</v>
      </c>
      <c r="F2358" t="s">
        <v>437</v>
      </c>
      <c r="G2358" t="s">
        <v>434</v>
      </c>
      <c r="H2358" t="s">
        <v>435</v>
      </c>
      <c r="J2358" t="s">
        <v>176</v>
      </c>
      <c r="K2358" s="11">
        <v>1.2</v>
      </c>
      <c r="L2358" s="11">
        <v>1</v>
      </c>
      <c r="M2358" s="11">
        <v>0.5</v>
      </c>
      <c r="N2358" s="11">
        <f t="shared" si="72"/>
        <v>0.6</v>
      </c>
      <c r="O2358" t="s">
        <v>115</v>
      </c>
      <c r="P2358" t="s">
        <v>109</v>
      </c>
      <c r="Q2358" t="s">
        <v>176</v>
      </c>
      <c r="R2358" s="45">
        <v>1.2</v>
      </c>
      <c r="S2358" s="45">
        <v>1</v>
      </c>
      <c r="T2358" s="45">
        <v>0.01</v>
      </c>
      <c r="U2358" s="45">
        <f t="shared" si="73"/>
        <v>1.2E-2</v>
      </c>
      <c r="V2358" t="s">
        <v>115</v>
      </c>
      <c r="W2358" t="s">
        <v>109</v>
      </c>
      <c r="X2358" s="22">
        <v>43858</v>
      </c>
      <c r="Y2358" t="s">
        <v>110</v>
      </c>
      <c r="Z2358" s="22">
        <v>43860</v>
      </c>
      <c r="AA2358">
        <v>2</v>
      </c>
      <c r="AB2358">
        <v>3</v>
      </c>
      <c r="AC2358" t="s">
        <v>111</v>
      </c>
    </row>
    <row r="2359" spans="1:32" x14ac:dyDescent="0.35">
      <c r="A2359" t="s">
        <v>372</v>
      </c>
      <c r="B2359" t="s">
        <v>379</v>
      </c>
      <c r="E2359" t="s">
        <v>102</v>
      </c>
      <c r="F2359" t="s">
        <v>380</v>
      </c>
      <c r="G2359" t="s">
        <v>375</v>
      </c>
      <c r="H2359" t="s">
        <v>376</v>
      </c>
      <c r="J2359" t="s">
        <v>107</v>
      </c>
      <c r="K2359" s="11">
        <v>1</v>
      </c>
      <c r="L2359" s="11">
        <v>0.3</v>
      </c>
      <c r="M2359" s="11">
        <v>0.4</v>
      </c>
      <c r="N2359" s="11">
        <f t="shared" si="72"/>
        <v>0.12</v>
      </c>
      <c r="O2359" t="s">
        <v>115</v>
      </c>
      <c r="P2359" t="s">
        <v>116</v>
      </c>
      <c r="Q2359" t="s">
        <v>107</v>
      </c>
      <c r="R2359" s="45">
        <v>1</v>
      </c>
      <c r="S2359" s="45">
        <v>0.3</v>
      </c>
      <c r="T2359" s="45">
        <v>0.06</v>
      </c>
      <c r="U2359" s="45">
        <f t="shared" si="73"/>
        <v>1.7999999999999999E-2</v>
      </c>
      <c r="V2359" t="s">
        <v>115</v>
      </c>
      <c r="W2359" t="s">
        <v>116</v>
      </c>
      <c r="X2359" s="22">
        <v>43858</v>
      </c>
      <c r="Y2359" t="s">
        <v>110</v>
      </c>
      <c r="Z2359" s="22">
        <v>43861</v>
      </c>
      <c r="AA2359">
        <v>3</v>
      </c>
      <c r="AB2359">
        <v>4</v>
      </c>
      <c r="AC2359" t="s">
        <v>111</v>
      </c>
      <c r="AD2359" t="s">
        <v>377</v>
      </c>
      <c r="AE2359">
        <v>0</v>
      </c>
      <c r="AF2359" s="22">
        <v>43864</v>
      </c>
    </row>
    <row r="2360" spans="1:32" x14ac:dyDescent="0.35">
      <c r="A2360" t="s">
        <v>2104</v>
      </c>
      <c r="B2360" t="s">
        <v>2105</v>
      </c>
      <c r="E2360" t="s">
        <v>2100</v>
      </c>
      <c r="F2360" t="s">
        <v>2106</v>
      </c>
      <c r="G2360" t="s">
        <v>2107</v>
      </c>
      <c r="H2360" t="s">
        <v>2108</v>
      </c>
      <c r="J2360" t="s">
        <v>107</v>
      </c>
      <c r="K2360" s="11">
        <v>1.2</v>
      </c>
      <c r="L2360" s="11">
        <v>0.8</v>
      </c>
      <c r="M2360" s="11">
        <v>0.8</v>
      </c>
      <c r="N2360" s="11">
        <f t="shared" si="72"/>
        <v>0.76800000000000013</v>
      </c>
      <c r="O2360" t="s">
        <v>115</v>
      </c>
      <c r="P2360" t="s">
        <v>116</v>
      </c>
      <c r="Q2360" t="s">
        <v>107</v>
      </c>
      <c r="R2360" s="45">
        <v>1.2</v>
      </c>
      <c r="S2360" s="45">
        <v>0.8</v>
      </c>
      <c r="T2360" s="45">
        <v>0.02</v>
      </c>
      <c r="U2360" s="45">
        <f t="shared" si="73"/>
        <v>1.9199999999999998E-2</v>
      </c>
      <c r="V2360" t="s">
        <v>115</v>
      </c>
      <c r="W2360" t="s">
        <v>116</v>
      </c>
      <c r="X2360" s="22">
        <v>43858</v>
      </c>
      <c r="Y2360" t="s">
        <v>1029</v>
      </c>
      <c r="Z2360" s="22">
        <v>43860</v>
      </c>
      <c r="AA2360">
        <v>2</v>
      </c>
      <c r="AB2360">
        <v>3</v>
      </c>
      <c r="AC2360" t="s">
        <v>111</v>
      </c>
      <c r="AD2360" t="s">
        <v>711</v>
      </c>
      <c r="AE2360">
        <v>0</v>
      </c>
      <c r="AF2360" s="22">
        <v>43861</v>
      </c>
    </row>
    <row r="2361" spans="1:32" x14ac:dyDescent="0.35">
      <c r="A2361" t="s">
        <v>1456</v>
      </c>
      <c r="B2361" t="s">
        <v>1461</v>
      </c>
      <c r="E2361" t="s">
        <v>816</v>
      </c>
      <c r="F2361" t="s">
        <v>1462</v>
      </c>
      <c r="G2361" t="s">
        <v>1459</v>
      </c>
      <c r="H2361" t="s">
        <v>432</v>
      </c>
      <c r="I2361" t="s">
        <v>1460</v>
      </c>
      <c r="J2361" t="s">
        <v>176</v>
      </c>
      <c r="K2361" s="11">
        <v>0.3</v>
      </c>
      <c r="L2361" s="11">
        <v>0.45</v>
      </c>
      <c r="M2361" s="11">
        <v>0.45</v>
      </c>
      <c r="N2361" s="11">
        <f t="shared" si="72"/>
        <v>6.0749999999999998E-2</v>
      </c>
      <c r="O2361" t="s">
        <v>130</v>
      </c>
      <c r="P2361" t="s">
        <v>180</v>
      </c>
      <c r="Q2361" t="s">
        <v>176</v>
      </c>
      <c r="R2361" s="45">
        <v>0.6</v>
      </c>
      <c r="S2361" s="45">
        <v>0.4</v>
      </c>
      <c r="T2361" s="45">
        <v>0.1</v>
      </c>
      <c r="U2361" s="45">
        <f t="shared" si="73"/>
        <v>2.4000000000000004E-2</v>
      </c>
      <c r="V2361" t="s">
        <v>130</v>
      </c>
      <c r="W2361" t="s">
        <v>180</v>
      </c>
      <c r="X2361" s="22">
        <v>43858</v>
      </c>
      <c r="Y2361" t="s">
        <v>110</v>
      </c>
      <c r="Z2361" s="22">
        <v>43859</v>
      </c>
      <c r="AA2361">
        <v>1</v>
      </c>
      <c r="AB2361">
        <v>0</v>
      </c>
      <c r="AC2361" t="s">
        <v>111</v>
      </c>
      <c r="AD2361" t="s">
        <v>592</v>
      </c>
      <c r="AE2361">
        <v>0</v>
      </c>
      <c r="AF2361" s="22">
        <v>43860</v>
      </c>
    </row>
    <row r="2362" spans="1:32" x14ac:dyDescent="0.35">
      <c r="A2362">
        <v>5100040369</v>
      </c>
      <c r="B2362" t="s">
        <v>2055</v>
      </c>
      <c r="D2362" t="s">
        <v>160</v>
      </c>
      <c r="E2362" t="s">
        <v>816</v>
      </c>
      <c r="F2362">
        <v>11</v>
      </c>
      <c r="G2362" t="s">
        <v>2056</v>
      </c>
      <c r="H2362" t="s">
        <v>1698</v>
      </c>
      <c r="I2362" t="s">
        <v>2057</v>
      </c>
      <c r="J2362" t="s">
        <v>176</v>
      </c>
      <c r="K2362" s="11">
        <v>0.7</v>
      </c>
      <c r="L2362" s="11">
        <v>0.4</v>
      </c>
      <c r="M2362" s="11">
        <v>0.5</v>
      </c>
      <c r="N2362" s="11">
        <f t="shared" si="72"/>
        <v>0.13999999999999999</v>
      </c>
      <c r="O2362" t="s">
        <v>108</v>
      </c>
      <c r="P2362" t="s">
        <v>180</v>
      </c>
      <c r="Q2362" t="s">
        <v>176</v>
      </c>
      <c r="R2362" s="45">
        <v>0.7</v>
      </c>
      <c r="S2362" s="45">
        <v>0.4</v>
      </c>
      <c r="T2362" s="45">
        <v>0.1</v>
      </c>
      <c r="U2362" s="45">
        <f t="shared" si="73"/>
        <v>2.8000000000000004E-2</v>
      </c>
      <c r="V2362" t="s">
        <v>108</v>
      </c>
      <c r="W2362" t="s">
        <v>180</v>
      </c>
      <c r="X2362" s="22">
        <v>43858</v>
      </c>
      <c r="Y2362" t="s">
        <v>110</v>
      </c>
      <c r="Z2362" s="22">
        <v>43860</v>
      </c>
      <c r="AA2362">
        <v>2</v>
      </c>
      <c r="AB2362">
        <v>3</v>
      </c>
      <c r="AC2362" t="s">
        <v>111</v>
      </c>
    </row>
    <row r="2363" spans="1:32" x14ac:dyDescent="0.35">
      <c r="A2363" t="s">
        <v>1629</v>
      </c>
      <c r="B2363" t="s">
        <v>1630</v>
      </c>
      <c r="E2363" t="s">
        <v>816</v>
      </c>
      <c r="F2363" t="s">
        <v>1631</v>
      </c>
      <c r="G2363" t="s">
        <v>1632</v>
      </c>
      <c r="H2363" t="s">
        <v>1633</v>
      </c>
      <c r="I2363" t="s">
        <v>1634</v>
      </c>
      <c r="J2363" t="s">
        <v>107</v>
      </c>
      <c r="K2363" s="11">
        <v>0.6</v>
      </c>
      <c r="L2363" s="11">
        <v>0.6</v>
      </c>
      <c r="M2363" s="11">
        <v>1</v>
      </c>
      <c r="N2363" s="11">
        <f t="shared" si="72"/>
        <v>0.36</v>
      </c>
      <c r="O2363" t="s">
        <v>122</v>
      </c>
      <c r="P2363" t="s">
        <v>116</v>
      </c>
      <c r="Q2363" t="s">
        <v>107</v>
      </c>
      <c r="R2363" s="45">
        <v>0.6</v>
      </c>
      <c r="S2363" s="45">
        <v>0.6</v>
      </c>
      <c r="T2363" s="45">
        <v>0.1</v>
      </c>
      <c r="U2363" s="45">
        <f t="shared" si="73"/>
        <v>3.5999999999999997E-2</v>
      </c>
      <c r="V2363" t="s">
        <v>122</v>
      </c>
      <c r="W2363" t="s">
        <v>116</v>
      </c>
      <c r="X2363" s="22">
        <v>43858</v>
      </c>
      <c r="Y2363" t="s">
        <v>110</v>
      </c>
      <c r="Z2363" s="22">
        <v>43859</v>
      </c>
      <c r="AA2363">
        <v>1</v>
      </c>
      <c r="AB2363">
        <v>0</v>
      </c>
      <c r="AC2363" t="s">
        <v>111</v>
      </c>
      <c r="AD2363" t="s">
        <v>592</v>
      </c>
      <c r="AE2363">
        <v>0</v>
      </c>
      <c r="AF2363" s="22">
        <v>43860</v>
      </c>
    </row>
    <row r="2364" spans="1:32" x14ac:dyDescent="0.35">
      <c r="A2364" t="s">
        <v>1629</v>
      </c>
      <c r="B2364" t="s">
        <v>1635</v>
      </c>
      <c r="E2364" t="s">
        <v>816</v>
      </c>
      <c r="F2364" t="s">
        <v>1636</v>
      </c>
      <c r="G2364" t="s">
        <v>1632</v>
      </c>
      <c r="H2364" t="s">
        <v>1633</v>
      </c>
      <c r="I2364" t="s">
        <v>1634</v>
      </c>
      <c r="J2364" t="s">
        <v>107</v>
      </c>
      <c r="K2364" s="11">
        <v>0.3</v>
      </c>
      <c r="L2364" s="11">
        <v>0.3</v>
      </c>
      <c r="M2364" s="11">
        <v>0.8</v>
      </c>
      <c r="N2364" s="11">
        <f t="shared" si="72"/>
        <v>7.1999999999999995E-2</v>
      </c>
      <c r="O2364" t="s">
        <v>316</v>
      </c>
      <c r="P2364" t="s">
        <v>116</v>
      </c>
      <c r="Q2364" t="s">
        <v>107</v>
      </c>
      <c r="R2364" s="45">
        <v>0.6</v>
      </c>
      <c r="S2364" s="45">
        <v>0.3</v>
      </c>
      <c r="T2364" s="45">
        <v>0.2</v>
      </c>
      <c r="U2364" s="45">
        <f t="shared" si="73"/>
        <v>3.5999999999999997E-2</v>
      </c>
      <c r="V2364" t="s">
        <v>316</v>
      </c>
      <c r="W2364" t="s">
        <v>116</v>
      </c>
      <c r="X2364" s="22">
        <v>43858</v>
      </c>
      <c r="Y2364" t="s">
        <v>110</v>
      </c>
      <c r="Z2364" s="22">
        <v>43859</v>
      </c>
      <c r="AA2364">
        <v>1</v>
      </c>
      <c r="AB2364">
        <v>0</v>
      </c>
      <c r="AC2364" t="s">
        <v>111</v>
      </c>
      <c r="AD2364" t="s">
        <v>592</v>
      </c>
      <c r="AE2364">
        <v>0</v>
      </c>
      <c r="AF2364" s="22">
        <v>43860</v>
      </c>
    </row>
    <row r="2365" spans="1:32" x14ac:dyDescent="0.35">
      <c r="A2365" t="s">
        <v>1841</v>
      </c>
      <c r="B2365" t="s">
        <v>1846</v>
      </c>
      <c r="D2365" t="s">
        <v>134</v>
      </c>
      <c r="E2365" t="s">
        <v>1022</v>
      </c>
      <c r="F2365" t="s">
        <v>1847</v>
      </c>
      <c r="G2365" t="s">
        <v>1844</v>
      </c>
      <c r="H2365" t="s">
        <v>1845</v>
      </c>
      <c r="J2365" t="s">
        <v>107</v>
      </c>
      <c r="K2365" s="11">
        <v>1</v>
      </c>
      <c r="L2365" s="11">
        <v>0.6</v>
      </c>
      <c r="M2365" s="11">
        <v>0.3</v>
      </c>
      <c r="N2365" s="11">
        <f t="shared" si="72"/>
        <v>0.18</v>
      </c>
      <c r="O2365" t="s">
        <v>115</v>
      </c>
      <c r="P2365" t="s">
        <v>116</v>
      </c>
      <c r="Q2365" t="s">
        <v>107</v>
      </c>
      <c r="R2365" s="45">
        <v>1</v>
      </c>
      <c r="S2365" s="45">
        <v>0.6</v>
      </c>
      <c r="T2365" s="45">
        <v>0.06</v>
      </c>
      <c r="U2365" s="45">
        <f t="shared" si="73"/>
        <v>3.5999999999999997E-2</v>
      </c>
      <c r="V2365" t="s">
        <v>115</v>
      </c>
      <c r="W2365" t="s">
        <v>116</v>
      </c>
      <c r="X2365" s="22">
        <v>43858</v>
      </c>
      <c r="Y2365" t="s">
        <v>110</v>
      </c>
      <c r="Z2365" s="22">
        <v>43860</v>
      </c>
      <c r="AA2365">
        <v>2</v>
      </c>
      <c r="AB2365">
        <v>3</v>
      </c>
      <c r="AC2365" t="s">
        <v>111</v>
      </c>
      <c r="AD2365" t="s">
        <v>140</v>
      </c>
      <c r="AE2365">
        <v>0</v>
      </c>
      <c r="AF2365" s="22">
        <v>43860</v>
      </c>
    </row>
    <row r="2366" spans="1:32" x14ac:dyDescent="0.35">
      <c r="A2366">
        <v>5100040271</v>
      </c>
      <c r="B2366" t="s">
        <v>2034</v>
      </c>
      <c r="D2366" t="s">
        <v>134</v>
      </c>
      <c r="E2366" t="s">
        <v>816</v>
      </c>
      <c r="F2366" t="s">
        <v>2035</v>
      </c>
      <c r="G2366" t="s">
        <v>2031</v>
      </c>
      <c r="H2366" t="s">
        <v>2032</v>
      </c>
      <c r="I2366" t="s">
        <v>2033</v>
      </c>
      <c r="J2366" t="s">
        <v>176</v>
      </c>
      <c r="K2366" s="11">
        <v>1.3</v>
      </c>
      <c r="L2366" s="11">
        <v>0.3</v>
      </c>
      <c r="M2366" s="11">
        <v>0.4</v>
      </c>
      <c r="N2366" s="11">
        <f t="shared" si="72"/>
        <v>0.156</v>
      </c>
      <c r="O2366" t="s">
        <v>179</v>
      </c>
      <c r="P2366" t="s">
        <v>180</v>
      </c>
      <c r="Q2366" t="s">
        <v>176</v>
      </c>
      <c r="R2366" s="45">
        <v>1.3</v>
      </c>
      <c r="S2366" s="45">
        <v>0.3</v>
      </c>
      <c r="T2366" s="45">
        <v>0.1</v>
      </c>
      <c r="U2366" s="45">
        <f t="shared" si="73"/>
        <v>3.9E-2</v>
      </c>
      <c r="V2366" t="s">
        <v>130</v>
      </c>
      <c r="W2366" t="s">
        <v>180</v>
      </c>
      <c r="X2366" s="22">
        <v>43858</v>
      </c>
      <c r="Y2366" t="s">
        <v>110</v>
      </c>
      <c r="Z2366" s="22">
        <v>43861</v>
      </c>
      <c r="AA2366">
        <v>3</v>
      </c>
      <c r="AB2366">
        <v>4</v>
      </c>
      <c r="AC2366" t="s">
        <v>111</v>
      </c>
    </row>
    <row r="2367" spans="1:32" x14ac:dyDescent="0.35">
      <c r="A2367" t="s">
        <v>616</v>
      </c>
      <c r="B2367" t="s">
        <v>625</v>
      </c>
      <c r="E2367" t="s">
        <v>102</v>
      </c>
      <c r="F2367" t="s">
        <v>623</v>
      </c>
      <c r="G2367" t="s">
        <v>618</v>
      </c>
      <c r="H2367" t="s">
        <v>619</v>
      </c>
      <c r="I2367" t="s">
        <v>620</v>
      </c>
      <c r="J2367" t="s">
        <v>176</v>
      </c>
      <c r="K2367" s="11">
        <v>1</v>
      </c>
      <c r="L2367" s="11">
        <v>0.4</v>
      </c>
      <c r="M2367" s="11">
        <v>0.6</v>
      </c>
      <c r="N2367" s="11">
        <f t="shared" si="72"/>
        <v>0.24</v>
      </c>
      <c r="O2367" t="s">
        <v>254</v>
      </c>
      <c r="P2367" t="s">
        <v>116</v>
      </c>
      <c r="Q2367" t="s">
        <v>176</v>
      </c>
      <c r="R2367" s="45">
        <v>1</v>
      </c>
      <c r="S2367" s="45">
        <v>0.4</v>
      </c>
      <c r="T2367" s="45">
        <v>0.1</v>
      </c>
      <c r="U2367" s="45">
        <f t="shared" si="73"/>
        <v>4.0000000000000008E-2</v>
      </c>
      <c r="V2367" t="s">
        <v>254</v>
      </c>
      <c r="W2367" t="s">
        <v>116</v>
      </c>
      <c r="X2367" s="22">
        <v>43858</v>
      </c>
      <c r="Y2367" t="s">
        <v>110</v>
      </c>
      <c r="Z2367" s="22">
        <v>43859</v>
      </c>
      <c r="AA2367">
        <v>1</v>
      </c>
      <c r="AB2367">
        <v>0</v>
      </c>
      <c r="AC2367" t="s">
        <v>111</v>
      </c>
      <c r="AD2367" t="s">
        <v>140</v>
      </c>
      <c r="AE2367">
        <v>0</v>
      </c>
      <c r="AF2367" s="22">
        <v>43859</v>
      </c>
    </row>
    <row r="2368" spans="1:32" x14ac:dyDescent="0.35">
      <c r="A2368" t="s">
        <v>1456</v>
      </c>
      <c r="B2368" t="s">
        <v>1463</v>
      </c>
      <c r="E2368" t="s">
        <v>816</v>
      </c>
      <c r="F2368" t="s">
        <v>1464</v>
      </c>
      <c r="G2368" t="s">
        <v>1459</v>
      </c>
      <c r="H2368" t="s">
        <v>432</v>
      </c>
      <c r="I2368" t="s">
        <v>1460</v>
      </c>
      <c r="J2368" t="s">
        <v>176</v>
      </c>
      <c r="K2368" s="11">
        <v>0.2</v>
      </c>
      <c r="L2368" s="11">
        <v>0.3</v>
      </c>
      <c r="M2368" s="11">
        <v>0.35</v>
      </c>
      <c r="N2368" s="11">
        <f t="shared" si="72"/>
        <v>2.1000000000000001E-2</v>
      </c>
      <c r="O2368" t="s">
        <v>130</v>
      </c>
      <c r="P2368" t="s">
        <v>180</v>
      </c>
      <c r="Q2368" t="s">
        <v>176</v>
      </c>
      <c r="R2368" s="45">
        <v>0.8</v>
      </c>
      <c r="S2368" s="45">
        <v>0.5</v>
      </c>
      <c r="T2368" s="45">
        <v>0.1</v>
      </c>
      <c r="U2368" s="45">
        <f t="shared" si="73"/>
        <v>4.0000000000000008E-2</v>
      </c>
      <c r="V2368" t="s">
        <v>130</v>
      </c>
      <c r="W2368" t="s">
        <v>180</v>
      </c>
      <c r="X2368" s="22">
        <v>43858</v>
      </c>
      <c r="Y2368" t="s">
        <v>110</v>
      </c>
      <c r="Z2368" s="22">
        <v>43859</v>
      </c>
      <c r="AA2368">
        <v>1</v>
      </c>
      <c r="AB2368">
        <v>0</v>
      </c>
      <c r="AC2368" t="s">
        <v>111</v>
      </c>
      <c r="AD2368" t="s">
        <v>592</v>
      </c>
      <c r="AE2368">
        <v>0</v>
      </c>
      <c r="AF2368" s="22">
        <v>43860</v>
      </c>
    </row>
    <row r="2369" spans="1:32" x14ac:dyDescent="0.35">
      <c r="A2369" t="s">
        <v>332</v>
      </c>
      <c r="B2369" t="s">
        <v>337</v>
      </c>
      <c r="E2369" t="s">
        <v>102</v>
      </c>
      <c r="F2369" t="s">
        <v>338</v>
      </c>
      <c r="G2369" t="s">
        <v>335</v>
      </c>
      <c r="H2369" t="s">
        <v>336</v>
      </c>
      <c r="J2369" t="s">
        <v>107</v>
      </c>
      <c r="K2369" s="11">
        <v>1.4</v>
      </c>
      <c r="L2369" s="11">
        <v>0.5</v>
      </c>
      <c r="M2369" s="11">
        <v>0.55000000000000004</v>
      </c>
      <c r="N2369" s="11">
        <f t="shared" si="72"/>
        <v>0.38500000000000001</v>
      </c>
      <c r="O2369" t="s">
        <v>115</v>
      </c>
      <c r="P2369" t="s">
        <v>116</v>
      </c>
      <c r="Q2369" t="s">
        <v>107</v>
      </c>
      <c r="R2369" s="45">
        <v>1.4</v>
      </c>
      <c r="S2369" s="45">
        <v>0.5</v>
      </c>
      <c r="T2369" s="45">
        <v>0.06</v>
      </c>
      <c r="U2369" s="45">
        <f t="shared" si="73"/>
        <v>4.1999999999999996E-2</v>
      </c>
      <c r="V2369" t="s">
        <v>115</v>
      </c>
      <c r="W2369" t="s">
        <v>116</v>
      </c>
      <c r="X2369" s="22">
        <v>43858</v>
      </c>
      <c r="Y2369" t="s">
        <v>110</v>
      </c>
      <c r="Z2369" s="22">
        <v>43859</v>
      </c>
      <c r="AA2369">
        <v>1</v>
      </c>
      <c r="AB2369">
        <v>0</v>
      </c>
      <c r="AC2369" t="s">
        <v>111</v>
      </c>
      <c r="AD2369" t="s">
        <v>112</v>
      </c>
      <c r="AE2369">
        <v>0</v>
      </c>
      <c r="AF2369" s="22">
        <v>43860</v>
      </c>
    </row>
    <row r="2370" spans="1:32" x14ac:dyDescent="0.35">
      <c r="A2370" t="s">
        <v>372</v>
      </c>
      <c r="B2370" t="s">
        <v>381</v>
      </c>
      <c r="E2370" t="s">
        <v>102</v>
      </c>
      <c r="F2370" t="s">
        <v>380</v>
      </c>
      <c r="G2370" t="s">
        <v>375</v>
      </c>
      <c r="H2370" t="s">
        <v>376</v>
      </c>
      <c r="J2370" t="s">
        <v>107</v>
      </c>
      <c r="K2370" s="11">
        <v>1.4</v>
      </c>
      <c r="L2370" s="11">
        <v>0.5</v>
      </c>
      <c r="M2370" s="11">
        <v>0.5</v>
      </c>
      <c r="N2370" s="11">
        <f t="shared" si="72"/>
        <v>0.35</v>
      </c>
      <c r="O2370" t="s">
        <v>115</v>
      </c>
      <c r="P2370" t="s">
        <v>116</v>
      </c>
      <c r="Q2370" t="s">
        <v>107</v>
      </c>
      <c r="R2370" s="45">
        <v>1.4</v>
      </c>
      <c r="S2370" s="45">
        <v>0.5</v>
      </c>
      <c r="T2370" s="45">
        <v>0.06</v>
      </c>
      <c r="U2370" s="45">
        <f t="shared" si="73"/>
        <v>4.1999999999999996E-2</v>
      </c>
      <c r="V2370" t="s">
        <v>115</v>
      </c>
      <c r="W2370" t="s">
        <v>116</v>
      </c>
      <c r="X2370" s="22">
        <v>43858</v>
      </c>
      <c r="Y2370" t="s">
        <v>110</v>
      </c>
      <c r="Z2370" s="22">
        <v>43861</v>
      </c>
      <c r="AA2370">
        <v>3</v>
      </c>
      <c r="AB2370">
        <v>4</v>
      </c>
      <c r="AC2370" t="s">
        <v>111</v>
      </c>
      <c r="AD2370" t="s">
        <v>377</v>
      </c>
      <c r="AE2370">
        <v>0</v>
      </c>
      <c r="AF2370" s="22">
        <v>43864</v>
      </c>
    </row>
    <row r="2371" spans="1:32" x14ac:dyDescent="0.35">
      <c r="A2371" t="s">
        <v>1744</v>
      </c>
      <c r="B2371" t="s">
        <v>1749</v>
      </c>
      <c r="E2371" t="s">
        <v>781</v>
      </c>
      <c r="F2371" t="s">
        <v>1750</v>
      </c>
      <c r="G2371" t="s">
        <v>1747</v>
      </c>
      <c r="H2371" t="s">
        <v>1748</v>
      </c>
      <c r="J2371" t="s">
        <v>107</v>
      </c>
      <c r="K2371" s="11">
        <v>1.2</v>
      </c>
      <c r="L2371" s="11">
        <v>0.6</v>
      </c>
      <c r="M2371" s="11">
        <v>0.7</v>
      </c>
      <c r="N2371" s="11">
        <f t="shared" si="72"/>
        <v>0.504</v>
      </c>
      <c r="O2371" t="s">
        <v>115</v>
      </c>
      <c r="P2371" t="s">
        <v>116</v>
      </c>
      <c r="Q2371" t="s">
        <v>107</v>
      </c>
      <c r="R2371" s="45">
        <v>1.2</v>
      </c>
      <c r="S2371" s="45">
        <v>0.6</v>
      </c>
      <c r="T2371" s="45">
        <v>0.06</v>
      </c>
      <c r="U2371" s="45">
        <f t="shared" si="73"/>
        <v>4.3199999999999995E-2</v>
      </c>
      <c r="V2371" t="s">
        <v>115</v>
      </c>
      <c r="W2371" t="s">
        <v>116</v>
      </c>
      <c r="X2371" s="22">
        <v>43858</v>
      </c>
      <c r="Y2371" t="s">
        <v>110</v>
      </c>
      <c r="Z2371" s="22">
        <v>43860</v>
      </c>
      <c r="AA2371">
        <v>2</v>
      </c>
      <c r="AB2371">
        <v>3</v>
      </c>
      <c r="AC2371" t="s">
        <v>111</v>
      </c>
      <c r="AD2371" t="s">
        <v>261</v>
      </c>
      <c r="AE2371">
        <v>0</v>
      </c>
      <c r="AF2371" s="22">
        <v>43860</v>
      </c>
    </row>
    <row r="2372" spans="1:32" x14ac:dyDescent="0.35">
      <c r="A2372" t="s">
        <v>372</v>
      </c>
      <c r="B2372" t="s">
        <v>373</v>
      </c>
      <c r="E2372" t="s">
        <v>102</v>
      </c>
      <c r="F2372" t="s">
        <v>374</v>
      </c>
      <c r="G2372" t="s">
        <v>375</v>
      </c>
      <c r="H2372" t="s">
        <v>376</v>
      </c>
      <c r="J2372" t="s">
        <v>107</v>
      </c>
      <c r="K2372" s="11">
        <v>1.5</v>
      </c>
      <c r="L2372" s="11">
        <v>0.5</v>
      </c>
      <c r="M2372" s="11">
        <v>0.6</v>
      </c>
      <c r="N2372" s="11">
        <f t="shared" ref="N2372:N2435" si="74">M2372*L2372*K2372</f>
        <v>0.44999999999999996</v>
      </c>
      <c r="O2372" t="s">
        <v>115</v>
      </c>
      <c r="P2372" t="s">
        <v>116</v>
      </c>
      <c r="Q2372" t="s">
        <v>107</v>
      </c>
      <c r="R2372" s="45">
        <v>1.5</v>
      </c>
      <c r="S2372" s="45">
        <v>0.5</v>
      </c>
      <c r="T2372" s="45">
        <v>0.06</v>
      </c>
      <c r="U2372" s="45">
        <f t="shared" ref="U2372:U2435" si="75">T2372*S2372*R2372</f>
        <v>4.4999999999999998E-2</v>
      </c>
      <c r="V2372" t="s">
        <v>115</v>
      </c>
      <c r="W2372" t="s">
        <v>116</v>
      </c>
      <c r="X2372" s="22">
        <v>43858</v>
      </c>
      <c r="Y2372" t="s">
        <v>110</v>
      </c>
      <c r="Z2372" s="22">
        <v>43861</v>
      </c>
      <c r="AA2372">
        <v>3</v>
      </c>
      <c r="AB2372">
        <v>4</v>
      </c>
      <c r="AC2372" t="s">
        <v>111</v>
      </c>
      <c r="AD2372" t="s">
        <v>377</v>
      </c>
      <c r="AE2372">
        <v>0</v>
      </c>
      <c r="AF2372" s="22">
        <v>43864</v>
      </c>
    </row>
    <row r="2373" spans="1:32" x14ac:dyDescent="0.35">
      <c r="A2373" t="s">
        <v>2001</v>
      </c>
      <c r="B2373" t="s">
        <v>2006</v>
      </c>
      <c r="E2373" t="s">
        <v>1022</v>
      </c>
      <c r="F2373" t="s">
        <v>2003</v>
      </c>
      <c r="G2373" t="s">
        <v>2004</v>
      </c>
      <c r="H2373" t="s">
        <v>735</v>
      </c>
      <c r="I2373" t="s">
        <v>2005</v>
      </c>
      <c r="J2373" t="s">
        <v>107</v>
      </c>
      <c r="K2373" s="11">
        <v>0.8</v>
      </c>
      <c r="L2373" s="11">
        <v>0.6</v>
      </c>
      <c r="M2373" s="11">
        <v>0.5</v>
      </c>
      <c r="N2373" s="11">
        <f t="shared" si="74"/>
        <v>0.24</v>
      </c>
      <c r="O2373" t="s">
        <v>122</v>
      </c>
      <c r="P2373" t="s">
        <v>116</v>
      </c>
      <c r="Q2373" t="s">
        <v>107</v>
      </c>
      <c r="R2373" s="45">
        <v>0.8</v>
      </c>
      <c r="S2373" s="45">
        <v>0.6</v>
      </c>
      <c r="T2373" s="45">
        <v>0.1</v>
      </c>
      <c r="U2373" s="45">
        <f t="shared" si="75"/>
        <v>4.8000000000000001E-2</v>
      </c>
      <c r="V2373" t="s">
        <v>122</v>
      </c>
      <c r="W2373" t="s">
        <v>116</v>
      </c>
      <c r="X2373" s="22">
        <v>43858</v>
      </c>
      <c r="Y2373" t="s">
        <v>110</v>
      </c>
      <c r="Z2373" s="22">
        <v>43859</v>
      </c>
      <c r="AA2373">
        <v>1</v>
      </c>
      <c r="AB2373">
        <v>0</v>
      </c>
      <c r="AC2373" t="s">
        <v>111</v>
      </c>
      <c r="AD2373" t="s">
        <v>736</v>
      </c>
      <c r="AE2373">
        <v>0</v>
      </c>
      <c r="AF2373" s="22">
        <v>43860</v>
      </c>
    </row>
    <row r="2374" spans="1:32" x14ac:dyDescent="0.35">
      <c r="A2374">
        <v>5100040271</v>
      </c>
      <c r="B2374" t="s">
        <v>2029</v>
      </c>
      <c r="D2374" t="s">
        <v>134</v>
      </c>
      <c r="E2374" t="s">
        <v>816</v>
      </c>
      <c r="F2374" t="s">
        <v>2030</v>
      </c>
      <c r="G2374" t="s">
        <v>2031</v>
      </c>
      <c r="H2374" t="s">
        <v>2032</v>
      </c>
      <c r="I2374" t="s">
        <v>2033</v>
      </c>
      <c r="J2374" t="s">
        <v>176</v>
      </c>
      <c r="K2374" s="11">
        <v>0.8</v>
      </c>
      <c r="L2374" s="11">
        <v>0.6</v>
      </c>
      <c r="M2374" s="11">
        <v>0.5</v>
      </c>
      <c r="N2374" s="11">
        <f t="shared" si="74"/>
        <v>0.24</v>
      </c>
      <c r="O2374" t="s">
        <v>179</v>
      </c>
      <c r="P2374" t="s">
        <v>180</v>
      </c>
      <c r="Q2374" t="s">
        <v>176</v>
      </c>
      <c r="R2374" s="45">
        <v>0.8</v>
      </c>
      <c r="S2374" s="45">
        <v>0.6</v>
      </c>
      <c r="T2374" s="45">
        <v>0.1</v>
      </c>
      <c r="U2374" s="45">
        <f t="shared" si="75"/>
        <v>4.8000000000000001E-2</v>
      </c>
      <c r="V2374" t="s">
        <v>130</v>
      </c>
      <c r="W2374" t="s">
        <v>180</v>
      </c>
      <c r="X2374" s="22">
        <v>43858</v>
      </c>
      <c r="Y2374" t="s">
        <v>110</v>
      </c>
      <c r="Z2374" s="22">
        <v>43861</v>
      </c>
      <c r="AA2374">
        <v>3</v>
      </c>
      <c r="AB2374">
        <v>4</v>
      </c>
      <c r="AC2374" t="s">
        <v>111</v>
      </c>
    </row>
    <row r="2375" spans="1:32" x14ac:dyDescent="0.35">
      <c r="A2375" t="s">
        <v>1526</v>
      </c>
      <c r="B2375" t="s">
        <v>1529</v>
      </c>
      <c r="E2375" t="s">
        <v>816</v>
      </c>
      <c r="F2375" t="s">
        <v>1530</v>
      </c>
      <c r="G2375" t="s">
        <v>1103</v>
      </c>
      <c r="H2375" t="s">
        <v>1104</v>
      </c>
      <c r="J2375" t="s">
        <v>107</v>
      </c>
      <c r="K2375" s="11">
        <v>1.2</v>
      </c>
      <c r="L2375" s="11">
        <v>0.4</v>
      </c>
      <c r="M2375" s="11">
        <v>0.4</v>
      </c>
      <c r="N2375" s="11">
        <f t="shared" si="74"/>
        <v>0.19200000000000003</v>
      </c>
      <c r="O2375" t="s">
        <v>115</v>
      </c>
      <c r="P2375" t="s">
        <v>109</v>
      </c>
      <c r="Q2375" t="s">
        <v>107</v>
      </c>
      <c r="R2375" s="45">
        <v>1.2</v>
      </c>
      <c r="S2375" s="45">
        <v>0.4</v>
      </c>
      <c r="T2375" s="45">
        <v>0.1</v>
      </c>
      <c r="U2375" s="45">
        <f t="shared" si="75"/>
        <v>4.8000000000000008E-2</v>
      </c>
      <c r="V2375" t="s">
        <v>144</v>
      </c>
      <c r="W2375" t="s">
        <v>109</v>
      </c>
      <c r="X2375" s="22">
        <v>43858</v>
      </c>
      <c r="Y2375" t="s">
        <v>110</v>
      </c>
      <c r="Z2375" s="22">
        <v>43856</v>
      </c>
      <c r="AA2375">
        <v>0</v>
      </c>
      <c r="AB2375">
        <v>-2</v>
      </c>
      <c r="AC2375" t="s">
        <v>111</v>
      </c>
      <c r="AD2375" t="s">
        <v>204</v>
      </c>
      <c r="AE2375">
        <v>0</v>
      </c>
      <c r="AF2375" s="22">
        <v>43860</v>
      </c>
    </row>
    <row r="2376" spans="1:32" x14ac:dyDescent="0.35">
      <c r="A2376" t="s">
        <v>2008</v>
      </c>
      <c r="B2376" t="s">
        <v>2009</v>
      </c>
      <c r="E2376" t="s">
        <v>816</v>
      </c>
      <c r="F2376" t="s">
        <v>2010</v>
      </c>
      <c r="G2376" t="s">
        <v>2011</v>
      </c>
      <c r="H2376" t="s">
        <v>717</v>
      </c>
      <c r="J2376" t="s">
        <v>107</v>
      </c>
      <c r="K2376" s="11">
        <v>0.7</v>
      </c>
      <c r="L2376" s="11">
        <v>0.7</v>
      </c>
      <c r="M2376" s="11">
        <v>0.6</v>
      </c>
      <c r="N2376" s="11">
        <f t="shared" si="74"/>
        <v>0.29399999999999998</v>
      </c>
      <c r="O2376" t="s">
        <v>115</v>
      </c>
      <c r="P2376" t="s">
        <v>116</v>
      </c>
      <c r="Q2376" t="s">
        <v>107</v>
      </c>
      <c r="R2376" s="45">
        <v>0.7</v>
      </c>
      <c r="S2376" s="45">
        <v>0.7</v>
      </c>
      <c r="T2376" s="45">
        <v>0.1</v>
      </c>
      <c r="U2376" s="45">
        <f t="shared" si="75"/>
        <v>4.8999999999999995E-2</v>
      </c>
      <c r="V2376" t="s">
        <v>115</v>
      </c>
      <c r="W2376" t="s">
        <v>116</v>
      </c>
      <c r="X2376" s="22">
        <v>43858</v>
      </c>
      <c r="Y2376" t="s">
        <v>110</v>
      </c>
      <c r="Z2376" s="22">
        <v>43860</v>
      </c>
      <c r="AA2376">
        <v>2</v>
      </c>
      <c r="AB2376">
        <v>3</v>
      </c>
      <c r="AC2376" t="s">
        <v>111</v>
      </c>
      <c r="AD2376" t="s">
        <v>208</v>
      </c>
      <c r="AE2376">
        <v>0</v>
      </c>
      <c r="AF2376" s="22">
        <v>43860</v>
      </c>
    </row>
    <row r="2377" spans="1:32" x14ac:dyDescent="0.35">
      <c r="A2377" t="s">
        <v>13814</v>
      </c>
      <c r="B2377" t="s">
        <v>13818</v>
      </c>
      <c r="E2377" t="s">
        <v>947</v>
      </c>
      <c r="F2377" t="s">
        <v>13819</v>
      </c>
      <c r="G2377" t="s">
        <v>13817</v>
      </c>
      <c r="H2377" t="s">
        <v>701</v>
      </c>
      <c r="J2377" t="s">
        <v>176</v>
      </c>
      <c r="K2377" s="11">
        <v>0.7</v>
      </c>
      <c r="L2377" s="11">
        <v>0.7</v>
      </c>
      <c r="M2377" s="11">
        <v>0.6</v>
      </c>
      <c r="N2377" s="11">
        <f t="shared" si="74"/>
        <v>0.29399999999999998</v>
      </c>
      <c r="O2377" t="s">
        <v>115</v>
      </c>
      <c r="P2377" t="s">
        <v>215</v>
      </c>
      <c r="Q2377" t="s">
        <v>176</v>
      </c>
      <c r="R2377" s="45">
        <v>0.7</v>
      </c>
      <c r="S2377" s="45">
        <v>0.7</v>
      </c>
      <c r="T2377" s="45">
        <v>0.1</v>
      </c>
      <c r="U2377" s="45">
        <f t="shared" si="75"/>
        <v>4.8999999999999995E-2</v>
      </c>
      <c r="V2377" t="s">
        <v>115</v>
      </c>
      <c r="W2377" t="s">
        <v>215</v>
      </c>
      <c r="X2377">
        <v>43858</v>
      </c>
      <c r="Y2377" t="s">
        <v>110</v>
      </c>
      <c r="Z2377">
        <v>43862</v>
      </c>
      <c r="AA2377">
        <v>4</v>
      </c>
      <c r="AB2377">
        <v>5</v>
      </c>
      <c r="AC2377" t="s">
        <v>111</v>
      </c>
      <c r="AD2377" t="s">
        <v>208</v>
      </c>
      <c r="AE2377">
        <v>0</v>
      </c>
      <c r="AF2377">
        <v>43862</v>
      </c>
    </row>
    <row r="2378" spans="1:32" x14ac:dyDescent="0.35">
      <c r="A2378" t="s">
        <v>1744</v>
      </c>
      <c r="B2378" t="s">
        <v>1745</v>
      </c>
      <c r="E2378" t="s">
        <v>781</v>
      </c>
      <c r="F2378" t="s">
        <v>1746</v>
      </c>
      <c r="G2378" t="s">
        <v>1747</v>
      </c>
      <c r="H2378" t="s">
        <v>1748</v>
      </c>
      <c r="J2378" t="s">
        <v>107</v>
      </c>
      <c r="K2378" s="11">
        <v>1.2</v>
      </c>
      <c r="L2378" s="11">
        <v>0.7</v>
      </c>
      <c r="M2378" s="11">
        <v>1</v>
      </c>
      <c r="N2378" s="11">
        <f t="shared" si="74"/>
        <v>0.84</v>
      </c>
      <c r="O2378" t="s">
        <v>115</v>
      </c>
      <c r="P2378" t="s">
        <v>116</v>
      </c>
      <c r="Q2378" t="s">
        <v>107</v>
      </c>
      <c r="R2378" s="45">
        <v>1.2</v>
      </c>
      <c r="S2378" s="45">
        <v>0.7</v>
      </c>
      <c r="T2378" s="45">
        <v>0.06</v>
      </c>
      <c r="U2378" s="45">
        <f t="shared" si="75"/>
        <v>5.0399999999999993E-2</v>
      </c>
      <c r="V2378" t="s">
        <v>115</v>
      </c>
      <c r="W2378" t="s">
        <v>116</v>
      </c>
      <c r="X2378" s="22">
        <v>43858</v>
      </c>
      <c r="Y2378" t="s">
        <v>110</v>
      </c>
      <c r="Z2378" s="22">
        <v>43860</v>
      </c>
      <c r="AA2378">
        <v>2</v>
      </c>
      <c r="AB2378">
        <v>3</v>
      </c>
      <c r="AC2378" t="s">
        <v>111</v>
      </c>
      <c r="AD2378" t="s">
        <v>261</v>
      </c>
      <c r="AE2378">
        <v>0</v>
      </c>
      <c r="AF2378" s="22">
        <v>43860</v>
      </c>
    </row>
    <row r="2379" spans="1:32" x14ac:dyDescent="0.35">
      <c r="A2379" t="s">
        <v>99</v>
      </c>
      <c r="B2379" t="s">
        <v>117</v>
      </c>
      <c r="D2379" t="s">
        <v>101</v>
      </c>
      <c r="E2379" t="s">
        <v>102</v>
      </c>
      <c r="F2379" t="s">
        <v>114</v>
      </c>
      <c r="G2379" t="s">
        <v>104</v>
      </c>
      <c r="H2379" t="s">
        <v>105</v>
      </c>
      <c r="I2379" t="s">
        <v>106</v>
      </c>
      <c r="J2379" t="s">
        <v>107</v>
      </c>
      <c r="K2379" s="11">
        <v>1.7</v>
      </c>
      <c r="L2379" s="11">
        <v>0.5</v>
      </c>
      <c r="M2379" s="11">
        <v>0.8</v>
      </c>
      <c r="N2379" s="11">
        <f t="shared" si="74"/>
        <v>0.68</v>
      </c>
      <c r="O2379" t="s">
        <v>115</v>
      </c>
      <c r="P2379" t="s">
        <v>116</v>
      </c>
      <c r="Q2379" t="s">
        <v>107</v>
      </c>
      <c r="R2379" s="45">
        <v>1.7</v>
      </c>
      <c r="S2379" s="45">
        <v>0.5</v>
      </c>
      <c r="T2379" s="45">
        <v>0.06</v>
      </c>
      <c r="U2379" s="45">
        <f t="shared" si="75"/>
        <v>5.0999999999999997E-2</v>
      </c>
      <c r="V2379" t="s">
        <v>115</v>
      </c>
      <c r="W2379" t="s">
        <v>116</v>
      </c>
      <c r="X2379" s="22">
        <v>43858</v>
      </c>
      <c r="Y2379" t="s">
        <v>110</v>
      </c>
      <c r="Z2379" s="22">
        <v>43860</v>
      </c>
      <c r="AA2379">
        <v>2</v>
      </c>
      <c r="AB2379">
        <v>3</v>
      </c>
      <c r="AC2379" t="s">
        <v>111</v>
      </c>
      <c r="AD2379" t="s">
        <v>112</v>
      </c>
      <c r="AE2379">
        <v>0</v>
      </c>
      <c r="AF2379" s="22">
        <v>43861</v>
      </c>
    </row>
    <row r="2380" spans="1:32" x14ac:dyDescent="0.35">
      <c r="A2380" t="s">
        <v>1983</v>
      </c>
      <c r="B2380" t="s">
        <v>1984</v>
      </c>
      <c r="D2380" t="s">
        <v>101</v>
      </c>
      <c r="E2380" t="s">
        <v>1022</v>
      </c>
      <c r="F2380" t="s">
        <v>1985</v>
      </c>
      <c r="G2380" t="s">
        <v>1986</v>
      </c>
      <c r="H2380" t="s">
        <v>1987</v>
      </c>
      <c r="I2380" t="s">
        <v>1988</v>
      </c>
      <c r="J2380" t="s">
        <v>107</v>
      </c>
      <c r="K2380" s="11">
        <v>1.4</v>
      </c>
      <c r="L2380" s="11">
        <v>0.6</v>
      </c>
      <c r="M2380" s="11">
        <v>0.6</v>
      </c>
      <c r="N2380" s="11">
        <f t="shared" si="74"/>
        <v>0.504</v>
      </c>
      <c r="O2380" t="s">
        <v>115</v>
      </c>
      <c r="P2380" t="s">
        <v>116</v>
      </c>
      <c r="Q2380" t="s">
        <v>107</v>
      </c>
      <c r="R2380" s="45">
        <v>1.5</v>
      </c>
      <c r="S2380" s="45">
        <v>0.6</v>
      </c>
      <c r="T2380" s="45">
        <v>0.06</v>
      </c>
      <c r="U2380" s="45">
        <f t="shared" si="75"/>
        <v>5.3999999999999992E-2</v>
      </c>
      <c r="V2380" t="s">
        <v>115</v>
      </c>
      <c r="W2380" t="s">
        <v>116</v>
      </c>
      <c r="X2380" s="22">
        <v>43858</v>
      </c>
      <c r="Y2380" t="s">
        <v>110</v>
      </c>
      <c r="Z2380" s="22">
        <v>43861</v>
      </c>
      <c r="AA2380">
        <v>3</v>
      </c>
      <c r="AB2380">
        <v>4</v>
      </c>
      <c r="AC2380" t="s">
        <v>111</v>
      </c>
      <c r="AD2380" t="s">
        <v>112</v>
      </c>
      <c r="AE2380">
        <v>0</v>
      </c>
      <c r="AF2380" s="22">
        <v>43861</v>
      </c>
    </row>
    <row r="2381" spans="1:32" x14ac:dyDescent="0.35">
      <c r="A2381">
        <v>3900032382</v>
      </c>
      <c r="B2381" t="s">
        <v>724</v>
      </c>
      <c r="D2381" t="s">
        <v>199</v>
      </c>
      <c r="E2381" t="s">
        <v>245</v>
      </c>
      <c r="F2381" t="s">
        <v>720</v>
      </c>
      <c r="G2381" t="s">
        <v>721</v>
      </c>
      <c r="H2381" t="s">
        <v>722</v>
      </c>
      <c r="I2381" t="s">
        <v>723</v>
      </c>
      <c r="J2381" t="s">
        <v>253</v>
      </c>
      <c r="K2381" s="11">
        <v>0.9</v>
      </c>
      <c r="L2381" s="11">
        <v>0.6</v>
      </c>
      <c r="M2381" s="11">
        <v>0.6</v>
      </c>
      <c r="N2381" s="11">
        <f t="shared" si="74"/>
        <v>0.32400000000000001</v>
      </c>
      <c r="O2381" t="s">
        <v>122</v>
      </c>
      <c r="P2381" t="s">
        <v>180</v>
      </c>
      <c r="Q2381" t="s">
        <v>253</v>
      </c>
      <c r="R2381" s="45">
        <v>0.9</v>
      </c>
      <c r="S2381" s="45">
        <v>0.6</v>
      </c>
      <c r="T2381" s="45">
        <v>0.1</v>
      </c>
      <c r="U2381" s="45">
        <f t="shared" si="75"/>
        <v>5.3999999999999999E-2</v>
      </c>
      <c r="V2381" t="s">
        <v>122</v>
      </c>
      <c r="W2381" t="s">
        <v>180</v>
      </c>
      <c r="X2381" s="22">
        <v>43858</v>
      </c>
      <c r="Y2381" t="s">
        <v>110</v>
      </c>
      <c r="Z2381" s="22">
        <v>43859</v>
      </c>
      <c r="AA2381">
        <v>1</v>
      </c>
      <c r="AB2381">
        <v>0</v>
      </c>
      <c r="AC2381" t="s">
        <v>111</v>
      </c>
    </row>
    <row r="2382" spans="1:32" x14ac:dyDescent="0.35">
      <c r="A2382" t="s">
        <v>2147</v>
      </c>
      <c r="B2382" t="s">
        <v>2153</v>
      </c>
      <c r="D2382" t="s">
        <v>432</v>
      </c>
      <c r="E2382" t="s">
        <v>2100</v>
      </c>
      <c r="F2382" t="s">
        <v>2154</v>
      </c>
      <c r="G2382" t="s">
        <v>2150</v>
      </c>
      <c r="H2382" t="s">
        <v>2151</v>
      </c>
      <c r="I2382" t="s">
        <v>2152</v>
      </c>
      <c r="J2382" t="s">
        <v>176</v>
      </c>
      <c r="K2382" s="11">
        <v>0.6</v>
      </c>
      <c r="L2382" s="11">
        <v>0.9</v>
      </c>
      <c r="M2382" s="11">
        <v>0.3</v>
      </c>
      <c r="N2382" s="11">
        <f t="shared" si="74"/>
        <v>0.16200000000000001</v>
      </c>
      <c r="O2382" t="s">
        <v>122</v>
      </c>
      <c r="P2382" t="s">
        <v>180</v>
      </c>
      <c r="Q2382" t="s">
        <v>176</v>
      </c>
      <c r="R2382" s="45">
        <v>0.9</v>
      </c>
      <c r="S2382" s="45">
        <v>0.6</v>
      </c>
      <c r="T2382" s="45">
        <v>0.1</v>
      </c>
      <c r="U2382" s="45">
        <f t="shared" si="75"/>
        <v>5.3999999999999999E-2</v>
      </c>
      <c r="V2382" t="s">
        <v>122</v>
      </c>
      <c r="W2382" t="s">
        <v>180</v>
      </c>
      <c r="X2382" s="22">
        <v>43858</v>
      </c>
      <c r="Y2382" t="s">
        <v>110</v>
      </c>
      <c r="Z2382" s="22">
        <v>43859</v>
      </c>
      <c r="AA2382">
        <v>1</v>
      </c>
      <c r="AB2382">
        <v>0</v>
      </c>
      <c r="AC2382" t="s">
        <v>111</v>
      </c>
      <c r="AD2382" t="s">
        <v>592</v>
      </c>
      <c r="AE2382">
        <v>0</v>
      </c>
      <c r="AF2382" s="22">
        <v>43860</v>
      </c>
    </row>
    <row r="2383" spans="1:32" x14ac:dyDescent="0.35">
      <c r="A2383" t="s">
        <v>1030</v>
      </c>
      <c r="B2383" t="s">
        <v>7227</v>
      </c>
      <c r="E2383" t="s">
        <v>781</v>
      </c>
      <c r="F2383" t="s">
        <v>7226</v>
      </c>
      <c r="G2383" t="s">
        <v>1033</v>
      </c>
      <c r="H2383" t="s">
        <v>1034</v>
      </c>
      <c r="J2383" t="s">
        <v>107</v>
      </c>
      <c r="K2383" s="11">
        <v>0.9</v>
      </c>
      <c r="L2383" s="11">
        <v>0.6</v>
      </c>
      <c r="M2383" s="11">
        <v>0.6</v>
      </c>
      <c r="N2383" s="11">
        <f t="shared" si="74"/>
        <v>0.32400000000000001</v>
      </c>
      <c r="O2383" t="s">
        <v>115</v>
      </c>
      <c r="P2383" t="s">
        <v>109</v>
      </c>
      <c r="Q2383" t="s">
        <v>107</v>
      </c>
      <c r="R2383" s="45">
        <v>0.9</v>
      </c>
      <c r="S2383" s="45">
        <v>0.6</v>
      </c>
      <c r="T2383" s="45">
        <v>0.1</v>
      </c>
      <c r="U2383" s="45">
        <f t="shared" si="75"/>
        <v>5.3999999999999999E-2</v>
      </c>
      <c r="V2383" t="s">
        <v>115</v>
      </c>
      <c r="W2383" t="s">
        <v>109</v>
      </c>
      <c r="X2383" s="22">
        <v>43858</v>
      </c>
      <c r="Y2383" t="s">
        <v>110</v>
      </c>
      <c r="Z2383" s="22">
        <v>43838</v>
      </c>
      <c r="AA2383">
        <v>0</v>
      </c>
      <c r="AB2383">
        <v>-20</v>
      </c>
      <c r="AC2383" t="s">
        <v>111</v>
      </c>
      <c r="AD2383" t="s">
        <v>112</v>
      </c>
      <c r="AE2383">
        <v>0</v>
      </c>
      <c r="AF2383" s="22">
        <v>43860</v>
      </c>
    </row>
    <row r="2384" spans="1:32" x14ac:dyDescent="0.35">
      <c r="A2384" t="s">
        <v>13603</v>
      </c>
      <c r="B2384" t="s">
        <v>13607</v>
      </c>
      <c r="E2384" t="s">
        <v>781</v>
      </c>
      <c r="F2384" t="s">
        <v>13605</v>
      </c>
      <c r="G2384" t="s">
        <v>13606</v>
      </c>
      <c r="H2384" t="s">
        <v>735</v>
      </c>
      <c r="J2384" t="s">
        <v>107</v>
      </c>
      <c r="K2384" s="11">
        <v>0.9</v>
      </c>
      <c r="L2384" s="11">
        <v>0.6</v>
      </c>
      <c r="M2384" s="11">
        <v>0.6</v>
      </c>
      <c r="N2384" s="11">
        <f t="shared" si="74"/>
        <v>0.32400000000000001</v>
      </c>
      <c r="O2384" t="s">
        <v>122</v>
      </c>
      <c r="P2384" t="s">
        <v>116</v>
      </c>
      <c r="Q2384" t="s">
        <v>107</v>
      </c>
      <c r="R2384" s="45">
        <v>0.9</v>
      </c>
      <c r="S2384" s="45">
        <v>0.6</v>
      </c>
      <c r="T2384" s="45">
        <v>0.1</v>
      </c>
      <c r="U2384" s="45">
        <f t="shared" si="75"/>
        <v>5.3999999999999999E-2</v>
      </c>
      <c r="V2384" t="s">
        <v>122</v>
      </c>
      <c r="W2384" t="s">
        <v>116</v>
      </c>
      <c r="X2384">
        <v>43858</v>
      </c>
      <c r="Y2384" t="s">
        <v>110</v>
      </c>
      <c r="Z2384">
        <v>43862</v>
      </c>
      <c r="AA2384">
        <v>4</v>
      </c>
      <c r="AB2384">
        <v>5</v>
      </c>
      <c r="AC2384" t="s">
        <v>111</v>
      </c>
      <c r="AD2384" t="s">
        <v>736</v>
      </c>
      <c r="AE2384">
        <v>0</v>
      </c>
      <c r="AF2384">
        <v>43863</v>
      </c>
    </row>
    <row r="2385" spans="1:32" x14ac:dyDescent="0.35">
      <c r="A2385" t="s">
        <v>2008</v>
      </c>
      <c r="B2385" t="s">
        <v>2012</v>
      </c>
      <c r="E2385" t="s">
        <v>816</v>
      </c>
      <c r="F2385" t="s">
        <v>2013</v>
      </c>
      <c r="G2385" t="s">
        <v>2011</v>
      </c>
      <c r="H2385" t="s">
        <v>717</v>
      </c>
      <c r="J2385" t="s">
        <v>176</v>
      </c>
      <c r="K2385" s="11">
        <v>0.9</v>
      </c>
      <c r="L2385" s="11">
        <v>0.6</v>
      </c>
      <c r="M2385" s="11">
        <v>0.5</v>
      </c>
      <c r="N2385" s="11">
        <f t="shared" si="74"/>
        <v>0.27</v>
      </c>
      <c r="O2385" t="s">
        <v>122</v>
      </c>
      <c r="P2385" t="s">
        <v>215</v>
      </c>
      <c r="Q2385" t="s">
        <v>176</v>
      </c>
      <c r="R2385" s="45">
        <v>0.6</v>
      </c>
      <c r="S2385" s="45">
        <v>0.9</v>
      </c>
      <c r="T2385" s="45">
        <v>0.1</v>
      </c>
      <c r="U2385" s="45">
        <f t="shared" si="75"/>
        <v>5.4000000000000006E-2</v>
      </c>
      <c r="V2385" t="s">
        <v>122</v>
      </c>
      <c r="W2385" t="s">
        <v>215</v>
      </c>
      <c r="X2385" s="22">
        <v>43858</v>
      </c>
      <c r="Y2385" t="s">
        <v>110</v>
      </c>
      <c r="Z2385" s="22">
        <v>43860</v>
      </c>
      <c r="AA2385">
        <v>2</v>
      </c>
      <c r="AB2385">
        <v>3</v>
      </c>
      <c r="AC2385" t="s">
        <v>111</v>
      </c>
      <c r="AD2385" t="s">
        <v>208</v>
      </c>
      <c r="AE2385">
        <v>0</v>
      </c>
      <c r="AF2385" s="22">
        <v>43860</v>
      </c>
    </row>
    <row r="2386" spans="1:32" x14ac:dyDescent="0.35">
      <c r="A2386" t="s">
        <v>1526</v>
      </c>
      <c r="B2386" t="s">
        <v>1531</v>
      </c>
      <c r="E2386" t="s">
        <v>816</v>
      </c>
      <c r="F2386" t="s">
        <v>1532</v>
      </c>
      <c r="G2386" t="s">
        <v>1103</v>
      </c>
      <c r="H2386" t="s">
        <v>1104</v>
      </c>
      <c r="J2386" t="s">
        <v>107</v>
      </c>
      <c r="K2386" s="11">
        <v>2.2999999999999998</v>
      </c>
      <c r="L2386" s="11">
        <v>0.4</v>
      </c>
      <c r="M2386" s="11">
        <v>0.4</v>
      </c>
      <c r="N2386" s="11">
        <f t="shared" si="74"/>
        <v>0.36800000000000005</v>
      </c>
      <c r="O2386" t="s">
        <v>115</v>
      </c>
      <c r="P2386" t="s">
        <v>116</v>
      </c>
      <c r="Q2386" t="s">
        <v>107</v>
      </c>
      <c r="R2386" s="45">
        <v>2.2999999999999998</v>
      </c>
      <c r="S2386" s="45">
        <v>0.4</v>
      </c>
      <c r="T2386" s="45">
        <v>0.06</v>
      </c>
      <c r="U2386" s="45">
        <f t="shared" si="75"/>
        <v>5.5199999999999999E-2</v>
      </c>
      <c r="V2386" t="s">
        <v>115</v>
      </c>
      <c r="W2386" t="s">
        <v>116</v>
      </c>
      <c r="X2386" s="22">
        <v>43858</v>
      </c>
      <c r="Y2386" t="s">
        <v>110</v>
      </c>
      <c r="Z2386" s="22">
        <v>43860</v>
      </c>
      <c r="AA2386">
        <v>2</v>
      </c>
      <c r="AB2386">
        <v>3</v>
      </c>
      <c r="AC2386" t="s">
        <v>111</v>
      </c>
      <c r="AD2386" t="s">
        <v>204</v>
      </c>
      <c r="AE2386">
        <v>0</v>
      </c>
      <c r="AF2386" s="22">
        <v>43860</v>
      </c>
    </row>
    <row r="2387" spans="1:32" x14ac:dyDescent="0.35">
      <c r="A2387" t="s">
        <v>616</v>
      </c>
      <c r="B2387" t="s">
        <v>617</v>
      </c>
      <c r="E2387" t="s">
        <v>102</v>
      </c>
      <c r="F2387">
        <v>161</v>
      </c>
      <c r="G2387" t="s">
        <v>618</v>
      </c>
      <c r="H2387" t="s">
        <v>619</v>
      </c>
      <c r="I2387" t="s">
        <v>620</v>
      </c>
      <c r="J2387" t="s">
        <v>107</v>
      </c>
      <c r="K2387" s="11">
        <v>1.4</v>
      </c>
      <c r="L2387" s="11">
        <v>0.1</v>
      </c>
      <c r="M2387" s="11">
        <v>0.6</v>
      </c>
      <c r="N2387" s="11">
        <f t="shared" si="74"/>
        <v>8.3999999999999991E-2</v>
      </c>
      <c r="O2387" t="s">
        <v>139</v>
      </c>
      <c r="P2387" t="s">
        <v>131</v>
      </c>
      <c r="Q2387" t="s">
        <v>107</v>
      </c>
      <c r="R2387" s="45">
        <v>1.4</v>
      </c>
      <c r="S2387" s="45">
        <v>0.4</v>
      </c>
      <c r="T2387" s="45">
        <v>0.1</v>
      </c>
      <c r="U2387" s="45">
        <f t="shared" si="75"/>
        <v>5.6000000000000008E-2</v>
      </c>
      <c r="V2387" t="s">
        <v>139</v>
      </c>
      <c r="W2387" t="s">
        <v>131</v>
      </c>
      <c r="X2387" s="22">
        <v>43858</v>
      </c>
      <c r="Y2387" t="s">
        <v>110</v>
      </c>
      <c r="Z2387" s="22">
        <v>43859</v>
      </c>
      <c r="AA2387">
        <v>1</v>
      </c>
      <c r="AB2387">
        <v>0</v>
      </c>
      <c r="AC2387" t="s">
        <v>111</v>
      </c>
      <c r="AD2387" t="s">
        <v>140</v>
      </c>
      <c r="AE2387">
        <v>0</v>
      </c>
      <c r="AF2387" s="22">
        <v>43859</v>
      </c>
    </row>
    <row r="2388" spans="1:32" x14ac:dyDescent="0.35">
      <c r="A2388" t="s">
        <v>99</v>
      </c>
      <c r="B2388" t="s">
        <v>113</v>
      </c>
      <c r="D2388" t="s">
        <v>101</v>
      </c>
      <c r="E2388" t="s">
        <v>102</v>
      </c>
      <c r="F2388" t="s">
        <v>114</v>
      </c>
      <c r="G2388" t="s">
        <v>104</v>
      </c>
      <c r="H2388" t="s">
        <v>105</v>
      </c>
      <c r="I2388" t="s">
        <v>106</v>
      </c>
      <c r="J2388" t="s">
        <v>107</v>
      </c>
      <c r="K2388" s="11">
        <v>1.9</v>
      </c>
      <c r="L2388" s="11">
        <v>0.5</v>
      </c>
      <c r="M2388" s="11">
        <v>0.6</v>
      </c>
      <c r="N2388" s="11">
        <f t="shared" si="74"/>
        <v>0.56999999999999995</v>
      </c>
      <c r="O2388" t="s">
        <v>115</v>
      </c>
      <c r="P2388" t="s">
        <v>116</v>
      </c>
      <c r="Q2388" t="s">
        <v>107</v>
      </c>
      <c r="R2388" s="45">
        <v>2</v>
      </c>
      <c r="S2388" s="45">
        <v>0.5</v>
      </c>
      <c r="T2388" s="45">
        <v>0.06</v>
      </c>
      <c r="U2388" s="45">
        <f t="shared" si="75"/>
        <v>0.06</v>
      </c>
      <c r="V2388" t="s">
        <v>115</v>
      </c>
      <c r="W2388" t="s">
        <v>116</v>
      </c>
      <c r="X2388" s="22">
        <v>43858</v>
      </c>
      <c r="Y2388" t="s">
        <v>110</v>
      </c>
      <c r="Z2388" s="22">
        <v>43860</v>
      </c>
      <c r="AA2388">
        <v>2</v>
      </c>
      <c r="AB2388">
        <v>3</v>
      </c>
      <c r="AC2388" t="s">
        <v>111</v>
      </c>
      <c r="AD2388" t="s">
        <v>112</v>
      </c>
      <c r="AE2388">
        <v>0</v>
      </c>
      <c r="AF2388" s="22">
        <v>43861</v>
      </c>
    </row>
    <row r="2389" spans="1:32" x14ac:dyDescent="0.35">
      <c r="A2389" t="s">
        <v>332</v>
      </c>
      <c r="B2389" t="s">
        <v>333</v>
      </c>
      <c r="E2389" t="s">
        <v>102</v>
      </c>
      <c r="F2389" t="s">
        <v>334</v>
      </c>
      <c r="G2389" t="s">
        <v>335</v>
      </c>
      <c r="H2389" t="s">
        <v>336</v>
      </c>
      <c r="J2389" t="s">
        <v>107</v>
      </c>
      <c r="K2389" s="11">
        <v>1</v>
      </c>
      <c r="L2389" s="11">
        <v>0.8</v>
      </c>
      <c r="M2389" s="11">
        <v>1</v>
      </c>
      <c r="N2389" s="11">
        <f t="shared" si="74"/>
        <v>0.8</v>
      </c>
      <c r="O2389" t="s">
        <v>115</v>
      </c>
      <c r="P2389" t="s">
        <v>116</v>
      </c>
      <c r="Q2389" t="s">
        <v>107</v>
      </c>
      <c r="R2389" s="45">
        <v>1</v>
      </c>
      <c r="S2389" s="45">
        <v>1</v>
      </c>
      <c r="T2389" s="45">
        <v>0.06</v>
      </c>
      <c r="U2389" s="45">
        <f t="shared" si="75"/>
        <v>0.06</v>
      </c>
      <c r="V2389" t="s">
        <v>115</v>
      </c>
      <c r="W2389" t="s">
        <v>116</v>
      </c>
      <c r="X2389" s="22">
        <v>43858</v>
      </c>
      <c r="Y2389" t="s">
        <v>110</v>
      </c>
      <c r="Z2389" s="22">
        <v>43859</v>
      </c>
      <c r="AA2389">
        <v>1</v>
      </c>
      <c r="AB2389">
        <v>0</v>
      </c>
      <c r="AC2389" t="s">
        <v>111</v>
      </c>
      <c r="AD2389" t="s">
        <v>112</v>
      </c>
      <c r="AE2389">
        <v>0</v>
      </c>
      <c r="AF2389" s="22">
        <v>43860</v>
      </c>
    </row>
    <row r="2390" spans="1:32" x14ac:dyDescent="0.35">
      <c r="A2390" t="s">
        <v>547</v>
      </c>
      <c r="B2390" t="s">
        <v>548</v>
      </c>
      <c r="E2390" t="s">
        <v>102</v>
      </c>
      <c r="F2390" t="s">
        <v>549</v>
      </c>
      <c r="G2390" t="s">
        <v>550</v>
      </c>
      <c r="H2390" t="s">
        <v>105</v>
      </c>
      <c r="J2390" t="s">
        <v>107</v>
      </c>
      <c r="K2390" s="11">
        <v>0.8</v>
      </c>
      <c r="L2390" s="11">
        <v>1</v>
      </c>
      <c r="M2390" s="11">
        <v>0.6</v>
      </c>
      <c r="N2390" s="11">
        <f t="shared" si="74"/>
        <v>0.48</v>
      </c>
      <c r="O2390" t="s">
        <v>115</v>
      </c>
      <c r="P2390" t="s">
        <v>116</v>
      </c>
      <c r="Q2390" t="s">
        <v>107</v>
      </c>
      <c r="R2390" s="45">
        <v>1</v>
      </c>
      <c r="S2390" s="45">
        <v>1</v>
      </c>
      <c r="T2390" s="45">
        <v>0.06</v>
      </c>
      <c r="U2390" s="45">
        <f t="shared" si="75"/>
        <v>0.06</v>
      </c>
      <c r="V2390" t="s">
        <v>115</v>
      </c>
      <c r="W2390" t="s">
        <v>116</v>
      </c>
      <c r="X2390" s="22">
        <v>43858</v>
      </c>
      <c r="Y2390" t="s">
        <v>110</v>
      </c>
      <c r="Z2390" s="22">
        <v>43860</v>
      </c>
      <c r="AA2390">
        <v>2</v>
      </c>
      <c r="AB2390">
        <v>3</v>
      </c>
      <c r="AC2390" t="s">
        <v>111</v>
      </c>
      <c r="AD2390" t="s">
        <v>112</v>
      </c>
      <c r="AE2390">
        <v>0</v>
      </c>
      <c r="AF2390" s="22">
        <v>43861</v>
      </c>
    </row>
    <row r="2391" spans="1:32" x14ac:dyDescent="0.35">
      <c r="A2391" t="s">
        <v>610</v>
      </c>
      <c r="B2391" t="s">
        <v>611</v>
      </c>
      <c r="E2391" t="s">
        <v>102</v>
      </c>
      <c r="F2391" t="s">
        <v>612</v>
      </c>
      <c r="G2391" t="s">
        <v>613</v>
      </c>
      <c r="H2391" t="s">
        <v>614</v>
      </c>
      <c r="J2391" t="s">
        <v>107</v>
      </c>
      <c r="K2391" s="11">
        <v>1.2</v>
      </c>
      <c r="L2391" s="11">
        <v>0.5</v>
      </c>
      <c r="M2391" s="11">
        <v>0.5</v>
      </c>
      <c r="N2391" s="11">
        <f t="shared" si="74"/>
        <v>0.3</v>
      </c>
      <c r="O2391" t="s">
        <v>122</v>
      </c>
      <c r="P2391" t="s">
        <v>116</v>
      </c>
      <c r="Q2391" t="s">
        <v>107</v>
      </c>
      <c r="R2391" s="45">
        <v>1.2</v>
      </c>
      <c r="S2391" s="45">
        <v>0.5</v>
      </c>
      <c r="T2391" s="45">
        <v>0.1</v>
      </c>
      <c r="U2391" s="45">
        <f t="shared" si="75"/>
        <v>0.06</v>
      </c>
      <c r="V2391" t="s">
        <v>122</v>
      </c>
      <c r="W2391" t="s">
        <v>116</v>
      </c>
      <c r="X2391" s="22">
        <v>43858</v>
      </c>
      <c r="Y2391" t="s">
        <v>110</v>
      </c>
      <c r="Z2391" s="22">
        <v>43859</v>
      </c>
      <c r="AA2391">
        <v>1</v>
      </c>
      <c r="AB2391">
        <v>0</v>
      </c>
      <c r="AC2391" t="s">
        <v>615</v>
      </c>
      <c r="AD2391" t="s">
        <v>140</v>
      </c>
      <c r="AE2391">
        <v>0</v>
      </c>
      <c r="AF2391" s="22">
        <v>43859</v>
      </c>
    </row>
    <row r="2392" spans="1:32" x14ac:dyDescent="0.35">
      <c r="A2392">
        <v>5100040208</v>
      </c>
      <c r="B2392" t="s">
        <v>2018</v>
      </c>
      <c r="D2392" t="s">
        <v>101</v>
      </c>
      <c r="E2392" t="s">
        <v>816</v>
      </c>
      <c r="F2392" t="s">
        <v>2019</v>
      </c>
      <c r="G2392" t="s">
        <v>2020</v>
      </c>
      <c r="H2392" t="s">
        <v>2021</v>
      </c>
      <c r="I2392" t="s">
        <v>2022</v>
      </c>
      <c r="J2392" t="s">
        <v>176</v>
      </c>
      <c r="K2392" s="11">
        <v>0.5</v>
      </c>
      <c r="L2392" s="11">
        <v>1</v>
      </c>
      <c r="M2392" s="11">
        <v>0.1</v>
      </c>
      <c r="N2392" s="11">
        <f t="shared" si="74"/>
        <v>0.05</v>
      </c>
      <c r="O2392" t="s">
        <v>122</v>
      </c>
      <c r="P2392" t="s">
        <v>180</v>
      </c>
      <c r="Q2392" t="s">
        <v>176</v>
      </c>
      <c r="R2392" s="45">
        <v>1</v>
      </c>
      <c r="S2392" s="45">
        <v>0.6</v>
      </c>
      <c r="T2392" s="45">
        <v>0.1</v>
      </c>
      <c r="U2392" s="45">
        <f t="shared" si="75"/>
        <v>0.06</v>
      </c>
      <c r="V2392" t="s">
        <v>122</v>
      </c>
      <c r="W2392" t="s">
        <v>180</v>
      </c>
      <c r="X2392" s="22">
        <v>43858</v>
      </c>
      <c r="Y2392" t="s">
        <v>110</v>
      </c>
      <c r="Z2392" s="22">
        <v>43860</v>
      </c>
      <c r="AA2392">
        <v>2</v>
      </c>
      <c r="AB2392">
        <v>3</v>
      </c>
      <c r="AC2392" t="s">
        <v>111</v>
      </c>
    </row>
    <row r="2393" spans="1:32" x14ac:dyDescent="0.35">
      <c r="A2393" t="s">
        <v>2147</v>
      </c>
      <c r="B2393" t="s">
        <v>2148</v>
      </c>
      <c r="D2393" t="s">
        <v>432</v>
      </c>
      <c r="E2393" t="s">
        <v>2100</v>
      </c>
      <c r="F2393" t="s">
        <v>2149</v>
      </c>
      <c r="G2393" t="s">
        <v>2150</v>
      </c>
      <c r="H2393" t="s">
        <v>2151</v>
      </c>
      <c r="I2393" t="s">
        <v>2152</v>
      </c>
      <c r="J2393" t="s">
        <v>176</v>
      </c>
      <c r="K2393" s="11">
        <v>1.1000000000000001</v>
      </c>
      <c r="L2393" s="11">
        <v>0.4</v>
      </c>
      <c r="M2393" s="11">
        <v>0.4</v>
      </c>
      <c r="N2393" s="11">
        <f t="shared" si="74"/>
        <v>0.17600000000000005</v>
      </c>
      <c r="O2393" t="s">
        <v>122</v>
      </c>
      <c r="P2393" t="s">
        <v>180</v>
      </c>
      <c r="Q2393" t="s">
        <v>176</v>
      </c>
      <c r="R2393" s="45">
        <v>1.2</v>
      </c>
      <c r="S2393" s="45">
        <v>0.5</v>
      </c>
      <c r="T2393" s="45">
        <v>0.1</v>
      </c>
      <c r="U2393" s="45">
        <f t="shared" si="75"/>
        <v>0.06</v>
      </c>
      <c r="V2393" t="s">
        <v>122</v>
      </c>
      <c r="W2393" t="s">
        <v>180</v>
      </c>
      <c r="X2393" s="22">
        <v>43858</v>
      </c>
      <c r="Y2393" t="s">
        <v>110</v>
      </c>
      <c r="Z2393" s="22">
        <v>43859</v>
      </c>
      <c r="AA2393">
        <v>1</v>
      </c>
      <c r="AB2393">
        <v>0</v>
      </c>
      <c r="AC2393" t="s">
        <v>111</v>
      </c>
      <c r="AD2393" t="s">
        <v>592</v>
      </c>
      <c r="AE2393">
        <v>0</v>
      </c>
      <c r="AF2393" s="22">
        <v>43860</v>
      </c>
    </row>
    <row r="2394" spans="1:32" x14ac:dyDescent="0.35">
      <c r="A2394" t="s">
        <v>247</v>
      </c>
      <c r="B2394" t="s">
        <v>248</v>
      </c>
      <c r="E2394" t="s">
        <v>245</v>
      </c>
      <c r="F2394" t="s">
        <v>249</v>
      </c>
      <c r="G2394" t="s">
        <v>250</v>
      </c>
      <c r="H2394" t="s">
        <v>251</v>
      </c>
      <c r="I2394" t="s">
        <v>252</v>
      </c>
      <c r="J2394" t="s">
        <v>253</v>
      </c>
      <c r="K2394" s="11">
        <v>1</v>
      </c>
      <c r="L2394" s="11">
        <v>0.7</v>
      </c>
      <c r="M2394" s="11">
        <v>0.5</v>
      </c>
      <c r="N2394" s="11">
        <f t="shared" si="74"/>
        <v>0.35</v>
      </c>
      <c r="O2394" t="s">
        <v>254</v>
      </c>
      <c r="P2394" t="s">
        <v>215</v>
      </c>
      <c r="Q2394" t="s">
        <v>253</v>
      </c>
      <c r="R2394" s="45">
        <v>1</v>
      </c>
      <c r="S2394" s="45">
        <v>0.7</v>
      </c>
      <c r="T2394" s="45">
        <v>0.1</v>
      </c>
      <c r="U2394" s="45">
        <f t="shared" si="75"/>
        <v>6.9999999999999993E-2</v>
      </c>
      <c r="V2394" t="s">
        <v>254</v>
      </c>
      <c r="W2394" t="s">
        <v>215</v>
      </c>
      <c r="X2394" s="22">
        <v>43858</v>
      </c>
      <c r="Y2394" t="s">
        <v>110</v>
      </c>
      <c r="Z2394" s="22">
        <v>43861</v>
      </c>
      <c r="AA2394">
        <v>3</v>
      </c>
      <c r="AB2394">
        <v>4</v>
      </c>
      <c r="AC2394" t="s">
        <v>111</v>
      </c>
      <c r="AD2394" t="s">
        <v>255</v>
      </c>
      <c r="AE2394">
        <v>0</v>
      </c>
      <c r="AF2394" s="22">
        <v>43862</v>
      </c>
    </row>
    <row r="2395" spans="1:32" x14ac:dyDescent="0.35">
      <c r="A2395">
        <v>5100040198</v>
      </c>
      <c r="B2395" t="s">
        <v>2014</v>
      </c>
      <c r="D2395" t="s">
        <v>199</v>
      </c>
      <c r="E2395" t="s">
        <v>816</v>
      </c>
      <c r="F2395" t="s">
        <v>2015</v>
      </c>
      <c r="G2395" t="s">
        <v>2016</v>
      </c>
      <c r="H2395" t="s">
        <v>722</v>
      </c>
      <c r="I2395" t="s">
        <v>2017</v>
      </c>
      <c r="J2395" t="s">
        <v>176</v>
      </c>
      <c r="K2395" s="11">
        <v>1.2</v>
      </c>
      <c r="L2395" s="11">
        <v>0.6</v>
      </c>
      <c r="M2395" s="11">
        <v>0.6</v>
      </c>
      <c r="N2395" s="11">
        <f t="shared" si="74"/>
        <v>0.432</v>
      </c>
      <c r="O2395" t="s">
        <v>179</v>
      </c>
      <c r="P2395" t="s">
        <v>180</v>
      </c>
      <c r="Q2395" t="s">
        <v>176</v>
      </c>
      <c r="R2395" s="45">
        <v>1.2</v>
      </c>
      <c r="S2395" s="45">
        <v>0.6</v>
      </c>
      <c r="T2395" s="45">
        <v>0.1</v>
      </c>
      <c r="U2395" s="45">
        <f t="shared" si="75"/>
        <v>7.1999999999999995E-2</v>
      </c>
      <c r="V2395" t="s">
        <v>179</v>
      </c>
      <c r="W2395" t="s">
        <v>180</v>
      </c>
      <c r="X2395" s="22">
        <v>43858</v>
      </c>
      <c r="Y2395" t="s">
        <v>110</v>
      </c>
      <c r="Z2395" s="22">
        <v>43860</v>
      </c>
      <c r="AA2395">
        <v>2</v>
      </c>
      <c r="AB2395">
        <v>3</v>
      </c>
      <c r="AC2395" t="s">
        <v>111</v>
      </c>
    </row>
    <row r="2396" spans="1:32" x14ac:dyDescent="0.35">
      <c r="A2396" t="s">
        <v>99</v>
      </c>
      <c r="B2396" t="s">
        <v>118</v>
      </c>
      <c r="D2396" t="s">
        <v>101</v>
      </c>
      <c r="E2396" t="s">
        <v>102</v>
      </c>
      <c r="F2396" t="s">
        <v>114</v>
      </c>
      <c r="G2396" t="s">
        <v>104</v>
      </c>
      <c r="H2396" t="s">
        <v>105</v>
      </c>
      <c r="I2396" t="s">
        <v>106</v>
      </c>
      <c r="J2396" t="s">
        <v>107</v>
      </c>
      <c r="K2396" s="11">
        <v>1.5</v>
      </c>
      <c r="L2396" s="11">
        <v>0.8</v>
      </c>
      <c r="M2396" s="11">
        <v>0.8</v>
      </c>
      <c r="N2396" s="11">
        <f t="shared" si="74"/>
        <v>0.96000000000000019</v>
      </c>
      <c r="O2396" t="s">
        <v>115</v>
      </c>
      <c r="P2396" t="s">
        <v>116</v>
      </c>
      <c r="Q2396" t="s">
        <v>107</v>
      </c>
      <c r="R2396" s="45">
        <v>1.5</v>
      </c>
      <c r="S2396" s="45">
        <v>0.8</v>
      </c>
      <c r="T2396" s="45">
        <v>0.06</v>
      </c>
      <c r="U2396" s="45">
        <f t="shared" si="75"/>
        <v>7.2000000000000008E-2</v>
      </c>
      <c r="V2396" t="s">
        <v>115</v>
      </c>
      <c r="W2396" t="s">
        <v>116</v>
      </c>
      <c r="X2396" s="22">
        <v>43858</v>
      </c>
      <c r="Y2396" t="s">
        <v>110</v>
      </c>
      <c r="Z2396" s="22">
        <v>43860</v>
      </c>
      <c r="AA2396">
        <v>2</v>
      </c>
      <c r="AB2396">
        <v>3</v>
      </c>
      <c r="AC2396" t="s">
        <v>111</v>
      </c>
      <c r="AD2396" t="s">
        <v>112</v>
      </c>
      <c r="AE2396">
        <v>0</v>
      </c>
      <c r="AF2396" s="22">
        <v>43861</v>
      </c>
    </row>
    <row r="2397" spans="1:32" x14ac:dyDescent="0.35">
      <c r="A2397" t="s">
        <v>1526</v>
      </c>
      <c r="B2397" t="s">
        <v>1533</v>
      </c>
      <c r="E2397" t="s">
        <v>816</v>
      </c>
      <c r="F2397" t="s">
        <v>1534</v>
      </c>
      <c r="G2397" t="s">
        <v>1103</v>
      </c>
      <c r="H2397" t="s">
        <v>1104</v>
      </c>
      <c r="J2397" t="s">
        <v>107</v>
      </c>
      <c r="K2397" s="11">
        <v>1.1000000000000001</v>
      </c>
      <c r="L2397" s="11">
        <v>0.7</v>
      </c>
      <c r="M2397" s="11">
        <v>0.6</v>
      </c>
      <c r="N2397" s="11">
        <f t="shared" si="74"/>
        <v>0.46200000000000002</v>
      </c>
      <c r="O2397" t="s">
        <v>115</v>
      </c>
      <c r="P2397" t="s">
        <v>109</v>
      </c>
      <c r="Q2397" t="s">
        <v>107</v>
      </c>
      <c r="R2397" s="45">
        <v>1.1000000000000001</v>
      </c>
      <c r="S2397" s="45">
        <v>0.7</v>
      </c>
      <c r="T2397" s="45">
        <v>0.1</v>
      </c>
      <c r="U2397" s="45">
        <f t="shared" si="75"/>
        <v>7.6999999999999999E-2</v>
      </c>
      <c r="V2397" t="s">
        <v>115</v>
      </c>
      <c r="W2397" t="s">
        <v>109</v>
      </c>
      <c r="X2397" s="22">
        <v>43858</v>
      </c>
      <c r="Y2397" t="s">
        <v>110</v>
      </c>
      <c r="Z2397" s="22">
        <v>43860</v>
      </c>
      <c r="AA2397">
        <v>2</v>
      </c>
      <c r="AB2397">
        <v>3</v>
      </c>
      <c r="AC2397" t="s">
        <v>111</v>
      </c>
      <c r="AD2397" t="s">
        <v>204</v>
      </c>
      <c r="AE2397">
        <v>0</v>
      </c>
      <c r="AF2397" s="22">
        <v>43860</v>
      </c>
    </row>
    <row r="2398" spans="1:32" x14ac:dyDescent="0.35">
      <c r="A2398" t="s">
        <v>2117</v>
      </c>
      <c r="B2398" t="s">
        <v>2118</v>
      </c>
      <c r="E2398" t="s">
        <v>2113</v>
      </c>
      <c r="F2398" t="s">
        <v>2119</v>
      </c>
      <c r="G2398" t="s">
        <v>2120</v>
      </c>
      <c r="H2398" t="s">
        <v>2121</v>
      </c>
      <c r="J2398" t="s">
        <v>107</v>
      </c>
      <c r="K2398" s="11">
        <v>1</v>
      </c>
      <c r="L2398" s="11">
        <v>0.8</v>
      </c>
      <c r="M2398" s="11">
        <v>1</v>
      </c>
      <c r="N2398" s="11">
        <f t="shared" si="74"/>
        <v>0.8</v>
      </c>
      <c r="O2398" t="s">
        <v>144</v>
      </c>
      <c r="P2398" t="s">
        <v>109</v>
      </c>
      <c r="Q2398" t="s">
        <v>107</v>
      </c>
      <c r="R2398" s="45">
        <v>1</v>
      </c>
      <c r="S2398" s="45">
        <v>0.8</v>
      </c>
      <c r="T2398" s="45">
        <v>0.1</v>
      </c>
      <c r="U2398" s="45">
        <f t="shared" si="75"/>
        <v>8.0000000000000016E-2</v>
      </c>
      <c r="V2398" t="s">
        <v>144</v>
      </c>
      <c r="W2398" t="s">
        <v>109</v>
      </c>
      <c r="X2398" s="22">
        <v>43858</v>
      </c>
      <c r="Y2398" t="s">
        <v>110</v>
      </c>
      <c r="Z2398" s="22">
        <v>43859</v>
      </c>
      <c r="AA2398">
        <v>1</v>
      </c>
      <c r="AB2398">
        <v>0</v>
      </c>
      <c r="AC2398" t="s">
        <v>111</v>
      </c>
      <c r="AD2398" t="s">
        <v>489</v>
      </c>
      <c r="AE2398">
        <v>0</v>
      </c>
      <c r="AF2398" s="22">
        <v>43860</v>
      </c>
    </row>
    <row r="2399" spans="1:32" x14ac:dyDescent="0.35">
      <c r="A2399" t="s">
        <v>1277</v>
      </c>
      <c r="B2399" t="s">
        <v>1278</v>
      </c>
      <c r="E2399" t="s">
        <v>781</v>
      </c>
      <c r="F2399" t="s">
        <v>1279</v>
      </c>
      <c r="G2399" t="s">
        <v>1280</v>
      </c>
      <c r="H2399" t="s">
        <v>1281</v>
      </c>
      <c r="I2399" t="s">
        <v>1282</v>
      </c>
      <c r="J2399" t="s">
        <v>107</v>
      </c>
      <c r="K2399" s="11">
        <v>0.9</v>
      </c>
      <c r="L2399" s="11">
        <v>0.9</v>
      </c>
      <c r="M2399" s="11">
        <v>0.6</v>
      </c>
      <c r="N2399" s="11">
        <f t="shared" si="74"/>
        <v>0.48600000000000004</v>
      </c>
      <c r="O2399" t="s">
        <v>122</v>
      </c>
      <c r="P2399" t="s">
        <v>116</v>
      </c>
      <c r="Q2399" t="s">
        <v>107</v>
      </c>
      <c r="R2399" s="45">
        <v>0.9</v>
      </c>
      <c r="S2399" s="45">
        <v>0.9</v>
      </c>
      <c r="T2399" s="45">
        <v>0.1</v>
      </c>
      <c r="U2399" s="45">
        <f t="shared" si="75"/>
        <v>8.1000000000000016E-2</v>
      </c>
      <c r="V2399" t="s">
        <v>122</v>
      </c>
      <c r="W2399" t="s">
        <v>116</v>
      </c>
      <c r="X2399" s="22">
        <v>43858</v>
      </c>
      <c r="Y2399" t="s">
        <v>110</v>
      </c>
      <c r="Z2399" s="22">
        <v>43860</v>
      </c>
      <c r="AA2399">
        <v>2</v>
      </c>
      <c r="AB2399">
        <v>3</v>
      </c>
      <c r="AC2399" t="s">
        <v>111</v>
      </c>
      <c r="AD2399" t="s">
        <v>377</v>
      </c>
      <c r="AE2399">
        <v>0</v>
      </c>
      <c r="AF2399" s="22">
        <v>43860</v>
      </c>
    </row>
    <row r="2400" spans="1:32" x14ac:dyDescent="0.35">
      <c r="A2400" t="s">
        <v>2001</v>
      </c>
      <c r="B2400" t="s">
        <v>2007</v>
      </c>
      <c r="E2400" t="s">
        <v>1022</v>
      </c>
      <c r="F2400" t="s">
        <v>2003</v>
      </c>
      <c r="G2400" t="s">
        <v>2004</v>
      </c>
      <c r="H2400" t="s">
        <v>735</v>
      </c>
      <c r="I2400" t="s">
        <v>2005</v>
      </c>
      <c r="J2400" t="s">
        <v>176</v>
      </c>
      <c r="K2400" s="11">
        <v>1.5</v>
      </c>
      <c r="L2400" s="11">
        <v>0.55000000000000004</v>
      </c>
      <c r="M2400" s="11">
        <v>0.5</v>
      </c>
      <c r="N2400" s="11">
        <f t="shared" si="74"/>
        <v>0.41250000000000003</v>
      </c>
      <c r="O2400" t="s">
        <v>108</v>
      </c>
      <c r="P2400" t="s">
        <v>180</v>
      </c>
      <c r="Q2400" t="s">
        <v>176</v>
      </c>
      <c r="R2400" s="45">
        <v>1.5</v>
      </c>
      <c r="S2400" s="45">
        <v>0.55000000000000004</v>
      </c>
      <c r="T2400" s="45">
        <v>0.1</v>
      </c>
      <c r="U2400" s="45">
        <f t="shared" si="75"/>
        <v>8.2500000000000018E-2</v>
      </c>
      <c r="V2400" t="s">
        <v>108</v>
      </c>
      <c r="W2400" t="s">
        <v>180</v>
      </c>
      <c r="X2400" s="22">
        <v>43858</v>
      </c>
      <c r="Y2400" t="s">
        <v>110</v>
      </c>
      <c r="Z2400" s="22">
        <v>43859</v>
      </c>
      <c r="AA2400">
        <v>1</v>
      </c>
      <c r="AB2400">
        <v>0</v>
      </c>
      <c r="AC2400" t="s">
        <v>111</v>
      </c>
      <c r="AD2400" t="s">
        <v>736</v>
      </c>
      <c r="AE2400">
        <v>0</v>
      </c>
      <c r="AF2400" s="22">
        <v>43860</v>
      </c>
    </row>
    <row r="2401" spans="1:32" x14ac:dyDescent="0.35">
      <c r="A2401">
        <v>3900034516</v>
      </c>
      <c r="B2401" t="s">
        <v>775</v>
      </c>
      <c r="D2401" t="s">
        <v>148</v>
      </c>
      <c r="E2401" t="s">
        <v>766</v>
      </c>
      <c r="F2401">
        <v>71</v>
      </c>
      <c r="G2401" t="s">
        <v>776</v>
      </c>
      <c r="H2401" t="s">
        <v>777</v>
      </c>
      <c r="I2401" t="s">
        <v>778</v>
      </c>
      <c r="J2401" t="s">
        <v>176</v>
      </c>
      <c r="K2401" s="11">
        <v>1.2</v>
      </c>
      <c r="L2401" s="11">
        <v>0.7</v>
      </c>
      <c r="M2401" s="11">
        <v>0.7</v>
      </c>
      <c r="N2401" s="11">
        <f t="shared" si="74"/>
        <v>0.58799999999999986</v>
      </c>
      <c r="O2401" t="s">
        <v>179</v>
      </c>
      <c r="P2401" t="s">
        <v>180</v>
      </c>
      <c r="Q2401" t="s">
        <v>176</v>
      </c>
      <c r="R2401" s="45">
        <v>1.2</v>
      </c>
      <c r="S2401" s="45">
        <v>0.7</v>
      </c>
      <c r="T2401" s="45">
        <v>0.1</v>
      </c>
      <c r="U2401" s="45">
        <f t="shared" si="75"/>
        <v>8.3999999999999991E-2</v>
      </c>
      <c r="V2401" t="s">
        <v>179</v>
      </c>
      <c r="W2401" t="s">
        <v>180</v>
      </c>
      <c r="X2401" s="22">
        <v>43858</v>
      </c>
      <c r="Y2401" t="s">
        <v>110</v>
      </c>
      <c r="Z2401" s="22">
        <v>43859</v>
      </c>
      <c r="AA2401">
        <v>1</v>
      </c>
      <c r="AB2401">
        <v>0</v>
      </c>
      <c r="AC2401" t="s">
        <v>111</v>
      </c>
    </row>
    <row r="2402" spans="1:32" x14ac:dyDescent="0.35">
      <c r="A2402" t="s">
        <v>1862</v>
      </c>
      <c r="B2402" t="s">
        <v>1863</v>
      </c>
      <c r="E2402" t="s">
        <v>816</v>
      </c>
      <c r="F2402" t="s">
        <v>1864</v>
      </c>
      <c r="G2402" t="s">
        <v>1865</v>
      </c>
      <c r="H2402" t="s">
        <v>630</v>
      </c>
      <c r="I2402" t="s">
        <v>1866</v>
      </c>
      <c r="J2402" t="s">
        <v>107</v>
      </c>
      <c r="K2402" s="11">
        <v>1.4</v>
      </c>
      <c r="L2402" s="11">
        <v>0.6</v>
      </c>
      <c r="M2402" s="11">
        <v>0.6</v>
      </c>
      <c r="N2402" s="11">
        <f t="shared" si="74"/>
        <v>0.504</v>
      </c>
      <c r="O2402" t="s">
        <v>122</v>
      </c>
      <c r="P2402" t="s">
        <v>116</v>
      </c>
      <c r="Q2402" t="s">
        <v>107</v>
      </c>
      <c r="R2402" s="45">
        <v>1.4</v>
      </c>
      <c r="S2402" s="45">
        <v>0.6</v>
      </c>
      <c r="T2402" s="45">
        <v>0.1</v>
      </c>
      <c r="U2402" s="45">
        <f t="shared" si="75"/>
        <v>8.3999999999999991E-2</v>
      </c>
      <c r="V2402" t="s">
        <v>122</v>
      </c>
      <c r="W2402" t="s">
        <v>116</v>
      </c>
      <c r="X2402" s="22">
        <v>43858</v>
      </c>
      <c r="Y2402" t="s">
        <v>110</v>
      </c>
      <c r="Z2402" s="22">
        <v>43861</v>
      </c>
      <c r="AA2402">
        <v>3</v>
      </c>
      <c r="AB2402">
        <v>4</v>
      </c>
      <c r="AC2402" t="s">
        <v>111</v>
      </c>
      <c r="AD2402" t="s">
        <v>630</v>
      </c>
      <c r="AE2402">
        <v>0</v>
      </c>
      <c r="AF2402" s="22">
        <v>43863</v>
      </c>
    </row>
    <row r="2403" spans="1:32" x14ac:dyDescent="0.35">
      <c r="A2403" t="s">
        <v>1030</v>
      </c>
      <c r="B2403" t="s">
        <v>1031</v>
      </c>
      <c r="E2403" t="s">
        <v>781</v>
      </c>
      <c r="F2403" t="s">
        <v>1032</v>
      </c>
      <c r="G2403" t="s">
        <v>1033</v>
      </c>
      <c r="H2403" t="s">
        <v>1034</v>
      </c>
      <c r="J2403" t="s">
        <v>107</v>
      </c>
      <c r="K2403" s="11">
        <v>7.5</v>
      </c>
      <c r="L2403" s="11">
        <v>1.2</v>
      </c>
      <c r="M2403" s="11">
        <v>0.9</v>
      </c>
      <c r="N2403" s="11">
        <f t="shared" si="74"/>
        <v>8.1000000000000014</v>
      </c>
      <c r="O2403" t="s">
        <v>115</v>
      </c>
      <c r="P2403" t="s">
        <v>109</v>
      </c>
      <c r="Q2403" t="s">
        <v>107</v>
      </c>
      <c r="R2403" s="45">
        <v>7.5</v>
      </c>
      <c r="S2403" s="45">
        <v>1.2</v>
      </c>
      <c r="T2403" s="45">
        <v>0.01</v>
      </c>
      <c r="U2403" s="45">
        <f t="shared" si="75"/>
        <v>0.09</v>
      </c>
      <c r="V2403" t="s">
        <v>144</v>
      </c>
      <c r="W2403" t="s">
        <v>109</v>
      </c>
      <c r="X2403" s="22">
        <v>43858</v>
      </c>
      <c r="Y2403" t="s">
        <v>110</v>
      </c>
      <c r="Z2403" s="22">
        <v>43859</v>
      </c>
      <c r="AA2403">
        <v>1</v>
      </c>
      <c r="AB2403">
        <v>0</v>
      </c>
      <c r="AC2403" t="s">
        <v>111</v>
      </c>
      <c r="AD2403" t="s">
        <v>112</v>
      </c>
      <c r="AE2403">
        <v>0</v>
      </c>
      <c r="AF2403" s="22">
        <v>43860</v>
      </c>
    </row>
    <row r="2404" spans="1:32" x14ac:dyDescent="0.35">
      <c r="A2404" t="s">
        <v>332</v>
      </c>
      <c r="B2404" t="s">
        <v>341</v>
      </c>
      <c r="E2404" t="s">
        <v>102</v>
      </c>
      <c r="F2404" t="s">
        <v>342</v>
      </c>
      <c r="G2404" t="s">
        <v>335</v>
      </c>
      <c r="H2404" t="s">
        <v>336</v>
      </c>
      <c r="J2404" t="s">
        <v>107</v>
      </c>
      <c r="K2404" s="11">
        <v>2</v>
      </c>
      <c r="L2404" s="11">
        <v>0.7</v>
      </c>
      <c r="M2404" s="11">
        <v>0.5</v>
      </c>
      <c r="N2404" s="11">
        <f t="shared" si="74"/>
        <v>0.7</v>
      </c>
      <c r="O2404" t="s">
        <v>115</v>
      </c>
      <c r="P2404" t="s">
        <v>116</v>
      </c>
      <c r="Q2404" t="s">
        <v>107</v>
      </c>
      <c r="R2404" s="45">
        <v>2</v>
      </c>
      <c r="S2404" s="45">
        <v>0.8</v>
      </c>
      <c r="T2404" s="45">
        <v>0.06</v>
      </c>
      <c r="U2404" s="45">
        <f t="shared" si="75"/>
        <v>9.6000000000000002E-2</v>
      </c>
      <c r="V2404" t="s">
        <v>115</v>
      </c>
      <c r="W2404" t="s">
        <v>116</v>
      </c>
      <c r="X2404" s="22">
        <v>43858</v>
      </c>
      <c r="Y2404" t="s">
        <v>110</v>
      </c>
      <c r="Z2404" s="22">
        <v>43859</v>
      </c>
      <c r="AA2404">
        <v>1</v>
      </c>
      <c r="AB2404">
        <v>0</v>
      </c>
      <c r="AC2404" t="s">
        <v>111</v>
      </c>
      <c r="AD2404" t="s">
        <v>112</v>
      </c>
      <c r="AE2404">
        <v>0</v>
      </c>
      <c r="AF2404" s="22">
        <v>43860</v>
      </c>
    </row>
    <row r="2405" spans="1:32" x14ac:dyDescent="0.35">
      <c r="A2405" t="s">
        <v>534</v>
      </c>
      <c r="B2405" t="s">
        <v>535</v>
      </c>
      <c r="E2405" t="s">
        <v>209</v>
      </c>
      <c r="F2405">
        <v>170</v>
      </c>
      <c r="G2405" t="s">
        <v>536</v>
      </c>
      <c r="H2405" t="s">
        <v>537</v>
      </c>
      <c r="I2405" t="s">
        <v>538</v>
      </c>
      <c r="J2405" t="s">
        <v>176</v>
      </c>
      <c r="K2405" s="11">
        <v>1.6</v>
      </c>
      <c r="L2405" s="11">
        <v>0.6</v>
      </c>
      <c r="M2405" s="11">
        <v>0.6</v>
      </c>
      <c r="N2405" s="11">
        <f t="shared" si="74"/>
        <v>0.57599999999999996</v>
      </c>
      <c r="O2405" t="s">
        <v>406</v>
      </c>
      <c r="P2405" t="s">
        <v>116</v>
      </c>
      <c r="Q2405" t="s">
        <v>176</v>
      </c>
      <c r="R2405" s="45">
        <v>1.6</v>
      </c>
      <c r="S2405" s="45">
        <v>0.6</v>
      </c>
      <c r="T2405" s="45">
        <v>0.1</v>
      </c>
      <c r="U2405" s="45">
        <f t="shared" si="75"/>
        <v>9.6000000000000002E-2</v>
      </c>
      <c r="V2405" t="s">
        <v>406</v>
      </c>
      <c r="W2405" t="s">
        <v>116</v>
      </c>
      <c r="X2405" s="22">
        <v>43858</v>
      </c>
      <c r="Y2405" t="s">
        <v>110</v>
      </c>
      <c r="Z2405" s="22">
        <v>43859</v>
      </c>
      <c r="AA2405">
        <v>1</v>
      </c>
      <c r="AB2405">
        <v>0</v>
      </c>
      <c r="AC2405" t="s">
        <v>111</v>
      </c>
      <c r="AD2405" t="s">
        <v>255</v>
      </c>
      <c r="AE2405">
        <v>0</v>
      </c>
      <c r="AF2405" s="22">
        <v>43864</v>
      </c>
    </row>
    <row r="2406" spans="1:32" x14ac:dyDescent="0.35">
      <c r="A2406" t="s">
        <v>1983</v>
      </c>
      <c r="B2406" t="s">
        <v>13775</v>
      </c>
      <c r="D2406" t="s">
        <v>101</v>
      </c>
      <c r="E2406" t="s">
        <v>1022</v>
      </c>
      <c r="F2406" t="s">
        <v>1985</v>
      </c>
      <c r="G2406" t="s">
        <v>1986</v>
      </c>
      <c r="H2406" t="s">
        <v>1987</v>
      </c>
      <c r="I2406" t="s">
        <v>1988</v>
      </c>
      <c r="J2406" t="s">
        <v>176</v>
      </c>
      <c r="K2406" s="11">
        <v>1.3</v>
      </c>
      <c r="L2406" s="11">
        <v>0.7</v>
      </c>
      <c r="M2406" s="11">
        <v>0.7</v>
      </c>
      <c r="N2406" s="11">
        <f t="shared" si="74"/>
        <v>0.6369999999999999</v>
      </c>
      <c r="O2406" t="s">
        <v>316</v>
      </c>
      <c r="P2406" t="s">
        <v>215</v>
      </c>
      <c r="Q2406" t="s">
        <v>176</v>
      </c>
      <c r="R2406" s="45">
        <v>1.6</v>
      </c>
      <c r="S2406" s="45">
        <v>0.6</v>
      </c>
      <c r="T2406" s="45">
        <v>0.1</v>
      </c>
      <c r="U2406" s="45">
        <f t="shared" si="75"/>
        <v>9.6000000000000002E-2</v>
      </c>
      <c r="V2406" t="s">
        <v>316</v>
      </c>
      <c r="W2406" t="s">
        <v>215</v>
      </c>
      <c r="X2406">
        <v>43858</v>
      </c>
      <c r="Y2406" t="s">
        <v>110</v>
      </c>
      <c r="Z2406">
        <v>43864</v>
      </c>
      <c r="AA2406">
        <v>4</v>
      </c>
      <c r="AB2406">
        <v>7</v>
      </c>
      <c r="AC2406" t="s">
        <v>111</v>
      </c>
      <c r="AD2406" t="s">
        <v>112</v>
      </c>
      <c r="AE2406">
        <v>0</v>
      </c>
      <c r="AF2406">
        <v>43861</v>
      </c>
    </row>
    <row r="2407" spans="1:32" x14ac:dyDescent="0.35">
      <c r="A2407">
        <v>5100040015</v>
      </c>
      <c r="B2407" t="s">
        <v>1978</v>
      </c>
      <c r="D2407" t="s">
        <v>362</v>
      </c>
      <c r="E2407" t="s">
        <v>816</v>
      </c>
      <c r="F2407" t="s">
        <v>1979</v>
      </c>
      <c r="G2407" t="s">
        <v>1980</v>
      </c>
      <c r="H2407" t="s">
        <v>1981</v>
      </c>
      <c r="I2407" t="s">
        <v>1982</v>
      </c>
      <c r="J2407" t="s">
        <v>176</v>
      </c>
      <c r="K2407" s="11">
        <v>0.7</v>
      </c>
      <c r="L2407" s="11">
        <v>0.7</v>
      </c>
      <c r="M2407" s="11">
        <v>0.4</v>
      </c>
      <c r="N2407" s="11">
        <f t="shared" si="74"/>
        <v>0.19599999999999998</v>
      </c>
      <c r="O2407" t="s">
        <v>139</v>
      </c>
      <c r="P2407" t="s">
        <v>180</v>
      </c>
      <c r="Q2407" t="s">
        <v>176</v>
      </c>
      <c r="R2407" s="45">
        <v>0.7</v>
      </c>
      <c r="S2407" s="45">
        <v>0.7</v>
      </c>
      <c r="T2407" s="45">
        <v>0.2</v>
      </c>
      <c r="U2407" s="45">
        <f t="shared" si="75"/>
        <v>9.799999999999999E-2</v>
      </c>
      <c r="V2407" t="s">
        <v>139</v>
      </c>
      <c r="W2407" t="s">
        <v>180</v>
      </c>
      <c r="X2407" s="22">
        <v>43858</v>
      </c>
      <c r="Y2407" t="s">
        <v>110</v>
      </c>
      <c r="Z2407" s="22">
        <v>43860</v>
      </c>
      <c r="AA2407">
        <v>2</v>
      </c>
      <c r="AB2407">
        <v>3</v>
      </c>
      <c r="AC2407" t="s">
        <v>730</v>
      </c>
    </row>
    <row r="2408" spans="1:32" x14ac:dyDescent="0.35">
      <c r="A2408">
        <v>3900030640</v>
      </c>
      <c r="B2408" t="s">
        <v>431</v>
      </c>
      <c r="D2408" t="s">
        <v>432</v>
      </c>
      <c r="E2408" t="s">
        <v>102</v>
      </c>
      <c r="F2408" t="s">
        <v>433</v>
      </c>
      <c r="G2408" t="s">
        <v>434</v>
      </c>
      <c r="H2408" t="s">
        <v>435</v>
      </c>
      <c r="J2408" t="s">
        <v>176</v>
      </c>
      <c r="K2408" s="11">
        <v>1</v>
      </c>
      <c r="L2408" s="11">
        <v>0.4</v>
      </c>
      <c r="M2408" s="11">
        <v>0.5</v>
      </c>
      <c r="N2408" s="11">
        <f t="shared" si="74"/>
        <v>0.2</v>
      </c>
      <c r="O2408" t="s">
        <v>214</v>
      </c>
      <c r="P2408" t="s">
        <v>131</v>
      </c>
      <c r="Q2408" t="s">
        <v>176</v>
      </c>
      <c r="R2408" s="45">
        <v>1</v>
      </c>
      <c r="S2408" s="45">
        <v>1</v>
      </c>
      <c r="T2408" s="45">
        <v>0.1</v>
      </c>
      <c r="U2408" s="45">
        <f t="shared" si="75"/>
        <v>0.1</v>
      </c>
      <c r="V2408" t="s">
        <v>235</v>
      </c>
      <c r="W2408" t="s">
        <v>131</v>
      </c>
      <c r="X2408" s="22">
        <v>43858</v>
      </c>
      <c r="Y2408" t="s">
        <v>110</v>
      </c>
      <c r="Z2408" s="22">
        <v>43860</v>
      </c>
      <c r="AA2408">
        <v>2</v>
      </c>
      <c r="AB2408">
        <v>3</v>
      </c>
      <c r="AC2408" t="s">
        <v>111</v>
      </c>
    </row>
    <row r="2409" spans="1:32" x14ac:dyDescent="0.35">
      <c r="A2409" t="s">
        <v>2036</v>
      </c>
      <c r="B2409" t="s">
        <v>2037</v>
      </c>
      <c r="E2409" t="s">
        <v>947</v>
      </c>
      <c r="F2409" t="s">
        <v>2038</v>
      </c>
      <c r="G2409" t="s">
        <v>2039</v>
      </c>
      <c r="H2409" t="s">
        <v>1934</v>
      </c>
      <c r="I2409" t="s">
        <v>2040</v>
      </c>
      <c r="J2409" t="s">
        <v>176</v>
      </c>
      <c r="K2409" s="11">
        <v>0.9</v>
      </c>
      <c r="L2409" s="11">
        <v>0.8</v>
      </c>
      <c r="M2409" s="11">
        <v>0.4</v>
      </c>
      <c r="N2409" s="11">
        <f t="shared" si="74"/>
        <v>0.28800000000000009</v>
      </c>
      <c r="O2409" t="s">
        <v>108</v>
      </c>
      <c r="P2409" t="s">
        <v>116</v>
      </c>
      <c r="Q2409" t="s">
        <v>176</v>
      </c>
      <c r="R2409" s="45">
        <v>1</v>
      </c>
      <c r="S2409" s="45">
        <v>1</v>
      </c>
      <c r="T2409" s="45">
        <v>0.1</v>
      </c>
      <c r="U2409" s="45">
        <f t="shared" si="75"/>
        <v>0.1</v>
      </c>
      <c r="V2409" t="s">
        <v>108</v>
      </c>
      <c r="W2409" t="s">
        <v>116</v>
      </c>
      <c r="X2409" s="22">
        <v>43858</v>
      </c>
      <c r="Y2409" t="s">
        <v>110</v>
      </c>
      <c r="Z2409" s="22">
        <v>43859</v>
      </c>
      <c r="AA2409">
        <v>1</v>
      </c>
      <c r="AB2409">
        <v>0</v>
      </c>
      <c r="AC2409" t="s">
        <v>111</v>
      </c>
      <c r="AD2409" t="s">
        <v>927</v>
      </c>
      <c r="AE2409">
        <v>0</v>
      </c>
      <c r="AF2409" s="22">
        <v>43860</v>
      </c>
    </row>
    <row r="2410" spans="1:32" x14ac:dyDescent="0.35">
      <c r="A2410" t="s">
        <v>13814</v>
      </c>
      <c r="B2410" t="s">
        <v>13815</v>
      </c>
      <c r="E2410" t="s">
        <v>947</v>
      </c>
      <c r="F2410" t="s">
        <v>13816</v>
      </c>
      <c r="G2410" t="s">
        <v>13817</v>
      </c>
      <c r="H2410" t="s">
        <v>701</v>
      </c>
      <c r="J2410" t="s">
        <v>107</v>
      </c>
      <c r="K2410" s="11">
        <v>1</v>
      </c>
      <c r="L2410" s="11">
        <v>1</v>
      </c>
      <c r="M2410" s="11">
        <v>0.8</v>
      </c>
      <c r="N2410" s="11">
        <f t="shared" si="74"/>
        <v>0.8</v>
      </c>
      <c r="O2410" t="s">
        <v>115</v>
      </c>
      <c r="P2410" t="s">
        <v>116</v>
      </c>
      <c r="Q2410" t="s">
        <v>107</v>
      </c>
      <c r="R2410" s="45">
        <v>1</v>
      </c>
      <c r="S2410" s="45">
        <v>1</v>
      </c>
      <c r="T2410" s="45">
        <v>0.1</v>
      </c>
      <c r="U2410" s="45">
        <f t="shared" si="75"/>
        <v>0.1</v>
      </c>
      <c r="V2410" t="s">
        <v>115</v>
      </c>
      <c r="W2410" t="s">
        <v>116</v>
      </c>
      <c r="X2410">
        <v>43858</v>
      </c>
      <c r="Y2410" t="s">
        <v>110</v>
      </c>
      <c r="Z2410">
        <v>43862</v>
      </c>
      <c r="AA2410">
        <v>4</v>
      </c>
      <c r="AB2410">
        <v>5</v>
      </c>
      <c r="AC2410" t="s">
        <v>111</v>
      </c>
      <c r="AD2410" t="s">
        <v>208</v>
      </c>
      <c r="AE2410">
        <v>0</v>
      </c>
      <c r="AF2410">
        <v>43862</v>
      </c>
    </row>
    <row r="2411" spans="1:32" x14ac:dyDescent="0.35">
      <c r="A2411" t="s">
        <v>616</v>
      </c>
      <c r="B2411" t="s">
        <v>624</v>
      </c>
      <c r="E2411" t="s">
        <v>102</v>
      </c>
      <c r="F2411" t="s">
        <v>623</v>
      </c>
      <c r="G2411" t="s">
        <v>618</v>
      </c>
      <c r="H2411" t="s">
        <v>619</v>
      </c>
      <c r="I2411" t="s">
        <v>620</v>
      </c>
      <c r="J2411" t="s">
        <v>176</v>
      </c>
      <c r="K2411" s="11">
        <v>1.8</v>
      </c>
      <c r="L2411" s="11">
        <v>0.6</v>
      </c>
      <c r="M2411" s="11">
        <v>0.5</v>
      </c>
      <c r="N2411" s="11">
        <f t="shared" si="74"/>
        <v>0.54</v>
      </c>
      <c r="O2411" t="s">
        <v>122</v>
      </c>
      <c r="P2411" t="s">
        <v>116</v>
      </c>
      <c r="Q2411" t="s">
        <v>176</v>
      </c>
      <c r="R2411" s="45">
        <v>1.8</v>
      </c>
      <c r="S2411" s="45">
        <v>0.6</v>
      </c>
      <c r="T2411" s="45">
        <v>0.1</v>
      </c>
      <c r="U2411" s="45">
        <f t="shared" si="75"/>
        <v>0.108</v>
      </c>
      <c r="V2411" t="s">
        <v>122</v>
      </c>
      <c r="W2411" t="s">
        <v>116</v>
      </c>
      <c r="X2411" s="22">
        <v>43858</v>
      </c>
      <c r="Y2411" t="s">
        <v>110</v>
      </c>
      <c r="Z2411" s="22">
        <v>43859</v>
      </c>
      <c r="AA2411">
        <v>1</v>
      </c>
      <c r="AB2411">
        <v>0</v>
      </c>
      <c r="AC2411" t="s">
        <v>111</v>
      </c>
      <c r="AD2411" t="s">
        <v>140</v>
      </c>
      <c r="AE2411">
        <v>0</v>
      </c>
      <c r="AF2411" s="22">
        <v>43859</v>
      </c>
    </row>
    <row r="2412" spans="1:32" x14ac:dyDescent="0.35">
      <c r="A2412" t="s">
        <v>13603</v>
      </c>
      <c r="B2412" t="s">
        <v>13604</v>
      </c>
      <c r="E2412" t="s">
        <v>781</v>
      </c>
      <c r="F2412" t="s">
        <v>13605</v>
      </c>
      <c r="G2412" t="s">
        <v>13606</v>
      </c>
      <c r="H2412" t="s">
        <v>735</v>
      </c>
      <c r="J2412" t="s">
        <v>107</v>
      </c>
      <c r="K2412" s="11">
        <v>1.2</v>
      </c>
      <c r="L2412" s="11">
        <v>0.6</v>
      </c>
      <c r="M2412" s="11">
        <v>0.6</v>
      </c>
      <c r="N2412" s="11">
        <f t="shared" si="74"/>
        <v>0.432</v>
      </c>
      <c r="O2412" t="s">
        <v>122</v>
      </c>
      <c r="P2412" t="s">
        <v>116</v>
      </c>
      <c r="Q2412" t="s">
        <v>107</v>
      </c>
      <c r="R2412" s="45">
        <v>1.8</v>
      </c>
      <c r="S2412" s="45">
        <v>0.6</v>
      </c>
      <c r="T2412" s="45">
        <v>0.1</v>
      </c>
      <c r="U2412" s="45">
        <f t="shared" si="75"/>
        <v>0.108</v>
      </c>
      <c r="V2412" t="s">
        <v>122</v>
      </c>
      <c r="W2412" t="s">
        <v>116</v>
      </c>
      <c r="X2412">
        <v>43858</v>
      </c>
      <c r="Y2412" t="s">
        <v>110</v>
      </c>
      <c r="Z2412">
        <v>43862</v>
      </c>
      <c r="AA2412">
        <v>4</v>
      </c>
      <c r="AB2412">
        <v>5</v>
      </c>
      <c r="AC2412" t="s">
        <v>111</v>
      </c>
      <c r="AD2412" t="s">
        <v>736</v>
      </c>
      <c r="AE2412">
        <v>0</v>
      </c>
      <c r="AF2412">
        <v>43863</v>
      </c>
    </row>
    <row r="2413" spans="1:32" x14ac:dyDescent="0.35">
      <c r="A2413" t="s">
        <v>2001</v>
      </c>
      <c r="B2413" t="s">
        <v>2002</v>
      </c>
      <c r="E2413" t="s">
        <v>1022</v>
      </c>
      <c r="F2413" t="s">
        <v>2003</v>
      </c>
      <c r="G2413" t="s">
        <v>2004</v>
      </c>
      <c r="H2413" t="s">
        <v>735</v>
      </c>
      <c r="I2413" t="s">
        <v>2005</v>
      </c>
      <c r="J2413" t="s">
        <v>107</v>
      </c>
      <c r="K2413" s="11">
        <v>1.2</v>
      </c>
      <c r="L2413" s="11">
        <v>0.9</v>
      </c>
      <c r="M2413" s="11">
        <v>0.5</v>
      </c>
      <c r="N2413" s="11">
        <f t="shared" si="74"/>
        <v>0.54</v>
      </c>
      <c r="O2413" t="s">
        <v>122</v>
      </c>
      <c r="P2413" t="s">
        <v>116</v>
      </c>
      <c r="Q2413" t="s">
        <v>107</v>
      </c>
      <c r="R2413" s="45">
        <v>1.2</v>
      </c>
      <c r="S2413" s="45">
        <v>0.9</v>
      </c>
      <c r="T2413" s="45">
        <v>0.1</v>
      </c>
      <c r="U2413" s="45">
        <f t="shared" si="75"/>
        <v>0.10800000000000001</v>
      </c>
      <c r="V2413" t="s">
        <v>122</v>
      </c>
      <c r="W2413" t="s">
        <v>116</v>
      </c>
      <c r="X2413" s="22">
        <v>43858</v>
      </c>
      <c r="Y2413" t="s">
        <v>110</v>
      </c>
      <c r="Z2413" s="22">
        <v>43859</v>
      </c>
      <c r="AA2413">
        <v>1</v>
      </c>
      <c r="AB2413">
        <v>0</v>
      </c>
      <c r="AC2413" t="s">
        <v>111</v>
      </c>
      <c r="AD2413" t="s">
        <v>736</v>
      </c>
      <c r="AE2413">
        <v>0</v>
      </c>
      <c r="AF2413" s="22">
        <v>43860</v>
      </c>
    </row>
    <row r="2414" spans="1:32" x14ac:dyDescent="0.35">
      <c r="A2414">
        <v>5300002929</v>
      </c>
      <c r="B2414" t="s">
        <v>2272</v>
      </c>
      <c r="D2414" t="s">
        <v>893</v>
      </c>
      <c r="E2414" t="s">
        <v>209</v>
      </c>
      <c r="F2414">
        <v>96</v>
      </c>
      <c r="G2414" t="s">
        <v>2273</v>
      </c>
      <c r="H2414" t="s">
        <v>2274</v>
      </c>
      <c r="I2414" t="s">
        <v>2275</v>
      </c>
      <c r="J2414" t="s">
        <v>176</v>
      </c>
      <c r="K2414" s="11">
        <v>1.2</v>
      </c>
      <c r="L2414" s="11">
        <v>0.9</v>
      </c>
      <c r="M2414" s="11">
        <v>0.4</v>
      </c>
      <c r="N2414" s="11">
        <f t="shared" si="74"/>
        <v>0.43200000000000005</v>
      </c>
      <c r="O2414" t="s">
        <v>122</v>
      </c>
      <c r="P2414" t="s">
        <v>215</v>
      </c>
      <c r="Q2414" t="s">
        <v>176</v>
      </c>
      <c r="R2414" s="45">
        <v>1.2</v>
      </c>
      <c r="S2414" s="45">
        <v>0.9</v>
      </c>
      <c r="T2414" s="45">
        <v>0.1</v>
      </c>
      <c r="U2414" s="45">
        <f t="shared" si="75"/>
        <v>0.10800000000000001</v>
      </c>
      <c r="V2414" t="s">
        <v>122</v>
      </c>
      <c r="W2414" t="s">
        <v>215</v>
      </c>
      <c r="X2414" s="22">
        <v>43858</v>
      </c>
      <c r="Y2414" t="s">
        <v>110</v>
      </c>
      <c r="Z2414" s="22">
        <v>43860</v>
      </c>
      <c r="AA2414">
        <v>2</v>
      </c>
      <c r="AB2414">
        <v>3</v>
      </c>
      <c r="AC2414" t="s">
        <v>111</v>
      </c>
    </row>
    <row r="2415" spans="1:32" x14ac:dyDescent="0.35">
      <c r="A2415" t="s">
        <v>1983</v>
      </c>
      <c r="B2415" t="s">
        <v>13774</v>
      </c>
      <c r="D2415" t="s">
        <v>101</v>
      </c>
      <c r="E2415" t="s">
        <v>1022</v>
      </c>
      <c r="F2415" t="s">
        <v>1985</v>
      </c>
      <c r="G2415" t="s">
        <v>1986</v>
      </c>
      <c r="H2415" t="s">
        <v>1987</v>
      </c>
      <c r="I2415" t="s">
        <v>1988</v>
      </c>
      <c r="J2415" t="s">
        <v>176</v>
      </c>
      <c r="K2415" s="11">
        <v>1.2</v>
      </c>
      <c r="L2415" s="11">
        <v>0.5</v>
      </c>
      <c r="M2415" s="11">
        <v>0.6</v>
      </c>
      <c r="N2415" s="11">
        <f t="shared" si="74"/>
        <v>0.36</v>
      </c>
      <c r="O2415" t="s">
        <v>316</v>
      </c>
      <c r="P2415" t="s">
        <v>215</v>
      </c>
      <c r="Q2415" t="s">
        <v>176</v>
      </c>
      <c r="R2415" s="45">
        <v>1.2</v>
      </c>
      <c r="S2415" s="45">
        <v>0.9</v>
      </c>
      <c r="T2415" s="45">
        <v>0.1</v>
      </c>
      <c r="U2415" s="45">
        <f t="shared" si="75"/>
        <v>0.10800000000000001</v>
      </c>
      <c r="V2415" t="s">
        <v>316</v>
      </c>
      <c r="W2415" t="s">
        <v>215</v>
      </c>
      <c r="X2415">
        <v>43858</v>
      </c>
      <c r="Y2415" t="s">
        <v>110</v>
      </c>
      <c r="Z2415">
        <v>43864</v>
      </c>
      <c r="AA2415">
        <v>4</v>
      </c>
      <c r="AB2415">
        <v>7</v>
      </c>
      <c r="AC2415" t="s">
        <v>111</v>
      </c>
      <c r="AD2415" t="s">
        <v>112</v>
      </c>
      <c r="AE2415">
        <v>0</v>
      </c>
      <c r="AF2415">
        <v>43861</v>
      </c>
    </row>
    <row r="2416" spans="1:32" x14ac:dyDescent="0.35">
      <c r="A2416" t="s">
        <v>731</v>
      </c>
      <c r="B2416" t="s">
        <v>732</v>
      </c>
      <c r="E2416" t="s">
        <v>102</v>
      </c>
      <c r="F2416" t="s">
        <v>733</v>
      </c>
      <c r="G2416" t="s">
        <v>734</v>
      </c>
      <c r="H2416" t="s">
        <v>735</v>
      </c>
      <c r="J2416" t="s">
        <v>107</v>
      </c>
      <c r="K2416" s="11">
        <v>1.4</v>
      </c>
      <c r="L2416" s="11">
        <v>0.8</v>
      </c>
      <c r="M2416" s="11">
        <v>0.4</v>
      </c>
      <c r="N2416" s="11">
        <f t="shared" si="74"/>
        <v>0.44800000000000006</v>
      </c>
      <c r="O2416" t="s">
        <v>122</v>
      </c>
      <c r="P2416" t="s">
        <v>116</v>
      </c>
      <c r="Q2416" t="s">
        <v>107</v>
      </c>
      <c r="R2416" s="45">
        <v>1.4</v>
      </c>
      <c r="S2416" s="45">
        <v>0.8</v>
      </c>
      <c r="T2416" s="45">
        <v>0.1</v>
      </c>
      <c r="U2416" s="45">
        <f t="shared" si="75"/>
        <v>0.11200000000000002</v>
      </c>
      <c r="V2416" t="s">
        <v>122</v>
      </c>
      <c r="W2416" t="s">
        <v>116</v>
      </c>
      <c r="X2416" s="22">
        <v>43858</v>
      </c>
      <c r="Y2416" t="s">
        <v>110</v>
      </c>
      <c r="Z2416" s="22">
        <v>43859</v>
      </c>
      <c r="AA2416">
        <v>1</v>
      </c>
      <c r="AB2416">
        <v>0</v>
      </c>
      <c r="AC2416" t="s">
        <v>111</v>
      </c>
      <c r="AD2416" t="s">
        <v>736</v>
      </c>
      <c r="AE2416">
        <v>0</v>
      </c>
      <c r="AF2416" s="22">
        <v>43860</v>
      </c>
    </row>
    <row r="2417" spans="1:32" x14ac:dyDescent="0.35">
      <c r="A2417" t="s">
        <v>962</v>
      </c>
      <c r="B2417" t="s">
        <v>963</v>
      </c>
      <c r="E2417" t="s">
        <v>781</v>
      </c>
      <c r="F2417" t="s">
        <v>964</v>
      </c>
      <c r="G2417" t="s">
        <v>965</v>
      </c>
      <c r="H2417" t="s">
        <v>966</v>
      </c>
      <c r="J2417" t="s">
        <v>107</v>
      </c>
      <c r="K2417" s="11">
        <v>1.3</v>
      </c>
      <c r="L2417" s="11">
        <v>0.9</v>
      </c>
      <c r="M2417" s="11">
        <v>0.7</v>
      </c>
      <c r="N2417" s="11">
        <f t="shared" si="74"/>
        <v>0.81900000000000006</v>
      </c>
      <c r="O2417" t="s">
        <v>254</v>
      </c>
      <c r="P2417" t="s">
        <v>116</v>
      </c>
      <c r="Q2417" t="s">
        <v>107</v>
      </c>
      <c r="R2417" s="45">
        <v>1.3</v>
      </c>
      <c r="S2417" s="45">
        <v>0.9</v>
      </c>
      <c r="T2417" s="45">
        <v>0.1</v>
      </c>
      <c r="U2417" s="45">
        <f t="shared" si="75"/>
        <v>0.11700000000000002</v>
      </c>
      <c r="V2417" t="s">
        <v>254</v>
      </c>
      <c r="W2417" t="s">
        <v>116</v>
      </c>
      <c r="X2417" s="22">
        <v>43858</v>
      </c>
      <c r="Y2417" t="s">
        <v>110</v>
      </c>
      <c r="Z2417" s="22">
        <v>43860</v>
      </c>
      <c r="AA2417">
        <v>2</v>
      </c>
      <c r="AB2417">
        <v>3</v>
      </c>
      <c r="AC2417" t="s">
        <v>111</v>
      </c>
      <c r="AD2417" t="s">
        <v>377</v>
      </c>
      <c r="AE2417">
        <v>0</v>
      </c>
      <c r="AF2417" s="22">
        <v>43860</v>
      </c>
    </row>
    <row r="2418" spans="1:32" x14ac:dyDescent="0.35">
      <c r="A2418" t="s">
        <v>632</v>
      </c>
      <c r="B2418" t="s">
        <v>633</v>
      </c>
      <c r="E2418" t="s">
        <v>102</v>
      </c>
      <c r="F2418" t="s">
        <v>634</v>
      </c>
      <c r="G2418" t="s">
        <v>635</v>
      </c>
      <c r="H2418" t="s">
        <v>636</v>
      </c>
      <c r="I2418" t="s">
        <v>637</v>
      </c>
      <c r="J2418" t="s">
        <v>176</v>
      </c>
      <c r="K2418" s="11">
        <v>1</v>
      </c>
      <c r="L2418" s="11">
        <v>0.4</v>
      </c>
      <c r="M2418" s="11">
        <v>0.4</v>
      </c>
      <c r="N2418" s="11">
        <f t="shared" si="74"/>
        <v>0.16000000000000003</v>
      </c>
      <c r="O2418" t="s">
        <v>130</v>
      </c>
      <c r="P2418" t="s">
        <v>180</v>
      </c>
      <c r="Q2418" t="s">
        <v>176</v>
      </c>
      <c r="R2418" s="45">
        <v>2</v>
      </c>
      <c r="S2418" s="45">
        <v>0.6</v>
      </c>
      <c r="T2418" s="45">
        <v>0.1</v>
      </c>
      <c r="U2418" s="45">
        <f t="shared" si="75"/>
        <v>0.12</v>
      </c>
      <c r="V2418" t="s">
        <v>179</v>
      </c>
      <c r="W2418" t="s">
        <v>180</v>
      </c>
      <c r="X2418" s="22">
        <v>43858</v>
      </c>
      <c r="Y2418" t="s">
        <v>110</v>
      </c>
      <c r="Z2418" s="22">
        <v>43860</v>
      </c>
      <c r="AA2418">
        <v>2</v>
      </c>
      <c r="AB2418">
        <v>3</v>
      </c>
      <c r="AC2418" t="s">
        <v>111</v>
      </c>
      <c r="AD2418" t="s">
        <v>255</v>
      </c>
      <c r="AE2418">
        <v>0</v>
      </c>
      <c r="AF2418" s="22">
        <v>43865</v>
      </c>
    </row>
    <row r="2419" spans="1:32" x14ac:dyDescent="0.35">
      <c r="A2419">
        <v>3900032382</v>
      </c>
      <c r="B2419" t="s">
        <v>719</v>
      </c>
      <c r="D2419" t="s">
        <v>199</v>
      </c>
      <c r="E2419" t="s">
        <v>245</v>
      </c>
      <c r="F2419" t="s">
        <v>720</v>
      </c>
      <c r="G2419" t="s">
        <v>721</v>
      </c>
      <c r="H2419" t="s">
        <v>722</v>
      </c>
      <c r="I2419" t="s">
        <v>723</v>
      </c>
      <c r="J2419" t="s">
        <v>253</v>
      </c>
      <c r="K2419" s="11">
        <v>2</v>
      </c>
      <c r="L2419" s="11">
        <v>0.6</v>
      </c>
      <c r="M2419" s="11">
        <v>0.8</v>
      </c>
      <c r="N2419" s="11">
        <f t="shared" si="74"/>
        <v>0.96</v>
      </c>
      <c r="O2419" t="s">
        <v>179</v>
      </c>
      <c r="P2419" t="s">
        <v>180</v>
      </c>
      <c r="Q2419" t="s">
        <v>253</v>
      </c>
      <c r="R2419" s="45">
        <v>2</v>
      </c>
      <c r="S2419" s="45">
        <v>0.6</v>
      </c>
      <c r="T2419" s="45">
        <v>0.1</v>
      </c>
      <c r="U2419" s="45">
        <f t="shared" si="75"/>
        <v>0.12</v>
      </c>
      <c r="V2419" t="s">
        <v>179</v>
      </c>
      <c r="W2419" t="s">
        <v>180</v>
      </c>
      <c r="X2419" s="22">
        <v>43858</v>
      </c>
      <c r="Y2419" t="s">
        <v>110</v>
      </c>
      <c r="Z2419" s="22">
        <v>43859</v>
      </c>
      <c r="AA2419">
        <v>1</v>
      </c>
      <c r="AB2419">
        <v>0</v>
      </c>
      <c r="AC2419" t="s">
        <v>111</v>
      </c>
    </row>
    <row r="2420" spans="1:32" x14ac:dyDescent="0.35">
      <c r="A2420" t="s">
        <v>1526</v>
      </c>
      <c r="B2420" t="s">
        <v>1527</v>
      </c>
      <c r="E2420" t="s">
        <v>816</v>
      </c>
      <c r="F2420" t="s">
        <v>1528</v>
      </c>
      <c r="G2420" t="s">
        <v>1103</v>
      </c>
      <c r="H2420" t="s">
        <v>1104</v>
      </c>
      <c r="J2420" t="s">
        <v>107</v>
      </c>
      <c r="K2420" s="11">
        <v>1.9</v>
      </c>
      <c r="L2420" s="11">
        <v>0.7</v>
      </c>
      <c r="M2420" s="11">
        <v>0.7</v>
      </c>
      <c r="N2420" s="11">
        <f t="shared" si="74"/>
        <v>0.93099999999999983</v>
      </c>
      <c r="O2420" t="s">
        <v>115</v>
      </c>
      <c r="P2420" t="s">
        <v>109</v>
      </c>
      <c r="Q2420" t="s">
        <v>107</v>
      </c>
      <c r="R2420" s="45">
        <v>1.9</v>
      </c>
      <c r="S2420" s="45">
        <v>0.7</v>
      </c>
      <c r="T2420" s="45">
        <v>0.1</v>
      </c>
      <c r="U2420" s="45">
        <f t="shared" si="75"/>
        <v>0.13299999999999998</v>
      </c>
      <c r="V2420" t="s">
        <v>144</v>
      </c>
      <c r="W2420" t="s">
        <v>109</v>
      </c>
      <c r="X2420" s="22">
        <v>43858</v>
      </c>
      <c r="Y2420" t="s">
        <v>110</v>
      </c>
      <c r="Z2420" s="22">
        <v>43856</v>
      </c>
      <c r="AA2420">
        <v>0</v>
      </c>
      <c r="AB2420">
        <v>-2</v>
      </c>
      <c r="AC2420" t="s">
        <v>111</v>
      </c>
      <c r="AD2420" t="s">
        <v>204</v>
      </c>
      <c r="AE2420">
        <v>0</v>
      </c>
      <c r="AF2420" s="22">
        <v>43860</v>
      </c>
    </row>
    <row r="2421" spans="1:32" x14ac:dyDescent="0.35">
      <c r="A2421" t="s">
        <v>1456</v>
      </c>
      <c r="B2421" t="s">
        <v>1465</v>
      </c>
      <c r="E2421" t="s">
        <v>781</v>
      </c>
      <c r="F2421" t="s">
        <v>1466</v>
      </c>
      <c r="G2421" t="s">
        <v>1459</v>
      </c>
      <c r="H2421" t="s">
        <v>432</v>
      </c>
      <c r="I2421" t="s">
        <v>1460</v>
      </c>
      <c r="J2421" t="s">
        <v>176</v>
      </c>
      <c r="K2421" s="11">
        <v>2.8</v>
      </c>
      <c r="L2421" s="11">
        <v>0.4</v>
      </c>
      <c r="M2421" s="11">
        <v>0.5</v>
      </c>
      <c r="N2421" s="11">
        <f t="shared" si="74"/>
        <v>0.55999999999999994</v>
      </c>
      <c r="O2421" t="s">
        <v>108</v>
      </c>
      <c r="P2421" t="s">
        <v>180</v>
      </c>
      <c r="Q2421" t="s">
        <v>176</v>
      </c>
      <c r="R2421" s="45">
        <v>2.8</v>
      </c>
      <c r="S2421" s="45">
        <v>0.5</v>
      </c>
      <c r="T2421" s="45">
        <v>0.1</v>
      </c>
      <c r="U2421" s="45">
        <f t="shared" si="75"/>
        <v>0.13999999999999999</v>
      </c>
      <c r="V2421" t="s">
        <v>108</v>
      </c>
      <c r="W2421" t="s">
        <v>180</v>
      </c>
      <c r="X2421" s="22">
        <v>43858</v>
      </c>
      <c r="Y2421" t="s">
        <v>110</v>
      </c>
      <c r="Z2421" s="22">
        <v>43859</v>
      </c>
      <c r="AA2421">
        <v>1</v>
      </c>
      <c r="AB2421">
        <v>0</v>
      </c>
      <c r="AC2421" t="s">
        <v>111</v>
      </c>
      <c r="AD2421" t="s">
        <v>592</v>
      </c>
      <c r="AE2421">
        <v>0</v>
      </c>
      <c r="AF2421" s="22">
        <v>43860</v>
      </c>
    </row>
    <row r="2422" spans="1:32" x14ac:dyDescent="0.35">
      <c r="A2422" t="s">
        <v>626</v>
      </c>
      <c r="B2422" t="s">
        <v>627</v>
      </c>
      <c r="E2422" t="s">
        <v>209</v>
      </c>
      <c r="F2422" t="s">
        <v>628</v>
      </c>
      <c r="G2422" t="s">
        <v>629</v>
      </c>
      <c r="H2422" t="s">
        <v>630</v>
      </c>
      <c r="I2422" t="s">
        <v>631</v>
      </c>
      <c r="J2422" t="s">
        <v>107</v>
      </c>
      <c r="K2422" s="11">
        <v>0.7</v>
      </c>
      <c r="L2422" s="11">
        <v>0.45</v>
      </c>
      <c r="M2422" s="11">
        <v>0.45</v>
      </c>
      <c r="N2422" s="11">
        <f t="shared" si="74"/>
        <v>0.14174999999999999</v>
      </c>
      <c r="O2422" t="s">
        <v>115</v>
      </c>
      <c r="P2422" t="s">
        <v>116</v>
      </c>
      <c r="Q2422" t="s">
        <v>107</v>
      </c>
      <c r="R2422" s="45">
        <v>0.7</v>
      </c>
      <c r="S2422" s="45">
        <v>0.45</v>
      </c>
      <c r="T2422" s="45">
        <v>0.45</v>
      </c>
      <c r="U2422" s="45">
        <f t="shared" si="75"/>
        <v>0.14174999999999999</v>
      </c>
      <c r="V2422" t="s">
        <v>115</v>
      </c>
      <c r="W2422" t="s">
        <v>116</v>
      </c>
      <c r="X2422" s="22">
        <v>43858</v>
      </c>
      <c r="Y2422" t="s">
        <v>110</v>
      </c>
      <c r="Z2422" s="22">
        <v>43859</v>
      </c>
      <c r="AA2422">
        <v>1</v>
      </c>
      <c r="AB2422">
        <v>0</v>
      </c>
      <c r="AC2422" t="s">
        <v>111</v>
      </c>
      <c r="AD2422" t="s">
        <v>630</v>
      </c>
      <c r="AE2422">
        <v>0</v>
      </c>
      <c r="AF2422" s="22">
        <v>43859</v>
      </c>
    </row>
    <row r="2423" spans="1:32" x14ac:dyDescent="0.35">
      <c r="A2423" t="s">
        <v>616</v>
      </c>
      <c r="B2423" t="s">
        <v>621</v>
      </c>
      <c r="E2423" t="s">
        <v>102</v>
      </c>
      <c r="F2423">
        <v>161</v>
      </c>
      <c r="G2423" t="s">
        <v>618</v>
      </c>
      <c r="H2423" t="s">
        <v>619</v>
      </c>
      <c r="I2423" t="s">
        <v>620</v>
      </c>
      <c r="J2423" t="s">
        <v>107</v>
      </c>
      <c r="K2423" s="11">
        <v>1.5</v>
      </c>
      <c r="L2423" s="11">
        <v>1</v>
      </c>
      <c r="M2423" s="11">
        <v>0.6</v>
      </c>
      <c r="N2423" s="11">
        <f t="shared" si="74"/>
        <v>0.89999999999999991</v>
      </c>
      <c r="O2423" t="s">
        <v>139</v>
      </c>
      <c r="P2423" t="s">
        <v>131</v>
      </c>
      <c r="Q2423" t="s">
        <v>107</v>
      </c>
      <c r="R2423" s="45">
        <v>1.5</v>
      </c>
      <c r="S2423" s="45">
        <v>1</v>
      </c>
      <c r="T2423" s="45">
        <v>0.1</v>
      </c>
      <c r="U2423" s="45">
        <f t="shared" si="75"/>
        <v>0.15000000000000002</v>
      </c>
      <c r="V2423" t="s">
        <v>139</v>
      </c>
      <c r="W2423" t="s">
        <v>131</v>
      </c>
      <c r="X2423" s="22">
        <v>43858</v>
      </c>
      <c r="Y2423" t="s">
        <v>110</v>
      </c>
      <c r="Z2423" s="22">
        <v>43859</v>
      </c>
      <c r="AA2423">
        <v>1</v>
      </c>
      <c r="AB2423">
        <v>0</v>
      </c>
      <c r="AC2423" t="s">
        <v>111</v>
      </c>
      <c r="AD2423" t="s">
        <v>140</v>
      </c>
      <c r="AE2423">
        <v>0</v>
      </c>
      <c r="AF2423" s="22">
        <v>43859</v>
      </c>
    </row>
    <row r="2424" spans="1:32" x14ac:dyDescent="0.35">
      <c r="A2424" t="s">
        <v>2036</v>
      </c>
      <c r="B2424" t="s">
        <v>2041</v>
      </c>
      <c r="E2424" t="s">
        <v>947</v>
      </c>
      <c r="F2424" t="s">
        <v>2038</v>
      </c>
      <c r="G2424" t="s">
        <v>2039</v>
      </c>
      <c r="H2424" t="s">
        <v>1934</v>
      </c>
      <c r="I2424" t="s">
        <v>2040</v>
      </c>
      <c r="J2424" t="s">
        <v>107</v>
      </c>
      <c r="K2424" s="11">
        <v>1.4</v>
      </c>
      <c r="L2424" s="11">
        <v>1.4</v>
      </c>
      <c r="M2424" s="11">
        <v>1</v>
      </c>
      <c r="N2424" s="11">
        <f t="shared" si="74"/>
        <v>1.9599999999999997</v>
      </c>
      <c r="O2424" t="s">
        <v>115</v>
      </c>
      <c r="P2424" t="s">
        <v>116</v>
      </c>
      <c r="Q2424" t="s">
        <v>107</v>
      </c>
      <c r="R2424" s="45">
        <v>1.4</v>
      </c>
      <c r="S2424" s="45">
        <v>1.4</v>
      </c>
      <c r="T2424" s="45">
        <v>0.08</v>
      </c>
      <c r="U2424" s="45">
        <f t="shared" si="75"/>
        <v>0.15679999999999997</v>
      </c>
      <c r="V2424" t="s">
        <v>115</v>
      </c>
      <c r="W2424" t="s">
        <v>116</v>
      </c>
      <c r="X2424" s="22">
        <v>43858</v>
      </c>
      <c r="Y2424" t="s">
        <v>110</v>
      </c>
      <c r="Z2424" s="22">
        <v>43860</v>
      </c>
      <c r="AA2424">
        <v>2</v>
      </c>
      <c r="AB2424">
        <v>3</v>
      </c>
      <c r="AC2424" t="s">
        <v>111</v>
      </c>
      <c r="AD2424" t="s">
        <v>927</v>
      </c>
      <c r="AE2424">
        <v>0</v>
      </c>
      <c r="AF2424" s="22">
        <v>43860</v>
      </c>
    </row>
    <row r="2425" spans="1:32" x14ac:dyDescent="0.35">
      <c r="A2425" t="s">
        <v>372</v>
      </c>
      <c r="B2425" t="s">
        <v>378</v>
      </c>
      <c r="E2425" t="s">
        <v>102</v>
      </c>
      <c r="F2425" t="s">
        <v>374</v>
      </c>
      <c r="G2425" t="s">
        <v>375</v>
      </c>
      <c r="H2425" t="s">
        <v>376</v>
      </c>
      <c r="J2425" t="s">
        <v>107</v>
      </c>
      <c r="K2425" s="11">
        <v>4</v>
      </c>
      <c r="L2425" s="11">
        <v>0.4</v>
      </c>
      <c r="M2425" s="11">
        <v>0.4</v>
      </c>
      <c r="N2425" s="11">
        <f t="shared" si="74"/>
        <v>0.64000000000000012</v>
      </c>
      <c r="O2425" t="s">
        <v>187</v>
      </c>
      <c r="P2425" t="s">
        <v>109</v>
      </c>
      <c r="Q2425" t="s">
        <v>107</v>
      </c>
      <c r="R2425" s="45">
        <v>4</v>
      </c>
      <c r="S2425" s="45">
        <v>0.4</v>
      </c>
      <c r="T2425" s="45">
        <v>0.1</v>
      </c>
      <c r="U2425" s="45">
        <f t="shared" si="75"/>
        <v>0.16000000000000003</v>
      </c>
      <c r="V2425" t="s">
        <v>187</v>
      </c>
      <c r="W2425" t="s">
        <v>109</v>
      </c>
      <c r="X2425" s="22">
        <v>43858</v>
      </c>
      <c r="Y2425" t="s">
        <v>110</v>
      </c>
      <c r="Z2425" s="22">
        <v>43861</v>
      </c>
      <c r="AA2425">
        <v>3</v>
      </c>
      <c r="AB2425">
        <v>4</v>
      </c>
      <c r="AC2425" t="s">
        <v>111</v>
      </c>
      <c r="AD2425" t="s">
        <v>377</v>
      </c>
      <c r="AE2425">
        <v>0</v>
      </c>
      <c r="AF2425" s="22">
        <v>43864</v>
      </c>
    </row>
    <row r="2426" spans="1:32" x14ac:dyDescent="0.35">
      <c r="A2426" t="s">
        <v>1841</v>
      </c>
      <c r="B2426" t="s">
        <v>1842</v>
      </c>
      <c r="D2426" t="s">
        <v>134</v>
      </c>
      <c r="E2426" t="s">
        <v>1022</v>
      </c>
      <c r="F2426" t="s">
        <v>1843</v>
      </c>
      <c r="G2426" t="s">
        <v>1844</v>
      </c>
      <c r="H2426" t="s">
        <v>1845</v>
      </c>
      <c r="J2426" t="s">
        <v>176</v>
      </c>
      <c r="K2426" s="11">
        <v>1.8</v>
      </c>
      <c r="L2426" s="11">
        <v>0.4</v>
      </c>
      <c r="M2426" s="11">
        <v>0.3</v>
      </c>
      <c r="N2426" s="11">
        <f t="shared" si="74"/>
        <v>0.216</v>
      </c>
      <c r="O2426" t="s">
        <v>254</v>
      </c>
      <c r="P2426" t="s">
        <v>215</v>
      </c>
      <c r="Q2426" t="s">
        <v>176</v>
      </c>
      <c r="R2426" s="45">
        <v>2</v>
      </c>
      <c r="S2426" s="45">
        <v>0.8</v>
      </c>
      <c r="T2426" s="45">
        <v>0.1</v>
      </c>
      <c r="U2426" s="45">
        <f t="shared" si="75"/>
        <v>0.16000000000000003</v>
      </c>
      <c r="V2426" t="s">
        <v>254</v>
      </c>
      <c r="W2426" t="s">
        <v>215</v>
      </c>
      <c r="X2426" s="22">
        <v>43858</v>
      </c>
      <c r="Y2426" t="s">
        <v>110</v>
      </c>
      <c r="Z2426" s="22">
        <v>43859</v>
      </c>
      <c r="AA2426">
        <v>1</v>
      </c>
      <c r="AB2426">
        <v>0</v>
      </c>
      <c r="AC2426" t="s">
        <v>111</v>
      </c>
      <c r="AD2426" t="s">
        <v>140</v>
      </c>
      <c r="AE2426">
        <v>0</v>
      </c>
      <c r="AF2426" s="22">
        <v>43860</v>
      </c>
    </row>
    <row r="2427" spans="1:32" x14ac:dyDescent="0.35">
      <c r="A2427" t="s">
        <v>1802</v>
      </c>
      <c r="B2427" t="s">
        <v>1803</v>
      </c>
      <c r="E2427" t="s">
        <v>816</v>
      </c>
      <c r="F2427" t="s">
        <v>1804</v>
      </c>
      <c r="G2427" t="s">
        <v>1805</v>
      </c>
      <c r="H2427" t="s">
        <v>1146</v>
      </c>
      <c r="I2427" t="s">
        <v>1806</v>
      </c>
      <c r="J2427" t="s">
        <v>107</v>
      </c>
      <c r="K2427" s="11">
        <v>1.4</v>
      </c>
      <c r="L2427" s="11">
        <v>1.3</v>
      </c>
      <c r="M2427" s="11">
        <v>1.1000000000000001</v>
      </c>
      <c r="N2427" s="11">
        <f t="shared" si="74"/>
        <v>2.0020000000000002</v>
      </c>
      <c r="O2427" t="s">
        <v>144</v>
      </c>
      <c r="P2427" t="s">
        <v>109</v>
      </c>
      <c r="Q2427" t="s">
        <v>107</v>
      </c>
      <c r="R2427" s="45">
        <v>1.4</v>
      </c>
      <c r="S2427" s="45">
        <v>1.3</v>
      </c>
      <c r="T2427" s="45">
        <v>0.1</v>
      </c>
      <c r="U2427" s="45">
        <f t="shared" si="75"/>
        <v>0.182</v>
      </c>
      <c r="V2427" t="s">
        <v>144</v>
      </c>
      <c r="W2427" t="s">
        <v>109</v>
      </c>
      <c r="X2427" s="22">
        <v>43858</v>
      </c>
      <c r="Y2427" t="s">
        <v>110</v>
      </c>
      <c r="Z2427" s="22">
        <v>43859</v>
      </c>
      <c r="AA2427">
        <v>1</v>
      </c>
      <c r="AB2427">
        <v>0</v>
      </c>
      <c r="AC2427" t="s">
        <v>111</v>
      </c>
      <c r="AD2427" t="s">
        <v>419</v>
      </c>
      <c r="AE2427">
        <v>0</v>
      </c>
      <c r="AF2427" s="22">
        <v>43860</v>
      </c>
    </row>
    <row r="2428" spans="1:32" x14ac:dyDescent="0.35">
      <c r="A2428">
        <v>5100039341</v>
      </c>
      <c r="B2428" t="s">
        <v>1857</v>
      </c>
      <c r="D2428" t="s">
        <v>101</v>
      </c>
      <c r="E2428" t="s">
        <v>781</v>
      </c>
      <c r="F2428" t="s">
        <v>1858</v>
      </c>
      <c r="G2428" t="s">
        <v>1859</v>
      </c>
      <c r="H2428" t="s">
        <v>1860</v>
      </c>
      <c r="I2428" t="s">
        <v>1861</v>
      </c>
      <c r="J2428" t="s">
        <v>176</v>
      </c>
      <c r="K2428" s="11">
        <v>1</v>
      </c>
      <c r="L2428" s="11">
        <v>0.6</v>
      </c>
      <c r="M2428" s="11">
        <v>0.7</v>
      </c>
      <c r="N2428" s="11">
        <f t="shared" si="74"/>
        <v>0.42</v>
      </c>
      <c r="O2428" t="s">
        <v>214</v>
      </c>
      <c r="P2428" t="s">
        <v>131</v>
      </c>
      <c r="Q2428" t="s">
        <v>176</v>
      </c>
      <c r="R2428" s="45">
        <v>2</v>
      </c>
      <c r="S2428" s="45">
        <v>1</v>
      </c>
      <c r="T2428" s="45">
        <v>0.1</v>
      </c>
      <c r="U2428" s="45">
        <f t="shared" si="75"/>
        <v>0.2</v>
      </c>
      <c r="V2428" t="s">
        <v>139</v>
      </c>
      <c r="W2428" t="s">
        <v>131</v>
      </c>
      <c r="X2428" s="22">
        <v>43858</v>
      </c>
      <c r="Y2428" t="s">
        <v>110</v>
      </c>
      <c r="Z2428" s="22">
        <v>43860</v>
      </c>
      <c r="AA2428">
        <v>2</v>
      </c>
      <c r="AB2428">
        <v>3</v>
      </c>
      <c r="AC2428" t="s">
        <v>111</v>
      </c>
    </row>
    <row r="2429" spans="1:32" x14ac:dyDescent="0.35">
      <c r="A2429" t="s">
        <v>299</v>
      </c>
      <c r="B2429" t="s">
        <v>305</v>
      </c>
      <c r="E2429" t="s">
        <v>125</v>
      </c>
      <c r="F2429" t="s">
        <v>301</v>
      </c>
      <c r="G2429" t="s">
        <v>302</v>
      </c>
      <c r="H2429" t="s">
        <v>303</v>
      </c>
      <c r="I2429" t="s">
        <v>304</v>
      </c>
      <c r="J2429" t="s">
        <v>107</v>
      </c>
      <c r="K2429" s="11">
        <v>4.2</v>
      </c>
      <c r="L2429" s="11">
        <v>4.2</v>
      </c>
      <c r="M2429" s="11">
        <v>0.7</v>
      </c>
      <c r="N2429" s="11">
        <f t="shared" si="74"/>
        <v>12.348000000000001</v>
      </c>
      <c r="O2429" t="s">
        <v>115</v>
      </c>
      <c r="P2429" t="s">
        <v>116</v>
      </c>
      <c r="Q2429" t="s">
        <v>107</v>
      </c>
      <c r="R2429" s="45">
        <v>4.2</v>
      </c>
      <c r="S2429" s="45">
        <v>0.8</v>
      </c>
      <c r="T2429" s="45">
        <v>0.06</v>
      </c>
      <c r="U2429" s="45">
        <f t="shared" si="75"/>
        <v>0.2016</v>
      </c>
      <c r="V2429" t="s">
        <v>115</v>
      </c>
      <c r="W2429" t="s">
        <v>116</v>
      </c>
      <c r="X2429" s="22">
        <v>43858</v>
      </c>
      <c r="Y2429" t="s">
        <v>110</v>
      </c>
      <c r="Z2429" s="22">
        <v>43861</v>
      </c>
      <c r="AA2429">
        <v>3</v>
      </c>
      <c r="AB2429">
        <v>4</v>
      </c>
      <c r="AC2429" t="s">
        <v>111</v>
      </c>
      <c r="AD2429" t="s">
        <v>204</v>
      </c>
      <c r="AE2429">
        <v>0</v>
      </c>
      <c r="AF2429" s="22">
        <v>43867</v>
      </c>
    </row>
    <row r="2430" spans="1:32" x14ac:dyDescent="0.35">
      <c r="A2430" t="s">
        <v>1823</v>
      </c>
      <c r="B2430" t="s">
        <v>1828</v>
      </c>
      <c r="D2430" t="s">
        <v>432</v>
      </c>
      <c r="E2430" t="s">
        <v>987</v>
      </c>
      <c r="F2430" t="s">
        <v>1829</v>
      </c>
      <c r="G2430" t="s">
        <v>1826</v>
      </c>
      <c r="H2430" t="s">
        <v>603</v>
      </c>
      <c r="I2430" t="s">
        <v>1827</v>
      </c>
      <c r="J2430" t="s">
        <v>176</v>
      </c>
      <c r="K2430" s="11">
        <v>1.6</v>
      </c>
      <c r="L2430" s="11">
        <v>1.3</v>
      </c>
      <c r="M2430" s="11">
        <v>0.6</v>
      </c>
      <c r="N2430" s="11">
        <f t="shared" si="74"/>
        <v>1.2480000000000002</v>
      </c>
      <c r="O2430" t="s">
        <v>254</v>
      </c>
      <c r="P2430" t="s">
        <v>215</v>
      </c>
      <c r="Q2430" t="s">
        <v>176</v>
      </c>
      <c r="R2430" s="45">
        <v>1.6</v>
      </c>
      <c r="S2430" s="45">
        <v>1.3</v>
      </c>
      <c r="T2430" s="45">
        <v>0.1</v>
      </c>
      <c r="U2430" s="45">
        <f t="shared" si="75"/>
        <v>0.20800000000000002</v>
      </c>
      <c r="V2430" t="s">
        <v>254</v>
      </c>
      <c r="W2430" t="s">
        <v>215</v>
      </c>
      <c r="X2430" s="22">
        <v>43858</v>
      </c>
      <c r="Y2430" t="s">
        <v>110</v>
      </c>
      <c r="Z2430" s="22">
        <v>43858</v>
      </c>
      <c r="AA2430">
        <v>0</v>
      </c>
      <c r="AB2430">
        <v>0</v>
      </c>
      <c r="AC2430" t="s">
        <v>111</v>
      </c>
      <c r="AD2430" t="s">
        <v>592</v>
      </c>
      <c r="AE2430">
        <v>0</v>
      </c>
      <c r="AF2430" s="22">
        <v>43859</v>
      </c>
    </row>
    <row r="2431" spans="1:32" x14ac:dyDescent="0.35">
      <c r="A2431" t="s">
        <v>616</v>
      </c>
      <c r="B2431" t="s">
        <v>622</v>
      </c>
      <c r="E2431" t="s">
        <v>102</v>
      </c>
      <c r="F2431" t="s">
        <v>623</v>
      </c>
      <c r="G2431" t="s">
        <v>618</v>
      </c>
      <c r="H2431" t="s">
        <v>619</v>
      </c>
      <c r="I2431" t="s">
        <v>620</v>
      </c>
      <c r="J2431" t="s">
        <v>176</v>
      </c>
      <c r="K2431" s="11">
        <v>1.8</v>
      </c>
      <c r="L2431" s="11">
        <v>0.6</v>
      </c>
      <c r="M2431" s="11">
        <v>0.5</v>
      </c>
      <c r="N2431" s="11">
        <f t="shared" si="74"/>
        <v>0.54</v>
      </c>
      <c r="O2431" t="s">
        <v>122</v>
      </c>
      <c r="P2431" t="s">
        <v>116</v>
      </c>
      <c r="Q2431" t="s">
        <v>176</v>
      </c>
      <c r="R2431" s="45">
        <v>1.8</v>
      </c>
      <c r="S2431" s="45">
        <v>1.2</v>
      </c>
      <c r="T2431" s="45">
        <v>0.1</v>
      </c>
      <c r="U2431" s="45">
        <f t="shared" si="75"/>
        <v>0.216</v>
      </c>
      <c r="V2431" t="s">
        <v>122</v>
      </c>
      <c r="W2431" t="s">
        <v>116</v>
      </c>
      <c r="X2431" s="22">
        <v>43858</v>
      </c>
      <c r="Y2431" t="s">
        <v>110</v>
      </c>
      <c r="Z2431" s="22">
        <v>43859</v>
      </c>
      <c r="AA2431">
        <v>1</v>
      </c>
      <c r="AB2431">
        <v>0</v>
      </c>
      <c r="AC2431" t="s">
        <v>111</v>
      </c>
      <c r="AD2431" t="s">
        <v>140</v>
      </c>
      <c r="AE2431">
        <v>0</v>
      </c>
      <c r="AF2431" s="22">
        <v>43859</v>
      </c>
    </row>
    <row r="2432" spans="1:32" x14ac:dyDescent="0.35">
      <c r="A2432" t="s">
        <v>1456</v>
      </c>
      <c r="B2432" t="s">
        <v>1457</v>
      </c>
      <c r="E2432" t="s">
        <v>816</v>
      </c>
      <c r="F2432" t="s">
        <v>1458</v>
      </c>
      <c r="G2432" t="s">
        <v>1459</v>
      </c>
      <c r="H2432" t="s">
        <v>432</v>
      </c>
      <c r="I2432" t="s">
        <v>1460</v>
      </c>
      <c r="J2432" t="s">
        <v>107</v>
      </c>
      <c r="K2432" s="11">
        <v>1.5</v>
      </c>
      <c r="L2432" s="11">
        <v>1.1000000000000001</v>
      </c>
      <c r="M2432" s="11">
        <v>1.1000000000000001</v>
      </c>
      <c r="N2432" s="11">
        <f t="shared" si="74"/>
        <v>1.8150000000000004</v>
      </c>
      <c r="O2432" t="s">
        <v>122</v>
      </c>
      <c r="P2432" t="s">
        <v>116</v>
      </c>
      <c r="Q2432" t="s">
        <v>107</v>
      </c>
      <c r="R2432" s="45">
        <v>1.8</v>
      </c>
      <c r="S2432" s="45">
        <v>1.2</v>
      </c>
      <c r="T2432" s="45">
        <v>0.1</v>
      </c>
      <c r="U2432" s="45">
        <f t="shared" si="75"/>
        <v>0.216</v>
      </c>
      <c r="V2432" t="s">
        <v>122</v>
      </c>
      <c r="W2432" t="s">
        <v>116</v>
      </c>
      <c r="X2432" s="22">
        <v>43858</v>
      </c>
      <c r="Y2432" t="s">
        <v>110</v>
      </c>
      <c r="Z2432" s="22">
        <v>43859</v>
      </c>
      <c r="AA2432">
        <v>1</v>
      </c>
      <c r="AB2432">
        <v>0</v>
      </c>
      <c r="AC2432" t="s">
        <v>111</v>
      </c>
      <c r="AD2432" t="s">
        <v>592</v>
      </c>
      <c r="AE2432">
        <v>0</v>
      </c>
      <c r="AF2432" s="22">
        <v>43860</v>
      </c>
    </row>
    <row r="2433" spans="1:32" x14ac:dyDescent="0.35">
      <c r="A2433" t="s">
        <v>299</v>
      </c>
      <c r="B2433" t="s">
        <v>12928</v>
      </c>
      <c r="E2433" t="s">
        <v>125</v>
      </c>
      <c r="F2433" t="s">
        <v>301</v>
      </c>
      <c r="G2433" t="s">
        <v>302</v>
      </c>
      <c r="H2433" t="s">
        <v>303</v>
      </c>
      <c r="I2433" t="s">
        <v>304</v>
      </c>
      <c r="J2433" t="s">
        <v>107</v>
      </c>
      <c r="K2433" s="11">
        <v>3</v>
      </c>
      <c r="L2433" s="11">
        <v>0.8</v>
      </c>
      <c r="M2433" s="11">
        <v>0.7</v>
      </c>
      <c r="N2433" s="11">
        <f t="shared" si="74"/>
        <v>1.6799999999999997</v>
      </c>
      <c r="O2433" t="s">
        <v>115</v>
      </c>
      <c r="P2433" t="s">
        <v>109</v>
      </c>
      <c r="Q2433" t="s">
        <v>107</v>
      </c>
      <c r="R2433" s="45">
        <v>3</v>
      </c>
      <c r="S2433" s="45">
        <v>0.8</v>
      </c>
      <c r="T2433" s="45">
        <v>0.1</v>
      </c>
      <c r="U2433" s="45">
        <f t="shared" si="75"/>
        <v>0.24000000000000005</v>
      </c>
      <c r="V2433" t="s">
        <v>115</v>
      </c>
      <c r="W2433" t="s">
        <v>109</v>
      </c>
      <c r="X2433">
        <v>43858</v>
      </c>
      <c r="Y2433" t="s">
        <v>110</v>
      </c>
      <c r="Z2433">
        <v>43866</v>
      </c>
      <c r="AA2433">
        <v>6</v>
      </c>
      <c r="AB2433">
        <v>9</v>
      </c>
      <c r="AC2433" t="s">
        <v>111</v>
      </c>
      <c r="AD2433" t="s">
        <v>204</v>
      </c>
      <c r="AE2433">
        <v>0</v>
      </c>
      <c r="AF2433">
        <v>43867</v>
      </c>
    </row>
    <row r="2434" spans="1:32" x14ac:dyDescent="0.35">
      <c r="A2434" t="s">
        <v>299</v>
      </c>
      <c r="B2434" t="s">
        <v>300</v>
      </c>
      <c r="E2434" t="s">
        <v>125</v>
      </c>
      <c r="F2434" t="s">
        <v>301</v>
      </c>
      <c r="G2434" t="s">
        <v>302</v>
      </c>
      <c r="H2434" t="s">
        <v>303</v>
      </c>
      <c r="I2434" t="s">
        <v>304</v>
      </c>
      <c r="J2434" t="s">
        <v>107</v>
      </c>
      <c r="K2434" s="11">
        <v>3</v>
      </c>
      <c r="L2434" s="11">
        <v>0.7</v>
      </c>
      <c r="M2434" s="11">
        <v>0.8</v>
      </c>
      <c r="N2434" s="11">
        <f t="shared" si="74"/>
        <v>1.6799999999999997</v>
      </c>
      <c r="O2434" t="s">
        <v>115</v>
      </c>
      <c r="P2434" t="s">
        <v>109</v>
      </c>
      <c r="Q2434" t="s">
        <v>107</v>
      </c>
      <c r="R2434" s="45">
        <v>3.3</v>
      </c>
      <c r="S2434" s="45">
        <v>0.8</v>
      </c>
      <c r="T2434" s="45">
        <v>0.1</v>
      </c>
      <c r="U2434" s="45">
        <f t="shared" si="75"/>
        <v>0.26400000000000001</v>
      </c>
      <c r="V2434" t="s">
        <v>115</v>
      </c>
      <c r="W2434" t="s">
        <v>109</v>
      </c>
      <c r="X2434" s="22">
        <v>43858</v>
      </c>
      <c r="Y2434" t="s">
        <v>110</v>
      </c>
      <c r="Z2434" s="22">
        <v>43861</v>
      </c>
      <c r="AA2434">
        <v>3</v>
      </c>
      <c r="AB2434">
        <v>4</v>
      </c>
      <c r="AC2434" t="s">
        <v>111</v>
      </c>
      <c r="AD2434" t="s">
        <v>204</v>
      </c>
      <c r="AE2434">
        <v>0</v>
      </c>
      <c r="AF2434" s="22">
        <v>43867</v>
      </c>
    </row>
    <row r="2435" spans="1:32" x14ac:dyDescent="0.35">
      <c r="A2435" t="s">
        <v>1835</v>
      </c>
      <c r="B2435" t="s">
        <v>1836</v>
      </c>
      <c r="D2435" t="s">
        <v>893</v>
      </c>
      <c r="E2435" t="s">
        <v>781</v>
      </c>
      <c r="F2435" t="s">
        <v>1837</v>
      </c>
      <c r="G2435" t="s">
        <v>1838</v>
      </c>
      <c r="H2435" t="s">
        <v>1839</v>
      </c>
      <c r="I2435" t="s">
        <v>1840</v>
      </c>
      <c r="J2435" t="s">
        <v>107</v>
      </c>
      <c r="K2435" s="11">
        <v>0.9</v>
      </c>
      <c r="L2435" s="11">
        <v>0.7</v>
      </c>
      <c r="M2435" s="11">
        <v>0.45</v>
      </c>
      <c r="N2435" s="11">
        <f t="shared" si="74"/>
        <v>0.28350000000000003</v>
      </c>
      <c r="O2435" t="s">
        <v>115</v>
      </c>
      <c r="P2435" t="s">
        <v>116</v>
      </c>
      <c r="Q2435" t="s">
        <v>107</v>
      </c>
      <c r="R2435" s="45">
        <v>0.9</v>
      </c>
      <c r="S2435" s="45">
        <v>0.7</v>
      </c>
      <c r="T2435" s="45">
        <v>0.45</v>
      </c>
      <c r="U2435" s="45">
        <f t="shared" si="75"/>
        <v>0.28350000000000003</v>
      </c>
      <c r="V2435" t="s">
        <v>115</v>
      </c>
      <c r="W2435" t="s">
        <v>116</v>
      </c>
      <c r="X2435" s="22">
        <v>43858</v>
      </c>
      <c r="Y2435" t="s">
        <v>110</v>
      </c>
      <c r="Z2435" s="22">
        <v>43860</v>
      </c>
      <c r="AA2435">
        <v>2</v>
      </c>
      <c r="AB2435">
        <v>3</v>
      </c>
      <c r="AC2435" t="s">
        <v>111</v>
      </c>
      <c r="AD2435" t="s">
        <v>495</v>
      </c>
      <c r="AE2435">
        <v>0</v>
      </c>
      <c r="AF2435" s="22">
        <v>43861</v>
      </c>
    </row>
    <row r="2436" spans="1:32" x14ac:dyDescent="0.35">
      <c r="A2436" t="s">
        <v>1946</v>
      </c>
      <c r="B2436" t="s">
        <v>1954</v>
      </c>
      <c r="E2436" t="s">
        <v>781</v>
      </c>
      <c r="F2436" t="s">
        <v>1953</v>
      </c>
      <c r="G2436" t="s">
        <v>1949</v>
      </c>
      <c r="H2436" t="s">
        <v>1950</v>
      </c>
      <c r="J2436" t="s">
        <v>107</v>
      </c>
      <c r="K2436" s="11">
        <v>2</v>
      </c>
      <c r="L2436" s="11">
        <v>0.5</v>
      </c>
      <c r="M2436" s="11">
        <v>0.3</v>
      </c>
      <c r="N2436" s="11">
        <f t="shared" ref="N2436:N2499" si="76">M2436*L2436*K2436</f>
        <v>0.3</v>
      </c>
      <c r="O2436" t="s">
        <v>115</v>
      </c>
      <c r="P2436" t="s">
        <v>109</v>
      </c>
      <c r="Q2436" t="s">
        <v>107</v>
      </c>
      <c r="R2436" s="45">
        <v>2</v>
      </c>
      <c r="S2436" s="45">
        <v>0.5</v>
      </c>
      <c r="T2436" s="45">
        <v>0.3</v>
      </c>
      <c r="U2436" s="45">
        <f t="shared" ref="U2436:U2499" si="77">T2436*S2436*R2436</f>
        <v>0.3</v>
      </c>
      <c r="V2436" t="s">
        <v>115</v>
      </c>
      <c r="W2436" t="s">
        <v>109</v>
      </c>
      <c r="X2436" s="22">
        <v>43858</v>
      </c>
      <c r="Y2436" t="s">
        <v>110</v>
      </c>
      <c r="Z2436" s="22">
        <v>43859</v>
      </c>
      <c r="AA2436">
        <v>1</v>
      </c>
      <c r="AB2436">
        <v>0</v>
      </c>
      <c r="AC2436" t="s">
        <v>1951</v>
      </c>
      <c r="AD2436" t="s">
        <v>196</v>
      </c>
      <c r="AE2436">
        <v>0</v>
      </c>
      <c r="AF2436" s="22">
        <v>43859</v>
      </c>
    </row>
    <row r="2437" spans="1:32" x14ac:dyDescent="0.35">
      <c r="A2437" t="s">
        <v>1030</v>
      </c>
      <c r="B2437" t="s">
        <v>7225</v>
      </c>
      <c r="E2437" t="s">
        <v>781</v>
      </c>
      <c r="F2437" t="s">
        <v>7226</v>
      </c>
      <c r="G2437" t="s">
        <v>1033</v>
      </c>
      <c r="H2437" t="s">
        <v>1034</v>
      </c>
      <c r="J2437" t="s">
        <v>107</v>
      </c>
      <c r="K2437" s="11">
        <v>2.5</v>
      </c>
      <c r="L2437" s="11">
        <v>1.2</v>
      </c>
      <c r="M2437" s="11">
        <v>1.2</v>
      </c>
      <c r="N2437" s="11">
        <f t="shared" si="76"/>
        <v>3.5999999999999996</v>
      </c>
      <c r="O2437" t="s">
        <v>115</v>
      </c>
      <c r="P2437" t="s">
        <v>109</v>
      </c>
      <c r="Q2437" t="s">
        <v>107</v>
      </c>
      <c r="R2437" s="45">
        <v>2.5</v>
      </c>
      <c r="S2437" s="45">
        <v>1.2</v>
      </c>
      <c r="T2437" s="45">
        <v>0.1</v>
      </c>
      <c r="U2437" s="45">
        <f t="shared" si="77"/>
        <v>0.3</v>
      </c>
      <c r="V2437" t="s">
        <v>115</v>
      </c>
      <c r="W2437" t="s">
        <v>109</v>
      </c>
      <c r="X2437" s="22">
        <v>43858</v>
      </c>
      <c r="Y2437" t="s">
        <v>110</v>
      </c>
      <c r="Z2437" s="22">
        <v>43838</v>
      </c>
      <c r="AA2437">
        <v>0</v>
      </c>
      <c r="AB2437">
        <v>-20</v>
      </c>
      <c r="AC2437" t="s">
        <v>111</v>
      </c>
      <c r="AD2437" t="s">
        <v>112</v>
      </c>
      <c r="AE2437">
        <v>0</v>
      </c>
      <c r="AF2437" s="22">
        <v>43860</v>
      </c>
    </row>
    <row r="2438" spans="1:32" x14ac:dyDescent="0.35">
      <c r="A2438" t="s">
        <v>2023</v>
      </c>
      <c r="B2438" t="s">
        <v>2024</v>
      </c>
      <c r="D2438" t="s">
        <v>432</v>
      </c>
      <c r="E2438" t="s">
        <v>816</v>
      </c>
      <c r="F2438" t="s">
        <v>2025</v>
      </c>
      <c r="G2438" t="s">
        <v>2026</v>
      </c>
      <c r="H2438" t="s">
        <v>2027</v>
      </c>
      <c r="I2438" t="s">
        <v>2028</v>
      </c>
      <c r="J2438" t="s">
        <v>253</v>
      </c>
      <c r="K2438" s="11">
        <v>1.2</v>
      </c>
      <c r="L2438" s="11">
        <v>1.2</v>
      </c>
      <c r="M2438" s="11">
        <v>1</v>
      </c>
      <c r="N2438" s="11">
        <f t="shared" si="76"/>
        <v>1.44</v>
      </c>
      <c r="O2438" t="s">
        <v>130</v>
      </c>
      <c r="P2438" t="s">
        <v>131</v>
      </c>
      <c r="Q2438" t="s">
        <v>253</v>
      </c>
      <c r="R2438" s="45">
        <v>2</v>
      </c>
      <c r="S2438" s="45">
        <v>1.5</v>
      </c>
      <c r="T2438" s="45">
        <v>0.1</v>
      </c>
      <c r="U2438" s="45">
        <f t="shared" si="77"/>
        <v>0.30000000000000004</v>
      </c>
      <c r="V2438" t="s">
        <v>130</v>
      </c>
      <c r="W2438" t="s">
        <v>131</v>
      </c>
      <c r="X2438" s="22">
        <v>43858</v>
      </c>
      <c r="Y2438" t="s">
        <v>110</v>
      </c>
      <c r="Z2438" s="22">
        <v>43860</v>
      </c>
      <c r="AA2438">
        <v>2</v>
      </c>
      <c r="AB2438">
        <v>3</v>
      </c>
      <c r="AC2438" t="s">
        <v>111</v>
      </c>
      <c r="AD2438" t="s">
        <v>592</v>
      </c>
      <c r="AE2438">
        <v>0</v>
      </c>
      <c r="AF2438" s="22">
        <v>43861</v>
      </c>
    </row>
    <row r="2439" spans="1:32" x14ac:dyDescent="0.35">
      <c r="A2439" t="s">
        <v>99</v>
      </c>
      <c r="B2439" t="s">
        <v>100</v>
      </c>
      <c r="D2439" t="s">
        <v>101</v>
      </c>
      <c r="E2439" t="s">
        <v>102</v>
      </c>
      <c r="F2439" t="s">
        <v>103</v>
      </c>
      <c r="G2439" t="s">
        <v>104</v>
      </c>
      <c r="H2439" t="s">
        <v>105</v>
      </c>
      <c r="I2439" t="s">
        <v>106</v>
      </c>
      <c r="J2439" t="s">
        <v>107</v>
      </c>
      <c r="K2439" s="11">
        <v>1.2</v>
      </c>
      <c r="L2439" s="11">
        <v>1.2</v>
      </c>
      <c r="M2439" s="11">
        <v>1</v>
      </c>
      <c r="N2439" s="11">
        <f t="shared" si="76"/>
        <v>1.44</v>
      </c>
      <c r="O2439" t="s">
        <v>108</v>
      </c>
      <c r="P2439" t="s">
        <v>109</v>
      </c>
      <c r="Q2439" t="s">
        <v>107</v>
      </c>
      <c r="R2439" s="45">
        <v>1.3</v>
      </c>
      <c r="S2439" s="45">
        <v>1.3</v>
      </c>
      <c r="T2439" s="45">
        <v>0.2</v>
      </c>
      <c r="U2439" s="45">
        <f t="shared" si="77"/>
        <v>0.33800000000000002</v>
      </c>
      <c r="V2439" t="s">
        <v>108</v>
      </c>
      <c r="W2439" t="s">
        <v>109</v>
      </c>
      <c r="X2439" s="22">
        <v>43858</v>
      </c>
      <c r="Y2439" t="s">
        <v>110</v>
      </c>
      <c r="Z2439" s="22">
        <v>43860</v>
      </c>
      <c r="AA2439">
        <v>2</v>
      </c>
      <c r="AB2439">
        <v>3</v>
      </c>
      <c r="AC2439" t="s">
        <v>111</v>
      </c>
      <c r="AD2439" t="s">
        <v>112</v>
      </c>
      <c r="AE2439">
        <v>0</v>
      </c>
      <c r="AF2439" s="22">
        <v>43861</v>
      </c>
    </row>
    <row r="2440" spans="1:32" x14ac:dyDescent="0.35">
      <c r="A2440" t="s">
        <v>818</v>
      </c>
      <c r="B2440" t="s">
        <v>819</v>
      </c>
      <c r="E2440" t="s">
        <v>781</v>
      </c>
      <c r="F2440" t="s">
        <v>820</v>
      </c>
      <c r="G2440" t="s">
        <v>821</v>
      </c>
      <c r="H2440" t="s">
        <v>822</v>
      </c>
      <c r="J2440" t="s">
        <v>107</v>
      </c>
      <c r="K2440" s="11">
        <v>2.2000000000000002</v>
      </c>
      <c r="L2440" s="11">
        <v>1.4</v>
      </c>
      <c r="M2440" s="11">
        <v>1</v>
      </c>
      <c r="N2440" s="11">
        <f t="shared" si="76"/>
        <v>3.08</v>
      </c>
      <c r="O2440" t="s">
        <v>115</v>
      </c>
      <c r="P2440" t="s">
        <v>109</v>
      </c>
      <c r="Q2440" t="s">
        <v>107</v>
      </c>
      <c r="R2440" s="45">
        <v>2.2000000000000002</v>
      </c>
      <c r="S2440" s="45">
        <v>1.4</v>
      </c>
      <c r="T2440" s="45">
        <v>0.11</v>
      </c>
      <c r="U2440" s="45">
        <f t="shared" si="77"/>
        <v>0.33880000000000005</v>
      </c>
      <c r="V2440" t="s">
        <v>144</v>
      </c>
      <c r="W2440" t="s">
        <v>109</v>
      </c>
      <c r="X2440" s="22">
        <v>43858</v>
      </c>
      <c r="Y2440" t="s">
        <v>110</v>
      </c>
      <c r="Z2440" s="22">
        <v>43859</v>
      </c>
      <c r="AA2440">
        <v>1</v>
      </c>
      <c r="AB2440">
        <v>0</v>
      </c>
      <c r="AC2440" t="s">
        <v>785</v>
      </c>
      <c r="AD2440" t="s">
        <v>326</v>
      </c>
      <c r="AE2440">
        <v>0</v>
      </c>
      <c r="AF2440" s="22">
        <v>43860</v>
      </c>
    </row>
    <row r="2441" spans="1:32" x14ac:dyDescent="0.35">
      <c r="A2441" t="s">
        <v>1925</v>
      </c>
      <c r="B2441" t="s">
        <v>1926</v>
      </c>
      <c r="E2441" t="s">
        <v>781</v>
      </c>
      <c r="F2441" t="s">
        <v>1927</v>
      </c>
      <c r="G2441" t="s">
        <v>1928</v>
      </c>
      <c r="H2441" t="s">
        <v>1929</v>
      </c>
      <c r="J2441" t="s">
        <v>107</v>
      </c>
      <c r="K2441" s="11">
        <v>2.4</v>
      </c>
      <c r="L2441" s="11">
        <v>1.5</v>
      </c>
      <c r="M2441" s="11">
        <v>1</v>
      </c>
      <c r="N2441" s="11">
        <f t="shared" si="76"/>
        <v>3.5999999999999996</v>
      </c>
      <c r="O2441" t="s">
        <v>122</v>
      </c>
      <c r="P2441" t="s">
        <v>116</v>
      </c>
      <c r="Q2441" t="s">
        <v>107</v>
      </c>
      <c r="R2441" s="45">
        <v>2.4</v>
      </c>
      <c r="S2441" s="45">
        <v>1.5</v>
      </c>
      <c r="T2441" s="45">
        <v>0.1</v>
      </c>
      <c r="U2441" s="45">
        <f t="shared" si="77"/>
        <v>0.36000000000000004</v>
      </c>
      <c r="V2441" t="s">
        <v>122</v>
      </c>
      <c r="W2441" t="s">
        <v>116</v>
      </c>
      <c r="X2441" s="22">
        <v>43858</v>
      </c>
      <c r="Y2441" t="s">
        <v>110</v>
      </c>
      <c r="Z2441" s="22">
        <v>43859</v>
      </c>
      <c r="AA2441">
        <v>1</v>
      </c>
      <c r="AB2441">
        <v>0</v>
      </c>
      <c r="AC2441" t="s">
        <v>111</v>
      </c>
      <c r="AD2441" t="s">
        <v>261</v>
      </c>
      <c r="AE2441">
        <v>0</v>
      </c>
      <c r="AF2441" s="22">
        <v>43860</v>
      </c>
    </row>
    <row r="2442" spans="1:32" x14ac:dyDescent="0.35">
      <c r="A2442" t="s">
        <v>999</v>
      </c>
      <c r="B2442" t="s">
        <v>1000</v>
      </c>
      <c r="E2442" t="s">
        <v>781</v>
      </c>
      <c r="F2442" t="s">
        <v>1001</v>
      </c>
      <c r="G2442" t="s">
        <v>1002</v>
      </c>
      <c r="H2442" t="s">
        <v>1003</v>
      </c>
      <c r="I2442" t="s">
        <v>1004</v>
      </c>
      <c r="J2442" t="s">
        <v>107</v>
      </c>
      <c r="K2442" s="11">
        <v>1.9</v>
      </c>
      <c r="L2442" s="11">
        <v>1.9</v>
      </c>
      <c r="M2442" s="11">
        <v>0.8</v>
      </c>
      <c r="N2442" s="11">
        <f t="shared" si="76"/>
        <v>2.8879999999999999</v>
      </c>
      <c r="O2442" t="s">
        <v>144</v>
      </c>
      <c r="P2442" t="s">
        <v>109</v>
      </c>
      <c r="Q2442" t="s">
        <v>107</v>
      </c>
      <c r="R2442" s="45">
        <v>1.9</v>
      </c>
      <c r="S2442" s="45">
        <v>1.9</v>
      </c>
      <c r="T2442" s="45">
        <v>0.1</v>
      </c>
      <c r="U2442" s="45">
        <f t="shared" si="77"/>
        <v>0.36099999999999999</v>
      </c>
      <c r="V2442" t="s">
        <v>144</v>
      </c>
      <c r="W2442" t="s">
        <v>109</v>
      </c>
      <c r="X2442" s="22">
        <v>43858</v>
      </c>
      <c r="Y2442" t="s">
        <v>110</v>
      </c>
      <c r="Z2442" s="22">
        <v>43859</v>
      </c>
      <c r="AA2442">
        <v>1</v>
      </c>
      <c r="AB2442">
        <v>0</v>
      </c>
      <c r="AC2442" t="s">
        <v>111</v>
      </c>
      <c r="AD2442" t="s">
        <v>489</v>
      </c>
      <c r="AE2442">
        <v>0</v>
      </c>
      <c r="AF2442" s="22">
        <v>43864</v>
      </c>
    </row>
    <row r="2443" spans="1:32" x14ac:dyDescent="0.35">
      <c r="A2443" t="s">
        <v>1030</v>
      </c>
      <c r="B2443" t="s">
        <v>7228</v>
      </c>
      <c r="E2443" t="s">
        <v>781</v>
      </c>
      <c r="F2443" t="s">
        <v>7229</v>
      </c>
      <c r="G2443" t="s">
        <v>1033</v>
      </c>
      <c r="H2443" t="s">
        <v>1034</v>
      </c>
      <c r="J2443" t="s">
        <v>107</v>
      </c>
      <c r="K2443" s="11">
        <v>4</v>
      </c>
      <c r="L2443" s="11">
        <v>1</v>
      </c>
      <c r="M2443" s="11">
        <v>1.2</v>
      </c>
      <c r="N2443" s="11">
        <f t="shared" si="76"/>
        <v>4.8</v>
      </c>
      <c r="O2443" t="s">
        <v>115</v>
      </c>
      <c r="P2443" t="s">
        <v>109</v>
      </c>
      <c r="Q2443" t="s">
        <v>107</v>
      </c>
      <c r="R2443" s="45">
        <v>4</v>
      </c>
      <c r="S2443" s="45">
        <v>1</v>
      </c>
      <c r="T2443" s="45">
        <v>0.1</v>
      </c>
      <c r="U2443" s="45">
        <f t="shared" si="77"/>
        <v>0.4</v>
      </c>
      <c r="V2443" t="s">
        <v>115</v>
      </c>
      <c r="W2443" t="s">
        <v>109</v>
      </c>
      <c r="X2443" s="22">
        <v>43858</v>
      </c>
      <c r="Y2443" t="s">
        <v>110</v>
      </c>
      <c r="Z2443" s="22">
        <v>43838</v>
      </c>
      <c r="AA2443">
        <v>0</v>
      </c>
      <c r="AB2443">
        <v>-20</v>
      </c>
      <c r="AC2443" t="s">
        <v>111</v>
      </c>
      <c r="AD2443" t="s">
        <v>112</v>
      </c>
      <c r="AE2443">
        <v>0</v>
      </c>
      <c r="AF2443" s="22">
        <v>43860</v>
      </c>
    </row>
    <row r="2444" spans="1:32" x14ac:dyDescent="0.35">
      <c r="A2444" t="s">
        <v>13612</v>
      </c>
      <c r="B2444" t="s">
        <v>13613</v>
      </c>
      <c r="D2444" t="s">
        <v>160</v>
      </c>
      <c r="E2444" t="s">
        <v>102</v>
      </c>
      <c r="F2444" t="s">
        <v>13614</v>
      </c>
      <c r="G2444" t="s">
        <v>13615</v>
      </c>
      <c r="H2444" t="s">
        <v>163</v>
      </c>
      <c r="I2444" t="s">
        <v>13616</v>
      </c>
      <c r="J2444" t="s">
        <v>107</v>
      </c>
      <c r="K2444" s="11">
        <v>1</v>
      </c>
      <c r="L2444" s="11">
        <v>0.8</v>
      </c>
      <c r="M2444" s="11">
        <v>0.6</v>
      </c>
      <c r="N2444" s="11">
        <f t="shared" si="76"/>
        <v>0.48</v>
      </c>
      <c r="O2444" t="s">
        <v>115</v>
      </c>
      <c r="P2444" t="s">
        <v>116</v>
      </c>
      <c r="Q2444" t="s">
        <v>107</v>
      </c>
      <c r="R2444" s="45">
        <v>1</v>
      </c>
      <c r="S2444" s="45">
        <v>0.8</v>
      </c>
      <c r="T2444" s="45">
        <v>0.5</v>
      </c>
      <c r="U2444" s="45">
        <f t="shared" si="77"/>
        <v>0.4</v>
      </c>
      <c r="V2444" t="s">
        <v>115</v>
      </c>
      <c r="W2444" t="s">
        <v>116</v>
      </c>
      <c r="X2444">
        <v>43858</v>
      </c>
      <c r="Y2444" t="s">
        <v>1029</v>
      </c>
      <c r="Z2444">
        <v>43862</v>
      </c>
      <c r="AA2444">
        <v>4</v>
      </c>
      <c r="AB2444">
        <v>5</v>
      </c>
      <c r="AC2444" t="s">
        <v>111</v>
      </c>
      <c r="AD2444" t="s">
        <v>630</v>
      </c>
      <c r="AE2444">
        <v>0</v>
      </c>
      <c r="AF2444">
        <v>43868</v>
      </c>
    </row>
    <row r="2445" spans="1:32" x14ac:dyDescent="0.35">
      <c r="A2445" t="s">
        <v>1365</v>
      </c>
      <c r="B2445" t="s">
        <v>1366</v>
      </c>
      <c r="E2445" t="s">
        <v>781</v>
      </c>
      <c r="F2445" t="s">
        <v>1367</v>
      </c>
      <c r="G2445" t="s">
        <v>1368</v>
      </c>
      <c r="H2445" t="s">
        <v>1369</v>
      </c>
      <c r="J2445" t="s">
        <v>107</v>
      </c>
      <c r="K2445" s="11">
        <v>2.7</v>
      </c>
      <c r="L2445" s="11">
        <v>1.5</v>
      </c>
      <c r="M2445" s="11">
        <v>1</v>
      </c>
      <c r="N2445" s="11">
        <f t="shared" si="76"/>
        <v>4.0500000000000007</v>
      </c>
      <c r="O2445" t="s">
        <v>115</v>
      </c>
      <c r="P2445" t="s">
        <v>116</v>
      </c>
      <c r="Q2445" t="s">
        <v>107</v>
      </c>
      <c r="R2445" s="45">
        <v>2.7</v>
      </c>
      <c r="S2445" s="45">
        <v>1.5</v>
      </c>
      <c r="T2445" s="45">
        <v>0.1</v>
      </c>
      <c r="U2445" s="45">
        <f t="shared" si="77"/>
        <v>0.40500000000000008</v>
      </c>
      <c r="V2445" t="s">
        <v>115</v>
      </c>
      <c r="W2445" t="s">
        <v>116</v>
      </c>
      <c r="X2445" s="22">
        <v>43858</v>
      </c>
      <c r="Y2445" t="s">
        <v>110</v>
      </c>
      <c r="Z2445" s="22">
        <v>43860</v>
      </c>
      <c r="AA2445">
        <v>2</v>
      </c>
      <c r="AB2445">
        <v>3</v>
      </c>
      <c r="AC2445" t="s">
        <v>111</v>
      </c>
      <c r="AD2445" t="s">
        <v>208</v>
      </c>
      <c r="AE2445">
        <v>0</v>
      </c>
      <c r="AF2445" s="22">
        <v>43860</v>
      </c>
    </row>
    <row r="2446" spans="1:32" x14ac:dyDescent="0.35">
      <c r="A2446" t="s">
        <v>2141</v>
      </c>
      <c r="B2446" t="s">
        <v>2142</v>
      </c>
      <c r="E2446" t="s">
        <v>2100</v>
      </c>
      <c r="F2446">
        <v>253</v>
      </c>
      <c r="G2446" t="s">
        <v>2143</v>
      </c>
      <c r="H2446" t="s">
        <v>2144</v>
      </c>
      <c r="I2446" t="s">
        <v>2145</v>
      </c>
      <c r="J2446" t="s">
        <v>107</v>
      </c>
      <c r="K2446" s="11">
        <v>0.7</v>
      </c>
      <c r="L2446" s="11">
        <v>0.6</v>
      </c>
      <c r="M2446" s="11">
        <v>1</v>
      </c>
      <c r="N2446" s="11">
        <f t="shared" si="76"/>
        <v>0.42</v>
      </c>
      <c r="O2446" t="s">
        <v>115</v>
      </c>
      <c r="P2446" t="s">
        <v>116</v>
      </c>
      <c r="Q2446" t="s">
        <v>107</v>
      </c>
      <c r="R2446" s="45">
        <v>0.7</v>
      </c>
      <c r="S2446" s="45">
        <v>0.6</v>
      </c>
      <c r="T2446" s="45">
        <v>1</v>
      </c>
      <c r="U2446" s="45">
        <f t="shared" si="77"/>
        <v>0.42</v>
      </c>
      <c r="V2446" t="s">
        <v>115</v>
      </c>
      <c r="W2446" t="s">
        <v>116</v>
      </c>
      <c r="X2446" s="22">
        <v>43858</v>
      </c>
      <c r="Y2446" t="s">
        <v>110</v>
      </c>
      <c r="Z2446" s="22">
        <v>43859</v>
      </c>
      <c r="AA2446">
        <v>1</v>
      </c>
      <c r="AB2446">
        <v>0</v>
      </c>
      <c r="AC2446" t="s">
        <v>111</v>
      </c>
      <c r="AD2446" t="s">
        <v>208</v>
      </c>
      <c r="AE2446">
        <v>0</v>
      </c>
      <c r="AF2446" s="22">
        <v>43860</v>
      </c>
    </row>
    <row r="2447" spans="1:32" x14ac:dyDescent="0.35">
      <c r="A2447" t="s">
        <v>1030</v>
      </c>
      <c r="B2447" t="s">
        <v>3016</v>
      </c>
      <c r="E2447" t="s">
        <v>781</v>
      </c>
      <c r="F2447" t="s">
        <v>3017</v>
      </c>
      <c r="G2447" t="s">
        <v>1033</v>
      </c>
      <c r="H2447" t="s">
        <v>1034</v>
      </c>
      <c r="J2447" t="s">
        <v>107</v>
      </c>
      <c r="K2447" s="11">
        <v>1.2</v>
      </c>
      <c r="L2447" s="11">
        <v>0.6</v>
      </c>
      <c r="M2447" s="11">
        <v>0.6</v>
      </c>
      <c r="N2447" s="11">
        <f t="shared" si="76"/>
        <v>0.432</v>
      </c>
      <c r="O2447" t="s">
        <v>115</v>
      </c>
      <c r="P2447" t="s">
        <v>109</v>
      </c>
      <c r="Q2447" t="s">
        <v>107</v>
      </c>
      <c r="R2447" s="45">
        <v>1.2</v>
      </c>
      <c r="S2447" s="45">
        <v>0.6</v>
      </c>
      <c r="T2447" s="45">
        <v>0.6</v>
      </c>
      <c r="U2447" s="45">
        <f t="shared" si="77"/>
        <v>0.432</v>
      </c>
      <c r="V2447" t="s">
        <v>144</v>
      </c>
      <c r="W2447" t="s">
        <v>109</v>
      </c>
      <c r="X2447">
        <v>43858</v>
      </c>
      <c r="Y2447" t="s">
        <v>110</v>
      </c>
      <c r="Z2447">
        <v>43852</v>
      </c>
      <c r="AA2447">
        <v>0</v>
      </c>
      <c r="AB2447">
        <v>-6</v>
      </c>
      <c r="AC2447" t="s">
        <v>111</v>
      </c>
      <c r="AD2447" t="s">
        <v>112</v>
      </c>
      <c r="AE2447">
        <v>0</v>
      </c>
      <c r="AF2447">
        <v>43860</v>
      </c>
    </row>
    <row r="2448" spans="1:32" x14ac:dyDescent="0.35">
      <c r="A2448" t="s">
        <v>1030</v>
      </c>
      <c r="B2448" t="s">
        <v>7223</v>
      </c>
      <c r="E2448" t="s">
        <v>781</v>
      </c>
      <c r="F2448" t="s">
        <v>7224</v>
      </c>
      <c r="G2448" t="s">
        <v>1033</v>
      </c>
      <c r="H2448" t="s">
        <v>1034</v>
      </c>
      <c r="J2448" t="s">
        <v>107</v>
      </c>
      <c r="K2448" s="11">
        <v>4.5</v>
      </c>
      <c r="L2448" s="11">
        <v>1</v>
      </c>
      <c r="M2448" s="11">
        <v>1.2</v>
      </c>
      <c r="N2448" s="11">
        <f t="shared" si="76"/>
        <v>5.3999999999999995</v>
      </c>
      <c r="O2448" t="s">
        <v>115</v>
      </c>
      <c r="P2448" t="s">
        <v>109</v>
      </c>
      <c r="Q2448" t="s">
        <v>107</v>
      </c>
      <c r="R2448" s="45">
        <v>4.5</v>
      </c>
      <c r="S2448" s="45">
        <v>1</v>
      </c>
      <c r="T2448" s="45">
        <v>0.1</v>
      </c>
      <c r="U2448" s="45">
        <f t="shared" si="77"/>
        <v>0.45</v>
      </c>
      <c r="V2448" t="s">
        <v>115</v>
      </c>
      <c r="W2448" t="s">
        <v>109</v>
      </c>
      <c r="X2448" s="22">
        <v>43858</v>
      </c>
      <c r="Y2448" t="s">
        <v>110</v>
      </c>
      <c r="Z2448" s="22">
        <v>43838</v>
      </c>
      <c r="AA2448">
        <v>0</v>
      </c>
      <c r="AB2448">
        <v>-20</v>
      </c>
      <c r="AC2448" t="s">
        <v>111</v>
      </c>
      <c r="AD2448" t="s">
        <v>112</v>
      </c>
      <c r="AE2448">
        <v>0</v>
      </c>
      <c r="AF2448" s="22">
        <v>43860</v>
      </c>
    </row>
    <row r="2449" spans="1:32" x14ac:dyDescent="0.35">
      <c r="A2449" t="s">
        <v>999</v>
      </c>
      <c r="B2449" t="s">
        <v>1009</v>
      </c>
      <c r="D2449" t="s">
        <v>893</v>
      </c>
      <c r="E2449" t="s">
        <v>781</v>
      </c>
      <c r="F2449" t="s">
        <v>1010</v>
      </c>
      <c r="G2449" t="s">
        <v>1002</v>
      </c>
      <c r="H2449" t="s">
        <v>1003</v>
      </c>
      <c r="I2449" t="s">
        <v>1004</v>
      </c>
      <c r="J2449" t="s">
        <v>107</v>
      </c>
      <c r="K2449" s="11">
        <v>1</v>
      </c>
      <c r="L2449" s="11">
        <v>0.6</v>
      </c>
      <c r="M2449" s="11">
        <v>0.8</v>
      </c>
      <c r="N2449" s="11">
        <f t="shared" si="76"/>
        <v>0.48</v>
      </c>
      <c r="O2449" t="s">
        <v>115</v>
      </c>
      <c r="P2449" t="s">
        <v>116</v>
      </c>
      <c r="Q2449" t="s">
        <v>107</v>
      </c>
      <c r="R2449" s="45">
        <v>1</v>
      </c>
      <c r="S2449" s="45">
        <v>0.6</v>
      </c>
      <c r="T2449" s="45">
        <v>0.8</v>
      </c>
      <c r="U2449" s="45">
        <f t="shared" si="77"/>
        <v>0.48</v>
      </c>
      <c r="V2449" t="s">
        <v>115</v>
      </c>
      <c r="W2449" t="s">
        <v>116</v>
      </c>
      <c r="X2449" s="22">
        <v>43858</v>
      </c>
      <c r="Y2449" t="s">
        <v>110</v>
      </c>
      <c r="Z2449" s="22">
        <v>43861</v>
      </c>
      <c r="AA2449">
        <v>3</v>
      </c>
      <c r="AB2449">
        <v>4</v>
      </c>
      <c r="AC2449" t="s">
        <v>111</v>
      </c>
      <c r="AD2449" t="s">
        <v>489</v>
      </c>
      <c r="AE2449">
        <v>0</v>
      </c>
      <c r="AF2449" s="22">
        <v>43864</v>
      </c>
    </row>
    <row r="2450" spans="1:32" x14ac:dyDescent="0.35">
      <c r="A2450" t="s">
        <v>1023</v>
      </c>
      <c r="B2450" t="s">
        <v>1027</v>
      </c>
      <c r="E2450" t="s">
        <v>781</v>
      </c>
      <c r="F2450" t="s">
        <v>1028</v>
      </c>
      <c r="G2450" t="s">
        <v>1026</v>
      </c>
      <c r="H2450" t="s">
        <v>221</v>
      </c>
      <c r="J2450" t="s">
        <v>107</v>
      </c>
      <c r="K2450" s="11">
        <v>1.3</v>
      </c>
      <c r="L2450" s="11">
        <v>1.3</v>
      </c>
      <c r="M2450" s="11">
        <v>0.6</v>
      </c>
      <c r="N2450" s="11">
        <f t="shared" si="76"/>
        <v>1.014</v>
      </c>
      <c r="O2450" t="s">
        <v>115</v>
      </c>
      <c r="P2450" t="s">
        <v>109</v>
      </c>
      <c r="Q2450" t="s">
        <v>107</v>
      </c>
      <c r="R2450" s="45">
        <v>2.2999999999999998</v>
      </c>
      <c r="S2450" s="45">
        <v>2.1</v>
      </c>
      <c r="T2450" s="45">
        <v>0.1</v>
      </c>
      <c r="U2450" s="45">
        <f t="shared" si="77"/>
        <v>0.48299999999999998</v>
      </c>
      <c r="V2450" t="s">
        <v>187</v>
      </c>
      <c r="W2450" t="s">
        <v>109</v>
      </c>
      <c r="X2450" s="22">
        <v>43858</v>
      </c>
      <c r="Y2450" t="s">
        <v>1029</v>
      </c>
      <c r="Z2450" s="22">
        <v>43854</v>
      </c>
      <c r="AA2450">
        <v>0</v>
      </c>
      <c r="AB2450">
        <v>-4</v>
      </c>
      <c r="AC2450" t="s">
        <v>111</v>
      </c>
      <c r="AD2450" t="s">
        <v>222</v>
      </c>
      <c r="AE2450">
        <v>0</v>
      </c>
      <c r="AF2450" s="22">
        <v>43860</v>
      </c>
    </row>
    <row r="2451" spans="1:32" x14ac:dyDescent="0.35">
      <c r="A2451" t="s">
        <v>1023</v>
      </c>
      <c r="B2451" t="s">
        <v>1027</v>
      </c>
      <c r="E2451" t="s">
        <v>781</v>
      </c>
      <c r="F2451" t="s">
        <v>1028</v>
      </c>
      <c r="G2451" t="s">
        <v>1026</v>
      </c>
      <c r="H2451" t="s">
        <v>221</v>
      </c>
      <c r="J2451" t="s">
        <v>107</v>
      </c>
      <c r="K2451" s="11">
        <v>1.3</v>
      </c>
      <c r="L2451" s="11">
        <v>1.3</v>
      </c>
      <c r="M2451" s="11">
        <v>0.6</v>
      </c>
      <c r="N2451" s="11">
        <f t="shared" si="76"/>
        <v>1.014</v>
      </c>
      <c r="O2451" t="s">
        <v>115</v>
      </c>
      <c r="P2451" t="s">
        <v>109</v>
      </c>
      <c r="Q2451" t="s">
        <v>107</v>
      </c>
      <c r="R2451" s="45">
        <v>2.2999999999999998</v>
      </c>
      <c r="S2451" s="45">
        <v>2.1</v>
      </c>
      <c r="T2451" s="45">
        <v>0.1</v>
      </c>
      <c r="U2451" s="45">
        <f t="shared" si="77"/>
        <v>0.48299999999999998</v>
      </c>
      <c r="V2451" t="s">
        <v>187</v>
      </c>
      <c r="W2451" t="s">
        <v>109</v>
      </c>
      <c r="X2451" s="22">
        <v>43858</v>
      </c>
      <c r="Y2451" t="s">
        <v>1029</v>
      </c>
      <c r="Z2451" s="22">
        <v>43854</v>
      </c>
      <c r="AA2451">
        <v>0</v>
      </c>
      <c r="AB2451">
        <v>-4</v>
      </c>
      <c r="AC2451" t="s">
        <v>111</v>
      </c>
      <c r="AD2451" t="s">
        <v>222</v>
      </c>
      <c r="AE2451">
        <v>0</v>
      </c>
      <c r="AF2451" s="22">
        <v>43860</v>
      </c>
    </row>
    <row r="2452" spans="1:32" x14ac:dyDescent="0.35">
      <c r="A2452" t="s">
        <v>999</v>
      </c>
      <c r="B2452" t="s">
        <v>1007</v>
      </c>
      <c r="D2452" t="s">
        <v>893</v>
      </c>
      <c r="E2452" t="s">
        <v>781</v>
      </c>
      <c r="F2452" t="s">
        <v>1008</v>
      </c>
      <c r="G2452" t="s">
        <v>1002</v>
      </c>
      <c r="H2452" t="s">
        <v>1003</v>
      </c>
      <c r="I2452" t="s">
        <v>1004</v>
      </c>
      <c r="J2452" t="s">
        <v>107</v>
      </c>
      <c r="K2452" s="11">
        <v>0.8</v>
      </c>
      <c r="L2452" s="11">
        <v>0.8</v>
      </c>
      <c r="M2452" s="11">
        <v>0.8</v>
      </c>
      <c r="N2452" s="11">
        <f t="shared" si="76"/>
        <v>0.51200000000000012</v>
      </c>
      <c r="O2452" t="s">
        <v>144</v>
      </c>
      <c r="P2452" t="s">
        <v>109</v>
      </c>
      <c r="Q2452" t="s">
        <v>107</v>
      </c>
      <c r="R2452" s="45">
        <v>0.8</v>
      </c>
      <c r="S2452" s="45">
        <v>0.8</v>
      </c>
      <c r="T2452" s="45">
        <v>0.8</v>
      </c>
      <c r="U2452" s="45">
        <f t="shared" si="77"/>
        <v>0.51200000000000012</v>
      </c>
      <c r="V2452" t="s">
        <v>187</v>
      </c>
      <c r="W2452" t="s">
        <v>109</v>
      </c>
      <c r="X2452" s="22">
        <v>43858</v>
      </c>
      <c r="Y2452" t="s">
        <v>110</v>
      </c>
      <c r="Z2452" s="22">
        <v>43861</v>
      </c>
      <c r="AA2452">
        <v>3</v>
      </c>
      <c r="AB2452">
        <v>4</v>
      </c>
      <c r="AC2452" t="s">
        <v>111</v>
      </c>
      <c r="AD2452" t="s">
        <v>489</v>
      </c>
      <c r="AE2452">
        <v>0</v>
      </c>
      <c r="AF2452" s="22">
        <v>43864</v>
      </c>
    </row>
    <row r="2453" spans="1:32" x14ac:dyDescent="0.35">
      <c r="A2453" t="s">
        <v>999</v>
      </c>
      <c r="B2453" t="s">
        <v>2964</v>
      </c>
      <c r="E2453" t="s">
        <v>781</v>
      </c>
      <c r="F2453" t="s">
        <v>2965</v>
      </c>
      <c r="G2453" t="s">
        <v>1002</v>
      </c>
      <c r="H2453" t="s">
        <v>1003</v>
      </c>
      <c r="I2453" t="s">
        <v>1004</v>
      </c>
      <c r="J2453" t="s">
        <v>107</v>
      </c>
      <c r="K2453" s="11">
        <v>1.1000000000000001</v>
      </c>
      <c r="L2453" s="11">
        <v>0.7</v>
      </c>
      <c r="M2453" s="11">
        <v>0.7</v>
      </c>
      <c r="N2453" s="11">
        <f t="shared" si="76"/>
        <v>0.53899999999999992</v>
      </c>
      <c r="O2453" t="s">
        <v>115</v>
      </c>
      <c r="P2453" t="s">
        <v>116</v>
      </c>
      <c r="Q2453" t="s">
        <v>107</v>
      </c>
      <c r="R2453" s="45">
        <v>1.1000000000000001</v>
      </c>
      <c r="S2453" s="45">
        <v>0.7</v>
      </c>
      <c r="T2453" s="45">
        <v>0.7</v>
      </c>
      <c r="U2453" s="45">
        <f t="shared" si="77"/>
        <v>0.53899999999999992</v>
      </c>
      <c r="V2453" t="s">
        <v>115</v>
      </c>
      <c r="W2453" t="s">
        <v>116</v>
      </c>
      <c r="X2453">
        <v>43858</v>
      </c>
      <c r="Y2453" t="s">
        <v>110</v>
      </c>
      <c r="Z2453">
        <v>43850</v>
      </c>
      <c r="AA2453">
        <v>0</v>
      </c>
      <c r="AB2453">
        <v>-8</v>
      </c>
      <c r="AC2453" t="s">
        <v>111</v>
      </c>
      <c r="AD2453" t="s">
        <v>489</v>
      </c>
      <c r="AE2453">
        <v>0</v>
      </c>
      <c r="AF2453">
        <v>43864</v>
      </c>
    </row>
    <row r="2454" spans="1:32" x14ac:dyDescent="0.35">
      <c r="A2454" t="s">
        <v>999</v>
      </c>
      <c r="B2454" t="s">
        <v>2966</v>
      </c>
      <c r="E2454" t="s">
        <v>781</v>
      </c>
      <c r="F2454" t="s">
        <v>2967</v>
      </c>
      <c r="G2454" t="s">
        <v>1002</v>
      </c>
      <c r="H2454" t="s">
        <v>1003</v>
      </c>
      <c r="I2454" t="s">
        <v>1004</v>
      </c>
      <c r="J2454" t="s">
        <v>107</v>
      </c>
      <c r="K2454" s="11">
        <v>1.7</v>
      </c>
      <c r="L2454" s="11">
        <v>0.7</v>
      </c>
      <c r="M2454" s="11">
        <v>0.5</v>
      </c>
      <c r="N2454" s="11">
        <f t="shared" si="76"/>
        <v>0.59499999999999997</v>
      </c>
      <c r="O2454" t="s">
        <v>144</v>
      </c>
      <c r="P2454" t="s">
        <v>109</v>
      </c>
      <c r="Q2454" t="s">
        <v>107</v>
      </c>
      <c r="R2454" s="45">
        <v>1.7</v>
      </c>
      <c r="S2454" s="45">
        <v>0.7</v>
      </c>
      <c r="T2454" s="45">
        <v>0.5</v>
      </c>
      <c r="U2454" s="45">
        <f t="shared" si="77"/>
        <v>0.59499999999999997</v>
      </c>
      <c r="V2454" t="s">
        <v>144</v>
      </c>
      <c r="W2454" t="s">
        <v>109</v>
      </c>
      <c r="X2454">
        <v>43858</v>
      </c>
      <c r="Y2454" t="s">
        <v>110</v>
      </c>
      <c r="Z2454">
        <v>43850</v>
      </c>
      <c r="AA2454">
        <v>0</v>
      </c>
      <c r="AB2454">
        <v>-8</v>
      </c>
      <c r="AC2454" t="s">
        <v>111</v>
      </c>
      <c r="AD2454" t="s">
        <v>489</v>
      </c>
      <c r="AE2454">
        <v>0</v>
      </c>
      <c r="AF2454">
        <v>43864</v>
      </c>
    </row>
    <row r="2455" spans="1:32" x14ac:dyDescent="0.35">
      <c r="A2455" t="s">
        <v>1823</v>
      </c>
      <c r="B2455" t="s">
        <v>1824</v>
      </c>
      <c r="E2455" t="s">
        <v>816</v>
      </c>
      <c r="F2455" t="s">
        <v>1825</v>
      </c>
      <c r="G2455" t="s">
        <v>1826</v>
      </c>
      <c r="H2455" t="s">
        <v>603</v>
      </c>
      <c r="I2455" t="s">
        <v>1827</v>
      </c>
      <c r="J2455" t="s">
        <v>107</v>
      </c>
      <c r="K2455" s="11">
        <v>1.1000000000000001</v>
      </c>
      <c r="L2455" s="11">
        <v>1</v>
      </c>
      <c r="M2455" s="11">
        <v>0.6</v>
      </c>
      <c r="N2455" s="11">
        <f t="shared" si="76"/>
        <v>0.66</v>
      </c>
      <c r="O2455" t="s">
        <v>115</v>
      </c>
      <c r="P2455" t="s">
        <v>116</v>
      </c>
      <c r="Q2455" t="s">
        <v>107</v>
      </c>
      <c r="R2455" s="45">
        <v>1.1000000000000001</v>
      </c>
      <c r="S2455" s="45">
        <v>1</v>
      </c>
      <c r="T2455" s="45">
        <v>0.6</v>
      </c>
      <c r="U2455" s="45">
        <f t="shared" si="77"/>
        <v>0.66</v>
      </c>
      <c r="V2455" t="s">
        <v>115</v>
      </c>
      <c r="W2455" t="s">
        <v>116</v>
      </c>
      <c r="X2455" s="22">
        <v>43858</v>
      </c>
      <c r="Y2455" t="s">
        <v>110</v>
      </c>
      <c r="Z2455" s="22">
        <v>43859</v>
      </c>
      <c r="AA2455">
        <v>1</v>
      </c>
      <c r="AB2455">
        <v>0</v>
      </c>
      <c r="AC2455" t="s">
        <v>111</v>
      </c>
      <c r="AD2455" t="s">
        <v>592</v>
      </c>
      <c r="AE2455">
        <v>0</v>
      </c>
      <c r="AF2455" s="22">
        <v>43859</v>
      </c>
    </row>
    <row r="2456" spans="1:32" x14ac:dyDescent="0.35">
      <c r="A2456" t="s">
        <v>2141</v>
      </c>
      <c r="B2456" t="s">
        <v>2146</v>
      </c>
      <c r="E2456" t="s">
        <v>2100</v>
      </c>
      <c r="F2456">
        <v>253</v>
      </c>
      <c r="G2456" t="s">
        <v>2143</v>
      </c>
      <c r="H2456" t="s">
        <v>2144</v>
      </c>
      <c r="I2456" t="s">
        <v>2145</v>
      </c>
      <c r="J2456" t="s">
        <v>107</v>
      </c>
      <c r="K2456" s="11">
        <v>1.1000000000000001</v>
      </c>
      <c r="L2456" s="11">
        <v>0.7</v>
      </c>
      <c r="M2456" s="11">
        <v>1</v>
      </c>
      <c r="N2456" s="11">
        <f t="shared" si="76"/>
        <v>0.77</v>
      </c>
      <c r="O2456" t="s">
        <v>115</v>
      </c>
      <c r="P2456" t="s">
        <v>116</v>
      </c>
      <c r="Q2456" t="s">
        <v>107</v>
      </c>
      <c r="R2456" s="45">
        <v>1.1000000000000001</v>
      </c>
      <c r="S2456" s="45">
        <v>0.7</v>
      </c>
      <c r="T2456" s="45">
        <v>1</v>
      </c>
      <c r="U2456" s="45">
        <f t="shared" si="77"/>
        <v>0.77</v>
      </c>
      <c r="V2456" t="s">
        <v>115</v>
      </c>
      <c r="W2456" t="s">
        <v>116</v>
      </c>
      <c r="X2456" s="22">
        <v>43858</v>
      </c>
      <c r="Y2456" t="s">
        <v>110</v>
      </c>
      <c r="Z2456" s="22">
        <v>43859</v>
      </c>
      <c r="AA2456">
        <v>1</v>
      </c>
      <c r="AB2456">
        <v>0</v>
      </c>
      <c r="AC2456" t="s">
        <v>111</v>
      </c>
      <c r="AD2456" t="s">
        <v>208</v>
      </c>
      <c r="AE2456">
        <v>0</v>
      </c>
      <c r="AF2456" s="22">
        <v>43860</v>
      </c>
    </row>
    <row r="2457" spans="1:32" x14ac:dyDescent="0.35">
      <c r="A2457" t="s">
        <v>999</v>
      </c>
      <c r="B2457" t="s">
        <v>1005</v>
      </c>
      <c r="D2457" t="s">
        <v>893</v>
      </c>
      <c r="E2457" t="s">
        <v>781</v>
      </c>
      <c r="F2457" t="s">
        <v>1006</v>
      </c>
      <c r="G2457" t="s">
        <v>1002</v>
      </c>
      <c r="H2457" t="s">
        <v>1003</v>
      </c>
      <c r="I2457" t="s">
        <v>1004</v>
      </c>
      <c r="J2457" t="s">
        <v>107</v>
      </c>
      <c r="K2457" s="11">
        <v>1</v>
      </c>
      <c r="L2457" s="11">
        <v>1</v>
      </c>
      <c r="M2457" s="11">
        <v>0.8</v>
      </c>
      <c r="N2457" s="11">
        <f t="shared" si="76"/>
        <v>0.8</v>
      </c>
      <c r="O2457" t="s">
        <v>144</v>
      </c>
      <c r="P2457" t="s">
        <v>109</v>
      </c>
      <c r="Q2457" t="s">
        <v>107</v>
      </c>
      <c r="R2457" s="45">
        <v>1</v>
      </c>
      <c r="S2457" s="45">
        <v>1</v>
      </c>
      <c r="T2457" s="45">
        <v>0.8</v>
      </c>
      <c r="U2457" s="45">
        <f t="shared" si="77"/>
        <v>0.8</v>
      </c>
      <c r="V2457" t="s">
        <v>187</v>
      </c>
      <c r="W2457" t="s">
        <v>109</v>
      </c>
      <c r="X2457" s="22">
        <v>43858</v>
      </c>
      <c r="Y2457" t="s">
        <v>110</v>
      </c>
      <c r="Z2457" s="22">
        <v>43861</v>
      </c>
      <c r="AA2457">
        <v>3</v>
      </c>
      <c r="AB2457">
        <v>4</v>
      </c>
      <c r="AC2457" t="s">
        <v>111</v>
      </c>
      <c r="AD2457" t="s">
        <v>489</v>
      </c>
      <c r="AE2457">
        <v>0</v>
      </c>
      <c r="AF2457" s="22">
        <v>43864</v>
      </c>
    </row>
    <row r="2458" spans="1:32" x14ac:dyDescent="0.35">
      <c r="A2458" t="s">
        <v>1456</v>
      </c>
      <c r="B2458" t="s">
        <v>1467</v>
      </c>
      <c r="D2458" t="s">
        <v>432</v>
      </c>
      <c r="E2458" t="s">
        <v>781</v>
      </c>
      <c r="F2458" t="s">
        <v>1468</v>
      </c>
      <c r="G2458" t="s">
        <v>1459</v>
      </c>
      <c r="H2458" t="s">
        <v>432</v>
      </c>
      <c r="I2458" t="s">
        <v>1460</v>
      </c>
      <c r="J2458" t="s">
        <v>107</v>
      </c>
      <c r="K2458" s="11">
        <v>2.4</v>
      </c>
      <c r="L2458" s="11">
        <v>1.8</v>
      </c>
      <c r="M2458" s="11">
        <v>1.1000000000000001</v>
      </c>
      <c r="N2458" s="11">
        <f t="shared" si="76"/>
        <v>4.7520000000000007</v>
      </c>
      <c r="O2458" t="s">
        <v>122</v>
      </c>
      <c r="P2458" t="s">
        <v>116</v>
      </c>
      <c r="Q2458" t="s">
        <v>107</v>
      </c>
      <c r="R2458" s="45">
        <v>2.4</v>
      </c>
      <c r="S2458" s="45">
        <v>1.8</v>
      </c>
      <c r="T2458" s="45">
        <v>0.2</v>
      </c>
      <c r="U2458" s="45">
        <f t="shared" si="77"/>
        <v>0.8640000000000001</v>
      </c>
      <c r="V2458" t="s">
        <v>122</v>
      </c>
      <c r="W2458" t="s">
        <v>116</v>
      </c>
      <c r="X2458" s="22">
        <v>43858</v>
      </c>
      <c r="Y2458" t="s">
        <v>110</v>
      </c>
      <c r="Z2458" s="22">
        <v>43857</v>
      </c>
      <c r="AA2458">
        <v>0</v>
      </c>
      <c r="AB2458">
        <v>-1</v>
      </c>
      <c r="AC2458" t="s">
        <v>111</v>
      </c>
      <c r="AD2458" t="s">
        <v>592</v>
      </c>
      <c r="AE2458">
        <v>0</v>
      </c>
      <c r="AF2458" s="22">
        <v>43860</v>
      </c>
    </row>
    <row r="2459" spans="1:32" x14ac:dyDescent="0.35">
      <c r="A2459" t="s">
        <v>1341</v>
      </c>
      <c r="B2459" t="s">
        <v>1342</v>
      </c>
      <c r="D2459" t="s">
        <v>893</v>
      </c>
      <c r="E2459" t="s">
        <v>781</v>
      </c>
      <c r="F2459" t="s">
        <v>1343</v>
      </c>
      <c r="G2459" t="s">
        <v>1344</v>
      </c>
      <c r="H2459" t="s">
        <v>1345</v>
      </c>
      <c r="I2459" t="s">
        <v>1346</v>
      </c>
      <c r="J2459" t="s">
        <v>107</v>
      </c>
      <c r="K2459" s="11">
        <v>1.7</v>
      </c>
      <c r="L2459" s="11">
        <v>0.9</v>
      </c>
      <c r="M2459" s="11">
        <v>0.6</v>
      </c>
      <c r="N2459" s="11">
        <f t="shared" si="76"/>
        <v>0.91800000000000004</v>
      </c>
      <c r="O2459" t="s">
        <v>115</v>
      </c>
      <c r="P2459" t="s">
        <v>116</v>
      </c>
      <c r="Q2459" t="s">
        <v>107</v>
      </c>
      <c r="R2459" s="45">
        <v>1.7</v>
      </c>
      <c r="S2459" s="45">
        <v>0.9</v>
      </c>
      <c r="T2459" s="45">
        <v>0.6</v>
      </c>
      <c r="U2459" s="45">
        <f t="shared" si="77"/>
        <v>0.91800000000000004</v>
      </c>
      <c r="V2459" t="s">
        <v>115</v>
      </c>
      <c r="W2459" t="s">
        <v>116</v>
      </c>
      <c r="X2459" s="22">
        <v>43858</v>
      </c>
      <c r="Y2459" t="s">
        <v>110</v>
      </c>
      <c r="Z2459" s="22">
        <v>43860</v>
      </c>
      <c r="AA2459">
        <v>2</v>
      </c>
      <c r="AB2459">
        <v>3</v>
      </c>
      <c r="AC2459" t="s">
        <v>111</v>
      </c>
      <c r="AD2459" t="s">
        <v>495</v>
      </c>
      <c r="AE2459">
        <v>0</v>
      </c>
      <c r="AF2459" s="22">
        <v>43861</v>
      </c>
    </row>
    <row r="2460" spans="1:32" x14ac:dyDescent="0.35">
      <c r="A2460" t="s">
        <v>2049</v>
      </c>
      <c r="B2460" t="s">
        <v>2050</v>
      </c>
      <c r="D2460" t="s">
        <v>893</v>
      </c>
      <c r="E2460" t="s">
        <v>816</v>
      </c>
      <c r="F2460" t="s">
        <v>2051</v>
      </c>
      <c r="G2460" t="s">
        <v>2052</v>
      </c>
      <c r="H2460" t="s">
        <v>2053</v>
      </c>
      <c r="I2460" t="s">
        <v>2054</v>
      </c>
      <c r="J2460" t="s">
        <v>107</v>
      </c>
      <c r="K2460" s="11">
        <v>1.3</v>
      </c>
      <c r="L2460" s="11">
        <v>1.1000000000000001</v>
      </c>
      <c r="M2460" s="11">
        <v>0.8</v>
      </c>
      <c r="N2460" s="11">
        <f t="shared" si="76"/>
        <v>1.1440000000000001</v>
      </c>
      <c r="O2460" t="s">
        <v>659</v>
      </c>
      <c r="P2460" t="s">
        <v>116</v>
      </c>
      <c r="Q2460" t="s">
        <v>107</v>
      </c>
      <c r="R2460" s="45">
        <v>1.3</v>
      </c>
      <c r="S2460" s="45">
        <v>1.1000000000000001</v>
      </c>
      <c r="T2460" s="45">
        <v>0.8</v>
      </c>
      <c r="U2460" s="45">
        <f t="shared" si="77"/>
        <v>1.1440000000000001</v>
      </c>
      <c r="V2460" t="s">
        <v>115</v>
      </c>
      <c r="W2460" t="s">
        <v>116</v>
      </c>
      <c r="X2460" s="22">
        <v>43858</v>
      </c>
      <c r="Y2460" t="s">
        <v>110</v>
      </c>
      <c r="Z2460" s="22">
        <v>43861</v>
      </c>
      <c r="AA2460">
        <v>3</v>
      </c>
      <c r="AB2460">
        <v>4</v>
      </c>
      <c r="AC2460" t="s">
        <v>111</v>
      </c>
      <c r="AD2460" t="s">
        <v>495</v>
      </c>
      <c r="AE2460">
        <v>0</v>
      </c>
      <c r="AF2460" s="22">
        <v>43861</v>
      </c>
    </row>
    <row r="2461" spans="1:32" x14ac:dyDescent="0.35">
      <c r="A2461" t="s">
        <v>1946</v>
      </c>
      <c r="B2461" t="s">
        <v>1952</v>
      </c>
      <c r="E2461" t="s">
        <v>781</v>
      </c>
      <c r="F2461" t="s">
        <v>1953</v>
      </c>
      <c r="G2461" t="s">
        <v>1949</v>
      </c>
      <c r="H2461" t="s">
        <v>1950</v>
      </c>
      <c r="J2461" t="s">
        <v>107</v>
      </c>
      <c r="K2461" s="11">
        <v>1.3</v>
      </c>
      <c r="L2461" s="11">
        <v>1</v>
      </c>
      <c r="M2461" s="11">
        <v>1.1000000000000001</v>
      </c>
      <c r="N2461" s="11">
        <f t="shared" si="76"/>
        <v>1.4300000000000002</v>
      </c>
      <c r="O2461" t="s">
        <v>115</v>
      </c>
      <c r="P2461" t="s">
        <v>109</v>
      </c>
      <c r="Q2461" t="s">
        <v>107</v>
      </c>
      <c r="R2461" s="45">
        <v>1.3</v>
      </c>
      <c r="S2461" s="45">
        <v>1</v>
      </c>
      <c r="T2461" s="45">
        <v>1.1000000000000001</v>
      </c>
      <c r="U2461" s="45">
        <f t="shared" si="77"/>
        <v>1.4300000000000002</v>
      </c>
      <c r="V2461" t="s">
        <v>115</v>
      </c>
      <c r="W2461" t="s">
        <v>109</v>
      </c>
      <c r="X2461" s="22">
        <v>43858</v>
      </c>
      <c r="Y2461" t="s">
        <v>110</v>
      </c>
      <c r="Z2461" s="22">
        <v>43859</v>
      </c>
      <c r="AA2461">
        <v>1</v>
      </c>
      <c r="AB2461">
        <v>0</v>
      </c>
      <c r="AC2461" t="s">
        <v>1951</v>
      </c>
      <c r="AD2461" t="s">
        <v>196</v>
      </c>
      <c r="AE2461">
        <v>0</v>
      </c>
      <c r="AF2461" s="22">
        <v>43859</v>
      </c>
    </row>
    <row r="2462" spans="1:32" x14ac:dyDescent="0.35">
      <c r="A2462" t="s">
        <v>999</v>
      </c>
      <c r="B2462" t="s">
        <v>2962</v>
      </c>
      <c r="E2462" t="s">
        <v>781</v>
      </c>
      <c r="F2462" t="s">
        <v>2963</v>
      </c>
      <c r="G2462" t="s">
        <v>1002</v>
      </c>
      <c r="H2462" t="s">
        <v>1003</v>
      </c>
      <c r="I2462" t="s">
        <v>1004</v>
      </c>
      <c r="J2462" t="s">
        <v>107</v>
      </c>
      <c r="K2462" s="11">
        <v>3.2</v>
      </c>
      <c r="L2462" s="11">
        <v>0.8</v>
      </c>
      <c r="M2462" s="11">
        <v>0.8</v>
      </c>
      <c r="N2462" s="11">
        <f t="shared" si="76"/>
        <v>2.0480000000000005</v>
      </c>
      <c r="O2462" t="s">
        <v>115</v>
      </c>
      <c r="P2462" t="s">
        <v>116</v>
      </c>
      <c r="Q2462" t="s">
        <v>107</v>
      </c>
      <c r="R2462" s="45">
        <v>3.2</v>
      </c>
      <c r="S2462" s="45">
        <v>0.8</v>
      </c>
      <c r="T2462" s="45">
        <v>0.8</v>
      </c>
      <c r="U2462" s="45">
        <f t="shared" si="77"/>
        <v>2.0480000000000005</v>
      </c>
      <c r="V2462" t="s">
        <v>115</v>
      </c>
      <c r="W2462" t="s">
        <v>116</v>
      </c>
      <c r="X2462">
        <v>43858</v>
      </c>
      <c r="Y2462" t="s">
        <v>110</v>
      </c>
      <c r="Z2462">
        <v>43850</v>
      </c>
      <c r="AA2462">
        <v>0</v>
      </c>
      <c r="AB2462">
        <v>-8</v>
      </c>
      <c r="AC2462" t="s">
        <v>111</v>
      </c>
      <c r="AD2462" t="s">
        <v>489</v>
      </c>
      <c r="AE2462">
        <v>0</v>
      </c>
      <c r="AF2462">
        <v>43864</v>
      </c>
    </row>
    <row r="2463" spans="1:32" x14ac:dyDescent="0.35">
      <c r="A2463" t="s">
        <v>779</v>
      </c>
      <c r="B2463" t="s">
        <v>780</v>
      </c>
      <c r="E2463" t="s">
        <v>781</v>
      </c>
      <c r="F2463" t="s">
        <v>782</v>
      </c>
      <c r="G2463" t="s">
        <v>783</v>
      </c>
      <c r="H2463" t="s">
        <v>784</v>
      </c>
      <c r="J2463" t="s">
        <v>107</v>
      </c>
      <c r="K2463" s="11">
        <v>3</v>
      </c>
      <c r="L2463" s="11">
        <v>1</v>
      </c>
      <c r="M2463" s="11">
        <v>0.7</v>
      </c>
      <c r="N2463" s="11">
        <f t="shared" si="76"/>
        <v>2.0999999999999996</v>
      </c>
      <c r="O2463" t="s">
        <v>139</v>
      </c>
      <c r="P2463" t="s">
        <v>109</v>
      </c>
      <c r="Q2463" t="s">
        <v>107</v>
      </c>
      <c r="R2463" s="45">
        <v>3</v>
      </c>
      <c r="S2463" s="45">
        <v>1</v>
      </c>
      <c r="T2463" s="45">
        <v>0.7</v>
      </c>
      <c r="U2463" s="45">
        <f t="shared" si="77"/>
        <v>2.0999999999999996</v>
      </c>
      <c r="V2463" t="s">
        <v>139</v>
      </c>
      <c r="W2463" t="s">
        <v>109</v>
      </c>
      <c r="X2463" s="22">
        <v>43858</v>
      </c>
      <c r="Y2463" t="s">
        <v>110</v>
      </c>
      <c r="Z2463" s="22">
        <v>43859</v>
      </c>
      <c r="AA2463">
        <v>1</v>
      </c>
      <c r="AB2463">
        <v>0</v>
      </c>
      <c r="AC2463" t="s">
        <v>785</v>
      </c>
      <c r="AD2463" t="s">
        <v>326</v>
      </c>
      <c r="AE2463">
        <v>0</v>
      </c>
      <c r="AF2463" s="22">
        <v>43859</v>
      </c>
    </row>
    <row r="2464" spans="1:32" x14ac:dyDescent="0.35">
      <c r="A2464" t="s">
        <v>1606</v>
      </c>
      <c r="B2464" t="s">
        <v>1607</v>
      </c>
      <c r="E2464" t="s">
        <v>781</v>
      </c>
      <c r="F2464" t="s">
        <v>1608</v>
      </c>
      <c r="G2464" t="s">
        <v>1609</v>
      </c>
      <c r="H2464" t="s">
        <v>1610</v>
      </c>
      <c r="J2464" t="s">
        <v>107</v>
      </c>
      <c r="K2464" s="11">
        <v>3</v>
      </c>
      <c r="L2464" s="11">
        <v>3</v>
      </c>
      <c r="M2464" s="11">
        <v>1</v>
      </c>
      <c r="N2464" s="11">
        <f t="shared" si="76"/>
        <v>9</v>
      </c>
      <c r="O2464" t="s">
        <v>115</v>
      </c>
      <c r="P2464" t="s">
        <v>109</v>
      </c>
      <c r="Q2464" t="s">
        <v>107</v>
      </c>
      <c r="R2464" s="45">
        <v>3</v>
      </c>
      <c r="S2464" s="45">
        <v>3</v>
      </c>
      <c r="T2464" s="45">
        <v>0.35</v>
      </c>
      <c r="U2464" s="45">
        <f t="shared" si="77"/>
        <v>3.1499999999999995</v>
      </c>
      <c r="V2464" t="s">
        <v>115</v>
      </c>
      <c r="W2464" t="s">
        <v>109</v>
      </c>
      <c r="X2464" s="22">
        <v>43858</v>
      </c>
      <c r="Y2464" t="s">
        <v>110</v>
      </c>
      <c r="Z2464" s="22">
        <v>43860</v>
      </c>
      <c r="AA2464">
        <v>2</v>
      </c>
      <c r="AB2464">
        <v>3</v>
      </c>
      <c r="AC2464" t="s">
        <v>111</v>
      </c>
      <c r="AD2464" t="s">
        <v>927</v>
      </c>
      <c r="AE2464">
        <v>0</v>
      </c>
      <c r="AF2464" s="22">
        <v>43860</v>
      </c>
    </row>
    <row r="2465" spans="1:32" x14ac:dyDescent="0.35">
      <c r="A2465" t="s">
        <v>1023</v>
      </c>
      <c r="B2465" t="s">
        <v>1024</v>
      </c>
      <c r="E2465" t="s">
        <v>781</v>
      </c>
      <c r="F2465" t="s">
        <v>1025</v>
      </c>
      <c r="G2465" t="s">
        <v>1026</v>
      </c>
      <c r="H2465" t="s">
        <v>221</v>
      </c>
      <c r="J2465" t="s">
        <v>107</v>
      </c>
      <c r="K2465" s="11">
        <v>4</v>
      </c>
      <c r="L2465" s="11">
        <v>2</v>
      </c>
      <c r="M2465" s="11">
        <v>1.1000000000000001</v>
      </c>
      <c r="N2465" s="11">
        <f t="shared" si="76"/>
        <v>8.8000000000000007</v>
      </c>
      <c r="O2465" t="s">
        <v>115</v>
      </c>
      <c r="P2465" t="s">
        <v>109</v>
      </c>
      <c r="Q2465" t="s">
        <v>107</v>
      </c>
      <c r="R2465" s="45">
        <v>4</v>
      </c>
      <c r="S2465" s="45">
        <v>2</v>
      </c>
      <c r="T2465" s="45">
        <v>0.4</v>
      </c>
      <c r="U2465" s="45">
        <f t="shared" si="77"/>
        <v>3.2</v>
      </c>
      <c r="V2465" t="s">
        <v>115</v>
      </c>
      <c r="W2465" t="s">
        <v>109</v>
      </c>
      <c r="X2465" s="22">
        <v>43858</v>
      </c>
      <c r="Y2465" t="s">
        <v>110</v>
      </c>
      <c r="Z2465" s="22">
        <v>43859</v>
      </c>
      <c r="AA2465">
        <v>1</v>
      </c>
      <c r="AB2465">
        <v>0</v>
      </c>
      <c r="AC2465" t="s">
        <v>111</v>
      </c>
      <c r="AD2465" t="s">
        <v>222</v>
      </c>
      <c r="AE2465">
        <v>0</v>
      </c>
      <c r="AF2465" s="22">
        <v>43860</v>
      </c>
    </row>
    <row r="2466" spans="1:32" x14ac:dyDescent="0.35">
      <c r="A2466" t="s">
        <v>1946</v>
      </c>
      <c r="B2466" t="s">
        <v>1947</v>
      </c>
      <c r="E2466" t="s">
        <v>781</v>
      </c>
      <c r="F2466" t="s">
        <v>1948</v>
      </c>
      <c r="G2466" t="s">
        <v>1949</v>
      </c>
      <c r="H2466" t="s">
        <v>1950</v>
      </c>
      <c r="J2466" t="s">
        <v>107</v>
      </c>
      <c r="K2466" s="11">
        <v>2.7</v>
      </c>
      <c r="L2466" s="11">
        <v>1.4</v>
      </c>
      <c r="M2466" s="11">
        <v>1.1000000000000001</v>
      </c>
      <c r="N2466" s="11">
        <f t="shared" si="76"/>
        <v>4.1580000000000004</v>
      </c>
      <c r="O2466" t="s">
        <v>115</v>
      </c>
      <c r="P2466" t="s">
        <v>109</v>
      </c>
      <c r="Q2466" t="s">
        <v>107</v>
      </c>
      <c r="R2466" s="45">
        <v>2.7</v>
      </c>
      <c r="S2466" s="45">
        <v>1.4</v>
      </c>
      <c r="T2466" s="45">
        <v>1.1000000000000001</v>
      </c>
      <c r="U2466" s="45">
        <f t="shared" si="77"/>
        <v>4.1580000000000004</v>
      </c>
      <c r="V2466" t="s">
        <v>115</v>
      </c>
      <c r="W2466" t="s">
        <v>109</v>
      </c>
      <c r="X2466" s="22">
        <v>43858</v>
      </c>
      <c r="Y2466" t="s">
        <v>110</v>
      </c>
      <c r="Z2466" s="22">
        <v>43859</v>
      </c>
      <c r="AA2466">
        <v>1</v>
      </c>
      <c r="AB2466">
        <v>0</v>
      </c>
      <c r="AC2466" t="s">
        <v>1951</v>
      </c>
      <c r="AD2466" t="s">
        <v>196</v>
      </c>
      <c r="AE2466">
        <v>0</v>
      </c>
      <c r="AF2466" s="22">
        <v>43859</v>
      </c>
    </row>
    <row r="2467" spans="1:32" x14ac:dyDescent="0.35">
      <c r="A2467" t="s">
        <v>13392</v>
      </c>
      <c r="B2467" t="s">
        <v>13393</v>
      </c>
      <c r="E2467" t="s">
        <v>781</v>
      </c>
      <c r="F2467" t="s">
        <v>13394</v>
      </c>
      <c r="G2467" t="s">
        <v>13395</v>
      </c>
      <c r="H2467" t="s">
        <v>5791</v>
      </c>
      <c r="I2467" t="s">
        <v>13396</v>
      </c>
      <c r="J2467" t="s">
        <v>107</v>
      </c>
      <c r="K2467" s="11">
        <v>3</v>
      </c>
      <c r="L2467" s="11">
        <v>2</v>
      </c>
      <c r="M2467" s="11">
        <v>0.7</v>
      </c>
      <c r="N2467" s="11">
        <f t="shared" si="76"/>
        <v>4.1999999999999993</v>
      </c>
      <c r="O2467" t="s">
        <v>144</v>
      </c>
      <c r="P2467" t="s">
        <v>109</v>
      </c>
      <c r="Q2467" t="s">
        <v>107</v>
      </c>
      <c r="R2467" s="45">
        <v>3</v>
      </c>
      <c r="S2467" s="45">
        <v>2</v>
      </c>
      <c r="T2467" s="45">
        <v>0.7</v>
      </c>
      <c r="U2467" s="45">
        <f t="shared" si="77"/>
        <v>4.1999999999999993</v>
      </c>
      <c r="V2467" t="s">
        <v>144</v>
      </c>
      <c r="W2467" t="s">
        <v>109</v>
      </c>
      <c r="X2467">
        <v>43858</v>
      </c>
      <c r="Y2467" t="s">
        <v>110</v>
      </c>
      <c r="Z2467">
        <v>43864</v>
      </c>
      <c r="AA2467">
        <v>4</v>
      </c>
      <c r="AB2467">
        <v>7</v>
      </c>
      <c r="AC2467" t="s">
        <v>111</v>
      </c>
      <c r="AD2467" t="s">
        <v>1020</v>
      </c>
      <c r="AE2467">
        <v>0</v>
      </c>
      <c r="AF2467">
        <v>43864</v>
      </c>
    </row>
    <row r="2468" spans="1:32" x14ac:dyDescent="0.35">
      <c r="A2468" t="s">
        <v>1083</v>
      </c>
      <c r="B2468" t="s">
        <v>1084</v>
      </c>
      <c r="D2468" t="s">
        <v>134</v>
      </c>
      <c r="E2468" t="s">
        <v>781</v>
      </c>
      <c r="F2468" t="s">
        <v>1085</v>
      </c>
      <c r="G2468" t="s">
        <v>1086</v>
      </c>
      <c r="H2468" t="s">
        <v>1087</v>
      </c>
      <c r="J2468" t="s">
        <v>107</v>
      </c>
      <c r="K2468" s="11">
        <v>1.4</v>
      </c>
      <c r="L2468" s="11">
        <v>1.3</v>
      </c>
      <c r="M2468" s="11">
        <v>0.7</v>
      </c>
      <c r="N2468" s="11">
        <f t="shared" si="76"/>
        <v>1.2739999999999998</v>
      </c>
      <c r="O2468" t="s">
        <v>122</v>
      </c>
      <c r="P2468" t="s">
        <v>116</v>
      </c>
      <c r="Q2468" t="s">
        <v>107</v>
      </c>
      <c r="R2468" s="45">
        <v>0</v>
      </c>
      <c r="S2468" s="45">
        <v>0</v>
      </c>
      <c r="T2468" s="45">
        <v>0</v>
      </c>
      <c r="U2468" s="45">
        <f t="shared" si="77"/>
        <v>0</v>
      </c>
      <c r="V2468" t="s">
        <v>122</v>
      </c>
      <c r="W2468" t="s">
        <v>116</v>
      </c>
      <c r="X2468" s="22">
        <v>43859</v>
      </c>
      <c r="Y2468" t="s">
        <v>110</v>
      </c>
      <c r="Z2468" s="22">
        <v>43860</v>
      </c>
      <c r="AA2468">
        <v>1</v>
      </c>
      <c r="AB2468">
        <v>0</v>
      </c>
      <c r="AC2468" t="s">
        <v>111</v>
      </c>
      <c r="AD2468" t="s">
        <v>140</v>
      </c>
      <c r="AE2468">
        <v>0</v>
      </c>
      <c r="AF2468" s="22">
        <v>43860</v>
      </c>
    </row>
    <row r="2469" spans="1:32" x14ac:dyDescent="0.35">
      <c r="A2469" t="s">
        <v>1083</v>
      </c>
      <c r="B2469" t="s">
        <v>1088</v>
      </c>
      <c r="D2469" t="s">
        <v>134</v>
      </c>
      <c r="E2469" t="s">
        <v>781</v>
      </c>
      <c r="F2469" t="s">
        <v>1089</v>
      </c>
      <c r="G2469" t="s">
        <v>1086</v>
      </c>
      <c r="H2469" t="s">
        <v>1087</v>
      </c>
      <c r="J2469" t="s">
        <v>107</v>
      </c>
      <c r="K2469" s="11">
        <v>1.1000000000000001</v>
      </c>
      <c r="L2469" s="11">
        <v>0.8</v>
      </c>
      <c r="M2469" s="11">
        <v>0.7</v>
      </c>
      <c r="N2469" s="11">
        <f t="shared" si="76"/>
        <v>0.61599999999999999</v>
      </c>
      <c r="O2469" t="s">
        <v>122</v>
      </c>
      <c r="P2469" t="s">
        <v>116</v>
      </c>
      <c r="Q2469" t="s">
        <v>107</v>
      </c>
      <c r="R2469" s="45">
        <v>0</v>
      </c>
      <c r="S2469" s="45">
        <v>0</v>
      </c>
      <c r="T2469" s="45">
        <v>0</v>
      </c>
      <c r="U2469" s="45">
        <f t="shared" si="77"/>
        <v>0</v>
      </c>
      <c r="V2469" t="s">
        <v>122</v>
      </c>
      <c r="W2469" t="s">
        <v>116</v>
      </c>
      <c r="X2469" s="22">
        <v>43859</v>
      </c>
      <c r="Y2469" t="s">
        <v>110</v>
      </c>
      <c r="Z2469" s="22">
        <v>43860</v>
      </c>
      <c r="AA2469">
        <v>1</v>
      </c>
      <c r="AB2469">
        <v>0</v>
      </c>
      <c r="AC2469" t="s">
        <v>111</v>
      </c>
      <c r="AD2469" t="s">
        <v>140</v>
      </c>
      <c r="AE2469">
        <v>0</v>
      </c>
      <c r="AF2469" s="22">
        <v>43860</v>
      </c>
    </row>
    <row r="2470" spans="1:32" x14ac:dyDescent="0.35">
      <c r="A2470" t="s">
        <v>1083</v>
      </c>
      <c r="B2470" t="s">
        <v>1090</v>
      </c>
      <c r="E2470" t="s">
        <v>1022</v>
      </c>
      <c r="F2470" t="s">
        <v>1091</v>
      </c>
      <c r="G2470" t="s">
        <v>1086</v>
      </c>
      <c r="H2470" t="s">
        <v>1087</v>
      </c>
      <c r="J2470" t="s">
        <v>107</v>
      </c>
      <c r="K2470" s="11">
        <v>6</v>
      </c>
      <c r="L2470" s="11">
        <v>1.4</v>
      </c>
      <c r="M2470" s="11">
        <v>0.8</v>
      </c>
      <c r="N2470" s="11">
        <f t="shared" si="76"/>
        <v>6.7199999999999989</v>
      </c>
      <c r="O2470" t="s">
        <v>122</v>
      </c>
      <c r="P2470" t="s">
        <v>116</v>
      </c>
      <c r="Q2470" t="s">
        <v>107</v>
      </c>
      <c r="R2470" s="45">
        <v>0</v>
      </c>
      <c r="S2470" s="45">
        <v>0</v>
      </c>
      <c r="T2470" s="45">
        <v>0</v>
      </c>
      <c r="U2470" s="45">
        <f t="shared" si="77"/>
        <v>0</v>
      </c>
      <c r="V2470" t="s">
        <v>139</v>
      </c>
      <c r="W2470" t="s">
        <v>116</v>
      </c>
      <c r="X2470" s="22">
        <v>43859</v>
      </c>
      <c r="Y2470" t="s">
        <v>1029</v>
      </c>
      <c r="Z2470" s="22">
        <v>43857</v>
      </c>
      <c r="AA2470">
        <v>0</v>
      </c>
      <c r="AB2470">
        <v>-2</v>
      </c>
      <c r="AC2470" t="s">
        <v>111</v>
      </c>
      <c r="AD2470" t="s">
        <v>140</v>
      </c>
      <c r="AE2470">
        <v>0</v>
      </c>
      <c r="AF2470" s="22">
        <v>43860</v>
      </c>
    </row>
    <row r="2471" spans="1:32" x14ac:dyDescent="0.35">
      <c r="A2471" t="s">
        <v>1153</v>
      </c>
      <c r="B2471" t="s">
        <v>3413</v>
      </c>
      <c r="E2471" t="s">
        <v>816</v>
      </c>
      <c r="F2471">
        <v>15</v>
      </c>
      <c r="G2471" t="s">
        <v>1156</v>
      </c>
      <c r="H2471" t="s">
        <v>1157</v>
      </c>
      <c r="J2471" t="s">
        <v>107</v>
      </c>
      <c r="K2471" s="11">
        <v>2</v>
      </c>
      <c r="L2471" s="11">
        <v>0.5</v>
      </c>
      <c r="M2471" s="11">
        <v>0.5</v>
      </c>
      <c r="N2471" s="11">
        <f t="shared" si="76"/>
        <v>0.5</v>
      </c>
      <c r="O2471" t="s">
        <v>115</v>
      </c>
      <c r="P2471" t="s">
        <v>116</v>
      </c>
      <c r="Q2471" t="s">
        <v>107</v>
      </c>
      <c r="R2471" s="45">
        <v>0</v>
      </c>
      <c r="S2471" s="45">
        <v>0</v>
      </c>
      <c r="T2471" s="45">
        <v>0</v>
      </c>
      <c r="U2471" s="45">
        <f t="shared" si="77"/>
        <v>0</v>
      </c>
      <c r="V2471" t="s">
        <v>115</v>
      </c>
      <c r="W2471" t="s">
        <v>116</v>
      </c>
      <c r="X2471">
        <v>43859</v>
      </c>
      <c r="Y2471" t="s">
        <v>110</v>
      </c>
      <c r="Z2471">
        <v>43848</v>
      </c>
      <c r="AA2471">
        <v>0</v>
      </c>
      <c r="AB2471">
        <v>-11</v>
      </c>
      <c r="AC2471" t="s">
        <v>111</v>
      </c>
      <c r="AD2471" t="s">
        <v>927</v>
      </c>
      <c r="AE2471">
        <v>0</v>
      </c>
      <c r="AF2471">
        <v>43861</v>
      </c>
    </row>
    <row r="2472" spans="1:32" x14ac:dyDescent="0.35">
      <c r="A2472" t="s">
        <v>1930</v>
      </c>
      <c r="B2472" t="s">
        <v>1936</v>
      </c>
      <c r="E2472" t="s">
        <v>781</v>
      </c>
      <c r="F2472" t="s">
        <v>1937</v>
      </c>
      <c r="G2472" t="s">
        <v>1933</v>
      </c>
      <c r="H2472" t="s">
        <v>1934</v>
      </c>
      <c r="I2472" t="s">
        <v>1935</v>
      </c>
      <c r="J2472" t="s">
        <v>107</v>
      </c>
      <c r="K2472" s="11">
        <v>0.8</v>
      </c>
      <c r="L2472" s="11">
        <v>0.4</v>
      </c>
      <c r="M2472" s="11">
        <v>0.8</v>
      </c>
      <c r="N2472" s="11">
        <f t="shared" si="76"/>
        <v>0.25600000000000006</v>
      </c>
      <c r="O2472" t="s">
        <v>1938</v>
      </c>
      <c r="P2472" t="s">
        <v>116</v>
      </c>
      <c r="Q2472" t="s">
        <v>107</v>
      </c>
      <c r="R2472" s="45">
        <v>0.8</v>
      </c>
      <c r="S2472" s="45">
        <v>0.5</v>
      </c>
      <c r="T2472" s="45">
        <v>0.06</v>
      </c>
      <c r="U2472" s="45">
        <f t="shared" si="77"/>
        <v>2.4E-2</v>
      </c>
      <c r="V2472" t="s">
        <v>115</v>
      </c>
      <c r="W2472" t="s">
        <v>116</v>
      </c>
      <c r="X2472" s="22">
        <v>43859</v>
      </c>
      <c r="Y2472" t="s">
        <v>1029</v>
      </c>
      <c r="Z2472" s="22">
        <v>43860</v>
      </c>
      <c r="AA2472">
        <v>1</v>
      </c>
      <c r="AB2472">
        <v>0</v>
      </c>
      <c r="AC2472" t="s">
        <v>111</v>
      </c>
      <c r="AD2472" t="s">
        <v>927</v>
      </c>
      <c r="AE2472" t="s">
        <v>349</v>
      </c>
      <c r="AF2472" s="22">
        <v>43944</v>
      </c>
    </row>
    <row r="2473" spans="1:32" x14ac:dyDescent="0.35">
      <c r="A2473" t="s">
        <v>13492</v>
      </c>
      <c r="B2473" t="s">
        <v>13493</v>
      </c>
      <c r="D2473" t="s">
        <v>432</v>
      </c>
      <c r="E2473" t="s">
        <v>781</v>
      </c>
      <c r="F2473" t="s">
        <v>13494</v>
      </c>
      <c r="G2473" t="s">
        <v>13495</v>
      </c>
      <c r="H2473" t="s">
        <v>2090</v>
      </c>
      <c r="I2473" t="s">
        <v>13496</v>
      </c>
      <c r="J2473" t="s">
        <v>107</v>
      </c>
      <c r="K2473" s="11">
        <v>2.5</v>
      </c>
      <c r="L2473" s="11">
        <v>0.8</v>
      </c>
      <c r="M2473" s="11">
        <v>0.6</v>
      </c>
      <c r="N2473" s="11">
        <f t="shared" si="76"/>
        <v>1.2</v>
      </c>
      <c r="O2473" t="s">
        <v>115</v>
      </c>
      <c r="P2473" t="s">
        <v>109</v>
      </c>
      <c r="Q2473" t="s">
        <v>107</v>
      </c>
      <c r="R2473" s="45">
        <v>2.5</v>
      </c>
      <c r="S2473" s="45">
        <v>1</v>
      </c>
      <c r="T2473" s="45">
        <v>0.01</v>
      </c>
      <c r="U2473" s="45">
        <f t="shared" si="77"/>
        <v>2.5000000000000001E-2</v>
      </c>
      <c r="V2473" t="s">
        <v>115</v>
      </c>
      <c r="W2473" t="s">
        <v>109</v>
      </c>
      <c r="X2473">
        <v>43859</v>
      </c>
      <c r="Y2473" t="s">
        <v>110</v>
      </c>
      <c r="Z2473">
        <v>43865</v>
      </c>
      <c r="AA2473">
        <v>4</v>
      </c>
      <c r="AB2473">
        <v>7</v>
      </c>
      <c r="AC2473" t="s">
        <v>111</v>
      </c>
      <c r="AD2473" t="s">
        <v>592</v>
      </c>
      <c r="AE2473">
        <v>0</v>
      </c>
      <c r="AF2473">
        <v>43866</v>
      </c>
    </row>
    <row r="2474" spans="1:32" x14ac:dyDescent="0.35">
      <c r="A2474" t="s">
        <v>1989</v>
      </c>
      <c r="B2474" t="s">
        <v>1990</v>
      </c>
      <c r="E2474" t="s">
        <v>781</v>
      </c>
      <c r="F2474" t="s">
        <v>1991</v>
      </c>
      <c r="G2474" t="s">
        <v>1992</v>
      </c>
      <c r="H2474" t="s">
        <v>1993</v>
      </c>
      <c r="J2474" t="s">
        <v>107</v>
      </c>
      <c r="K2474" s="11">
        <v>0.5</v>
      </c>
      <c r="L2474" s="11">
        <v>0.9</v>
      </c>
      <c r="M2474" s="11">
        <v>0.4</v>
      </c>
      <c r="N2474" s="11">
        <f t="shared" si="76"/>
        <v>0.18000000000000002</v>
      </c>
      <c r="O2474" t="s">
        <v>115</v>
      </c>
      <c r="P2474" t="s">
        <v>116</v>
      </c>
      <c r="Q2474" t="s">
        <v>107</v>
      </c>
      <c r="R2474" s="45">
        <v>0.5</v>
      </c>
      <c r="S2474" s="45">
        <v>0.9</v>
      </c>
      <c r="T2474" s="45">
        <v>0.06</v>
      </c>
      <c r="U2474" s="45">
        <f t="shared" si="77"/>
        <v>2.7E-2</v>
      </c>
      <c r="V2474" t="s">
        <v>115</v>
      </c>
      <c r="W2474" t="s">
        <v>116</v>
      </c>
      <c r="X2474" s="22">
        <v>43859</v>
      </c>
      <c r="Y2474" t="s">
        <v>110</v>
      </c>
      <c r="Z2474" s="22">
        <v>43860</v>
      </c>
      <c r="AA2474">
        <v>1</v>
      </c>
      <c r="AB2474">
        <v>0</v>
      </c>
      <c r="AC2474" t="s">
        <v>111</v>
      </c>
      <c r="AD2474" t="s">
        <v>489</v>
      </c>
      <c r="AE2474">
        <v>0</v>
      </c>
      <c r="AF2474" s="22">
        <v>43861</v>
      </c>
    </row>
    <row r="2475" spans="1:32" x14ac:dyDescent="0.35">
      <c r="A2475" t="s">
        <v>1989</v>
      </c>
      <c r="B2475" t="s">
        <v>1994</v>
      </c>
      <c r="E2475" t="s">
        <v>781</v>
      </c>
      <c r="F2475" t="s">
        <v>1991</v>
      </c>
      <c r="G2475" t="s">
        <v>1992</v>
      </c>
      <c r="H2475" t="s">
        <v>1993</v>
      </c>
      <c r="J2475" t="s">
        <v>107</v>
      </c>
      <c r="K2475" s="11">
        <v>0.83</v>
      </c>
      <c r="L2475" s="11">
        <v>0.75</v>
      </c>
      <c r="M2475" s="11">
        <v>0.6</v>
      </c>
      <c r="N2475" s="11">
        <f t="shared" si="76"/>
        <v>0.37349999999999994</v>
      </c>
      <c r="O2475" t="s">
        <v>115</v>
      </c>
      <c r="P2475" t="s">
        <v>116</v>
      </c>
      <c r="Q2475" t="s">
        <v>107</v>
      </c>
      <c r="R2475" s="45">
        <v>0.8</v>
      </c>
      <c r="S2475" s="45">
        <v>0.75</v>
      </c>
      <c r="T2475" s="45">
        <v>0.06</v>
      </c>
      <c r="U2475" s="45">
        <f t="shared" si="77"/>
        <v>3.5999999999999997E-2</v>
      </c>
      <c r="V2475" t="s">
        <v>115</v>
      </c>
      <c r="W2475" t="s">
        <v>116</v>
      </c>
      <c r="X2475" s="22">
        <v>43859</v>
      </c>
      <c r="Y2475" t="s">
        <v>110</v>
      </c>
      <c r="Z2475" s="22">
        <v>43860</v>
      </c>
      <c r="AA2475">
        <v>1</v>
      </c>
      <c r="AB2475">
        <v>0</v>
      </c>
      <c r="AC2475" t="s">
        <v>111</v>
      </c>
      <c r="AD2475" t="s">
        <v>489</v>
      </c>
      <c r="AE2475">
        <v>0</v>
      </c>
      <c r="AF2475" s="22">
        <v>43861</v>
      </c>
    </row>
    <row r="2476" spans="1:32" x14ac:dyDescent="0.35">
      <c r="A2476" t="s">
        <v>1153</v>
      </c>
      <c r="B2476" t="s">
        <v>13505</v>
      </c>
      <c r="D2476" t="s">
        <v>148</v>
      </c>
      <c r="E2476" t="s">
        <v>781</v>
      </c>
      <c r="F2476" t="s">
        <v>12536</v>
      </c>
      <c r="G2476" t="s">
        <v>1156</v>
      </c>
      <c r="H2476" t="s">
        <v>1157</v>
      </c>
      <c r="J2476" t="s">
        <v>107</v>
      </c>
      <c r="K2476" s="11">
        <v>0.5</v>
      </c>
      <c r="L2476" s="11">
        <v>0.5</v>
      </c>
      <c r="M2476" s="11">
        <v>0.5</v>
      </c>
      <c r="N2476" s="11">
        <f t="shared" si="76"/>
        <v>0.125</v>
      </c>
      <c r="O2476" t="s">
        <v>130</v>
      </c>
      <c r="P2476" t="s">
        <v>131</v>
      </c>
      <c r="Q2476" t="s">
        <v>107</v>
      </c>
      <c r="R2476" s="45">
        <v>0.6</v>
      </c>
      <c r="S2476" s="45">
        <v>0.6</v>
      </c>
      <c r="T2476" s="45">
        <v>0.1</v>
      </c>
      <c r="U2476" s="45">
        <f t="shared" si="77"/>
        <v>3.5999999999999997E-2</v>
      </c>
      <c r="V2476" t="s">
        <v>130</v>
      </c>
      <c r="W2476" t="s">
        <v>131</v>
      </c>
      <c r="X2476">
        <v>43859</v>
      </c>
      <c r="Y2476" t="s">
        <v>110</v>
      </c>
      <c r="Z2476">
        <v>43860</v>
      </c>
      <c r="AA2476">
        <v>1</v>
      </c>
      <c r="AB2476">
        <v>0</v>
      </c>
      <c r="AC2476" t="s">
        <v>111</v>
      </c>
      <c r="AD2476" t="s">
        <v>927</v>
      </c>
      <c r="AE2476">
        <v>0</v>
      </c>
      <c r="AF2476">
        <v>43861</v>
      </c>
    </row>
    <row r="2477" spans="1:32" x14ac:dyDescent="0.35">
      <c r="A2477">
        <v>5100040492</v>
      </c>
      <c r="B2477" t="s">
        <v>2058</v>
      </c>
      <c r="D2477" t="s">
        <v>208</v>
      </c>
      <c r="E2477" t="s">
        <v>816</v>
      </c>
      <c r="F2477" t="s">
        <v>597</v>
      </c>
      <c r="G2477" t="s">
        <v>2059</v>
      </c>
      <c r="H2477" t="s">
        <v>212</v>
      </c>
      <c r="I2477" t="s">
        <v>1563</v>
      </c>
      <c r="J2477" t="s">
        <v>176</v>
      </c>
      <c r="K2477" s="11">
        <v>0.5</v>
      </c>
      <c r="L2477" s="11">
        <v>0.4</v>
      </c>
      <c r="M2477" s="11">
        <v>0.3</v>
      </c>
      <c r="N2477" s="11">
        <f t="shared" si="76"/>
        <v>0.06</v>
      </c>
      <c r="O2477" t="s">
        <v>108</v>
      </c>
      <c r="P2477" t="s">
        <v>180</v>
      </c>
      <c r="Q2477" t="s">
        <v>176</v>
      </c>
      <c r="R2477" s="45">
        <v>1</v>
      </c>
      <c r="S2477" s="45">
        <v>0.4</v>
      </c>
      <c r="T2477" s="45">
        <v>0.1</v>
      </c>
      <c r="U2477" s="45">
        <f t="shared" si="77"/>
        <v>4.0000000000000008E-2</v>
      </c>
      <c r="V2477" t="s">
        <v>108</v>
      </c>
      <c r="W2477" t="s">
        <v>180</v>
      </c>
      <c r="X2477" s="22">
        <v>43859</v>
      </c>
      <c r="Y2477" t="s">
        <v>110</v>
      </c>
      <c r="Z2477" s="22">
        <v>43860</v>
      </c>
      <c r="AA2477">
        <v>1</v>
      </c>
      <c r="AB2477">
        <v>0</v>
      </c>
      <c r="AC2477" t="s">
        <v>111</v>
      </c>
    </row>
    <row r="2478" spans="1:32" x14ac:dyDescent="0.35">
      <c r="A2478">
        <v>5100040504</v>
      </c>
      <c r="B2478" t="s">
        <v>2060</v>
      </c>
      <c r="D2478" t="s">
        <v>362</v>
      </c>
      <c r="E2478" t="s">
        <v>987</v>
      </c>
      <c r="F2478">
        <v>50</v>
      </c>
      <c r="G2478" t="s">
        <v>2061</v>
      </c>
      <c r="H2478" t="s">
        <v>2062</v>
      </c>
      <c r="I2478" t="s">
        <v>2063</v>
      </c>
      <c r="J2478" t="s">
        <v>176</v>
      </c>
      <c r="K2478" s="11">
        <v>0.9</v>
      </c>
      <c r="L2478" s="11">
        <v>0.64</v>
      </c>
      <c r="M2478" s="11">
        <v>0.4</v>
      </c>
      <c r="N2478" s="11">
        <f t="shared" si="76"/>
        <v>0.23040000000000002</v>
      </c>
      <c r="O2478" t="s">
        <v>122</v>
      </c>
      <c r="P2478" t="s">
        <v>116</v>
      </c>
      <c r="Q2478" t="s">
        <v>176</v>
      </c>
      <c r="R2478" s="45">
        <v>0.9</v>
      </c>
      <c r="S2478" s="45">
        <v>0.45</v>
      </c>
      <c r="T2478" s="45">
        <v>0.1</v>
      </c>
      <c r="U2478" s="45">
        <f t="shared" si="77"/>
        <v>4.0500000000000008E-2</v>
      </c>
      <c r="V2478" t="s">
        <v>122</v>
      </c>
      <c r="W2478" t="s">
        <v>116</v>
      </c>
      <c r="X2478" s="22">
        <v>43859</v>
      </c>
      <c r="Y2478" t="s">
        <v>110</v>
      </c>
      <c r="Z2478" s="22">
        <v>43861</v>
      </c>
      <c r="AA2478">
        <v>2</v>
      </c>
      <c r="AB2478">
        <v>3</v>
      </c>
      <c r="AC2478" t="s">
        <v>2064</v>
      </c>
    </row>
    <row r="2479" spans="1:32" x14ac:dyDescent="0.35">
      <c r="A2479" t="s">
        <v>573</v>
      </c>
      <c r="B2479" t="s">
        <v>580</v>
      </c>
      <c r="E2479" t="s">
        <v>102</v>
      </c>
      <c r="F2479" t="s">
        <v>581</v>
      </c>
      <c r="G2479" t="s">
        <v>576</v>
      </c>
      <c r="H2479" t="s">
        <v>577</v>
      </c>
      <c r="J2479" t="s">
        <v>107</v>
      </c>
      <c r="K2479" s="11">
        <v>1.3</v>
      </c>
      <c r="L2479" s="11">
        <v>0.55000000000000004</v>
      </c>
      <c r="M2479" s="11">
        <v>0.67</v>
      </c>
      <c r="N2479" s="11">
        <f t="shared" si="76"/>
        <v>0.47905000000000009</v>
      </c>
      <c r="O2479" t="s">
        <v>115</v>
      </c>
      <c r="P2479" t="s">
        <v>116</v>
      </c>
      <c r="Q2479" t="s">
        <v>107</v>
      </c>
      <c r="R2479" s="45">
        <v>1.3</v>
      </c>
      <c r="S2479" s="45">
        <v>0.55000000000000004</v>
      </c>
      <c r="T2479" s="45">
        <v>0.06</v>
      </c>
      <c r="U2479" s="45">
        <f t="shared" si="77"/>
        <v>4.2900000000000001E-2</v>
      </c>
      <c r="V2479" t="s">
        <v>115</v>
      </c>
      <c r="W2479" t="s">
        <v>116</v>
      </c>
      <c r="X2479" s="22">
        <v>43859</v>
      </c>
      <c r="Y2479" t="s">
        <v>110</v>
      </c>
      <c r="Z2479" s="22">
        <v>43861</v>
      </c>
      <c r="AA2479">
        <v>2</v>
      </c>
      <c r="AB2479">
        <v>3</v>
      </c>
      <c r="AC2479" t="s">
        <v>111</v>
      </c>
      <c r="AD2479" t="s">
        <v>241</v>
      </c>
      <c r="AE2479">
        <v>0</v>
      </c>
      <c r="AF2479" s="22">
        <v>43862</v>
      </c>
    </row>
    <row r="2480" spans="1:32" x14ac:dyDescent="0.35">
      <c r="A2480" t="s">
        <v>1618</v>
      </c>
      <c r="B2480" t="s">
        <v>1619</v>
      </c>
      <c r="D2480" t="s">
        <v>208</v>
      </c>
      <c r="E2480" t="s">
        <v>781</v>
      </c>
      <c r="F2480" t="s">
        <v>1620</v>
      </c>
      <c r="G2480" t="s">
        <v>1621</v>
      </c>
      <c r="H2480" t="s">
        <v>208</v>
      </c>
      <c r="I2480" t="s">
        <v>1622</v>
      </c>
      <c r="J2480" t="s">
        <v>107</v>
      </c>
      <c r="K2480" s="11">
        <v>1</v>
      </c>
      <c r="L2480" s="11">
        <v>0.5</v>
      </c>
      <c r="M2480" s="11">
        <v>0.6</v>
      </c>
      <c r="N2480" s="11">
        <f t="shared" si="76"/>
        <v>0.3</v>
      </c>
      <c r="O2480" t="s">
        <v>115</v>
      </c>
      <c r="P2480" t="s">
        <v>116</v>
      </c>
      <c r="Q2480" t="s">
        <v>107</v>
      </c>
      <c r="R2480" s="45">
        <v>1</v>
      </c>
      <c r="S2480" s="45">
        <v>0.5</v>
      </c>
      <c r="T2480" s="45">
        <v>0.1</v>
      </c>
      <c r="U2480" s="45">
        <f t="shared" si="77"/>
        <v>0.05</v>
      </c>
      <c r="V2480" t="s">
        <v>115</v>
      </c>
      <c r="W2480" t="s">
        <v>116</v>
      </c>
      <c r="X2480" s="22">
        <v>43859</v>
      </c>
      <c r="Y2480" t="s">
        <v>110</v>
      </c>
      <c r="Z2480" s="22">
        <v>43860</v>
      </c>
      <c r="AA2480">
        <v>1</v>
      </c>
      <c r="AB2480">
        <v>0</v>
      </c>
      <c r="AC2480" t="s">
        <v>111</v>
      </c>
      <c r="AD2480" t="s">
        <v>208</v>
      </c>
      <c r="AE2480">
        <v>0</v>
      </c>
      <c r="AF2480" s="22">
        <v>43860</v>
      </c>
    </row>
    <row r="2481" spans="1:32" x14ac:dyDescent="0.35">
      <c r="A2481" t="s">
        <v>573</v>
      </c>
      <c r="B2481" t="s">
        <v>584</v>
      </c>
      <c r="E2481" t="s">
        <v>102</v>
      </c>
      <c r="F2481" t="s">
        <v>585</v>
      </c>
      <c r="G2481" t="s">
        <v>576</v>
      </c>
      <c r="H2481" t="s">
        <v>577</v>
      </c>
      <c r="J2481" t="s">
        <v>176</v>
      </c>
      <c r="K2481" s="11">
        <v>1.7</v>
      </c>
      <c r="L2481" s="11">
        <v>0.5</v>
      </c>
      <c r="M2481" s="11">
        <v>0.44</v>
      </c>
      <c r="N2481" s="11">
        <f t="shared" si="76"/>
        <v>0.374</v>
      </c>
      <c r="O2481" t="s">
        <v>115</v>
      </c>
      <c r="P2481" t="s">
        <v>116</v>
      </c>
      <c r="Q2481" t="s">
        <v>176</v>
      </c>
      <c r="R2481" s="45">
        <v>1.7</v>
      </c>
      <c r="S2481" s="45">
        <v>0.5</v>
      </c>
      <c r="T2481" s="45">
        <v>0.06</v>
      </c>
      <c r="U2481" s="45">
        <f t="shared" si="77"/>
        <v>5.0999999999999997E-2</v>
      </c>
      <c r="V2481" t="s">
        <v>115</v>
      </c>
      <c r="W2481" t="s">
        <v>116</v>
      </c>
      <c r="X2481" s="22">
        <v>43859</v>
      </c>
      <c r="Y2481" t="s">
        <v>110</v>
      </c>
      <c r="Z2481" s="22">
        <v>43861</v>
      </c>
      <c r="AA2481">
        <v>2</v>
      </c>
      <c r="AB2481">
        <v>3</v>
      </c>
      <c r="AC2481" t="s">
        <v>111</v>
      </c>
      <c r="AD2481" t="s">
        <v>241</v>
      </c>
      <c r="AE2481">
        <v>0</v>
      </c>
      <c r="AF2481" s="22">
        <v>43862</v>
      </c>
    </row>
    <row r="2482" spans="1:32" x14ac:dyDescent="0.35">
      <c r="A2482" t="s">
        <v>1478</v>
      </c>
      <c r="B2482" t="s">
        <v>1484</v>
      </c>
      <c r="E2482" t="s">
        <v>781</v>
      </c>
      <c r="F2482" t="s">
        <v>1485</v>
      </c>
      <c r="G2482" t="s">
        <v>1481</v>
      </c>
      <c r="H2482" t="s">
        <v>1482</v>
      </c>
      <c r="I2482" t="s">
        <v>1483</v>
      </c>
      <c r="J2482" t="s">
        <v>107</v>
      </c>
      <c r="K2482" s="11">
        <v>0.9</v>
      </c>
      <c r="L2482" s="11">
        <v>0.6</v>
      </c>
      <c r="M2482" s="11">
        <v>0.5</v>
      </c>
      <c r="N2482" s="11">
        <f t="shared" si="76"/>
        <v>0.27</v>
      </c>
      <c r="O2482" t="s">
        <v>122</v>
      </c>
      <c r="P2482" t="s">
        <v>116</v>
      </c>
      <c r="Q2482" t="s">
        <v>107</v>
      </c>
      <c r="R2482" s="45">
        <v>0.9</v>
      </c>
      <c r="S2482" s="45">
        <v>0.6</v>
      </c>
      <c r="T2482" s="45">
        <v>0.1</v>
      </c>
      <c r="U2482" s="45">
        <f t="shared" si="77"/>
        <v>5.3999999999999999E-2</v>
      </c>
      <c r="V2482" t="s">
        <v>122</v>
      </c>
      <c r="W2482" t="s">
        <v>116</v>
      </c>
      <c r="X2482" s="22">
        <v>43859</v>
      </c>
      <c r="Y2482" t="s">
        <v>110</v>
      </c>
      <c r="Z2482" s="22">
        <v>43861</v>
      </c>
      <c r="AA2482">
        <v>2</v>
      </c>
      <c r="AB2482">
        <v>3</v>
      </c>
      <c r="AC2482" t="s">
        <v>111</v>
      </c>
      <c r="AD2482" t="s">
        <v>377</v>
      </c>
      <c r="AE2482">
        <v>0</v>
      </c>
      <c r="AF2482" s="22">
        <v>43864</v>
      </c>
    </row>
    <row r="2483" spans="1:32" x14ac:dyDescent="0.35">
      <c r="A2483" t="s">
        <v>2042</v>
      </c>
      <c r="B2483" t="s">
        <v>2043</v>
      </c>
      <c r="D2483" t="s">
        <v>208</v>
      </c>
      <c r="E2483" t="s">
        <v>1022</v>
      </c>
      <c r="F2483" t="s">
        <v>2044</v>
      </c>
      <c r="G2483" t="s">
        <v>2045</v>
      </c>
      <c r="H2483" t="s">
        <v>208</v>
      </c>
      <c r="I2483" t="s">
        <v>2046</v>
      </c>
      <c r="J2483" t="s">
        <v>176</v>
      </c>
      <c r="K2483" s="11">
        <v>1.1000000000000001</v>
      </c>
      <c r="L2483" s="11">
        <v>0.5</v>
      </c>
      <c r="M2483" s="11">
        <v>0.35</v>
      </c>
      <c r="N2483" s="11">
        <f t="shared" si="76"/>
        <v>0.1925</v>
      </c>
      <c r="O2483" t="s">
        <v>139</v>
      </c>
      <c r="P2483" t="s">
        <v>180</v>
      </c>
      <c r="Q2483" t="s">
        <v>176</v>
      </c>
      <c r="R2483" s="45">
        <v>1.1000000000000001</v>
      </c>
      <c r="S2483" s="45">
        <v>0.5</v>
      </c>
      <c r="T2483" s="45">
        <v>0.1</v>
      </c>
      <c r="U2483" s="45">
        <f t="shared" si="77"/>
        <v>5.5000000000000007E-2</v>
      </c>
      <c r="V2483" t="s">
        <v>139</v>
      </c>
      <c r="W2483" t="s">
        <v>180</v>
      </c>
      <c r="X2483" s="22">
        <v>43859</v>
      </c>
      <c r="Y2483" t="s">
        <v>110</v>
      </c>
      <c r="Z2483" s="22">
        <v>43861</v>
      </c>
      <c r="AA2483">
        <v>2</v>
      </c>
      <c r="AB2483">
        <v>3</v>
      </c>
      <c r="AC2483" t="s">
        <v>111</v>
      </c>
      <c r="AD2483" t="s">
        <v>208</v>
      </c>
      <c r="AE2483">
        <v>0</v>
      </c>
      <c r="AF2483" s="22">
        <v>43862</v>
      </c>
    </row>
    <row r="2484" spans="1:32" x14ac:dyDescent="0.35">
      <c r="A2484" t="s">
        <v>13444</v>
      </c>
      <c r="B2484" t="s">
        <v>13445</v>
      </c>
      <c r="E2484" t="s">
        <v>816</v>
      </c>
      <c r="F2484" t="s">
        <v>13446</v>
      </c>
      <c r="G2484" t="s">
        <v>13447</v>
      </c>
      <c r="H2484" t="s">
        <v>105</v>
      </c>
      <c r="J2484" t="s">
        <v>107</v>
      </c>
      <c r="K2484" s="11">
        <v>1.1000000000000001</v>
      </c>
      <c r="L2484" s="11">
        <v>0.8</v>
      </c>
      <c r="M2484" s="11">
        <v>0.6</v>
      </c>
      <c r="N2484" s="11">
        <f t="shared" si="76"/>
        <v>0.52800000000000002</v>
      </c>
      <c r="O2484" t="s">
        <v>115</v>
      </c>
      <c r="P2484" t="s">
        <v>116</v>
      </c>
      <c r="Q2484" t="s">
        <v>107</v>
      </c>
      <c r="R2484" s="45">
        <v>1.2</v>
      </c>
      <c r="S2484" s="45">
        <v>0.8</v>
      </c>
      <c r="T2484" s="45">
        <v>0.06</v>
      </c>
      <c r="U2484" s="45">
        <f t="shared" si="77"/>
        <v>5.7599999999999998E-2</v>
      </c>
      <c r="V2484" t="s">
        <v>115</v>
      </c>
      <c r="W2484" t="s">
        <v>116</v>
      </c>
      <c r="X2484">
        <v>43859</v>
      </c>
      <c r="Y2484" t="s">
        <v>110</v>
      </c>
      <c r="Z2484">
        <v>43864</v>
      </c>
      <c r="AA2484">
        <v>3</v>
      </c>
      <c r="AB2484">
        <v>6</v>
      </c>
      <c r="AC2484" t="s">
        <v>111</v>
      </c>
      <c r="AD2484" t="s">
        <v>112</v>
      </c>
      <c r="AE2484">
        <v>0</v>
      </c>
      <c r="AF2484">
        <v>43864</v>
      </c>
    </row>
    <row r="2485" spans="1:32" x14ac:dyDescent="0.35">
      <c r="A2485" t="s">
        <v>2136</v>
      </c>
      <c r="B2485" t="s">
        <v>2137</v>
      </c>
      <c r="E2485" t="s">
        <v>2113</v>
      </c>
      <c r="F2485" t="s">
        <v>2138</v>
      </c>
      <c r="G2485" t="s">
        <v>2139</v>
      </c>
      <c r="H2485" t="s">
        <v>2140</v>
      </c>
      <c r="J2485" t="s">
        <v>176</v>
      </c>
      <c r="K2485" s="11">
        <v>1</v>
      </c>
      <c r="L2485" s="11">
        <v>0.6</v>
      </c>
      <c r="M2485" s="11">
        <v>0.6</v>
      </c>
      <c r="N2485" s="11">
        <f t="shared" si="76"/>
        <v>0.36</v>
      </c>
      <c r="O2485" t="s">
        <v>235</v>
      </c>
      <c r="P2485" t="s">
        <v>116</v>
      </c>
      <c r="Q2485" t="s">
        <v>176</v>
      </c>
      <c r="R2485" s="45">
        <v>1</v>
      </c>
      <c r="S2485" s="45">
        <v>0.6</v>
      </c>
      <c r="T2485" s="45">
        <v>0.1</v>
      </c>
      <c r="U2485" s="45">
        <f t="shared" si="77"/>
        <v>0.06</v>
      </c>
      <c r="V2485" t="s">
        <v>235</v>
      </c>
      <c r="W2485" t="s">
        <v>116</v>
      </c>
      <c r="X2485" s="22">
        <v>43859</v>
      </c>
      <c r="Y2485" t="s">
        <v>110</v>
      </c>
      <c r="Z2485" s="22">
        <v>43860</v>
      </c>
      <c r="AA2485">
        <v>1</v>
      </c>
      <c r="AB2485">
        <v>0</v>
      </c>
      <c r="AC2485" t="s">
        <v>111</v>
      </c>
      <c r="AD2485" t="s">
        <v>377</v>
      </c>
      <c r="AE2485">
        <v>0</v>
      </c>
      <c r="AF2485" s="22">
        <v>43866</v>
      </c>
    </row>
    <row r="2486" spans="1:32" x14ac:dyDescent="0.35">
      <c r="A2486">
        <v>5300001566</v>
      </c>
      <c r="B2486" t="s">
        <v>2212</v>
      </c>
      <c r="D2486" t="s">
        <v>160</v>
      </c>
      <c r="E2486" t="s">
        <v>209</v>
      </c>
      <c r="F2486" t="s">
        <v>2213</v>
      </c>
      <c r="G2486" t="s">
        <v>2214</v>
      </c>
      <c r="H2486" t="s">
        <v>2215</v>
      </c>
      <c r="I2486" t="s">
        <v>2216</v>
      </c>
      <c r="J2486" t="s">
        <v>176</v>
      </c>
      <c r="K2486" s="11">
        <v>1</v>
      </c>
      <c r="L2486" s="11">
        <v>0</v>
      </c>
      <c r="M2486" s="11">
        <v>0.1</v>
      </c>
      <c r="N2486" s="11">
        <f t="shared" si="76"/>
        <v>0</v>
      </c>
      <c r="O2486" t="s">
        <v>122</v>
      </c>
      <c r="P2486" t="s">
        <v>116</v>
      </c>
      <c r="Q2486" t="s">
        <v>176</v>
      </c>
      <c r="R2486" s="45">
        <v>1</v>
      </c>
      <c r="S2486" s="45">
        <v>0.6</v>
      </c>
      <c r="T2486" s="45">
        <v>0.1</v>
      </c>
      <c r="U2486" s="45">
        <f t="shared" si="77"/>
        <v>0.06</v>
      </c>
      <c r="V2486" t="s">
        <v>122</v>
      </c>
      <c r="W2486" t="s">
        <v>116</v>
      </c>
      <c r="X2486" s="22">
        <v>43859</v>
      </c>
      <c r="Y2486" t="s">
        <v>110</v>
      </c>
      <c r="Z2486" s="22">
        <v>43861</v>
      </c>
      <c r="AA2486">
        <v>2</v>
      </c>
      <c r="AB2486">
        <v>3</v>
      </c>
      <c r="AC2486" t="s">
        <v>111</v>
      </c>
    </row>
    <row r="2487" spans="1:32" x14ac:dyDescent="0.35">
      <c r="A2487" t="s">
        <v>1874</v>
      </c>
      <c r="B2487" t="s">
        <v>1880</v>
      </c>
      <c r="E2487" t="s">
        <v>781</v>
      </c>
      <c r="F2487" t="s">
        <v>1881</v>
      </c>
      <c r="G2487" t="s">
        <v>1877</v>
      </c>
      <c r="H2487" t="s">
        <v>105</v>
      </c>
      <c r="J2487" t="s">
        <v>176</v>
      </c>
      <c r="K2487" s="11">
        <v>0.5</v>
      </c>
      <c r="L2487" s="11">
        <v>0.5</v>
      </c>
      <c r="M2487" s="11">
        <v>0.4</v>
      </c>
      <c r="N2487" s="11">
        <f t="shared" si="76"/>
        <v>0.1</v>
      </c>
      <c r="O2487" t="s">
        <v>130</v>
      </c>
      <c r="P2487" t="s">
        <v>180</v>
      </c>
      <c r="Q2487" t="s">
        <v>176</v>
      </c>
      <c r="R2487" s="45">
        <v>0.7</v>
      </c>
      <c r="S2487" s="45">
        <v>0.9</v>
      </c>
      <c r="T2487" s="45">
        <v>0.1</v>
      </c>
      <c r="U2487" s="45">
        <f t="shared" si="77"/>
        <v>6.3E-2</v>
      </c>
      <c r="V2487" t="s">
        <v>130</v>
      </c>
      <c r="W2487" t="s">
        <v>180</v>
      </c>
      <c r="X2487" s="22">
        <v>43859</v>
      </c>
      <c r="Y2487" t="s">
        <v>110</v>
      </c>
      <c r="Z2487" s="22">
        <v>43860</v>
      </c>
      <c r="AA2487">
        <v>1</v>
      </c>
      <c r="AB2487">
        <v>0</v>
      </c>
      <c r="AC2487" t="s">
        <v>111</v>
      </c>
      <c r="AD2487" t="s">
        <v>112</v>
      </c>
      <c r="AE2487">
        <v>0</v>
      </c>
      <c r="AF2487" s="22">
        <v>43860</v>
      </c>
    </row>
    <row r="2488" spans="1:32" x14ac:dyDescent="0.35">
      <c r="A2488" t="s">
        <v>573</v>
      </c>
      <c r="B2488" t="s">
        <v>582</v>
      </c>
      <c r="E2488" t="s">
        <v>102</v>
      </c>
      <c r="F2488" t="s">
        <v>583</v>
      </c>
      <c r="G2488" t="s">
        <v>576</v>
      </c>
      <c r="H2488" t="s">
        <v>577</v>
      </c>
      <c r="J2488" t="s">
        <v>176</v>
      </c>
      <c r="K2488" s="11">
        <v>2.0499999999999998</v>
      </c>
      <c r="L2488" s="11">
        <v>0.52</v>
      </c>
      <c r="M2488" s="11">
        <v>0.47</v>
      </c>
      <c r="N2488" s="11">
        <f t="shared" si="76"/>
        <v>0.50102000000000002</v>
      </c>
      <c r="O2488" t="s">
        <v>115</v>
      </c>
      <c r="P2488" t="s">
        <v>116</v>
      </c>
      <c r="Q2488" t="s">
        <v>176</v>
      </c>
      <c r="R2488" s="45">
        <v>2.0499999999999998</v>
      </c>
      <c r="S2488" s="45">
        <v>0.52</v>
      </c>
      <c r="T2488" s="45">
        <v>0.06</v>
      </c>
      <c r="U2488" s="45">
        <f t="shared" si="77"/>
        <v>6.3959999999999989E-2</v>
      </c>
      <c r="V2488" t="s">
        <v>115</v>
      </c>
      <c r="W2488" t="s">
        <v>116</v>
      </c>
      <c r="X2488" s="22">
        <v>43859</v>
      </c>
      <c r="Y2488" t="s">
        <v>110</v>
      </c>
      <c r="Z2488" s="22">
        <v>43861</v>
      </c>
      <c r="AA2488">
        <v>2</v>
      </c>
      <c r="AB2488">
        <v>3</v>
      </c>
      <c r="AC2488" t="s">
        <v>111</v>
      </c>
      <c r="AD2488" t="s">
        <v>241</v>
      </c>
      <c r="AE2488">
        <v>0</v>
      </c>
      <c r="AF2488" s="22">
        <v>43862</v>
      </c>
    </row>
    <row r="2489" spans="1:32" x14ac:dyDescent="0.35">
      <c r="A2489">
        <v>5100036381</v>
      </c>
      <c r="B2489" t="s">
        <v>1138</v>
      </c>
      <c r="D2489" t="s">
        <v>160</v>
      </c>
      <c r="E2489" t="s">
        <v>781</v>
      </c>
      <c r="F2489" t="s">
        <v>1139</v>
      </c>
      <c r="G2489" t="s">
        <v>1140</v>
      </c>
      <c r="H2489" t="s">
        <v>1141</v>
      </c>
      <c r="J2489" t="s">
        <v>253</v>
      </c>
      <c r="K2489" s="11">
        <v>0.8</v>
      </c>
      <c r="L2489" s="11">
        <v>0.8</v>
      </c>
      <c r="M2489" s="11">
        <v>0.1</v>
      </c>
      <c r="N2489" s="11">
        <f t="shared" si="76"/>
        <v>6.4000000000000015E-2</v>
      </c>
      <c r="O2489" t="s">
        <v>108</v>
      </c>
      <c r="P2489" t="s">
        <v>131</v>
      </c>
      <c r="Q2489" t="s">
        <v>253</v>
      </c>
      <c r="R2489" s="45">
        <v>0.8</v>
      </c>
      <c r="S2489" s="45">
        <v>0.8</v>
      </c>
      <c r="T2489" s="45">
        <v>0.1</v>
      </c>
      <c r="U2489" s="45">
        <f t="shared" si="77"/>
        <v>6.4000000000000015E-2</v>
      </c>
      <c r="V2489" t="s">
        <v>108</v>
      </c>
      <c r="W2489" t="s">
        <v>131</v>
      </c>
      <c r="X2489" s="22">
        <v>43859</v>
      </c>
      <c r="Y2489" t="s">
        <v>110</v>
      </c>
      <c r="Z2489" s="22">
        <v>43860</v>
      </c>
      <c r="AA2489">
        <v>1</v>
      </c>
      <c r="AB2489">
        <v>0</v>
      </c>
      <c r="AC2489" t="s">
        <v>111</v>
      </c>
    </row>
    <row r="2490" spans="1:32" x14ac:dyDescent="0.35">
      <c r="A2490" t="s">
        <v>1153</v>
      </c>
      <c r="B2490" t="s">
        <v>1154</v>
      </c>
      <c r="D2490" t="s">
        <v>148</v>
      </c>
      <c r="E2490" t="s">
        <v>781</v>
      </c>
      <c r="F2490" t="s">
        <v>1155</v>
      </c>
      <c r="G2490" t="s">
        <v>1156</v>
      </c>
      <c r="H2490" t="s">
        <v>1157</v>
      </c>
      <c r="J2490" t="s">
        <v>107</v>
      </c>
      <c r="K2490" s="11">
        <v>0.6</v>
      </c>
      <c r="L2490" s="11">
        <v>0.6</v>
      </c>
      <c r="M2490" s="11">
        <v>0.6</v>
      </c>
      <c r="N2490" s="11">
        <f t="shared" si="76"/>
        <v>0.216</v>
      </c>
      <c r="O2490" t="s">
        <v>115</v>
      </c>
      <c r="P2490" t="s">
        <v>116</v>
      </c>
      <c r="Q2490" t="s">
        <v>107</v>
      </c>
      <c r="R2490" s="45">
        <v>1.3</v>
      </c>
      <c r="S2490" s="45">
        <v>1</v>
      </c>
      <c r="T2490" s="45">
        <v>0.06</v>
      </c>
      <c r="U2490" s="45">
        <f t="shared" si="77"/>
        <v>7.8E-2</v>
      </c>
      <c r="V2490" t="s">
        <v>115</v>
      </c>
      <c r="W2490" t="s">
        <v>116</v>
      </c>
      <c r="X2490" s="22">
        <v>43859</v>
      </c>
      <c r="Y2490" t="s">
        <v>110</v>
      </c>
      <c r="Z2490" s="22">
        <v>43860</v>
      </c>
      <c r="AA2490">
        <v>1</v>
      </c>
      <c r="AB2490">
        <v>0</v>
      </c>
      <c r="AC2490" t="s">
        <v>111</v>
      </c>
      <c r="AD2490" t="s">
        <v>927</v>
      </c>
      <c r="AE2490">
        <v>0</v>
      </c>
      <c r="AF2490" s="22">
        <v>43861</v>
      </c>
    </row>
    <row r="2491" spans="1:32" x14ac:dyDescent="0.35">
      <c r="A2491" t="s">
        <v>1153</v>
      </c>
      <c r="B2491" t="s">
        <v>1158</v>
      </c>
      <c r="D2491" t="s">
        <v>148</v>
      </c>
      <c r="E2491" t="s">
        <v>781</v>
      </c>
      <c r="F2491" t="s">
        <v>1159</v>
      </c>
      <c r="G2491" t="s">
        <v>1156</v>
      </c>
      <c r="H2491" t="s">
        <v>1157</v>
      </c>
      <c r="J2491" t="s">
        <v>107</v>
      </c>
      <c r="K2491" s="11">
        <v>0.6</v>
      </c>
      <c r="L2491" s="11">
        <v>0.6</v>
      </c>
      <c r="M2491" s="11">
        <v>0.6</v>
      </c>
      <c r="N2491" s="11">
        <f t="shared" si="76"/>
        <v>0.216</v>
      </c>
      <c r="O2491" t="s">
        <v>115</v>
      </c>
      <c r="P2491" t="s">
        <v>116</v>
      </c>
      <c r="Q2491" t="s">
        <v>107</v>
      </c>
      <c r="R2491" s="45">
        <v>1.4</v>
      </c>
      <c r="S2491" s="45">
        <v>1</v>
      </c>
      <c r="T2491" s="45">
        <v>0.06</v>
      </c>
      <c r="U2491" s="45">
        <f t="shared" si="77"/>
        <v>8.3999999999999991E-2</v>
      </c>
      <c r="V2491" t="s">
        <v>115</v>
      </c>
      <c r="W2491" t="s">
        <v>116</v>
      </c>
      <c r="X2491" s="22">
        <v>43859</v>
      </c>
      <c r="Y2491" t="s">
        <v>110</v>
      </c>
      <c r="Z2491" s="22">
        <v>43860</v>
      </c>
      <c r="AA2491">
        <v>1</v>
      </c>
      <c r="AB2491">
        <v>0</v>
      </c>
      <c r="AC2491" t="s">
        <v>111</v>
      </c>
      <c r="AD2491" t="s">
        <v>927</v>
      </c>
      <c r="AE2491">
        <v>0</v>
      </c>
      <c r="AF2491" s="22">
        <v>43861</v>
      </c>
    </row>
    <row r="2492" spans="1:32" x14ac:dyDescent="0.35">
      <c r="A2492" t="s">
        <v>1153</v>
      </c>
      <c r="B2492" t="s">
        <v>1160</v>
      </c>
      <c r="D2492" t="s">
        <v>148</v>
      </c>
      <c r="E2492" t="s">
        <v>781</v>
      </c>
      <c r="F2492" t="s">
        <v>1161</v>
      </c>
      <c r="G2492" t="s">
        <v>1156</v>
      </c>
      <c r="H2492" t="s">
        <v>1157</v>
      </c>
      <c r="J2492" t="s">
        <v>107</v>
      </c>
      <c r="K2492" s="11">
        <v>1.5</v>
      </c>
      <c r="L2492" s="11">
        <v>0.5</v>
      </c>
      <c r="M2492" s="11">
        <v>0.6</v>
      </c>
      <c r="N2492" s="11">
        <f t="shared" si="76"/>
        <v>0.44999999999999996</v>
      </c>
      <c r="O2492" t="s">
        <v>115</v>
      </c>
      <c r="P2492" t="s">
        <v>116</v>
      </c>
      <c r="Q2492" t="s">
        <v>107</v>
      </c>
      <c r="R2492" s="45">
        <v>2</v>
      </c>
      <c r="S2492" s="45">
        <v>0.7</v>
      </c>
      <c r="T2492" s="45">
        <v>0.06</v>
      </c>
      <c r="U2492" s="45">
        <f t="shared" si="77"/>
        <v>8.3999999999999991E-2</v>
      </c>
      <c r="V2492" t="s">
        <v>115</v>
      </c>
      <c r="W2492" t="s">
        <v>116</v>
      </c>
      <c r="X2492" s="22">
        <v>43859</v>
      </c>
      <c r="Y2492" t="s">
        <v>110</v>
      </c>
      <c r="Z2492" s="22">
        <v>43860</v>
      </c>
      <c r="AA2492">
        <v>1</v>
      </c>
      <c r="AB2492">
        <v>0</v>
      </c>
      <c r="AC2492" t="s">
        <v>111</v>
      </c>
      <c r="AD2492" t="s">
        <v>927</v>
      </c>
      <c r="AE2492">
        <v>0</v>
      </c>
      <c r="AF2492" s="22">
        <v>43861</v>
      </c>
    </row>
    <row r="2493" spans="1:32" x14ac:dyDescent="0.35">
      <c r="A2493">
        <v>5300002830</v>
      </c>
      <c r="B2493" t="s">
        <v>2265</v>
      </c>
      <c r="D2493" t="s">
        <v>893</v>
      </c>
      <c r="E2493" t="s">
        <v>209</v>
      </c>
      <c r="F2493">
        <v>2</v>
      </c>
      <c r="G2493" t="s">
        <v>2266</v>
      </c>
      <c r="H2493" t="s">
        <v>1755</v>
      </c>
      <c r="I2493" t="s">
        <v>2267</v>
      </c>
      <c r="J2493" t="s">
        <v>176</v>
      </c>
      <c r="K2493" s="11">
        <v>1.1000000000000001</v>
      </c>
      <c r="L2493" s="11">
        <v>0.9</v>
      </c>
      <c r="M2493" s="11">
        <v>0.5</v>
      </c>
      <c r="N2493" s="11">
        <f t="shared" si="76"/>
        <v>0.49500000000000005</v>
      </c>
      <c r="O2493" t="s">
        <v>254</v>
      </c>
      <c r="P2493" t="s">
        <v>116</v>
      </c>
      <c r="Q2493" t="s">
        <v>176</v>
      </c>
      <c r="R2493" s="45">
        <v>1.1000000000000001</v>
      </c>
      <c r="S2493" s="45">
        <v>0.9</v>
      </c>
      <c r="T2493" s="45">
        <v>0.1</v>
      </c>
      <c r="U2493" s="45">
        <f t="shared" si="77"/>
        <v>9.9000000000000019E-2</v>
      </c>
      <c r="V2493" t="s">
        <v>254</v>
      </c>
      <c r="W2493" t="s">
        <v>116</v>
      </c>
      <c r="X2493" s="22">
        <v>43859</v>
      </c>
      <c r="Y2493" t="s">
        <v>110</v>
      </c>
      <c r="Z2493" s="22">
        <v>43860</v>
      </c>
      <c r="AA2493">
        <v>1</v>
      </c>
      <c r="AB2493">
        <v>0</v>
      </c>
      <c r="AC2493" t="s">
        <v>111</v>
      </c>
    </row>
    <row r="2494" spans="1:32" x14ac:dyDescent="0.35">
      <c r="A2494" t="s">
        <v>1153</v>
      </c>
      <c r="B2494" t="s">
        <v>3414</v>
      </c>
      <c r="E2494" t="s">
        <v>816</v>
      </c>
      <c r="F2494">
        <v>15</v>
      </c>
      <c r="G2494" t="s">
        <v>1156</v>
      </c>
      <c r="H2494" t="s">
        <v>1157</v>
      </c>
      <c r="J2494" t="s">
        <v>107</v>
      </c>
      <c r="K2494" s="11">
        <v>2</v>
      </c>
      <c r="L2494" s="11">
        <v>0.5</v>
      </c>
      <c r="M2494" s="11">
        <v>1</v>
      </c>
      <c r="N2494" s="11">
        <f t="shared" si="76"/>
        <v>1</v>
      </c>
      <c r="O2494" t="s">
        <v>998</v>
      </c>
      <c r="P2494" t="s">
        <v>131</v>
      </c>
      <c r="Q2494" t="s">
        <v>107</v>
      </c>
      <c r="R2494" s="45">
        <v>2</v>
      </c>
      <c r="S2494" s="45">
        <v>0.5</v>
      </c>
      <c r="T2494" s="45">
        <v>0.1</v>
      </c>
      <c r="U2494" s="45">
        <f t="shared" si="77"/>
        <v>0.1</v>
      </c>
      <c r="V2494" t="s">
        <v>130</v>
      </c>
      <c r="W2494" t="s">
        <v>131</v>
      </c>
      <c r="X2494">
        <v>43859</v>
      </c>
      <c r="Y2494" t="s">
        <v>110</v>
      </c>
      <c r="Z2494">
        <v>43850</v>
      </c>
      <c r="AA2494">
        <v>0</v>
      </c>
      <c r="AB2494">
        <v>-9</v>
      </c>
      <c r="AC2494" t="s">
        <v>111</v>
      </c>
      <c r="AD2494" t="s">
        <v>927</v>
      </c>
      <c r="AE2494">
        <v>0</v>
      </c>
      <c r="AF2494">
        <v>43861</v>
      </c>
    </row>
    <row r="2495" spans="1:32" x14ac:dyDescent="0.35">
      <c r="A2495" t="s">
        <v>1153</v>
      </c>
      <c r="B2495" t="s">
        <v>3415</v>
      </c>
      <c r="E2495" t="s">
        <v>816</v>
      </c>
      <c r="F2495">
        <v>15</v>
      </c>
      <c r="G2495" t="s">
        <v>1156</v>
      </c>
      <c r="H2495" t="s">
        <v>1157</v>
      </c>
      <c r="J2495" t="s">
        <v>107</v>
      </c>
      <c r="K2495" s="11">
        <v>1</v>
      </c>
      <c r="L2495" s="11">
        <v>1</v>
      </c>
      <c r="M2495" s="11">
        <v>0.5</v>
      </c>
      <c r="N2495" s="11">
        <f t="shared" si="76"/>
        <v>0.5</v>
      </c>
      <c r="O2495" t="s">
        <v>998</v>
      </c>
      <c r="P2495" t="s">
        <v>131</v>
      </c>
      <c r="Q2495" t="s">
        <v>107</v>
      </c>
      <c r="R2495" s="45">
        <v>1</v>
      </c>
      <c r="S2495" s="45">
        <v>1</v>
      </c>
      <c r="T2495" s="45">
        <v>0.1</v>
      </c>
      <c r="U2495" s="45">
        <f t="shared" si="77"/>
        <v>0.1</v>
      </c>
      <c r="V2495" t="s">
        <v>130</v>
      </c>
      <c r="W2495" t="s">
        <v>131</v>
      </c>
      <c r="X2495">
        <v>43859</v>
      </c>
      <c r="Y2495" t="s">
        <v>110</v>
      </c>
      <c r="Z2495">
        <v>43850</v>
      </c>
      <c r="AA2495">
        <v>0</v>
      </c>
      <c r="AB2495">
        <v>-9</v>
      </c>
      <c r="AC2495" t="s">
        <v>111</v>
      </c>
      <c r="AD2495" t="s">
        <v>927</v>
      </c>
      <c r="AE2495">
        <v>0</v>
      </c>
      <c r="AF2495">
        <v>43861</v>
      </c>
    </row>
    <row r="2496" spans="1:32" x14ac:dyDescent="0.35">
      <c r="A2496" t="s">
        <v>119</v>
      </c>
      <c r="B2496" t="s">
        <v>120</v>
      </c>
      <c r="D2496" t="s">
        <v>101</v>
      </c>
      <c r="E2496" t="s">
        <v>102</v>
      </c>
      <c r="F2496" t="s">
        <v>114</v>
      </c>
      <c r="G2496" t="s">
        <v>121</v>
      </c>
      <c r="H2496" t="s">
        <v>105</v>
      </c>
      <c r="J2496" t="s">
        <v>107</v>
      </c>
      <c r="K2496" s="11">
        <v>2.2999999999999998</v>
      </c>
      <c r="L2496" s="11">
        <v>0.45</v>
      </c>
      <c r="M2496" s="11">
        <v>0.5</v>
      </c>
      <c r="N2496" s="11">
        <f t="shared" si="76"/>
        <v>0.51749999999999996</v>
      </c>
      <c r="O2496" t="s">
        <v>122</v>
      </c>
      <c r="P2496" t="s">
        <v>116</v>
      </c>
      <c r="Q2496" t="s">
        <v>107</v>
      </c>
      <c r="R2496" s="45">
        <v>2.2999999999999998</v>
      </c>
      <c r="S2496" s="45">
        <v>0.45</v>
      </c>
      <c r="T2496" s="45">
        <v>0.1</v>
      </c>
      <c r="U2496" s="45">
        <f t="shared" si="77"/>
        <v>0.10350000000000001</v>
      </c>
      <c r="V2496" t="s">
        <v>122</v>
      </c>
      <c r="W2496" t="s">
        <v>116</v>
      </c>
      <c r="X2496" s="22">
        <v>43859</v>
      </c>
      <c r="Y2496" t="s">
        <v>110</v>
      </c>
      <c r="Z2496" s="22">
        <v>43860</v>
      </c>
      <c r="AA2496">
        <v>1</v>
      </c>
      <c r="AB2496">
        <v>0</v>
      </c>
      <c r="AC2496" t="s">
        <v>111</v>
      </c>
      <c r="AD2496" t="s">
        <v>112</v>
      </c>
      <c r="AE2496">
        <v>0</v>
      </c>
      <c r="AF2496" s="22">
        <v>43861</v>
      </c>
    </row>
    <row r="2497" spans="1:32" x14ac:dyDescent="0.35">
      <c r="A2497" t="s">
        <v>1478</v>
      </c>
      <c r="B2497" t="s">
        <v>1479</v>
      </c>
      <c r="E2497" t="s">
        <v>781</v>
      </c>
      <c r="F2497" t="s">
        <v>1480</v>
      </c>
      <c r="G2497" t="s">
        <v>1481</v>
      </c>
      <c r="H2497" t="s">
        <v>1482</v>
      </c>
      <c r="I2497" t="s">
        <v>1483</v>
      </c>
      <c r="J2497" t="s">
        <v>107</v>
      </c>
      <c r="K2497" s="11">
        <v>1.8</v>
      </c>
      <c r="L2497" s="11">
        <v>0.6</v>
      </c>
      <c r="M2497" s="11">
        <v>0.5</v>
      </c>
      <c r="N2497" s="11">
        <f t="shared" si="76"/>
        <v>0.54</v>
      </c>
      <c r="O2497" t="s">
        <v>122</v>
      </c>
      <c r="P2497" t="s">
        <v>116</v>
      </c>
      <c r="Q2497" t="s">
        <v>107</v>
      </c>
      <c r="R2497" s="45">
        <v>1.8</v>
      </c>
      <c r="S2497" s="45">
        <v>0.6</v>
      </c>
      <c r="T2497" s="45">
        <v>0.1</v>
      </c>
      <c r="U2497" s="45">
        <f t="shared" si="77"/>
        <v>0.108</v>
      </c>
      <c r="V2497" t="s">
        <v>122</v>
      </c>
      <c r="W2497" t="s">
        <v>116</v>
      </c>
      <c r="X2497" s="22">
        <v>43859</v>
      </c>
      <c r="Y2497" t="s">
        <v>110</v>
      </c>
      <c r="Z2497" s="22">
        <v>43861</v>
      </c>
      <c r="AA2497">
        <v>2</v>
      </c>
      <c r="AB2497">
        <v>3</v>
      </c>
      <c r="AC2497" t="s">
        <v>111</v>
      </c>
      <c r="AD2497" t="s">
        <v>377</v>
      </c>
      <c r="AE2497">
        <v>0</v>
      </c>
      <c r="AF2497" s="22">
        <v>43864</v>
      </c>
    </row>
    <row r="2498" spans="1:32" x14ac:dyDescent="0.35">
      <c r="A2498">
        <v>5100040642</v>
      </c>
      <c r="B2498" t="s">
        <v>2065</v>
      </c>
      <c r="D2498" t="s">
        <v>893</v>
      </c>
      <c r="E2498" t="s">
        <v>987</v>
      </c>
      <c r="F2498" t="s">
        <v>2066</v>
      </c>
      <c r="G2498" t="s">
        <v>2067</v>
      </c>
      <c r="H2498" t="s">
        <v>2068</v>
      </c>
      <c r="I2498" t="s">
        <v>2069</v>
      </c>
      <c r="J2498" t="s">
        <v>176</v>
      </c>
      <c r="K2498" s="11">
        <v>1.2</v>
      </c>
      <c r="L2498" s="11">
        <v>0.5</v>
      </c>
      <c r="M2498" s="11">
        <v>0.5</v>
      </c>
      <c r="N2498" s="11">
        <f t="shared" si="76"/>
        <v>0.3</v>
      </c>
      <c r="O2498" t="s">
        <v>122</v>
      </c>
      <c r="P2498" t="s">
        <v>116</v>
      </c>
      <c r="Q2498" t="s">
        <v>176</v>
      </c>
      <c r="R2498" s="45">
        <v>1.8</v>
      </c>
      <c r="S2498" s="45">
        <v>0.6</v>
      </c>
      <c r="T2498" s="45">
        <v>0.1</v>
      </c>
      <c r="U2498" s="45">
        <f t="shared" si="77"/>
        <v>0.108</v>
      </c>
      <c r="V2498" t="s">
        <v>122</v>
      </c>
      <c r="W2498" t="s">
        <v>116</v>
      </c>
      <c r="X2498" s="22">
        <v>43859</v>
      </c>
      <c r="Y2498" t="s">
        <v>110</v>
      </c>
      <c r="Z2498" s="22">
        <v>43861</v>
      </c>
      <c r="AA2498">
        <v>2</v>
      </c>
      <c r="AB2498">
        <v>3</v>
      </c>
      <c r="AC2498" t="s">
        <v>111</v>
      </c>
    </row>
    <row r="2499" spans="1:32" x14ac:dyDescent="0.35">
      <c r="A2499" t="s">
        <v>1541</v>
      </c>
      <c r="B2499" t="s">
        <v>1542</v>
      </c>
      <c r="E2499" t="s">
        <v>781</v>
      </c>
      <c r="F2499">
        <v>15</v>
      </c>
      <c r="G2499" t="s">
        <v>1543</v>
      </c>
      <c r="H2499" t="s">
        <v>1544</v>
      </c>
      <c r="J2499" t="s">
        <v>107</v>
      </c>
      <c r="K2499" s="11">
        <v>1.2</v>
      </c>
      <c r="L2499" s="11">
        <v>0.9</v>
      </c>
      <c r="M2499" s="11">
        <v>0.8</v>
      </c>
      <c r="N2499" s="11">
        <f t="shared" si="76"/>
        <v>0.8640000000000001</v>
      </c>
      <c r="O2499" t="s">
        <v>122</v>
      </c>
      <c r="P2499" t="s">
        <v>116</v>
      </c>
      <c r="Q2499" t="s">
        <v>107</v>
      </c>
      <c r="R2499" s="45">
        <v>1.2</v>
      </c>
      <c r="S2499" s="45">
        <v>1</v>
      </c>
      <c r="T2499" s="45">
        <v>0.1</v>
      </c>
      <c r="U2499" s="45">
        <f t="shared" si="77"/>
        <v>0.12</v>
      </c>
      <c r="V2499" t="s">
        <v>122</v>
      </c>
      <c r="W2499" t="s">
        <v>116</v>
      </c>
      <c r="X2499" s="22">
        <v>43859</v>
      </c>
      <c r="Y2499" t="s">
        <v>110</v>
      </c>
      <c r="Z2499" s="22">
        <v>43861</v>
      </c>
      <c r="AA2499">
        <v>2</v>
      </c>
      <c r="AB2499">
        <v>3</v>
      </c>
      <c r="AC2499" t="s">
        <v>111</v>
      </c>
      <c r="AD2499" t="s">
        <v>711</v>
      </c>
      <c r="AE2499">
        <v>0</v>
      </c>
      <c r="AF2499" s="22">
        <v>43861</v>
      </c>
    </row>
    <row r="2500" spans="1:32" x14ac:dyDescent="0.35">
      <c r="A2500" t="s">
        <v>13444</v>
      </c>
      <c r="B2500" t="s">
        <v>13448</v>
      </c>
      <c r="E2500" t="s">
        <v>816</v>
      </c>
      <c r="F2500" t="s">
        <v>13449</v>
      </c>
      <c r="G2500" t="s">
        <v>13447</v>
      </c>
      <c r="H2500" t="s">
        <v>105</v>
      </c>
      <c r="J2500" t="s">
        <v>107</v>
      </c>
      <c r="K2500" s="11">
        <v>1.2</v>
      </c>
      <c r="L2500" s="11">
        <v>0.9</v>
      </c>
      <c r="M2500" s="11">
        <v>0.6</v>
      </c>
      <c r="N2500" s="11">
        <f t="shared" ref="N2500:N2563" si="78">M2500*L2500*K2500</f>
        <v>0.64800000000000002</v>
      </c>
      <c r="O2500" t="s">
        <v>187</v>
      </c>
      <c r="P2500" t="s">
        <v>109</v>
      </c>
      <c r="Q2500" t="s">
        <v>107</v>
      </c>
      <c r="R2500" s="45">
        <v>1.2</v>
      </c>
      <c r="S2500" s="45">
        <v>1</v>
      </c>
      <c r="T2500" s="45">
        <v>0.1</v>
      </c>
      <c r="U2500" s="45">
        <f t="shared" ref="U2500:U2563" si="79">T2500*S2500*R2500</f>
        <v>0.12</v>
      </c>
      <c r="V2500" t="s">
        <v>187</v>
      </c>
      <c r="W2500" t="s">
        <v>109</v>
      </c>
      <c r="X2500">
        <v>43859</v>
      </c>
      <c r="Y2500" t="s">
        <v>110</v>
      </c>
      <c r="Z2500">
        <v>43864</v>
      </c>
      <c r="AA2500">
        <v>3</v>
      </c>
      <c r="AB2500">
        <v>6</v>
      </c>
      <c r="AC2500" t="s">
        <v>111</v>
      </c>
      <c r="AD2500" t="s">
        <v>112</v>
      </c>
      <c r="AE2500">
        <v>0</v>
      </c>
      <c r="AF2500">
        <v>43864</v>
      </c>
    </row>
    <row r="2501" spans="1:32" x14ac:dyDescent="0.35">
      <c r="A2501" t="s">
        <v>1153</v>
      </c>
      <c r="B2501" t="s">
        <v>13506</v>
      </c>
      <c r="D2501" t="s">
        <v>148</v>
      </c>
      <c r="E2501" t="s">
        <v>781</v>
      </c>
      <c r="F2501" t="s">
        <v>13507</v>
      </c>
      <c r="G2501" t="s">
        <v>1156</v>
      </c>
      <c r="H2501" t="s">
        <v>1157</v>
      </c>
      <c r="J2501" t="s">
        <v>107</v>
      </c>
      <c r="K2501" s="11">
        <v>2</v>
      </c>
      <c r="L2501" s="11">
        <v>0.6</v>
      </c>
      <c r="M2501" s="11">
        <v>0.6</v>
      </c>
      <c r="N2501" s="11">
        <f t="shared" si="78"/>
        <v>0.72</v>
      </c>
      <c r="O2501" t="s">
        <v>130</v>
      </c>
      <c r="P2501" t="s">
        <v>131</v>
      </c>
      <c r="Q2501" t="s">
        <v>107</v>
      </c>
      <c r="R2501" s="45">
        <v>2</v>
      </c>
      <c r="S2501" s="45">
        <v>0.6</v>
      </c>
      <c r="T2501" s="45">
        <v>0.1</v>
      </c>
      <c r="U2501" s="45">
        <f t="shared" si="79"/>
        <v>0.12</v>
      </c>
      <c r="V2501" t="s">
        <v>130</v>
      </c>
      <c r="W2501" t="s">
        <v>131</v>
      </c>
      <c r="X2501">
        <v>43859</v>
      </c>
      <c r="Y2501" t="s">
        <v>110</v>
      </c>
      <c r="Z2501">
        <v>43860</v>
      </c>
      <c r="AA2501">
        <v>1</v>
      </c>
      <c r="AB2501">
        <v>0</v>
      </c>
      <c r="AC2501" t="s">
        <v>111</v>
      </c>
      <c r="AD2501" t="s">
        <v>927</v>
      </c>
      <c r="AE2501">
        <v>0</v>
      </c>
      <c r="AF2501">
        <v>43861</v>
      </c>
    </row>
    <row r="2502" spans="1:32" x14ac:dyDescent="0.35">
      <c r="A2502" t="s">
        <v>544</v>
      </c>
      <c r="B2502" t="s">
        <v>545</v>
      </c>
      <c r="E2502" t="s">
        <v>209</v>
      </c>
      <c r="F2502" t="s">
        <v>546</v>
      </c>
      <c r="G2502" t="s">
        <v>542</v>
      </c>
      <c r="H2502" t="s">
        <v>543</v>
      </c>
      <c r="J2502" t="s">
        <v>107</v>
      </c>
      <c r="K2502" s="11">
        <v>1.8</v>
      </c>
      <c r="L2502" s="11">
        <v>0.6</v>
      </c>
      <c r="M2502" s="11">
        <v>0.5</v>
      </c>
      <c r="N2502" s="11">
        <f t="shared" si="78"/>
        <v>0.54</v>
      </c>
      <c r="O2502" t="s">
        <v>122</v>
      </c>
      <c r="P2502" t="s">
        <v>116</v>
      </c>
      <c r="Q2502" t="s">
        <v>107</v>
      </c>
      <c r="R2502" s="45">
        <v>2.1</v>
      </c>
      <c r="S2502" s="45">
        <v>0.6</v>
      </c>
      <c r="T2502" s="45">
        <v>0.1</v>
      </c>
      <c r="U2502" s="45">
        <f t="shared" si="79"/>
        <v>0.126</v>
      </c>
      <c r="V2502" t="s">
        <v>122</v>
      </c>
      <c r="W2502" t="s">
        <v>116</v>
      </c>
      <c r="X2502" s="22">
        <v>43859</v>
      </c>
      <c r="Y2502" t="s">
        <v>110</v>
      </c>
      <c r="Z2502" s="22">
        <v>43861</v>
      </c>
      <c r="AA2502">
        <v>2</v>
      </c>
      <c r="AB2502">
        <v>3</v>
      </c>
      <c r="AC2502" t="s">
        <v>111</v>
      </c>
      <c r="AD2502" t="s">
        <v>261</v>
      </c>
      <c r="AE2502">
        <v>0</v>
      </c>
      <c r="AF2502" s="22">
        <v>43864</v>
      </c>
    </row>
    <row r="2503" spans="1:32" x14ac:dyDescent="0.35">
      <c r="A2503" t="s">
        <v>14192</v>
      </c>
      <c r="B2503" t="s">
        <v>14196</v>
      </c>
      <c r="E2503" t="s">
        <v>2100</v>
      </c>
      <c r="F2503" t="s">
        <v>14197</v>
      </c>
      <c r="G2503" t="s">
        <v>14195</v>
      </c>
      <c r="H2503" t="s">
        <v>6909</v>
      </c>
      <c r="J2503" t="s">
        <v>107</v>
      </c>
      <c r="K2503" s="11">
        <v>1.4</v>
      </c>
      <c r="L2503" s="11">
        <v>0.9</v>
      </c>
      <c r="M2503" s="11">
        <v>0.1</v>
      </c>
      <c r="N2503" s="11">
        <f t="shared" si="78"/>
        <v>0.126</v>
      </c>
      <c r="O2503" t="s">
        <v>130</v>
      </c>
      <c r="P2503" t="s">
        <v>131</v>
      </c>
      <c r="Q2503" t="s">
        <v>107</v>
      </c>
      <c r="R2503" s="45">
        <v>1.4</v>
      </c>
      <c r="S2503" s="45">
        <v>0.9</v>
      </c>
      <c r="T2503" s="45">
        <v>0.1</v>
      </c>
      <c r="U2503" s="45">
        <f t="shared" si="79"/>
        <v>0.126</v>
      </c>
      <c r="V2503" t="s">
        <v>130</v>
      </c>
      <c r="W2503" t="s">
        <v>131</v>
      </c>
      <c r="X2503">
        <v>43859</v>
      </c>
      <c r="Y2503" t="s">
        <v>110</v>
      </c>
      <c r="Z2503">
        <v>43864</v>
      </c>
      <c r="AA2503">
        <v>3</v>
      </c>
      <c r="AB2503">
        <v>6</v>
      </c>
      <c r="AC2503" t="s">
        <v>111</v>
      </c>
      <c r="AD2503" t="s">
        <v>241</v>
      </c>
      <c r="AE2503">
        <v>0</v>
      </c>
      <c r="AF2503">
        <v>43864</v>
      </c>
    </row>
    <row r="2504" spans="1:32" x14ac:dyDescent="0.35">
      <c r="A2504" t="s">
        <v>1874</v>
      </c>
      <c r="B2504" t="s">
        <v>1875</v>
      </c>
      <c r="E2504" t="s">
        <v>781</v>
      </c>
      <c r="F2504" t="s">
        <v>1876</v>
      </c>
      <c r="G2504" t="s">
        <v>1877</v>
      </c>
      <c r="H2504" t="s">
        <v>105</v>
      </c>
      <c r="J2504" t="s">
        <v>107</v>
      </c>
      <c r="K2504" s="11">
        <v>2</v>
      </c>
      <c r="L2504" s="11">
        <v>0.5</v>
      </c>
      <c r="M2504" s="11">
        <v>0.7</v>
      </c>
      <c r="N2504" s="11">
        <f t="shared" si="78"/>
        <v>0.7</v>
      </c>
      <c r="O2504" t="s">
        <v>115</v>
      </c>
      <c r="P2504" t="s">
        <v>116</v>
      </c>
      <c r="Q2504" t="s">
        <v>107</v>
      </c>
      <c r="R2504" s="45">
        <v>2</v>
      </c>
      <c r="S2504" s="45">
        <v>1.1000000000000001</v>
      </c>
      <c r="T2504" s="45">
        <v>0.06</v>
      </c>
      <c r="U2504" s="45">
        <f t="shared" si="79"/>
        <v>0.13200000000000001</v>
      </c>
      <c r="V2504" t="s">
        <v>115</v>
      </c>
      <c r="W2504" t="s">
        <v>116</v>
      </c>
      <c r="X2504" s="22">
        <v>43859</v>
      </c>
      <c r="Y2504" t="s">
        <v>110</v>
      </c>
      <c r="Z2504" s="22">
        <v>43860</v>
      </c>
      <c r="AA2504">
        <v>1</v>
      </c>
      <c r="AB2504">
        <v>0</v>
      </c>
      <c r="AC2504" t="s">
        <v>111</v>
      </c>
      <c r="AD2504" t="s">
        <v>112</v>
      </c>
      <c r="AE2504">
        <v>0</v>
      </c>
      <c r="AF2504" s="22">
        <v>43860</v>
      </c>
    </row>
    <row r="2505" spans="1:32" x14ac:dyDescent="0.35">
      <c r="A2505" t="s">
        <v>14192</v>
      </c>
      <c r="B2505" t="s">
        <v>14193</v>
      </c>
      <c r="E2505" t="s">
        <v>2100</v>
      </c>
      <c r="F2505" t="s">
        <v>14194</v>
      </c>
      <c r="G2505" t="s">
        <v>14195</v>
      </c>
      <c r="H2505" t="s">
        <v>6909</v>
      </c>
      <c r="J2505" t="s">
        <v>107</v>
      </c>
      <c r="K2505" s="11">
        <v>1.1000000000000001</v>
      </c>
      <c r="L2505" s="11">
        <v>1.2</v>
      </c>
      <c r="M2505" s="11">
        <v>1</v>
      </c>
      <c r="N2505" s="11">
        <f t="shared" si="78"/>
        <v>1.32</v>
      </c>
      <c r="O2505" t="s">
        <v>130</v>
      </c>
      <c r="P2505" t="s">
        <v>131</v>
      </c>
      <c r="Q2505" t="s">
        <v>107</v>
      </c>
      <c r="R2505" s="45">
        <v>1.1000000000000001</v>
      </c>
      <c r="S2505" s="45">
        <v>1.2</v>
      </c>
      <c r="T2505" s="45">
        <v>0.1</v>
      </c>
      <c r="U2505" s="45">
        <f t="shared" si="79"/>
        <v>0.13200000000000001</v>
      </c>
      <c r="V2505" t="s">
        <v>130</v>
      </c>
      <c r="W2505" t="s">
        <v>131</v>
      </c>
      <c r="X2505">
        <v>43859</v>
      </c>
      <c r="Y2505" t="s">
        <v>110</v>
      </c>
      <c r="Z2505">
        <v>43864</v>
      </c>
      <c r="AA2505">
        <v>3</v>
      </c>
      <c r="AB2505">
        <v>6</v>
      </c>
      <c r="AC2505" t="s">
        <v>111</v>
      </c>
      <c r="AD2505" t="s">
        <v>241</v>
      </c>
      <c r="AE2505">
        <v>0</v>
      </c>
      <c r="AF2505">
        <v>43864</v>
      </c>
    </row>
    <row r="2506" spans="1:32" x14ac:dyDescent="0.35">
      <c r="A2506" t="s">
        <v>14192</v>
      </c>
      <c r="B2506" t="s">
        <v>14200</v>
      </c>
      <c r="E2506" t="s">
        <v>2100</v>
      </c>
      <c r="F2506" t="s">
        <v>14201</v>
      </c>
      <c r="G2506" t="s">
        <v>14195</v>
      </c>
      <c r="H2506" t="s">
        <v>6909</v>
      </c>
      <c r="J2506" t="s">
        <v>107</v>
      </c>
      <c r="K2506" s="11">
        <v>1.1000000000000001</v>
      </c>
      <c r="L2506" s="11">
        <v>1.2</v>
      </c>
      <c r="M2506" s="11">
        <v>1</v>
      </c>
      <c r="N2506" s="11">
        <f t="shared" si="78"/>
        <v>1.32</v>
      </c>
      <c r="O2506" t="s">
        <v>130</v>
      </c>
      <c r="P2506" t="s">
        <v>131</v>
      </c>
      <c r="Q2506" t="s">
        <v>107</v>
      </c>
      <c r="R2506" s="45">
        <v>1.1000000000000001</v>
      </c>
      <c r="S2506" s="45">
        <v>1.2</v>
      </c>
      <c r="T2506" s="45">
        <v>0.1</v>
      </c>
      <c r="U2506" s="45">
        <f t="shared" si="79"/>
        <v>0.13200000000000001</v>
      </c>
      <c r="V2506" t="s">
        <v>130</v>
      </c>
      <c r="W2506" t="s">
        <v>131</v>
      </c>
      <c r="X2506">
        <v>43859</v>
      </c>
      <c r="Y2506" t="s">
        <v>110</v>
      </c>
      <c r="Z2506">
        <v>43864</v>
      </c>
      <c r="AA2506">
        <v>3</v>
      </c>
      <c r="AB2506">
        <v>6</v>
      </c>
      <c r="AC2506" t="s">
        <v>111</v>
      </c>
      <c r="AD2506" t="s">
        <v>241</v>
      </c>
      <c r="AE2506">
        <v>0</v>
      </c>
      <c r="AF2506">
        <v>43864</v>
      </c>
    </row>
    <row r="2507" spans="1:32" x14ac:dyDescent="0.35">
      <c r="A2507" t="s">
        <v>14192</v>
      </c>
      <c r="B2507" t="s">
        <v>14202</v>
      </c>
      <c r="E2507" t="s">
        <v>2100</v>
      </c>
      <c r="F2507" t="s">
        <v>14203</v>
      </c>
      <c r="G2507" t="s">
        <v>14195</v>
      </c>
      <c r="H2507" t="s">
        <v>6909</v>
      </c>
      <c r="J2507" t="s">
        <v>107</v>
      </c>
      <c r="K2507" s="11">
        <v>1.4</v>
      </c>
      <c r="L2507" s="11">
        <v>1</v>
      </c>
      <c r="M2507" s="11">
        <v>1</v>
      </c>
      <c r="N2507" s="11">
        <f t="shared" si="78"/>
        <v>1.4</v>
      </c>
      <c r="O2507" t="s">
        <v>130</v>
      </c>
      <c r="P2507" t="s">
        <v>131</v>
      </c>
      <c r="Q2507" t="s">
        <v>107</v>
      </c>
      <c r="R2507" s="45">
        <v>1.4</v>
      </c>
      <c r="S2507" s="45">
        <v>1</v>
      </c>
      <c r="T2507" s="45">
        <v>0.1</v>
      </c>
      <c r="U2507" s="45">
        <f t="shared" si="79"/>
        <v>0.13999999999999999</v>
      </c>
      <c r="V2507" t="s">
        <v>130</v>
      </c>
      <c r="W2507" t="s">
        <v>131</v>
      </c>
      <c r="X2507">
        <v>43859</v>
      </c>
      <c r="Y2507" t="s">
        <v>110</v>
      </c>
      <c r="Z2507">
        <v>43864</v>
      </c>
      <c r="AA2507">
        <v>3</v>
      </c>
      <c r="AB2507">
        <v>6</v>
      </c>
      <c r="AC2507" t="s">
        <v>111</v>
      </c>
      <c r="AD2507" t="s">
        <v>241</v>
      </c>
      <c r="AE2507">
        <v>0</v>
      </c>
      <c r="AF2507">
        <v>43864</v>
      </c>
    </row>
    <row r="2508" spans="1:32" x14ac:dyDescent="0.35">
      <c r="A2508" t="s">
        <v>599</v>
      </c>
      <c r="B2508" t="s">
        <v>2730</v>
      </c>
      <c r="D2508" t="s">
        <v>432</v>
      </c>
      <c r="E2508" t="s">
        <v>245</v>
      </c>
      <c r="F2508" t="s">
        <v>2048</v>
      </c>
      <c r="G2508" t="s">
        <v>602</v>
      </c>
      <c r="H2508" t="s">
        <v>603</v>
      </c>
      <c r="J2508" t="s">
        <v>107</v>
      </c>
      <c r="K2508" s="11">
        <v>4</v>
      </c>
      <c r="L2508" s="11">
        <v>0.6</v>
      </c>
      <c r="M2508" s="11">
        <v>1</v>
      </c>
      <c r="N2508" s="11">
        <f t="shared" si="78"/>
        <v>2.4</v>
      </c>
      <c r="O2508" t="s">
        <v>115</v>
      </c>
      <c r="P2508" t="s">
        <v>116</v>
      </c>
      <c r="Q2508" t="s">
        <v>107</v>
      </c>
      <c r="R2508" s="45">
        <v>4</v>
      </c>
      <c r="S2508" s="45">
        <v>0.6</v>
      </c>
      <c r="T2508" s="45">
        <v>0.06</v>
      </c>
      <c r="U2508" s="45">
        <f t="shared" si="79"/>
        <v>0.14399999999999999</v>
      </c>
      <c r="V2508" t="s">
        <v>115</v>
      </c>
      <c r="W2508" t="s">
        <v>116</v>
      </c>
      <c r="X2508">
        <v>43859</v>
      </c>
      <c r="Y2508" t="s">
        <v>110</v>
      </c>
      <c r="Z2508">
        <v>43850</v>
      </c>
      <c r="AA2508">
        <v>0</v>
      </c>
      <c r="AB2508">
        <v>-9</v>
      </c>
      <c r="AC2508" t="s">
        <v>111</v>
      </c>
      <c r="AD2508" t="s">
        <v>592</v>
      </c>
      <c r="AE2508" t="s">
        <v>604</v>
      </c>
      <c r="AF2508">
        <v>43850</v>
      </c>
    </row>
    <row r="2509" spans="1:32" x14ac:dyDescent="0.35">
      <c r="A2509" t="s">
        <v>599</v>
      </c>
      <c r="B2509" t="s">
        <v>600</v>
      </c>
      <c r="D2509" t="s">
        <v>432</v>
      </c>
      <c r="E2509" t="s">
        <v>245</v>
      </c>
      <c r="F2509" t="s">
        <v>601</v>
      </c>
      <c r="G2509" t="s">
        <v>602</v>
      </c>
      <c r="H2509" t="s">
        <v>603</v>
      </c>
      <c r="J2509" t="s">
        <v>107</v>
      </c>
      <c r="K2509" s="11">
        <v>2.5</v>
      </c>
      <c r="L2509" s="11">
        <v>0.5</v>
      </c>
      <c r="M2509" s="11">
        <v>0.9</v>
      </c>
      <c r="N2509" s="11">
        <f t="shared" si="78"/>
        <v>1.125</v>
      </c>
      <c r="O2509" t="s">
        <v>115</v>
      </c>
      <c r="P2509" t="s">
        <v>116</v>
      </c>
      <c r="Q2509" t="s">
        <v>107</v>
      </c>
      <c r="R2509" s="45">
        <v>2.5</v>
      </c>
      <c r="S2509" s="45">
        <v>0.6</v>
      </c>
      <c r="T2509" s="45">
        <v>0.1</v>
      </c>
      <c r="U2509" s="45">
        <f t="shared" si="79"/>
        <v>0.15</v>
      </c>
      <c r="V2509" t="s">
        <v>115</v>
      </c>
      <c r="W2509" t="s">
        <v>116</v>
      </c>
      <c r="X2509" s="22">
        <v>43859</v>
      </c>
      <c r="Y2509" t="s">
        <v>110</v>
      </c>
      <c r="Z2509" s="22">
        <v>43859</v>
      </c>
      <c r="AA2509">
        <v>0</v>
      </c>
      <c r="AB2509">
        <v>0</v>
      </c>
      <c r="AC2509" t="s">
        <v>111</v>
      </c>
      <c r="AD2509" t="s">
        <v>592</v>
      </c>
      <c r="AE2509" t="s">
        <v>604</v>
      </c>
      <c r="AF2509" s="22">
        <v>43850</v>
      </c>
    </row>
    <row r="2510" spans="1:32" x14ac:dyDescent="0.35">
      <c r="A2510" t="s">
        <v>13759</v>
      </c>
      <c r="B2510" t="s">
        <v>13760</v>
      </c>
      <c r="D2510" t="s">
        <v>148</v>
      </c>
      <c r="E2510" t="s">
        <v>781</v>
      </c>
      <c r="F2510" t="s">
        <v>13761</v>
      </c>
      <c r="G2510" t="s">
        <v>13762</v>
      </c>
      <c r="H2510" t="s">
        <v>805</v>
      </c>
      <c r="I2510" t="s">
        <v>13763</v>
      </c>
      <c r="J2510" t="s">
        <v>107</v>
      </c>
      <c r="K2510" s="11">
        <v>1</v>
      </c>
      <c r="L2510" s="11">
        <v>1</v>
      </c>
      <c r="M2510" s="11">
        <v>0.7</v>
      </c>
      <c r="N2510" s="11">
        <f t="shared" si="78"/>
        <v>0.7</v>
      </c>
      <c r="O2510" t="s">
        <v>115</v>
      </c>
      <c r="P2510" t="s">
        <v>109</v>
      </c>
      <c r="Q2510" t="s">
        <v>107</v>
      </c>
      <c r="R2510" s="45">
        <v>1</v>
      </c>
      <c r="S2510" s="45">
        <v>1</v>
      </c>
      <c r="T2510" s="45">
        <v>0.15</v>
      </c>
      <c r="U2510" s="45">
        <f t="shared" si="79"/>
        <v>0.15</v>
      </c>
      <c r="V2510" t="s">
        <v>187</v>
      </c>
      <c r="W2510" t="s">
        <v>109</v>
      </c>
      <c r="X2510">
        <v>43859</v>
      </c>
      <c r="Y2510" t="s">
        <v>110</v>
      </c>
      <c r="Z2510">
        <v>43863</v>
      </c>
      <c r="AA2510">
        <v>3</v>
      </c>
      <c r="AB2510">
        <v>5</v>
      </c>
      <c r="AC2510" t="s">
        <v>111</v>
      </c>
      <c r="AD2510" t="s">
        <v>196</v>
      </c>
      <c r="AE2510">
        <v>0</v>
      </c>
      <c r="AF2510">
        <v>43864</v>
      </c>
    </row>
    <row r="2511" spans="1:32" x14ac:dyDescent="0.35">
      <c r="A2511" t="s">
        <v>1830</v>
      </c>
      <c r="B2511" t="s">
        <v>1831</v>
      </c>
      <c r="E2511" t="s">
        <v>781</v>
      </c>
      <c r="F2511" t="s">
        <v>1832</v>
      </c>
      <c r="G2511" t="s">
        <v>1833</v>
      </c>
      <c r="H2511" t="s">
        <v>1834</v>
      </c>
      <c r="J2511" t="s">
        <v>107</v>
      </c>
      <c r="K2511" s="11">
        <v>1.5</v>
      </c>
      <c r="L2511" s="11">
        <v>1</v>
      </c>
      <c r="M2511" s="11">
        <v>0.7</v>
      </c>
      <c r="N2511" s="11">
        <f t="shared" si="78"/>
        <v>1.0499999999999998</v>
      </c>
      <c r="O2511" t="s">
        <v>115</v>
      </c>
      <c r="P2511" t="s">
        <v>109</v>
      </c>
      <c r="Q2511" t="s">
        <v>107</v>
      </c>
      <c r="R2511" s="45">
        <v>1.5</v>
      </c>
      <c r="S2511" s="45">
        <v>1</v>
      </c>
      <c r="T2511" s="45">
        <v>0.1</v>
      </c>
      <c r="U2511" s="45">
        <f t="shared" si="79"/>
        <v>0.15000000000000002</v>
      </c>
      <c r="V2511" t="s">
        <v>115</v>
      </c>
      <c r="W2511" t="s">
        <v>109</v>
      </c>
      <c r="X2511" s="22">
        <v>43859</v>
      </c>
      <c r="Y2511" t="s">
        <v>110</v>
      </c>
      <c r="Z2511" s="22">
        <v>43861</v>
      </c>
      <c r="AA2511">
        <v>2</v>
      </c>
      <c r="AB2511">
        <v>3</v>
      </c>
      <c r="AC2511" t="s">
        <v>111</v>
      </c>
      <c r="AD2511" t="s">
        <v>261</v>
      </c>
      <c r="AE2511">
        <v>0</v>
      </c>
      <c r="AF2511" s="22">
        <v>43861</v>
      </c>
    </row>
    <row r="2512" spans="1:32" x14ac:dyDescent="0.35">
      <c r="A2512" t="s">
        <v>14192</v>
      </c>
      <c r="B2512" t="s">
        <v>14198</v>
      </c>
      <c r="E2512" t="s">
        <v>2100</v>
      </c>
      <c r="F2512" t="s">
        <v>14199</v>
      </c>
      <c r="G2512" t="s">
        <v>14195</v>
      </c>
      <c r="H2512" t="s">
        <v>6909</v>
      </c>
      <c r="J2512" t="s">
        <v>107</v>
      </c>
      <c r="K2512" s="11">
        <v>1.3</v>
      </c>
      <c r="L2512" s="11">
        <v>1.2</v>
      </c>
      <c r="M2512" s="11">
        <v>1</v>
      </c>
      <c r="N2512" s="11">
        <f t="shared" si="78"/>
        <v>1.56</v>
      </c>
      <c r="O2512" t="s">
        <v>130</v>
      </c>
      <c r="P2512" t="s">
        <v>131</v>
      </c>
      <c r="Q2512" t="s">
        <v>107</v>
      </c>
      <c r="R2512" s="45">
        <v>1.3</v>
      </c>
      <c r="S2512" s="45">
        <v>1.2</v>
      </c>
      <c r="T2512" s="45">
        <v>0.1</v>
      </c>
      <c r="U2512" s="45">
        <f t="shared" si="79"/>
        <v>0.156</v>
      </c>
      <c r="V2512" t="s">
        <v>130</v>
      </c>
      <c r="W2512" t="s">
        <v>131</v>
      </c>
      <c r="X2512">
        <v>43859</v>
      </c>
      <c r="Y2512" t="s">
        <v>110</v>
      </c>
      <c r="Z2512">
        <v>43864</v>
      </c>
      <c r="AA2512">
        <v>3</v>
      </c>
      <c r="AB2512">
        <v>6</v>
      </c>
      <c r="AC2512" t="s">
        <v>111</v>
      </c>
      <c r="AD2512" t="s">
        <v>241</v>
      </c>
      <c r="AE2512">
        <v>0</v>
      </c>
      <c r="AF2512">
        <v>43864</v>
      </c>
    </row>
    <row r="2513" spans="1:32" x14ac:dyDescent="0.35">
      <c r="A2513" t="s">
        <v>1360</v>
      </c>
      <c r="B2513" t="s">
        <v>1361</v>
      </c>
      <c r="E2513" t="s">
        <v>781</v>
      </c>
      <c r="F2513" t="s">
        <v>1362</v>
      </c>
      <c r="G2513" t="s">
        <v>1363</v>
      </c>
      <c r="H2513" t="s">
        <v>1364</v>
      </c>
      <c r="J2513" t="s">
        <v>107</v>
      </c>
      <c r="K2513" s="11">
        <v>1.2</v>
      </c>
      <c r="L2513" s="11">
        <v>0.8</v>
      </c>
      <c r="M2513" s="11">
        <v>1</v>
      </c>
      <c r="N2513" s="11">
        <f t="shared" si="78"/>
        <v>0.96</v>
      </c>
      <c r="O2513" t="s">
        <v>130</v>
      </c>
      <c r="P2513" t="s">
        <v>131</v>
      </c>
      <c r="Q2513" t="s">
        <v>107</v>
      </c>
      <c r="R2513" s="45">
        <v>2</v>
      </c>
      <c r="S2513" s="45">
        <v>0.8</v>
      </c>
      <c r="T2513" s="45">
        <v>0.1</v>
      </c>
      <c r="U2513" s="45">
        <f t="shared" si="79"/>
        <v>0.16000000000000003</v>
      </c>
      <c r="V2513" t="s">
        <v>130</v>
      </c>
      <c r="W2513" t="s">
        <v>131</v>
      </c>
      <c r="X2513" s="22">
        <v>43859</v>
      </c>
      <c r="Y2513" t="s">
        <v>110</v>
      </c>
      <c r="Z2513" s="22">
        <v>43861</v>
      </c>
      <c r="AA2513">
        <v>2</v>
      </c>
      <c r="AB2513">
        <v>3</v>
      </c>
      <c r="AC2513" t="s">
        <v>111</v>
      </c>
      <c r="AD2513" t="s">
        <v>208</v>
      </c>
      <c r="AE2513">
        <v>0</v>
      </c>
      <c r="AF2513" s="22">
        <v>43862</v>
      </c>
    </row>
    <row r="2514" spans="1:32" x14ac:dyDescent="0.35">
      <c r="A2514" t="s">
        <v>1874</v>
      </c>
      <c r="B2514" t="s">
        <v>1878</v>
      </c>
      <c r="E2514" t="s">
        <v>781</v>
      </c>
      <c r="F2514" t="s">
        <v>1879</v>
      </c>
      <c r="G2514" t="s">
        <v>1877</v>
      </c>
      <c r="H2514" t="s">
        <v>105</v>
      </c>
      <c r="J2514" t="s">
        <v>107</v>
      </c>
      <c r="K2514" s="11">
        <v>1.4</v>
      </c>
      <c r="L2514" s="11">
        <v>0.6</v>
      </c>
      <c r="M2514" s="11">
        <v>0.6</v>
      </c>
      <c r="N2514" s="11">
        <f t="shared" si="78"/>
        <v>0.504</v>
      </c>
      <c r="O2514" t="s">
        <v>115</v>
      </c>
      <c r="P2514" t="s">
        <v>109</v>
      </c>
      <c r="Q2514" t="s">
        <v>107</v>
      </c>
      <c r="R2514" s="45">
        <v>1.6</v>
      </c>
      <c r="S2514" s="45">
        <v>1</v>
      </c>
      <c r="T2514" s="45">
        <v>0.1</v>
      </c>
      <c r="U2514" s="45">
        <f t="shared" si="79"/>
        <v>0.16000000000000003</v>
      </c>
      <c r="V2514" t="s">
        <v>115</v>
      </c>
      <c r="W2514" t="s">
        <v>109</v>
      </c>
      <c r="X2514" s="22">
        <v>43859</v>
      </c>
      <c r="Y2514" t="s">
        <v>110</v>
      </c>
      <c r="Z2514" s="22">
        <v>43860</v>
      </c>
      <c r="AA2514">
        <v>1</v>
      </c>
      <c r="AB2514">
        <v>0</v>
      </c>
      <c r="AC2514" t="s">
        <v>111</v>
      </c>
      <c r="AD2514" t="s">
        <v>112</v>
      </c>
      <c r="AE2514">
        <v>0</v>
      </c>
      <c r="AF2514" s="22">
        <v>43860</v>
      </c>
    </row>
    <row r="2515" spans="1:32" x14ac:dyDescent="0.35">
      <c r="A2515" t="s">
        <v>1731</v>
      </c>
      <c r="B2515" t="s">
        <v>1732</v>
      </c>
      <c r="E2515" t="s">
        <v>781</v>
      </c>
      <c r="F2515" t="s">
        <v>1733</v>
      </c>
      <c r="G2515" t="s">
        <v>1734</v>
      </c>
      <c r="H2515" t="s">
        <v>1735</v>
      </c>
      <c r="J2515" t="s">
        <v>107</v>
      </c>
      <c r="K2515" s="11">
        <v>3</v>
      </c>
      <c r="L2515" s="11">
        <v>0.6</v>
      </c>
      <c r="M2515" s="11">
        <v>0.5</v>
      </c>
      <c r="N2515" s="11">
        <f t="shared" si="78"/>
        <v>0.89999999999999991</v>
      </c>
      <c r="O2515" t="s">
        <v>115</v>
      </c>
      <c r="P2515" t="s">
        <v>116</v>
      </c>
      <c r="Q2515" t="s">
        <v>107</v>
      </c>
      <c r="R2515" s="45">
        <v>3</v>
      </c>
      <c r="S2515" s="45">
        <v>0.9</v>
      </c>
      <c r="T2515" s="45">
        <v>0.06</v>
      </c>
      <c r="U2515" s="45">
        <f t="shared" si="79"/>
        <v>0.16200000000000001</v>
      </c>
      <c r="V2515" t="s">
        <v>115</v>
      </c>
      <c r="W2515" t="s">
        <v>116</v>
      </c>
      <c r="X2515" s="22">
        <v>43859</v>
      </c>
      <c r="Y2515" t="s">
        <v>110</v>
      </c>
      <c r="Z2515" s="22">
        <v>43860</v>
      </c>
      <c r="AA2515">
        <v>1</v>
      </c>
      <c r="AB2515">
        <v>0</v>
      </c>
      <c r="AC2515" t="s">
        <v>111</v>
      </c>
      <c r="AD2515" t="s">
        <v>204</v>
      </c>
      <c r="AE2515">
        <v>0</v>
      </c>
      <c r="AF2515" s="22">
        <v>43860</v>
      </c>
    </row>
    <row r="2516" spans="1:32" x14ac:dyDescent="0.35">
      <c r="A2516">
        <v>3900030414</v>
      </c>
      <c r="B2516" t="s">
        <v>401</v>
      </c>
      <c r="D2516" t="s">
        <v>199</v>
      </c>
      <c r="E2516" t="s">
        <v>102</v>
      </c>
      <c r="F2516" t="s">
        <v>402</v>
      </c>
      <c r="G2516" t="s">
        <v>403</v>
      </c>
      <c r="H2516" t="s">
        <v>404</v>
      </c>
      <c r="I2516" t="s">
        <v>405</v>
      </c>
      <c r="J2516" t="s">
        <v>176</v>
      </c>
      <c r="K2516" s="11">
        <v>1.3</v>
      </c>
      <c r="L2516" s="11">
        <v>1.1000000000000001</v>
      </c>
      <c r="M2516" s="11">
        <v>0.3</v>
      </c>
      <c r="N2516" s="11">
        <f t="shared" si="78"/>
        <v>0.42900000000000005</v>
      </c>
      <c r="O2516" t="s">
        <v>122</v>
      </c>
      <c r="P2516" t="s">
        <v>180</v>
      </c>
      <c r="Q2516" t="s">
        <v>176</v>
      </c>
      <c r="R2516" s="45">
        <v>1.3</v>
      </c>
      <c r="S2516" s="45">
        <v>1.3</v>
      </c>
      <c r="T2516" s="45">
        <v>0.1</v>
      </c>
      <c r="U2516" s="45">
        <f t="shared" si="79"/>
        <v>0.16900000000000001</v>
      </c>
      <c r="V2516" t="s">
        <v>406</v>
      </c>
      <c r="W2516" t="s">
        <v>180</v>
      </c>
      <c r="X2516" s="22">
        <v>43859</v>
      </c>
      <c r="Y2516" t="s">
        <v>110</v>
      </c>
      <c r="Z2516" s="22">
        <v>43861</v>
      </c>
      <c r="AA2516">
        <v>2</v>
      </c>
      <c r="AB2516">
        <v>3</v>
      </c>
      <c r="AC2516" t="s">
        <v>111</v>
      </c>
    </row>
    <row r="2517" spans="1:32" x14ac:dyDescent="0.35">
      <c r="A2517" t="s">
        <v>985</v>
      </c>
      <c r="B2517" t="s">
        <v>990</v>
      </c>
      <c r="E2517" t="s">
        <v>987</v>
      </c>
      <c r="F2517" t="s">
        <v>991</v>
      </c>
      <c r="G2517" t="s">
        <v>989</v>
      </c>
      <c r="H2517" t="s">
        <v>231</v>
      </c>
      <c r="J2517" t="s">
        <v>107</v>
      </c>
      <c r="K2517" s="11">
        <v>3</v>
      </c>
      <c r="L2517" s="11">
        <v>0.6</v>
      </c>
      <c r="M2517" s="11">
        <v>0.5</v>
      </c>
      <c r="N2517" s="11">
        <f t="shared" si="78"/>
        <v>0.89999999999999991</v>
      </c>
      <c r="O2517" t="s">
        <v>115</v>
      </c>
      <c r="P2517" t="s">
        <v>116</v>
      </c>
      <c r="Q2517" t="s">
        <v>107</v>
      </c>
      <c r="R2517" s="45">
        <v>3</v>
      </c>
      <c r="S2517" s="45">
        <v>0.6</v>
      </c>
      <c r="T2517" s="45">
        <v>0.1</v>
      </c>
      <c r="U2517" s="45">
        <f t="shared" si="79"/>
        <v>0.18</v>
      </c>
      <c r="V2517" t="s">
        <v>115</v>
      </c>
      <c r="W2517" t="s">
        <v>116</v>
      </c>
      <c r="X2517" s="22">
        <v>43859</v>
      </c>
      <c r="Y2517" t="s">
        <v>110</v>
      </c>
      <c r="Z2517" s="22">
        <v>43860</v>
      </c>
      <c r="AA2517">
        <v>1</v>
      </c>
      <c r="AB2517">
        <v>0</v>
      </c>
      <c r="AC2517" t="s">
        <v>111</v>
      </c>
      <c r="AD2517" t="s">
        <v>208</v>
      </c>
      <c r="AE2517">
        <v>0</v>
      </c>
      <c r="AF2517" s="22">
        <v>43860</v>
      </c>
    </row>
    <row r="2518" spans="1:32" x14ac:dyDescent="0.35">
      <c r="A2518" t="s">
        <v>539</v>
      </c>
      <c r="B2518" t="s">
        <v>540</v>
      </c>
      <c r="E2518" t="s">
        <v>209</v>
      </c>
      <c r="F2518" t="s">
        <v>541</v>
      </c>
      <c r="G2518" t="s">
        <v>542</v>
      </c>
      <c r="H2518" t="s">
        <v>543</v>
      </c>
      <c r="J2518" t="s">
        <v>107</v>
      </c>
      <c r="K2518" s="11">
        <v>1.2</v>
      </c>
      <c r="L2518" s="11">
        <v>0.9</v>
      </c>
      <c r="M2518" s="11">
        <v>0.4</v>
      </c>
      <c r="N2518" s="11">
        <f t="shared" si="78"/>
        <v>0.43200000000000005</v>
      </c>
      <c r="O2518" t="s">
        <v>122</v>
      </c>
      <c r="P2518" t="s">
        <v>116</v>
      </c>
      <c r="Q2518" t="s">
        <v>107</v>
      </c>
      <c r="R2518" s="45">
        <v>1.8</v>
      </c>
      <c r="S2518" s="45">
        <v>1.2</v>
      </c>
      <c r="T2518" s="45">
        <v>0.1</v>
      </c>
      <c r="U2518" s="45">
        <f t="shared" si="79"/>
        <v>0.216</v>
      </c>
      <c r="V2518" t="s">
        <v>122</v>
      </c>
      <c r="W2518" t="s">
        <v>116</v>
      </c>
      <c r="X2518" s="22">
        <v>43859</v>
      </c>
      <c r="Y2518" t="s">
        <v>110</v>
      </c>
      <c r="Z2518" s="22">
        <v>43861</v>
      </c>
      <c r="AA2518">
        <v>2</v>
      </c>
      <c r="AB2518">
        <v>3</v>
      </c>
      <c r="AC2518" t="s">
        <v>111</v>
      </c>
      <c r="AD2518" t="s">
        <v>261</v>
      </c>
      <c r="AE2518">
        <v>0</v>
      </c>
      <c r="AF2518" s="22">
        <v>43864</v>
      </c>
    </row>
    <row r="2519" spans="1:32" x14ac:dyDescent="0.35">
      <c r="A2519" t="s">
        <v>12956</v>
      </c>
      <c r="B2519" t="s">
        <v>12957</v>
      </c>
      <c r="E2519" t="s">
        <v>102</v>
      </c>
      <c r="F2519" t="s">
        <v>12958</v>
      </c>
      <c r="G2519" t="s">
        <v>12959</v>
      </c>
      <c r="H2519" t="s">
        <v>12960</v>
      </c>
      <c r="I2519" t="s">
        <v>12961</v>
      </c>
      <c r="J2519" t="s">
        <v>176</v>
      </c>
      <c r="K2519" s="11">
        <v>4.7</v>
      </c>
      <c r="L2519" s="11">
        <v>0.5</v>
      </c>
      <c r="M2519" s="11">
        <v>0.5</v>
      </c>
      <c r="N2519" s="11">
        <f t="shared" si="78"/>
        <v>1.175</v>
      </c>
      <c r="O2519" t="s">
        <v>235</v>
      </c>
      <c r="P2519" t="s">
        <v>215</v>
      </c>
      <c r="Q2519" t="s">
        <v>176</v>
      </c>
      <c r="R2519" s="45">
        <v>4.7</v>
      </c>
      <c r="S2519" s="45">
        <v>0.5</v>
      </c>
      <c r="T2519" s="45">
        <v>0.1</v>
      </c>
      <c r="U2519" s="45">
        <f t="shared" si="79"/>
        <v>0.23500000000000001</v>
      </c>
      <c r="V2519" t="s">
        <v>235</v>
      </c>
      <c r="W2519" t="s">
        <v>215</v>
      </c>
      <c r="X2519">
        <v>43859</v>
      </c>
      <c r="Y2519" t="s">
        <v>110</v>
      </c>
      <c r="Z2519">
        <v>43864</v>
      </c>
      <c r="AA2519">
        <v>3</v>
      </c>
      <c r="AB2519">
        <v>6</v>
      </c>
      <c r="AC2519" t="s">
        <v>111</v>
      </c>
      <c r="AD2519" t="s">
        <v>204</v>
      </c>
      <c r="AE2519">
        <v>0</v>
      </c>
      <c r="AF2519">
        <v>43864</v>
      </c>
    </row>
    <row r="2520" spans="1:32" x14ac:dyDescent="0.35">
      <c r="A2520" t="s">
        <v>13164</v>
      </c>
      <c r="B2520" t="s">
        <v>13169</v>
      </c>
      <c r="E2520" t="s">
        <v>102</v>
      </c>
      <c r="F2520" t="s">
        <v>13166</v>
      </c>
      <c r="G2520" t="s">
        <v>13167</v>
      </c>
      <c r="H2520" t="s">
        <v>6702</v>
      </c>
      <c r="I2520" t="s">
        <v>13168</v>
      </c>
      <c r="J2520" t="s">
        <v>107</v>
      </c>
      <c r="K2520" s="11">
        <v>1</v>
      </c>
      <c r="L2520" s="11">
        <v>0.4</v>
      </c>
      <c r="M2520" s="11">
        <v>0.6</v>
      </c>
      <c r="N2520" s="11">
        <f t="shared" si="78"/>
        <v>0.24</v>
      </c>
      <c r="O2520" t="s">
        <v>130</v>
      </c>
      <c r="P2520" t="s">
        <v>131</v>
      </c>
      <c r="Q2520" t="s">
        <v>107</v>
      </c>
      <c r="R2520" s="45">
        <v>1</v>
      </c>
      <c r="S2520" s="45">
        <v>0.4</v>
      </c>
      <c r="T2520" s="45">
        <v>0.6</v>
      </c>
      <c r="U2520" s="45">
        <f t="shared" si="79"/>
        <v>0.24</v>
      </c>
      <c r="V2520" t="s">
        <v>130</v>
      </c>
      <c r="W2520" t="s">
        <v>131</v>
      </c>
      <c r="X2520">
        <v>43859</v>
      </c>
      <c r="Y2520" t="s">
        <v>110</v>
      </c>
      <c r="Z2520">
        <v>43861</v>
      </c>
      <c r="AA2520">
        <v>2</v>
      </c>
      <c r="AB2520">
        <v>3</v>
      </c>
      <c r="AC2520" t="s">
        <v>111</v>
      </c>
      <c r="AD2520" t="s">
        <v>495</v>
      </c>
      <c r="AE2520">
        <v>0</v>
      </c>
      <c r="AF2520">
        <v>43865</v>
      </c>
    </row>
    <row r="2521" spans="1:32" x14ac:dyDescent="0.35">
      <c r="A2521" t="s">
        <v>13164</v>
      </c>
      <c r="B2521" t="s">
        <v>13170</v>
      </c>
      <c r="E2521" t="s">
        <v>102</v>
      </c>
      <c r="F2521" t="s">
        <v>13166</v>
      </c>
      <c r="G2521" t="s">
        <v>13167</v>
      </c>
      <c r="H2521" t="s">
        <v>6702</v>
      </c>
      <c r="I2521" t="s">
        <v>13168</v>
      </c>
      <c r="J2521" t="s">
        <v>176</v>
      </c>
      <c r="K2521" s="11">
        <v>1.2</v>
      </c>
      <c r="L2521" s="11">
        <v>0.4</v>
      </c>
      <c r="M2521" s="11">
        <v>0.5</v>
      </c>
      <c r="N2521" s="11">
        <f t="shared" si="78"/>
        <v>0.24</v>
      </c>
      <c r="O2521" t="s">
        <v>179</v>
      </c>
      <c r="P2521" t="s">
        <v>180</v>
      </c>
      <c r="Q2521" t="s">
        <v>176</v>
      </c>
      <c r="R2521" s="45">
        <v>1.2</v>
      </c>
      <c r="S2521" s="45">
        <v>0.4</v>
      </c>
      <c r="T2521" s="45">
        <v>0.5</v>
      </c>
      <c r="U2521" s="45">
        <f t="shared" si="79"/>
        <v>0.24</v>
      </c>
      <c r="V2521" t="s">
        <v>179</v>
      </c>
      <c r="W2521" t="s">
        <v>180</v>
      </c>
      <c r="X2521">
        <v>43859</v>
      </c>
      <c r="Y2521" t="s">
        <v>110</v>
      </c>
      <c r="Z2521">
        <v>43861</v>
      </c>
      <c r="AA2521">
        <v>2</v>
      </c>
      <c r="AB2521">
        <v>3</v>
      </c>
      <c r="AC2521" t="s">
        <v>111</v>
      </c>
      <c r="AD2521" t="s">
        <v>495</v>
      </c>
      <c r="AE2521">
        <v>0</v>
      </c>
      <c r="AF2521">
        <v>43865</v>
      </c>
    </row>
    <row r="2522" spans="1:32" x14ac:dyDescent="0.35">
      <c r="A2522" t="s">
        <v>13164</v>
      </c>
      <c r="B2522" t="s">
        <v>13171</v>
      </c>
      <c r="E2522" t="s">
        <v>102</v>
      </c>
      <c r="F2522" t="s">
        <v>13166</v>
      </c>
      <c r="G2522" t="s">
        <v>13167</v>
      </c>
      <c r="H2522" t="s">
        <v>6702</v>
      </c>
      <c r="I2522" t="s">
        <v>13168</v>
      </c>
      <c r="J2522" t="s">
        <v>176</v>
      </c>
      <c r="K2522" s="11">
        <v>1.2</v>
      </c>
      <c r="L2522" s="11">
        <v>0.4</v>
      </c>
      <c r="M2522" s="11">
        <v>0.5</v>
      </c>
      <c r="N2522" s="11">
        <f t="shared" si="78"/>
        <v>0.24</v>
      </c>
      <c r="O2522" t="s">
        <v>179</v>
      </c>
      <c r="P2522" t="s">
        <v>180</v>
      </c>
      <c r="Q2522" t="s">
        <v>176</v>
      </c>
      <c r="R2522" s="45">
        <v>1.2</v>
      </c>
      <c r="S2522" s="45">
        <v>0.4</v>
      </c>
      <c r="T2522" s="45">
        <v>0.5</v>
      </c>
      <c r="U2522" s="45">
        <f t="shared" si="79"/>
        <v>0.24</v>
      </c>
      <c r="V2522" t="s">
        <v>179</v>
      </c>
      <c r="W2522" t="s">
        <v>180</v>
      </c>
      <c r="X2522">
        <v>43859</v>
      </c>
      <c r="Y2522" t="s">
        <v>110</v>
      </c>
      <c r="Z2522">
        <v>43861</v>
      </c>
      <c r="AA2522">
        <v>2</v>
      </c>
      <c r="AB2522">
        <v>3</v>
      </c>
      <c r="AC2522" t="s">
        <v>111</v>
      </c>
      <c r="AD2522" t="s">
        <v>495</v>
      </c>
      <c r="AE2522">
        <v>0</v>
      </c>
      <c r="AF2522">
        <v>43865</v>
      </c>
    </row>
    <row r="2523" spans="1:32" x14ac:dyDescent="0.35">
      <c r="A2523" t="s">
        <v>1153</v>
      </c>
      <c r="B2523" t="s">
        <v>13503</v>
      </c>
      <c r="D2523" t="s">
        <v>148</v>
      </c>
      <c r="E2523" t="s">
        <v>781</v>
      </c>
      <c r="F2523" t="s">
        <v>13504</v>
      </c>
      <c r="G2523" t="s">
        <v>1156</v>
      </c>
      <c r="H2523" t="s">
        <v>1157</v>
      </c>
      <c r="J2523" t="s">
        <v>107</v>
      </c>
      <c r="K2523" s="11">
        <v>2</v>
      </c>
      <c r="L2523" s="11">
        <v>1.2</v>
      </c>
      <c r="M2523" s="11">
        <v>0.1</v>
      </c>
      <c r="N2523" s="11">
        <f t="shared" si="78"/>
        <v>0.24</v>
      </c>
      <c r="O2523" t="s">
        <v>130</v>
      </c>
      <c r="P2523" t="s">
        <v>131</v>
      </c>
      <c r="Q2523" t="s">
        <v>107</v>
      </c>
      <c r="R2523" s="45">
        <v>2</v>
      </c>
      <c r="S2523" s="45">
        <v>1.2</v>
      </c>
      <c r="T2523" s="45">
        <v>0.1</v>
      </c>
      <c r="U2523" s="45">
        <f t="shared" si="79"/>
        <v>0.24</v>
      </c>
      <c r="V2523" t="s">
        <v>130</v>
      </c>
      <c r="W2523" t="s">
        <v>131</v>
      </c>
      <c r="X2523">
        <v>43859</v>
      </c>
      <c r="Y2523" t="s">
        <v>110</v>
      </c>
      <c r="Z2523">
        <v>43860</v>
      </c>
      <c r="AA2523">
        <v>1</v>
      </c>
      <c r="AB2523">
        <v>0</v>
      </c>
      <c r="AC2523" t="s">
        <v>111</v>
      </c>
      <c r="AD2523" t="s">
        <v>927</v>
      </c>
      <c r="AE2523">
        <v>0</v>
      </c>
      <c r="AF2523">
        <v>43861</v>
      </c>
    </row>
    <row r="2524" spans="1:32" x14ac:dyDescent="0.35">
      <c r="A2524" t="s">
        <v>1153</v>
      </c>
      <c r="B2524" t="s">
        <v>13508</v>
      </c>
      <c r="D2524" t="s">
        <v>148</v>
      </c>
      <c r="E2524" t="s">
        <v>781</v>
      </c>
      <c r="F2524" t="s">
        <v>13509</v>
      </c>
      <c r="G2524" t="s">
        <v>1156</v>
      </c>
      <c r="H2524" t="s">
        <v>1157</v>
      </c>
      <c r="J2524" t="s">
        <v>107</v>
      </c>
      <c r="K2524" s="11">
        <v>1.5</v>
      </c>
      <c r="L2524" s="11">
        <v>1</v>
      </c>
      <c r="M2524" s="11">
        <v>1</v>
      </c>
      <c r="N2524" s="11">
        <f t="shared" si="78"/>
        <v>1.5</v>
      </c>
      <c r="O2524" t="s">
        <v>130</v>
      </c>
      <c r="P2524" t="s">
        <v>131</v>
      </c>
      <c r="Q2524" t="s">
        <v>107</v>
      </c>
      <c r="R2524" s="45">
        <v>1.5</v>
      </c>
      <c r="S2524" s="45">
        <v>1.6</v>
      </c>
      <c r="T2524" s="45">
        <v>0.1</v>
      </c>
      <c r="U2524" s="45">
        <f t="shared" si="79"/>
        <v>0.24000000000000005</v>
      </c>
      <c r="V2524" t="s">
        <v>130</v>
      </c>
      <c r="W2524" t="s">
        <v>131</v>
      </c>
      <c r="X2524">
        <v>43859</v>
      </c>
      <c r="Y2524" t="s">
        <v>110</v>
      </c>
      <c r="Z2524">
        <v>43860</v>
      </c>
      <c r="AA2524">
        <v>1</v>
      </c>
      <c r="AB2524">
        <v>0</v>
      </c>
      <c r="AC2524" t="s">
        <v>111</v>
      </c>
      <c r="AD2524" t="s">
        <v>927</v>
      </c>
      <c r="AE2524">
        <v>0</v>
      </c>
      <c r="AF2524">
        <v>43861</v>
      </c>
    </row>
    <row r="2525" spans="1:32" x14ac:dyDescent="0.35">
      <c r="A2525" t="s">
        <v>573</v>
      </c>
      <c r="B2525" t="s">
        <v>574</v>
      </c>
      <c r="E2525" t="s">
        <v>102</v>
      </c>
      <c r="F2525" t="s">
        <v>575</v>
      </c>
      <c r="G2525" t="s">
        <v>576</v>
      </c>
      <c r="H2525" t="s">
        <v>577</v>
      </c>
      <c r="J2525" t="s">
        <v>176</v>
      </c>
      <c r="K2525" s="11">
        <v>5.05</v>
      </c>
      <c r="L2525" s="11">
        <v>0.48</v>
      </c>
      <c r="M2525" s="11">
        <v>0.46</v>
      </c>
      <c r="N2525" s="11">
        <f t="shared" si="78"/>
        <v>1.11504</v>
      </c>
      <c r="O2525" t="s">
        <v>130</v>
      </c>
      <c r="P2525" t="s">
        <v>131</v>
      </c>
      <c r="Q2525" t="s">
        <v>176</v>
      </c>
      <c r="R2525" s="45">
        <v>5.05</v>
      </c>
      <c r="S2525" s="45">
        <v>0.48</v>
      </c>
      <c r="T2525" s="45">
        <v>0.1</v>
      </c>
      <c r="U2525" s="45">
        <f t="shared" si="79"/>
        <v>0.2424</v>
      </c>
      <c r="V2525" t="s">
        <v>130</v>
      </c>
      <c r="W2525" t="s">
        <v>131</v>
      </c>
      <c r="X2525" s="22">
        <v>43859</v>
      </c>
      <c r="Y2525" t="s">
        <v>110</v>
      </c>
      <c r="Z2525" s="22">
        <v>43860</v>
      </c>
      <c r="AA2525">
        <v>1</v>
      </c>
      <c r="AB2525">
        <v>0</v>
      </c>
      <c r="AC2525" t="s">
        <v>111</v>
      </c>
      <c r="AD2525" t="s">
        <v>241</v>
      </c>
      <c r="AE2525">
        <v>0</v>
      </c>
      <c r="AF2525" s="22">
        <v>43862</v>
      </c>
    </row>
    <row r="2526" spans="1:32" x14ac:dyDescent="0.35">
      <c r="A2526" t="s">
        <v>13164</v>
      </c>
      <c r="B2526" t="s">
        <v>13165</v>
      </c>
      <c r="E2526" t="s">
        <v>102</v>
      </c>
      <c r="F2526" t="s">
        <v>13166</v>
      </c>
      <c r="G2526" t="s">
        <v>13167</v>
      </c>
      <c r="H2526" t="s">
        <v>6702</v>
      </c>
      <c r="I2526" t="s">
        <v>13168</v>
      </c>
      <c r="J2526" t="s">
        <v>107</v>
      </c>
      <c r="K2526" s="11">
        <v>1</v>
      </c>
      <c r="L2526" s="11">
        <v>0.4</v>
      </c>
      <c r="M2526" s="11">
        <v>0.5</v>
      </c>
      <c r="N2526" s="11">
        <f t="shared" si="78"/>
        <v>0.2</v>
      </c>
      <c r="O2526" t="s">
        <v>115</v>
      </c>
      <c r="P2526" t="s">
        <v>109</v>
      </c>
      <c r="Q2526" t="s">
        <v>107</v>
      </c>
      <c r="R2526" s="45">
        <v>1</v>
      </c>
      <c r="S2526" s="45">
        <v>0.5</v>
      </c>
      <c r="T2526" s="45">
        <v>0.5</v>
      </c>
      <c r="U2526" s="45">
        <f t="shared" si="79"/>
        <v>0.25</v>
      </c>
      <c r="V2526" t="s">
        <v>144</v>
      </c>
      <c r="W2526" t="s">
        <v>109</v>
      </c>
      <c r="X2526">
        <v>43859</v>
      </c>
      <c r="Y2526" t="s">
        <v>110</v>
      </c>
      <c r="Z2526">
        <v>43864</v>
      </c>
      <c r="AA2526">
        <v>3</v>
      </c>
      <c r="AB2526">
        <v>6</v>
      </c>
      <c r="AC2526" t="s">
        <v>111</v>
      </c>
      <c r="AD2526" t="s">
        <v>495</v>
      </c>
      <c r="AE2526">
        <v>0</v>
      </c>
      <c r="AF2526">
        <v>43865</v>
      </c>
    </row>
    <row r="2527" spans="1:32" x14ac:dyDescent="0.35">
      <c r="A2527" t="s">
        <v>14338</v>
      </c>
      <c r="B2527" t="s">
        <v>14339</v>
      </c>
      <c r="E2527" t="s">
        <v>987</v>
      </c>
      <c r="F2527" t="s">
        <v>14340</v>
      </c>
      <c r="G2527" t="s">
        <v>14341</v>
      </c>
      <c r="H2527" t="s">
        <v>9956</v>
      </c>
      <c r="J2527" t="s">
        <v>107</v>
      </c>
      <c r="K2527" s="11">
        <v>1.8</v>
      </c>
      <c r="L2527" s="11">
        <v>1.5</v>
      </c>
      <c r="M2527" s="11">
        <v>0.5</v>
      </c>
      <c r="N2527" s="11">
        <f t="shared" si="78"/>
        <v>1.35</v>
      </c>
      <c r="O2527" t="s">
        <v>108</v>
      </c>
      <c r="P2527" t="s">
        <v>116</v>
      </c>
      <c r="Q2527" t="s">
        <v>107</v>
      </c>
      <c r="R2527" s="45">
        <v>1.8</v>
      </c>
      <c r="S2527" s="45">
        <v>1.5</v>
      </c>
      <c r="T2527" s="45">
        <v>0.1</v>
      </c>
      <c r="U2527" s="45">
        <f t="shared" si="79"/>
        <v>0.27000000000000007</v>
      </c>
      <c r="V2527" t="s">
        <v>108</v>
      </c>
      <c r="W2527" t="s">
        <v>116</v>
      </c>
      <c r="X2527">
        <v>43859</v>
      </c>
      <c r="Y2527" t="s">
        <v>110</v>
      </c>
      <c r="Z2527">
        <v>43864</v>
      </c>
      <c r="AA2527">
        <v>3</v>
      </c>
      <c r="AB2527">
        <v>6</v>
      </c>
      <c r="AC2527" t="s">
        <v>111</v>
      </c>
      <c r="AD2527" t="s">
        <v>204</v>
      </c>
      <c r="AE2527">
        <v>0</v>
      </c>
      <c r="AF2527">
        <v>43865</v>
      </c>
    </row>
    <row r="2528" spans="1:32" x14ac:dyDescent="0.35">
      <c r="A2528" t="s">
        <v>1618</v>
      </c>
      <c r="B2528" t="s">
        <v>1623</v>
      </c>
      <c r="D2528" t="s">
        <v>208</v>
      </c>
      <c r="E2528" t="s">
        <v>781</v>
      </c>
      <c r="F2528" t="s">
        <v>1624</v>
      </c>
      <c r="G2528" t="s">
        <v>1621</v>
      </c>
      <c r="H2528" t="s">
        <v>208</v>
      </c>
      <c r="I2528" t="s">
        <v>1622</v>
      </c>
      <c r="J2528" t="s">
        <v>107</v>
      </c>
      <c r="K2528" s="11">
        <v>1</v>
      </c>
      <c r="L2528" s="11">
        <v>1.1000000000000001</v>
      </c>
      <c r="M2528" s="11">
        <v>0.7</v>
      </c>
      <c r="N2528" s="11">
        <f t="shared" si="78"/>
        <v>0.77</v>
      </c>
      <c r="O2528" t="s">
        <v>144</v>
      </c>
      <c r="P2528" t="s">
        <v>109</v>
      </c>
      <c r="Q2528" t="s">
        <v>107</v>
      </c>
      <c r="R2528" s="45">
        <v>1</v>
      </c>
      <c r="S2528" s="45">
        <v>1.1000000000000001</v>
      </c>
      <c r="T2528" s="45">
        <v>0.25</v>
      </c>
      <c r="U2528" s="45">
        <f t="shared" si="79"/>
        <v>0.27500000000000002</v>
      </c>
      <c r="V2528" t="s">
        <v>144</v>
      </c>
      <c r="W2528" t="s">
        <v>109</v>
      </c>
      <c r="X2528" s="22">
        <v>43859</v>
      </c>
      <c r="Y2528" t="s">
        <v>110</v>
      </c>
      <c r="Z2528" s="22">
        <v>43860</v>
      </c>
      <c r="AA2528">
        <v>1</v>
      </c>
      <c r="AB2528">
        <v>0</v>
      </c>
      <c r="AC2528" t="s">
        <v>111</v>
      </c>
      <c r="AD2528" t="s">
        <v>208</v>
      </c>
      <c r="AE2528">
        <v>0</v>
      </c>
      <c r="AF2528" s="22">
        <v>43860</v>
      </c>
    </row>
    <row r="2529" spans="1:32" x14ac:dyDescent="0.35">
      <c r="A2529" t="s">
        <v>13579</v>
      </c>
      <c r="B2529" t="s">
        <v>13584</v>
      </c>
      <c r="E2529" t="s">
        <v>781</v>
      </c>
      <c r="F2529" t="s">
        <v>13585</v>
      </c>
      <c r="G2529" t="s">
        <v>13582</v>
      </c>
      <c r="H2529" t="s">
        <v>630</v>
      </c>
      <c r="I2529" t="s">
        <v>13583</v>
      </c>
      <c r="J2529" t="s">
        <v>107</v>
      </c>
      <c r="K2529" s="11">
        <v>1.4</v>
      </c>
      <c r="L2529" s="11">
        <v>0.5</v>
      </c>
      <c r="M2529" s="11">
        <v>0.4</v>
      </c>
      <c r="N2529" s="11">
        <f t="shared" si="78"/>
        <v>0.27999999999999997</v>
      </c>
      <c r="O2529" t="s">
        <v>130</v>
      </c>
      <c r="P2529" t="s">
        <v>131</v>
      </c>
      <c r="Q2529" t="s">
        <v>107</v>
      </c>
      <c r="R2529" s="45">
        <v>1.4</v>
      </c>
      <c r="S2529" s="45">
        <v>0.5</v>
      </c>
      <c r="T2529" s="45">
        <v>0.4</v>
      </c>
      <c r="U2529" s="45">
        <f t="shared" si="79"/>
        <v>0.27999999999999997</v>
      </c>
      <c r="V2529" t="s">
        <v>130</v>
      </c>
      <c r="W2529" t="s">
        <v>131</v>
      </c>
      <c r="X2529">
        <v>43859</v>
      </c>
      <c r="Y2529" t="s">
        <v>110</v>
      </c>
      <c r="Z2529">
        <v>43860</v>
      </c>
      <c r="AA2529">
        <v>1</v>
      </c>
      <c r="AB2529">
        <v>0</v>
      </c>
      <c r="AC2529" t="s">
        <v>111</v>
      </c>
      <c r="AD2529" t="s">
        <v>630</v>
      </c>
      <c r="AE2529">
        <v>0</v>
      </c>
      <c r="AF2529">
        <v>43863</v>
      </c>
    </row>
    <row r="2530" spans="1:32" x14ac:dyDescent="0.35">
      <c r="A2530" t="s">
        <v>551</v>
      </c>
      <c r="B2530" t="s">
        <v>552</v>
      </c>
      <c r="E2530" t="s">
        <v>102</v>
      </c>
      <c r="F2530" t="s">
        <v>553</v>
      </c>
      <c r="G2530" t="s">
        <v>554</v>
      </c>
      <c r="H2530" t="s">
        <v>555</v>
      </c>
      <c r="J2530" t="s">
        <v>107</v>
      </c>
      <c r="K2530" s="11">
        <v>1.6</v>
      </c>
      <c r="L2530" s="11">
        <v>0.3</v>
      </c>
      <c r="M2530" s="11">
        <v>0.6</v>
      </c>
      <c r="N2530" s="11">
        <f t="shared" si="78"/>
        <v>0.28799999999999998</v>
      </c>
      <c r="O2530" t="s">
        <v>115</v>
      </c>
      <c r="P2530" t="s">
        <v>116</v>
      </c>
      <c r="Q2530" t="s">
        <v>107</v>
      </c>
      <c r="R2530" s="45">
        <v>1.6</v>
      </c>
      <c r="S2530" s="45">
        <v>0.3</v>
      </c>
      <c r="T2530" s="45">
        <v>0.6</v>
      </c>
      <c r="U2530" s="45">
        <f t="shared" si="79"/>
        <v>0.28799999999999998</v>
      </c>
      <c r="V2530" t="s">
        <v>115</v>
      </c>
      <c r="W2530" t="s">
        <v>116</v>
      </c>
      <c r="X2530" s="22">
        <v>43859</v>
      </c>
      <c r="Y2530" t="s">
        <v>110</v>
      </c>
      <c r="Z2530" s="22">
        <v>43860</v>
      </c>
      <c r="AA2530">
        <v>1</v>
      </c>
      <c r="AB2530">
        <v>0</v>
      </c>
      <c r="AC2530" t="s">
        <v>111</v>
      </c>
      <c r="AD2530" t="s">
        <v>495</v>
      </c>
      <c r="AE2530">
        <v>0</v>
      </c>
      <c r="AF2530" s="22">
        <v>43861</v>
      </c>
    </row>
    <row r="2531" spans="1:32" x14ac:dyDescent="0.35">
      <c r="A2531" t="s">
        <v>573</v>
      </c>
      <c r="B2531" t="s">
        <v>578</v>
      </c>
      <c r="E2531" t="s">
        <v>102</v>
      </c>
      <c r="F2531" t="s">
        <v>579</v>
      </c>
      <c r="G2531" t="s">
        <v>576</v>
      </c>
      <c r="H2531" t="s">
        <v>577</v>
      </c>
      <c r="J2531" t="s">
        <v>107</v>
      </c>
      <c r="K2531" s="11">
        <v>3.3</v>
      </c>
      <c r="L2531" s="11">
        <v>0.6</v>
      </c>
      <c r="M2531" s="11">
        <v>0.8</v>
      </c>
      <c r="N2531" s="11">
        <f t="shared" si="78"/>
        <v>1.5839999999999999</v>
      </c>
      <c r="O2531" t="s">
        <v>144</v>
      </c>
      <c r="P2531" t="s">
        <v>109</v>
      </c>
      <c r="Q2531" t="s">
        <v>107</v>
      </c>
      <c r="R2531" s="45">
        <v>3.3</v>
      </c>
      <c r="S2531" s="45">
        <v>0.6</v>
      </c>
      <c r="T2531" s="45">
        <v>0.15</v>
      </c>
      <c r="U2531" s="45">
        <f t="shared" si="79"/>
        <v>0.29699999999999999</v>
      </c>
      <c r="V2531" t="s">
        <v>187</v>
      </c>
      <c r="W2531" t="s">
        <v>109</v>
      </c>
      <c r="X2531" s="22">
        <v>43859</v>
      </c>
      <c r="Y2531" t="s">
        <v>110</v>
      </c>
      <c r="Z2531" s="22">
        <v>43861</v>
      </c>
      <c r="AA2531">
        <v>2</v>
      </c>
      <c r="AB2531">
        <v>3</v>
      </c>
      <c r="AC2531" t="s">
        <v>111</v>
      </c>
      <c r="AD2531" t="s">
        <v>241</v>
      </c>
      <c r="AE2531">
        <v>0</v>
      </c>
      <c r="AF2531" s="22">
        <v>43862</v>
      </c>
    </row>
    <row r="2532" spans="1:32" x14ac:dyDescent="0.35">
      <c r="A2532" t="s">
        <v>860</v>
      </c>
      <c r="B2532" t="s">
        <v>861</v>
      </c>
      <c r="E2532" t="s">
        <v>781</v>
      </c>
      <c r="F2532" t="s">
        <v>862</v>
      </c>
      <c r="G2532" t="s">
        <v>863</v>
      </c>
      <c r="H2532" t="s">
        <v>864</v>
      </c>
      <c r="I2532" t="s">
        <v>865</v>
      </c>
      <c r="J2532" t="s">
        <v>107</v>
      </c>
      <c r="K2532" s="11">
        <v>2.5</v>
      </c>
      <c r="L2532" s="11">
        <v>1.2</v>
      </c>
      <c r="M2532" s="11">
        <v>1</v>
      </c>
      <c r="N2532" s="11">
        <f t="shared" si="78"/>
        <v>3</v>
      </c>
      <c r="O2532" t="s">
        <v>187</v>
      </c>
      <c r="P2532" t="s">
        <v>109</v>
      </c>
      <c r="Q2532" t="s">
        <v>107</v>
      </c>
      <c r="R2532" s="45">
        <v>2.5</v>
      </c>
      <c r="S2532" s="45">
        <v>1.2</v>
      </c>
      <c r="T2532" s="45">
        <v>0.1</v>
      </c>
      <c r="U2532" s="45">
        <f t="shared" si="79"/>
        <v>0.3</v>
      </c>
      <c r="V2532" t="s">
        <v>144</v>
      </c>
      <c r="W2532" t="s">
        <v>109</v>
      </c>
      <c r="X2532" s="22">
        <v>43859</v>
      </c>
      <c r="Y2532" t="s">
        <v>110</v>
      </c>
      <c r="Z2532" s="22">
        <v>43861</v>
      </c>
      <c r="AA2532">
        <v>2</v>
      </c>
      <c r="AB2532">
        <v>3</v>
      </c>
      <c r="AC2532" t="s">
        <v>111</v>
      </c>
      <c r="AD2532" t="s">
        <v>208</v>
      </c>
      <c r="AE2532">
        <v>0</v>
      </c>
      <c r="AF2532" s="22">
        <v>43862</v>
      </c>
    </row>
    <row r="2533" spans="1:32" x14ac:dyDescent="0.35">
      <c r="A2533" t="s">
        <v>860</v>
      </c>
      <c r="B2533" t="s">
        <v>866</v>
      </c>
      <c r="E2533" t="s">
        <v>781</v>
      </c>
      <c r="F2533" t="s">
        <v>862</v>
      </c>
      <c r="G2533" t="s">
        <v>863</v>
      </c>
      <c r="H2533" t="s">
        <v>864</v>
      </c>
      <c r="I2533" t="s">
        <v>865</v>
      </c>
      <c r="J2533" t="s">
        <v>107</v>
      </c>
      <c r="K2533" s="11">
        <v>1.7</v>
      </c>
      <c r="L2533" s="11">
        <v>1.3</v>
      </c>
      <c r="M2533" s="11">
        <v>1</v>
      </c>
      <c r="N2533" s="11">
        <f t="shared" si="78"/>
        <v>2.21</v>
      </c>
      <c r="O2533" t="s">
        <v>187</v>
      </c>
      <c r="P2533" t="s">
        <v>109</v>
      </c>
      <c r="Q2533" t="s">
        <v>107</v>
      </c>
      <c r="R2533" s="45">
        <v>1.7</v>
      </c>
      <c r="S2533" s="45">
        <v>1.3</v>
      </c>
      <c r="T2533" s="45">
        <v>0.15</v>
      </c>
      <c r="U2533" s="45">
        <f t="shared" si="79"/>
        <v>0.33150000000000002</v>
      </c>
      <c r="V2533" t="s">
        <v>144</v>
      </c>
      <c r="W2533" t="s">
        <v>109</v>
      </c>
      <c r="X2533" s="22">
        <v>43859</v>
      </c>
      <c r="Y2533" t="s">
        <v>110</v>
      </c>
      <c r="Z2533" s="22">
        <v>43861</v>
      </c>
      <c r="AA2533">
        <v>2</v>
      </c>
      <c r="AB2533">
        <v>3</v>
      </c>
      <c r="AC2533" t="s">
        <v>111</v>
      </c>
      <c r="AD2533" t="s">
        <v>208</v>
      </c>
      <c r="AE2533">
        <v>0</v>
      </c>
      <c r="AF2533" s="22">
        <v>43862</v>
      </c>
    </row>
    <row r="2534" spans="1:32" x14ac:dyDescent="0.35">
      <c r="A2534" t="s">
        <v>2042</v>
      </c>
      <c r="B2534" t="s">
        <v>2047</v>
      </c>
      <c r="D2534" t="s">
        <v>208</v>
      </c>
      <c r="E2534" t="s">
        <v>1022</v>
      </c>
      <c r="F2534" t="s">
        <v>2048</v>
      </c>
      <c r="G2534" t="s">
        <v>2045</v>
      </c>
      <c r="H2534" t="s">
        <v>208</v>
      </c>
      <c r="I2534" t="s">
        <v>2046</v>
      </c>
      <c r="J2534" t="s">
        <v>107</v>
      </c>
      <c r="K2534" s="11">
        <v>0.82</v>
      </c>
      <c r="L2534" s="11">
        <v>0.82</v>
      </c>
      <c r="M2534" s="11">
        <v>0.6</v>
      </c>
      <c r="N2534" s="11">
        <f t="shared" si="78"/>
        <v>0.40343999999999991</v>
      </c>
      <c r="O2534" t="s">
        <v>115</v>
      </c>
      <c r="P2534" t="s">
        <v>116</v>
      </c>
      <c r="Q2534" t="s">
        <v>107</v>
      </c>
      <c r="R2534" s="45">
        <v>0.82</v>
      </c>
      <c r="S2534" s="45">
        <v>0.82</v>
      </c>
      <c r="T2534" s="45">
        <v>0.6</v>
      </c>
      <c r="U2534" s="45">
        <f t="shared" si="79"/>
        <v>0.40343999999999991</v>
      </c>
      <c r="V2534" t="s">
        <v>115</v>
      </c>
      <c r="W2534" t="s">
        <v>116</v>
      </c>
      <c r="X2534" s="22">
        <v>43859</v>
      </c>
      <c r="Y2534" t="s">
        <v>110</v>
      </c>
      <c r="Z2534" s="22">
        <v>43861</v>
      </c>
      <c r="AA2534">
        <v>2</v>
      </c>
      <c r="AB2534">
        <v>3</v>
      </c>
      <c r="AC2534" t="s">
        <v>111</v>
      </c>
      <c r="AD2534" t="s">
        <v>208</v>
      </c>
      <c r="AE2534">
        <v>0</v>
      </c>
      <c r="AF2534" s="22">
        <v>43862</v>
      </c>
    </row>
    <row r="2535" spans="1:32" x14ac:dyDescent="0.35">
      <c r="A2535" t="s">
        <v>985</v>
      </c>
      <c r="B2535" t="s">
        <v>992</v>
      </c>
      <c r="E2535" t="s">
        <v>987</v>
      </c>
      <c r="F2535" t="s">
        <v>993</v>
      </c>
      <c r="G2535" t="s">
        <v>989</v>
      </c>
      <c r="H2535" t="s">
        <v>231</v>
      </c>
      <c r="J2535" t="s">
        <v>176</v>
      </c>
      <c r="K2535" s="11">
        <v>7</v>
      </c>
      <c r="L2535" s="11">
        <v>0.4</v>
      </c>
      <c r="M2535" s="11">
        <v>0.3</v>
      </c>
      <c r="N2535" s="11">
        <f t="shared" si="78"/>
        <v>0.84</v>
      </c>
      <c r="O2535" t="s">
        <v>254</v>
      </c>
      <c r="P2535" t="s">
        <v>215</v>
      </c>
      <c r="Q2535" t="s">
        <v>176</v>
      </c>
      <c r="R2535" s="45">
        <v>7</v>
      </c>
      <c r="S2535" s="45">
        <v>0.6</v>
      </c>
      <c r="T2535" s="45">
        <v>0.1</v>
      </c>
      <c r="U2535" s="45">
        <f t="shared" si="79"/>
        <v>0.42</v>
      </c>
      <c r="V2535" t="s">
        <v>254</v>
      </c>
      <c r="W2535" t="s">
        <v>215</v>
      </c>
      <c r="X2535" s="22">
        <v>43859</v>
      </c>
      <c r="Y2535" t="s">
        <v>110</v>
      </c>
      <c r="Z2535" s="22">
        <v>43860</v>
      </c>
      <c r="AA2535">
        <v>1</v>
      </c>
      <c r="AB2535">
        <v>0</v>
      </c>
      <c r="AC2535" t="s">
        <v>111</v>
      </c>
      <c r="AD2535" t="s">
        <v>208</v>
      </c>
      <c r="AE2535">
        <v>0</v>
      </c>
      <c r="AF2535" s="22">
        <v>43860</v>
      </c>
    </row>
    <row r="2536" spans="1:32" x14ac:dyDescent="0.35">
      <c r="A2536" t="s">
        <v>13579</v>
      </c>
      <c r="B2536" t="s">
        <v>13580</v>
      </c>
      <c r="E2536" t="s">
        <v>781</v>
      </c>
      <c r="F2536" t="s">
        <v>13581</v>
      </c>
      <c r="G2536" t="s">
        <v>13582</v>
      </c>
      <c r="H2536" t="s">
        <v>630</v>
      </c>
      <c r="I2536" t="s">
        <v>13583</v>
      </c>
      <c r="J2536" t="s">
        <v>107</v>
      </c>
      <c r="K2536" s="11">
        <v>1.4</v>
      </c>
      <c r="L2536" s="11">
        <v>0.7</v>
      </c>
      <c r="M2536" s="11">
        <v>0.5</v>
      </c>
      <c r="N2536" s="11">
        <f t="shared" si="78"/>
        <v>0.48999999999999994</v>
      </c>
      <c r="O2536" t="s">
        <v>115</v>
      </c>
      <c r="P2536" t="s">
        <v>116</v>
      </c>
      <c r="Q2536" t="s">
        <v>107</v>
      </c>
      <c r="R2536" s="45">
        <v>1.4</v>
      </c>
      <c r="S2536" s="45">
        <v>0.7</v>
      </c>
      <c r="T2536" s="45">
        <v>0.5</v>
      </c>
      <c r="U2536" s="45">
        <f t="shared" si="79"/>
        <v>0.48999999999999994</v>
      </c>
      <c r="V2536" t="s">
        <v>115</v>
      </c>
      <c r="W2536" t="s">
        <v>116</v>
      </c>
      <c r="X2536">
        <v>43859</v>
      </c>
      <c r="Y2536" t="s">
        <v>110</v>
      </c>
      <c r="Z2536">
        <v>43862</v>
      </c>
      <c r="AA2536">
        <v>3</v>
      </c>
      <c r="AB2536">
        <v>4</v>
      </c>
      <c r="AC2536" t="s">
        <v>111</v>
      </c>
      <c r="AD2536" t="s">
        <v>630</v>
      </c>
      <c r="AE2536">
        <v>0</v>
      </c>
      <c r="AF2536">
        <v>43863</v>
      </c>
    </row>
    <row r="2537" spans="1:32" x14ac:dyDescent="0.35">
      <c r="A2537" t="s">
        <v>13845</v>
      </c>
      <c r="B2537" t="s">
        <v>13850</v>
      </c>
      <c r="E2537" t="s">
        <v>1022</v>
      </c>
      <c r="F2537" t="s">
        <v>13851</v>
      </c>
      <c r="G2537" t="s">
        <v>13848</v>
      </c>
      <c r="H2537" t="s">
        <v>13849</v>
      </c>
      <c r="J2537" t="s">
        <v>107</v>
      </c>
      <c r="K2537" s="11">
        <v>1.1000000000000001</v>
      </c>
      <c r="L2537" s="11">
        <v>1</v>
      </c>
      <c r="M2537" s="11">
        <v>0.5</v>
      </c>
      <c r="N2537" s="11">
        <f t="shared" si="78"/>
        <v>0.55000000000000004</v>
      </c>
      <c r="O2537" t="s">
        <v>115</v>
      </c>
      <c r="P2537" t="s">
        <v>116</v>
      </c>
      <c r="Q2537" t="s">
        <v>107</v>
      </c>
      <c r="R2537" s="45">
        <v>1.1000000000000001</v>
      </c>
      <c r="S2537" s="45">
        <v>1</v>
      </c>
      <c r="T2537" s="45">
        <v>0.5</v>
      </c>
      <c r="U2537" s="45">
        <f t="shared" si="79"/>
        <v>0.55000000000000004</v>
      </c>
      <c r="V2537" t="s">
        <v>115</v>
      </c>
      <c r="W2537" t="s">
        <v>116</v>
      </c>
      <c r="X2537">
        <v>43859</v>
      </c>
      <c r="Y2537" t="s">
        <v>110</v>
      </c>
      <c r="Z2537">
        <v>43865</v>
      </c>
      <c r="AA2537">
        <v>4</v>
      </c>
      <c r="AB2537">
        <v>7</v>
      </c>
      <c r="AC2537" t="s">
        <v>111</v>
      </c>
      <c r="AD2537" t="s">
        <v>196</v>
      </c>
      <c r="AE2537">
        <v>0</v>
      </c>
      <c r="AF2537">
        <v>43865</v>
      </c>
    </row>
    <row r="2538" spans="1:32" x14ac:dyDescent="0.35">
      <c r="A2538" t="s">
        <v>1930</v>
      </c>
      <c r="B2538" t="s">
        <v>1931</v>
      </c>
      <c r="E2538" t="s">
        <v>781</v>
      </c>
      <c r="F2538" t="s">
        <v>1932</v>
      </c>
      <c r="G2538" t="s">
        <v>1933</v>
      </c>
      <c r="H2538" t="s">
        <v>1934</v>
      </c>
      <c r="I2538" t="s">
        <v>1935</v>
      </c>
      <c r="J2538" t="s">
        <v>107</v>
      </c>
      <c r="K2538" s="11">
        <v>2.4</v>
      </c>
      <c r="L2538" s="11">
        <v>1.1000000000000001</v>
      </c>
      <c r="M2538" s="11">
        <v>0.6</v>
      </c>
      <c r="N2538" s="11">
        <f t="shared" si="78"/>
        <v>1.5840000000000001</v>
      </c>
      <c r="O2538" t="s">
        <v>316</v>
      </c>
      <c r="P2538" t="s">
        <v>109</v>
      </c>
      <c r="Q2538" t="s">
        <v>107</v>
      </c>
      <c r="R2538" s="45">
        <v>2.4</v>
      </c>
      <c r="S2538" s="45">
        <v>1.2</v>
      </c>
      <c r="T2538" s="45">
        <v>0.2</v>
      </c>
      <c r="U2538" s="45">
        <f t="shared" si="79"/>
        <v>0.57599999999999996</v>
      </c>
      <c r="V2538" t="s">
        <v>316</v>
      </c>
      <c r="W2538" t="s">
        <v>109</v>
      </c>
      <c r="X2538" s="22">
        <v>43859</v>
      </c>
      <c r="Y2538" t="s">
        <v>110</v>
      </c>
      <c r="Z2538" s="22">
        <v>43860</v>
      </c>
      <c r="AA2538">
        <v>1</v>
      </c>
      <c r="AB2538">
        <v>0</v>
      </c>
      <c r="AC2538" t="s">
        <v>111</v>
      </c>
      <c r="AD2538" t="s">
        <v>927</v>
      </c>
      <c r="AE2538" t="s">
        <v>349</v>
      </c>
      <c r="AF2538" s="22">
        <v>43944</v>
      </c>
    </row>
    <row r="2539" spans="1:32" x14ac:dyDescent="0.35">
      <c r="A2539" t="s">
        <v>13567</v>
      </c>
      <c r="B2539" t="s">
        <v>13568</v>
      </c>
      <c r="E2539" t="s">
        <v>781</v>
      </c>
      <c r="F2539" t="s">
        <v>13569</v>
      </c>
      <c r="G2539" t="s">
        <v>13570</v>
      </c>
      <c r="H2539" t="s">
        <v>10544</v>
      </c>
      <c r="J2539" t="s">
        <v>107</v>
      </c>
      <c r="K2539" s="11">
        <v>4</v>
      </c>
      <c r="L2539" s="11">
        <v>1</v>
      </c>
      <c r="M2539" s="11">
        <v>0.7</v>
      </c>
      <c r="N2539" s="11">
        <f t="shared" si="78"/>
        <v>2.8</v>
      </c>
      <c r="O2539" t="s">
        <v>115</v>
      </c>
      <c r="P2539" t="s">
        <v>109</v>
      </c>
      <c r="Q2539" t="s">
        <v>107</v>
      </c>
      <c r="R2539" s="45">
        <v>4</v>
      </c>
      <c r="S2539" s="45">
        <v>1</v>
      </c>
      <c r="T2539" s="45">
        <v>0.15</v>
      </c>
      <c r="U2539" s="45">
        <f t="shared" si="79"/>
        <v>0.6</v>
      </c>
      <c r="V2539" t="s">
        <v>115</v>
      </c>
      <c r="W2539" t="s">
        <v>109</v>
      </c>
      <c r="X2539">
        <v>43859</v>
      </c>
      <c r="Y2539" t="s">
        <v>110</v>
      </c>
      <c r="Z2539">
        <v>43864</v>
      </c>
      <c r="AA2539">
        <v>3</v>
      </c>
      <c r="AB2539">
        <v>6</v>
      </c>
      <c r="AC2539" t="s">
        <v>111</v>
      </c>
      <c r="AD2539" t="s">
        <v>592</v>
      </c>
      <c r="AE2539">
        <v>0</v>
      </c>
      <c r="AF2539">
        <v>43864</v>
      </c>
    </row>
    <row r="2540" spans="1:32" x14ac:dyDescent="0.35">
      <c r="A2540">
        <v>5100040396</v>
      </c>
      <c r="B2540" t="s">
        <v>13839</v>
      </c>
      <c r="D2540" t="s">
        <v>199</v>
      </c>
      <c r="E2540" t="s">
        <v>947</v>
      </c>
      <c r="F2540" t="s">
        <v>13840</v>
      </c>
      <c r="G2540" t="s">
        <v>13841</v>
      </c>
      <c r="H2540" t="s">
        <v>722</v>
      </c>
      <c r="J2540" t="s">
        <v>176</v>
      </c>
      <c r="K2540" s="11">
        <v>2</v>
      </c>
      <c r="L2540" s="11">
        <v>0.5</v>
      </c>
      <c r="M2540" s="11">
        <v>0.6</v>
      </c>
      <c r="N2540" s="11">
        <f t="shared" si="78"/>
        <v>0.6</v>
      </c>
      <c r="O2540" t="s">
        <v>115</v>
      </c>
      <c r="P2540" t="s">
        <v>116</v>
      </c>
      <c r="Q2540" t="s">
        <v>176</v>
      </c>
      <c r="R2540" s="45">
        <v>2</v>
      </c>
      <c r="S2540" s="45">
        <v>0.5</v>
      </c>
      <c r="T2540" s="45">
        <v>0.6</v>
      </c>
      <c r="U2540" s="45">
        <f t="shared" si="79"/>
        <v>0.6</v>
      </c>
      <c r="V2540" t="s">
        <v>115</v>
      </c>
      <c r="W2540" t="s">
        <v>116</v>
      </c>
      <c r="X2540">
        <v>43859</v>
      </c>
      <c r="Y2540" t="s">
        <v>110</v>
      </c>
      <c r="Z2540">
        <v>43864</v>
      </c>
      <c r="AA2540">
        <v>3</v>
      </c>
      <c r="AB2540">
        <v>6</v>
      </c>
      <c r="AC2540" t="s">
        <v>111</v>
      </c>
    </row>
    <row r="2541" spans="1:32" x14ac:dyDescent="0.35">
      <c r="A2541" t="s">
        <v>12956</v>
      </c>
      <c r="B2541" t="s">
        <v>12962</v>
      </c>
      <c r="E2541" t="s">
        <v>102</v>
      </c>
      <c r="F2541" t="s">
        <v>12963</v>
      </c>
      <c r="G2541" t="s">
        <v>12959</v>
      </c>
      <c r="H2541" t="s">
        <v>12960</v>
      </c>
      <c r="I2541" t="s">
        <v>12961</v>
      </c>
      <c r="J2541" t="s">
        <v>107</v>
      </c>
      <c r="K2541" s="11">
        <v>13</v>
      </c>
      <c r="L2541" s="11">
        <v>0.5</v>
      </c>
      <c r="M2541" s="11">
        <v>0.6</v>
      </c>
      <c r="N2541" s="11">
        <f t="shared" si="78"/>
        <v>3.9</v>
      </c>
      <c r="O2541" t="s">
        <v>115</v>
      </c>
      <c r="P2541" t="s">
        <v>116</v>
      </c>
      <c r="Q2541" t="s">
        <v>107</v>
      </c>
      <c r="R2541" s="45">
        <v>17</v>
      </c>
      <c r="S2541" s="45">
        <v>0.6</v>
      </c>
      <c r="T2541" s="45">
        <v>0.06</v>
      </c>
      <c r="U2541" s="45">
        <f t="shared" si="79"/>
        <v>0.61199999999999999</v>
      </c>
      <c r="V2541" t="s">
        <v>115</v>
      </c>
      <c r="W2541" t="s">
        <v>116</v>
      </c>
      <c r="X2541">
        <v>43859</v>
      </c>
      <c r="Y2541" t="s">
        <v>110</v>
      </c>
      <c r="Z2541">
        <v>43864</v>
      </c>
      <c r="AA2541">
        <v>3</v>
      </c>
      <c r="AB2541">
        <v>6</v>
      </c>
      <c r="AC2541" t="s">
        <v>111</v>
      </c>
      <c r="AD2541" t="s">
        <v>204</v>
      </c>
      <c r="AE2541">
        <v>0</v>
      </c>
      <c r="AF2541">
        <v>43864</v>
      </c>
    </row>
    <row r="2542" spans="1:32" x14ac:dyDescent="0.35">
      <c r="A2542" t="s">
        <v>1153</v>
      </c>
      <c r="B2542" t="s">
        <v>13501</v>
      </c>
      <c r="D2542" t="s">
        <v>148</v>
      </c>
      <c r="E2542" t="s">
        <v>781</v>
      </c>
      <c r="F2542" t="s">
        <v>13502</v>
      </c>
      <c r="G2542" t="s">
        <v>1156</v>
      </c>
      <c r="H2542" t="s">
        <v>1157</v>
      </c>
      <c r="J2542" t="s">
        <v>107</v>
      </c>
      <c r="K2542" s="11">
        <v>5.5</v>
      </c>
      <c r="L2542" s="11">
        <v>1.5</v>
      </c>
      <c r="M2542" s="11">
        <v>0.1</v>
      </c>
      <c r="N2542" s="11">
        <f t="shared" si="78"/>
        <v>0.82500000000000018</v>
      </c>
      <c r="O2542" t="s">
        <v>130</v>
      </c>
      <c r="P2542" t="s">
        <v>131</v>
      </c>
      <c r="Q2542" t="s">
        <v>107</v>
      </c>
      <c r="R2542" s="45">
        <v>5.5</v>
      </c>
      <c r="S2542" s="45">
        <v>1.5</v>
      </c>
      <c r="T2542" s="45">
        <v>0.1</v>
      </c>
      <c r="U2542" s="45">
        <f t="shared" si="79"/>
        <v>0.82500000000000018</v>
      </c>
      <c r="V2542" t="s">
        <v>130</v>
      </c>
      <c r="W2542" t="s">
        <v>131</v>
      </c>
      <c r="X2542">
        <v>43859</v>
      </c>
      <c r="Y2542" t="s">
        <v>110</v>
      </c>
      <c r="Z2542">
        <v>43860</v>
      </c>
      <c r="AA2542">
        <v>1</v>
      </c>
      <c r="AB2542">
        <v>0</v>
      </c>
      <c r="AC2542" t="s">
        <v>111</v>
      </c>
      <c r="AD2542" t="s">
        <v>927</v>
      </c>
      <c r="AE2542">
        <v>0</v>
      </c>
      <c r="AF2542">
        <v>43861</v>
      </c>
    </row>
    <row r="2543" spans="1:32" x14ac:dyDescent="0.35">
      <c r="A2543" t="s">
        <v>13845</v>
      </c>
      <c r="B2543" t="s">
        <v>13846</v>
      </c>
      <c r="E2543" t="s">
        <v>1022</v>
      </c>
      <c r="F2543" t="s">
        <v>13847</v>
      </c>
      <c r="G2543" t="s">
        <v>13848</v>
      </c>
      <c r="H2543" t="s">
        <v>13849</v>
      </c>
      <c r="J2543" t="s">
        <v>107</v>
      </c>
      <c r="K2543" s="11">
        <v>1.8</v>
      </c>
      <c r="L2543" s="11">
        <v>0.8</v>
      </c>
      <c r="M2543" s="11">
        <v>0.6</v>
      </c>
      <c r="N2543" s="11">
        <f t="shared" si="78"/>
        <v>0.86399999999999999</v>
      </c>
      <c r="O2543" t="s">
        <v>115</v>
      </c>
      <c r="P2543" t="s">
        <v>109</v>
      </c>
      <c r="Q2543" t="s">
        <v>107</v>
      </c>
      <c r="R2543" s="45">
        <v>1.8</v>
      </c>
      <c r="S2543" s="45">
        <v>0.8</v>
      </c>
      <c r="T2543" s="45">
        <v>0.6</v>
      </c>
      <c r="U2543" s="45">
        <f t="shared" si="79"/>
        <v>0.86399999999999999</v>
      </c>
      <c r="V2543" t="s">
        <v>115</v>
      </c>
      <c r="W2543" t="s">
        <v>109</v>
      </c>
      <c r="X2543">
        <v>43859</v>
      </c>
      <c r="Y2543" t="s">
        <v>110</v>
      </c>
      <c r="Z2543">
        <v>43865</v>
      </c>
      <c r="AA2543">
        <v>4</v>
      </c>
      <c r="AB2543">
        <v>7</v>
      </c>
      <c r="AC2543" t="s">
        <v>111</v>
      </c>
      <c r="AD2543" t="s">
        <v>196</v>
      </c>
      <c r="AE2543">
        <v>0</v>
      </c>
      <c r="AF2543">
        <v>43865</v>
      </c>
    </row>
    <row r="2544" spans="1:32" x14ac:dyDescent="0.35">
      <c r="A2544" t="s">
        <v>985</v>
      </c>
      <c r="B2544" t="s">
        <v>986</v>
      </c>
      <c r="E2544" t="s">
        <v>987</v>
      </c>
      <c r="F2544" t="s">
        <v>988</v>
      </c>
      <c r="G2544" t="s">
        <v>989</v>
      </c>
      <c r="H2544" t="s">
        <v>231</v>
      </c>
      <c r="J2544" t="s">
        <v>107</v>
      </c>
      <c r="K2544" s="11">
        <v>1.2</v>
      </c>
      <c r="L2544" s="11">
        <v>1</v>
      </c>
      <c r="M2544" s="11">
        <v>0.9</v>
      </c>
      <c r="N2544" s="11">
        <f t="shared" si="78"/>
        <v>1.08</v>
      </c>
      <c r="O2544" t="s">
        <v>144</v>
      </c>
      <c r="P2544" t="s">
        <v>109</v>
      </c>
      <c r="Q2544" t="s">
        <v>107</v>
      </c>
      <c r="R2544" s="45">
        <v>1.7</v>
      </c>
      <c r="S2544" s="45">
        <v>1.5</v>
      </c>
      <c r="T2544" s="45">
        <v>0.35</v>
      </c>
      <c r="U2544" s="45">
        <f t="shared" si="79"/>
        <v>0.89249999999999985</v>
      </c>
      <c r="V2544" t="s">
        <v>144</v>
      </c>
      <c r="W2544" t="s">
        <v>109</v>
      </c>
      <c r="X2544" s="22">
        <v>43859</v>
      </c>
      <c r="Y2544" t="s">
        <v>110</v>
      </c>
      <c r="Z2544" s="22">
        <v>43860</v>
      </c>
      <c r="AA2544">
        <v>1</v>
      </c>
      <c r="AB2544">
        <v>0</v>
      </c>
      <c r="AC2544" t="s">
        <v>111</v>
      </c>
      <c r="AD2544" t="s">
        <v>208</v>
      </c>
      <c r="AE2544">
        <v>0</v>
      </c>
      <c r="AF2544" s="22">
        <v>43860</v>
      </c>
    </row>
    <row r="2545" spans="1:32" x14ac:dyDescent="0.35">
      <c r="A2545">
        <v>5200011798</v>
      </c>
      <c r="B2545" t="s">
        <v>2087</v>
      </c>
      <c r="D2545" t="s">
        <v>432</v>
      </c>
      <c r="E2545" t="s">
        <v>781</v>
      </c>
      <c r="F2545" t="s">
        <v>2088</v>
      </c>
      <c r="G2545" t="s">
        <v>2089</v>
      </c>
      <c r="H2545" t="s">
        <v>2090</v>
      </c>
      <c r="I2545" t="s">
        <v>2091</v>
      </c>
      <c r="J2545" t="s">
        <v>176</v>
      </c>
      <c r="K2545" s="11">
        <v>4</v>
      </c>
      <c r="L2545" s="11">
        <v>1.3</v>
      </c>
      <c r="M2545" s="11">
        <v>0.6</v>
      </c>
      <c r="N2545" s="11">
        <f t="shared" si="78"/>
        <v>3.12</v>
      </c>
      <c r="O2545" t="s">
        <v>179</v>
      </c>
      <c r="P2545" t="s">
        <v>180</v>
      </c>
      <c r="Q2545" t="s">
        <v>176</v>
      </c>
      <c r="R2545" s="45">
        <v>4</v>
      </c>
      <c r="S2545" s="45">
        <v>2.5</v>
      </c>
      <c r="T2545" s="45">
        <v>0.1</v>
      </c>
      <c r="U2545" s="45">
        <f t="shared" si="79"/>
        <v>1</v>
      </c>
      <c r="V2545" t="s">
        <v>179</v>
      </c>
      <c r="W2545" t="s">
        <v>180</v>
      </c>
      <c r="X2545" s="22">
        <v>43859</v>
      </c>
      <c r="Y2545" t="s">
        <v>110</v>
      </c>
      <c r="Z2545" s="22">
        <v>43860</v>
      </c>
      <c r="AA2545">
        <v>1</v>
      </c>
      <c r="AB2545">
        <v>0</v>
      </c>
      <c r="AC2545" t="s">
        <v>111</v>
      </c>
    </row>
    <row r="2546" spans="1:32" x14ac:dyDescent="0.35">
      <c r="A2546" t="s">
        <v>1797</v>
      </c>
      <c r="B2546" t="s">
        <v>1801</v>
      </c>
      <c r="E2546" t="s">
        <v>781</v>
      </c>
      <c r="F2546">
        <v>17</v>
      </c>
      <c r="G2546" t="s">
        <v>1799</v>
      </c>
      <c r="H2546" t="s">
        <v>636</v>
      </c>
      <c r="J2546" t="s">
        <v>107</v>
      </c>
      <c r="K2546" s="11">
        <v>2</v>
      </c>
      <c r="L2546" s="11">
        <v>1.5</v>
      </c>
      <c r="M2546" s="11">
        <v>1</v>
      </c>
      <c r="N2546" s="11">
        <f t="shared" si="78"/>
        <v>3</v>
      </c>
      <c r="O2546" t="s">
        <v>115</v>
      </c>
      <c r="P2546" t="s">
        <v>109</v>
      </c>
      <c r="Q2546" t="s">
        <v>107</v>
      </c>
      <c r="R2546" s="45">
        <v>2</v>
      </c>
      <c r="S2546" s="45">
        <v>1.5</v>
      </c>
      <c r="T2546" s="45">
        <v>0.35</v>
      </c>
      <c r="U2546" s="45">
        <f t="shared" si="79"/>
        <v>1.0499999999999998</v>
      </c>
      <c r="V2546" t="s">
        <v>115</v>
      </c>
      <c r="W2546" t="s">
        <v>109</v>
      </c>
      <c r="X2546" s="22">
        <v>43859</v>
      </c>
      <c r="Y2546" t="s">
        <v>110</v>
      </c>
      <c r="Z2546" s="22">
        <v>43861</v>
      </c>
      <c r="AA2546">
        <v>2</v>
      </c>
      <c r="AB2546">
        <v>3</v>
      </c>
      <c r="AC2546" t="s">
        <v>111</v>
      </c>
      <c r="AD2546" t="s">
        <v>255</v>
      </c>
      <c r="AE2546">
        <v>0</v>
      </c>
      <c r="AF2546" s="22">
        <v>43862</v>
      </c>
    </row>
    <row r="2547" spans="1:32" x14ac:dyDescent="0.35">
      <c r="A2547" t="s">
        <v>13579</v>
      </c>
      <c r="B2547" t="s">
        <v>13588</v>
      </c>
      <c r="E2547" t="s">
        <v>781</v>
      </c>
      <c r="F2547" t="s">
        <v>13589</v>
      </c>
      <c r="G2547" t="s">
        <v>13582</v>
      </c>
      <c r="H2547" t="s">
        <v>630</v>
      </c>
      <c r="I2547" t="s">
        <v>13583</v>
      </c>
      <c r="J2547" t="s">
        <v>107</v>
      </c>
      <c r="K2547" s="11">
        <v>1.4</v>
      </c>
      <c r="L2547" s="11">
        <v>0.7</v>
      </c>
      <c r="M2547" s="11">
        <v>1.1000000000000001</v>
      </c>
      <c r="N2547" s="11">
        <f t="shared" si="78"/>
        <v>1.0779999999999998</v>
      </c>
      <c r="O2547" t="s">
        <v>130</v>
      </c>
      <c r="P2547" t="s">
        <v>131</v>
      </c>
      <c r="Q2547" t="s">
        <v>107</v>
      </c>
      <c r="R2547" s="45">
        <v>1.4</v>
      </c>
      <c r="S2547" s="45">
        <v>0.7</v>
      </c>
      <c r="T2547" s="45">
        <v>1.1000000000000001</v>
      </c>
      <c r="U2547" s="45">
        <f t="shared" si="79"/>
        <v>1.0779999999999998</v>
      </c>
      <c r="V2547" t="s">
        <v>130</v>
      </c>
      <c r="W2547" t="s">
        <v>131</v>
      </c>
      <c r="X2547">
        <v>43859</v>
      </c>
      <c r="Y2547" t="s">
        <v>110</v>
      </c>
      <c r="Z2547">
        <v>43860</v>
      </c>
      <c r="AA2547">
        <v>1</v>
      </c>
      <c r="AB2547">
        <v>0</v>
      </c>
      <c r="AC2547" t="s">
        <v>111</v>
      </c>
      <c r="AD2547" t="s">
        <v>630</v>
      </c>
      <c r="AE2547">
        <v>0</v>
      </c>
      <c r="AF2547">
        <v>43863</v>
      </c>
    </row>
    <row r="2548" spans="1:32" x14ac:dyDescent="0.35">
      <c r="A2548" t="s">
        <v>1797</v>
      </c>
      <c r="B2548" t="s">
        <v>13668</v>
      </c>
      <c r="E2548" t="s">
        <v>781</v>
      </c>
      <c r="F2548">
        <v>17</v>
      </c>
      <c r="G2548" t="s">
        <v>1799</v>
      </c>
      <c r="H2548" t="s">
        <v>636</v>
      </c>
      <c r="J2548" t="s">
        <v>107</v>
      </c>
      <c r="K2548" s="11">
        <v>2.2000000000000002</v>
      </c>
      <c r="L2548" s="11">
        <v>1.5</v>
      </c>
      <c r="M2548" s="11">
        <v>1</v>
      </c>
      <c r="N2548" s="11">
        <f t="shared" si="78"/>
        <v>3.3000000000000003</v>
      </c>
      <c r="O2548" t="s">
        <v>115</v>
      </c>
      <c r="P2548" t="s">
        <v>109</v>
      </c>
      <c r="Q2548" t="s">
        <v>107</v>
      </c>
      <c r="R2548" s="45">
        <v>2.2000000000000002</v>
      </c>
      <c r="S2548" s="45">
        <v>1.5</v>
      </c>
      <c r="T2548" s="45">
        <v>0.35</v>
      </c>
      <c r="U2548" s="45">
        <f t="shared" si="79"/>
        <v>1.1549999999999998</v>
      </c>
      <c r="V2548" t="s">
        <v>115</v>
      </c>
      <c r="W2548" t="s">
        <v>109</v>
      </c>
      <c r="X2548">
        <v>43859</v>
      </c>
      <c r="Y2548" t="s">
        <v>110</v>
      </c>
      <c r="Z2548">
        <v>43862</v>
      </c>
      <c r="AA2548">
        <v>3</v>
      </c>
      <c r="AB2548">
        <v>4</v>
      </c>
      <c r="AC2548" t="s">
        <v>111</v>
      </c>
      <c r="AD2548" t="s">
        <v>255</v>
      </c>
      <c r="AE2548">
        <v>0</v>
      </c>
      <c r="AF2548">
        <v>43862</v>
      </c>
    </row>
    <row r="2549" spans="1:32" x14ac:dyDescent="0.35">
      <c r="A2549" t="s">
        <v>13579</v>
      </c>
      <c r="B2549" t="s">
        <v>13586</v>
      </c>
      <c r="E2549" t="s">
        <v>781</v>
      </c>
      <c r="F2549" t="s">
        <v>13587</v>
      </c>
      <c r="G2549" t="s">
        <v>13582</v>
      </c>
      <c r="H2549" t="s">
        <v>630</v>
      </c>
      <c r="I2549" t="s">
        <v>13583</v>
      </c>
      <c r="J2549" t="s">
        <v>107</v>
      </c>
      <c r="K2549" s="11">
        <v>2</v>
      </c>
      <c r="L2549" s="11">
        <v>0.9</v>
      </c>
      <c r="M2549" s="11">
        <v>0.8</v>
      </c>
      <c r="N2549" s="11">
        <f t="shared" si="78"/>
        <v>1.4400000000000002</v>
      </c>
      <c r="O2549" t="s">
        <v>130</v>
      </c>
      <c r="P2549" t="s">
        <v>131</v>
      </c>
      <c r="Q2549" t="s">
        <v>107</v>
      </c>
      <c r="R2549" s="45">
        <v>2</v>
      </c>
      <c r="S2549" s="45">
        <v>0.9</v>
      </c>
      <c r="T2549" s="45">
        <v>0.8</v>
      </c>
      <c r="U2549" s="45">
        <f t="shared" si="79"/>
        <v>1.4400000000000002</v>
      </c>
      <c r="V2549" t="s">
        <v>130</v>
      </c>
      <c r="W2549" t="s">
        <v>131</v>
      </c>
      <c r="X2549">
        <v>43859</v>
      </c>
      <c r="Y2549" t="s">
        <v>110</v>
      </c>
      <c r="Z2549">
        <v>43860</v>
      </c>
      <c r="AA2549">
        <v>1</v>
      </c>
      <c r="AB2549">
        <v>0</v>
      </c>
      <c r="AC2549" t="s">
        <v>111</v>
      </c>
      <c r="AD2549" t="s">
        <v>630</v>
      </c>
      <c r="AE2549">
        <v>0</v>
      </c>
      <c r="AF2549">
        <v>43863</v>
      </c>
    </row>
    <row r="2550" spans="1:32" x14ac:dyDescent="0.35">
      <c r="A2550" t="s">
        <v>1797</v>
      </c>
      <c r="B2550" t="s">
        <v>13669</v>
      </c>
      <c r="E2550" t="s">
        <v>781</v>
      </c>
      <c r="F2550">
        <v>27</v>
      </c>
      <c r="G2550" t="s">
        <v>1799</v>
      </c>
      <c r="H2550" t="s">
        <v>636</v>
      </c>
      <c r="J2550" t="s">
        <v>107</v>
      </c>
      <c r="K2550" s="11">
        <v>5</v>
      </c>
      <c r="L2550" s="11">
        <v>1.5</v>
      </c>
      <c r="M2550" s="11">
        <v>1</v>
      </c>
      <c r="N2550" s="11">
        <f t="shared" si="78"/>
        <v>7.5</v>
      </c>
      <c r="O2550" t="s">
        <v>115</v>
      </c>
      <c r="P2550" t="s">
        <v>109</v>
      </c>
      <c r="Q2550" t="s">
        <v>107</v>
      </c>
      <c r="R2550" s="45">
        <v>5.2</v>
      </c>
      <c r="S2550" s="45">
        <v>1.6</v>
      </c>
      <c r="T2550" s="45">
        <v>0.35</v>
      </c>
      <c r="U2550" s="45">
        <f t="shared" si="79"/>
        <v>2.9119999999999999</v>
      </c>
      <c r="V2550" t="s">
        <v>115</v>
      </c>
      <c r="W2550" t="s">
        <v>109</v>
      </c>
      <c r="X2550">
        <v>43859</v>
      </c>
      <c r="Y2550" t="s">
        <v>110</v>
      </c>
      <c r="Z2550">
        <v>43862</v>
      </c>
      <c r="AA2550">
        <v>3</v>
      </c>
      <c r="AB2550">
        <v>4</v>
      </c>
      <c r="AC2550" t="s">
        <v>111</v>
      </c>
      <c r="AD2550" t="s">
        <v>255</v>
      </c>
      <c r="AE2550">
        <v>0</v>
      </c>
      <c r="AF2550">
        <v>43862</v>
      </c>
    </row>
    <row r="2551" spans="1:32" x14ac:dyDescent="0.35">
      <c r="A2551" t="s">
        <v>1797</v>
      </c>
      <c r="B2551" t="s">
        <v>1800</v>
      </c>
      <c r="E2551" t="s">
        <v>781</v>
      </c>
      <c r="F2551">
        <v>17</v>
      </c>
      <c r="G2551" t="s">
        <v>1799</v>
      </c>
      <c r="H2551" t="s">
        <v>636</v>
      </c>
      <c r="J2551" t="s">
        <v>107</v>
      </c>
      <c r="K2551" s="11">
        <v>7</v>
      </c>
      <c r="L2551" s="11">
        <v>1</v>
      </c>
      <c r="M2551" s="11">
        <v>1</v>
      </c>
      <c r="N2551" s="11">
        <f t="shared" si="78"/>
        <v>7</v>
      </c>
      <c r="O2551" t="s">
        <v>115</v>
      </c>
      <c r="P2551" t="s">
        <v>109</v>
      </c>
      <c r="Q2551" t="s">
        <v>107</v>
      </c>
      <c r="R2551" s="45">
        <v>7</v>
      </c>
      <c r="S2551" s="45">
        <v>1.3</v>
      </c>
      <c r="T2551" s="45">
        <v>0.35</v>
      </c>
      <c r="U2551" s="45">
        <f t="shared" si="79"/>
        <v>3.1849999999999996</v>
      </c>
      <c r="V2551" t="s">
        <v>115</v>
      </c>
      <c r="W2551" t="s">
        <v>109</v>
      </c>
      <c r="X2551" s="22">
        <v>43859</v>
      </c>
      <c r="Y2551" t="s">
        <v>110</v>
      </c>
      <c r="Z2551" s="22">
        <v>43861</v>
      </c>
      <c r="AA2551">
        <v>2</v>
      </c>
      <c r="AB2551">
        <v>3</v>
      </c>
      <c r="AC2551" t="s">
        <v>111</v>
      </c>
      <c r="AD2551" t="s">
        <v>255</v>
      </c>
      <c r="AE2551">
        <v>0</v>
      </c>
      <c r="AF2551" s="22">
        <v>43862</v>
      </c>
    </row>
    <row r="2552" spans="1:32" x14ac:dyDescent="0.35">
      <c r="A2552" t="s">
        <v>1797</v>
      </c>
      <c r="B2552" t="s">
        <v>1798</v>
      </c>
      <c r="E2552" t="s">
        <v>781</v>
      </c>
      <c r="F2552">
        <v>17</v>
      </c>
      <c r="G2552" t="s">
        <v>1799</v>
      </c>
      <c r="H2552" t="s">
        <v>636</v>
      </c>
      <c r="J2552" t="s">
        <v>107</v>
      </c>
      <c r="K2552" s="11">
        <v>3.5</v>
      </c>
      <c r="L2552" s="11">
        <v>3</v>
      </c>
      <c r="M2552" s="11">
        <v>0.6</v>
      </c>
      <c r="N2552" s="11">
        <f t="shared" si="78"/>
        <v>6.2999999999999989</v>
      </c>
      <c r="O2552" t="s">
        <v>115</v>
      </c>
      <c r="P2552" t="s">
        <v>109</v>
      </c>
      <c r="Q2552" t="s">
        <v>107</v>
      </c>
      <c r="R2552" s="45">
        <v>4</v>
      </c>
      <c r="S2552" s="45">
        <v>3.5</v>
      </c>
      <c r="T2552" s="45">
        <v>0.35</v>
      </c>
      <c r="U2552" s="45">
        <f t="shared" si="79"/>
        <v>4.8999999999999995</v>
      </c>
      <c r="V2552" t="s">
        <v>115</v>
      </c>
      <c r="W2552" t="s">
        <v>109</v>
      </c>
      <c r="X2552" s="22">
        <v>43859</v>
      </c>
      <c r="Y2552" t="s">
        <v>110</v>
      </c>
      <c r="Z2552" s="22">
        <v>43861</v>
      </c>
      <c r="AA2552">
        <v>2</v>
      </c>
      <c r="AB2552">
        <v>3</v>
      </c>
      <c r="AC2552" t="s">
        <v>111</v>
      </c>
      <c r="AD2552" t="s">
        <v>255</v>
      </c>
      <c r="AE2552">
        <v>0</v>
      </c>
      <c r="AF2552" s="22">
        <v>43862</v>
      </c>
    </row>
    <row r="2553" spans="1:32" x14ac:dyDescent="0.35">
      <c r="A2553" t="s">
        <v>14374</v>
      </c>
      <c r="B2553" t="s">
        <v>14375</v>
      </c>
      <c r="D2553" t="s">
        <v>101</v>
      </c>
      <c r="E2553" t="s">
        <v>1560</v>
      </c>
      <c r="F2553" t="s">
        <v>14376</v>
      </c>
      <c r="G2553" t="s">
        <v>14377</v>
      </c>
      <c r="H2553" t="s">
        <v>878</v>
      </c>
      <c r="J2553" t="s">
        <v>107</v>
      </c>
      <c r="K2553" s="11">
        <v>1.1000000000000001</v>
      </c>
      <c r="L2553" s="11">
        <v>0.6</v>
      </c>
      <c r="M2553" s="11">
        <v>0.7</v>
      </c>
      <c r="N2553" s="11">
        <f t="shared" si="78"/>
        <v>0.46200000000000002</v>
      </c>
      <c r="O2553" t="s">
        <v>115</v>
      </c>
      <c r="P2553" t="s">
        <v>116</v>
      </c>
      <c r="Q2553" t="s">
        <v>107</v>
      </c>
      <c r="R2553" s="45">
        <v>1.1000000000000001</v>
      </c>
      <c r="S2553" s="45">
        <v>0.06</v>
      </c>
      <c r="T2553" s="45">
        <v>0.06</v>
      </c>
      <c r="U2553" s="45">
        <f t="shared" si="79"/>
        <v>3.96E-3</v>
      </c>
      <c r="V2553" t="s">
        <v>115</v>
      </c>
      <c r="W2553" t="s">
        <v>116</v>
      </c>
      <c r="X2553">
        <v>43860</v>
      </c>
      <c r="Y2553" t="s">
        <v>110</v>
      </c>
      <c r="Z2553">
        <v>43864</v>
      </c>
      <c r="AA2553">
        <v>2</v>
      </c>
      <c r="AB2553">
        <v>5</v>
      </c>
      <c r="AC2553" t="s">
        <v>111</v>
      </c>
      <c r="AD2553" t="s">
        <v>204</v>
      </c>
      <c r="AE2553">
        <v>0</v>
      </c>
      <c r="AF2553">
        <v>43864</v>
      </c>
    </row>
    <row r="2554" spans="1:32" x14ac:dyDescent="0.35">
      <c r="A2554" t="s">
        <v>13885</v>
      </c>
      <c r="B2554" t="s">
        <v>13899</v>
      </c>
      <c r="E2554" t="s">
        <v>816</v>
      </c>
      <c r="F2554" t="s">
        <v>13900</v>
      </c>
      <c r="G2554" t="s">
        <v>13888</v>
      </c>
      <c r="H2554" t="s">
        <v>13889</v>
      </c>
      <c r="I2554" t="s">
        <v>13890</v>
      </c>
      <c r="J2554" t="s">
        <v>176</v>
      </c>
      <c r="K2554" s="11">
        <v>0.2</v>
      </c>
      <c r="L2554" s="11">
        <v>0.2</v>
      </c>
      <c r="M2554" s="11">
        <v>1</v>
      </c>
      <c r="N2554" s="11">
        <f t="shared" si="78"/>
        <v>4.0000000000000008E-2</v>
      </c>
      <c r="O2554" t="s">
        <v>130</v>
      </c>
      <c r="P2554" t="s">
        <v>131</v>
      </c>
      <c r="Q2554" t="s">
        <v>176</v>
      </c>
      <c r="R2554" s="45">
        <v>0.2</v>
      </c>
      <c r="S2554" s="45">
        <v>0.2</v>
      </c>
      <c r="T2554" s="45">
        <v>0.1</v>
      </c>
      <c r="U2554" s="45">
        <f t="shared" si="79"/>
        <v>4.000000000000001E-3</v>
      </c>
      <c r="V2554" t="s">
        <v>130</v>
      </c>
      <c r="W2554" t="s">
        <v>131</v>
      </c>
      <c r="X2554">
        <v>43860</v>
      </c>
      <c r="Y2554" t="s">
        <v>110</v>
      </c>
      <c r="Z2554">
        <v>43865</v>
      </c>
      <c r="AA2554">
        <v>3</v>
      </c>
      <c r="AB2554">
        <v>6</v>
      </c>
      <c r="AC2554" t="s">
        <v>111</v>
      </c>
      <c r="AD2554" t="s">
        <v>204</v>
      </c>
      <c r="AE2554">
        <v>0</v>
      </c>
      <c r="AF2554">
        <v>43866</v>
      </c>
    </row>
    <row r="2555" spans="1:32" x14ac:dyDescent="0.35">
      <c r="A2555" t="s">
        <v>13221</v>
      </c>
      <c r="B2555" t="s">
        <v>13222</v>
      </c>
      <c r="E2555" t="s">
        <v>102</v>
      </c>
      <c r="F2555" t="s">
        <v>13223</v>
      </c>
      <c r="G2555" t="s">
        <v>13224</v>
      </c>
      <c r="H2555" t="s">
        <v>13104</v>
      </c>
      <c r="J2555" t="s">
        <v>176</v>
      </c>
      <c r="K2555" s="11">
        <v>0.4</v>
      </c>
      <c r="L2555" s="11">
        <v>0.2</v>
      </c>
      <c r="M2555" s="11">
        <v>0.1</v>
      </c>
      <c r="N2555" s="11">
        <f t="shared" si="78"/>
        <v>8.0000000000000019E-3</v>
      </c>
      <c r="O2555" t="s">
        <v>108</v>
      </c>
      <c r="P2555" t="s">
        <v>116</v>
      </c>
      <c r="Q2555" t="s">
        <v>176</v>
      </c>
      <c r="R2555" s="45">
        <v>0.4</v>
      </c>
      <c r="S2555" s="45">
        <v>0.2</v>
      </c>
      <c r="T2555" s="45">
        <v>0.1</v>
      </c>
      <c r="U2555" s="45">
        <f t="shared" si="79"/>
        <v>8.0000000000000019E-3</v>
      </c>
      <c r="V2555" t="s">
        <v>108</v>
      </c>
      <c r="W2555" t="s">
        <v>116</v>
      </c>
      <c r="X2555">
        <v>43860</v>
      </c>
      <c r="Y2555" t="s">
        <v>110</v>
      </c>
      <c r="Z2555">
        <v>43864</v>
      </c>
      <c r="AA2555">
        <v>2</v>
      </c>
      <c r="AB2555">
        <v>5</v>
      </c>
      <c r="AC2555" t="s">
        <v>111</v>
      </c>
      <c r="AD2555" t="s">
        <v>495</v>
      </c>
      <c r="AE2555">
        <v>0</v>
      </c>
      <c r="AF2555">
        <v>43866</v>
      </c>
    </row>
    <row r="2556" spans="1:32" x14ac:dyDescent="0.35">
      <c r="A2556">
        <v>3900026659</v>
      </c>
      <c r="B2556" t="s">
        <v>12884</v>
      </c>
      <c r="D2556" t="s">
        <v>148</v>
      </c>
      <c r="E2556" t="s">
        <v>781</v>
      </c>
      <c r="F2556" t="s">
        <v>12885</v>
      </c>
      <c r="G2556" t="s">
        <v>12876</v>
      </c>
      <c r="H2556" t="s">
        <v>2078</v>
      </c>
      <c r="I2556" t="s">
        <v>12877</v>
      </c>
      <c r="J2556" t="s">
        <v>107</v>
      </c>
      <c r="K2556" s="11">
        <v>0.4</v>
      </c>
      <c r="L2556" s="11">
        <v>0.4</v>
      </c>
      <c r="M2556" s="11">
        <v>0.3</v>
      </c>
      <c r="N2556" s="11">
        <f t="shared" si="78"/>
        <v>4.8000000000000001E-2</v>
      </c>
      <c r="O2556" t="s">
        <v>144</v>
      </c>
      <c r="P2556" t="s">
        <v>116</v>
      </c>
      <c r="Q2556" t="s">
        <v>107</v>
      </c>
      <c r="R2556" s="45">
        <v>0.4</v>
      </c>
      <c r="S2556" s="45">
        <v>0.4</v>
      </c>
      <c r="T2556" s="45">
        <v>0.06</v>
      </c>
      <c r="U2556" s="45">
        <f t="shared" si="79"/>
        <v>9.6000000000000009E-3</v>
      </c>
      <c r="V2556" t="s">
        <v>115</v>
      </c>
      <c r="W2556" t="s">
        <v>116</v>
      </c>
      <c r="X2556">
        <v>43860</v>
      </c>
      <c r="Y2556" t="s">
        <v>1029</v>
      </c>
      <c r="Z2556">
        <v>43865</v>
      </c>
      <c r="AA2556">
        <v>3</v>
      </c>
      <c r="AB2556">
        <v>6</v>
      </c>
      <c r="AC2556" t="s">
        <v>111</v>
      </c>
    </row>
    <row r="2557" spans="1:32" x14ac:dyDescent="0.35">
      <c r="A2557" t="s">
        <v>13874</v>
      </c>
      <c r="B2557" t="s">
        <v>13878</v>
      </c>
      <c r="E2557" t="s">
        <v>816</v>
      </c>
      <c r="F2557" t="s">
        <v>13876</v>
      </c>
      <c r="G2557" t="s">
        <v>13877</v>
      </c>
      <c r="H2557" t="s">
        <v>221</v>
      </c>
      <c r="J2557" t="s">
        <v>107</v>
      </c>
      <c r="K2557" s="11">
        <v>0.5</v>
      </c>
      <c r="L2557" s="11">
        <v>0.3</v>
      </c>
      <c r="M2557" s="11">
        <v>0.3</v>
      </c>
      <c r="N2557" s="11">
        <f t="shared" si="78"/>
        <v>4.4999999999999998E-2</v>
      </c>
      <c r="O2557" t="s">
        <v>115</v>
      </c>
      <c r="P2557" t="s">
        <v>116</v>
      </c>
      <c r="Q2557" t="s">
        <v>107</v>
      </c>
      <c r="R2557" s="45">
        <v>0.5</v>
      </c>
      <c r="S2557" s="45">
        <v>0.4</v>
      </c>
      <c r="T2557" s="45">
        <v>0.06</v>
      </c>
      <c r="U2557" s="45">
        <f t="shared" si="79"/>
        <v>1.2E-2</v>
      </c>
      <c r="V2557" t="s">
        <v>115</v>
      </c>
      <c r="W2557" t="s">
        <v>116</v>
      </c>
      <c r="X2557">
        <v>43860</v>
      </c>
      <c r="Y2557" t="s">
        <v>110</v>
      </c>
      <c r="Z2557">
        <v>43864</v>
      </c>
      <c r="AA2557">
        <v>2</v>
      </c>
      <c r="AB2557">
        <v>5</v>
      </c>
      <c r="AC2557" t="s">
        <v>111</v>
      </c>
      <c r="AD2557" t="s">
        <v>222</v>
      </c>
      <c r="AE2557">
        <v>0</v>
      </c>
      <c r="AF2557">
        <v>43865</v>
      </c>
    </row>
    <row r="2558" spans="1:32" x14ac:dyDescent="0.35">
      <c r="A2558">
        <v>5300000145</v>
      </c>
      <c r="B2558" t="s">
        <v>14292</v>
      </c>
      <c r="D2558" t="s">
        <v>101</v>
      </c>
      <c r="E2558" t="s">
        <v>102</v>
      </c>
      <c r="F2558" t="s">
        <v>14293</v>
      </c>
      <c r="G2558" t="s">
        <v>14290</v>
      </c>
      <c r="H2558" t="s">
        <v>428</v>
      </c>
      <c r="I2558" t="s">
        <v>14291</v>
      </c>
      <c r="J2558" t="s">
        <v>176</v>
      </c>
      <c r="K2558" s="11">
        <v>0.4</v>
      </c>
      <c r="L2558" s="11">
        <v>0.3</v>
      </c>
      <c r="M2558" s="11">
        <v>0.4</v>
      </c>
      <c r="N2558" s="11">
        <f t="shared" si="78"/>
        <v>4.8000000000000001E-2</v>
      </c>
      <c r="O2558" t="s">
        <v>254</v>
      </c>
      <c r="P2558" t="s">
        <v>116</v>
      </c>
      <c r="Q2558" t="s">
        <v>176</v>
      </c>
      <c r="R2558" s="45">
        <v>0.4</v>
      </c>
      <c r="S2558" s="45">
        <v>0.3</v>
      </c>
      <c r="T2558" s="45">
        <v>0.1</v>
      </c>
      <c r="U2558" s="45">
        <f t="shared" si="79"/>
        <v>1.2E-2</v>
      </c>
      <c r="V2558" t="s">
        <v>254</v>
      </c>
      <c r="W2558" t="s">
        <v>116</v>
      </c>
      <c r="X2558">
        <v>43860</v>
      </c>
      <c r="Y2558" t="s">
        <v>110</v>
      </c>
      <c r="Z2558">
        <v>43862</v>
      </c>
      <c r="AA2558">
        <v>2</v>
      </c>
      <c r="AB2558">
        <v>3</v>
      </c>
      <c r="AC2558" t="s">
        <v>111</v>
      </c>
    </row>
    <row r="2559" spans="1:32" x14ac:dyDescent="0.35">
      <c r="A2559">
        <v>5300000145</v>
      </c>
      <c r="B2559" t="s">
        <v>14294</v>
      </c>
      <c r="D2559" t="s">
        <v>101</v>
      </c>
      <c r="E2559" t="s">
        <v>102</v>
      </c>
      <c r="F2559" t="s">
        <v>14295</v>
      </c>
      <c r="G2559" t="s">
        <v>14290</v>
      </c>
      <c r="H2559" t="s">
        <v>428</v>
      </c>
      <c r="I2559" t="s">
        <v>14291</v>
      </c>
      <c r="J2559" t="s">
        <v>176</v>
      </c>
      <c r="K2559" s="11">
        <v>0.6</v>
      </c>
      <c r="L2559" s="11">
        <v>0.3</v>
      </c>
      <c r="M2559" s="11">
        <v>0.4</v>
      </c>
      <c r="N2559" s="11">
        <f t="shared" si="78"/>
        <v>7.1999999999999995E-2</v>
      </c>
      <c r="O2559" t="s">
        <v>115</v>
      </c>
      <c r="P2559" t="s">
        <v>215</v>
      </c>
      <c r="Q2559" t="s">
        <v>176</v>
      </c>
      <c r="R2559" s="45">
        <v>0.6</v>
      </c>
      <c r="S2559" s="45">
        <v>0.4</v>
      </c>
      <c r="T2559" s="45">
        <v>0.06</v>
      </c>
      <c r="U2559" s="45">
        <f t="shared" si="79"/>
        <v>1.44E-2</v>
      </c>
      <c r="V2559" t="s">
        <v>115</v>
      </c>
      <c r="W2559" t="s">
        <v>215</v>
      </c>
      <c r="X2559">
        <v>43860</v>
      </c>
      <c r="Y2559" t="s">
        <v>110</v>
      </c>
      <c r="Z2559">
        <v>43864</v>
      </c>
      <c r="AA2559">
        <v>2</v>
      </c>
      <c r="AB2559">
        <v>5</v>
      </c>
      <c r="AC2559" t="s">
        <v>111</v>
      </c>
    </row>
    <row r="2560" spans="1:32" x14ac:dyDescent="0.35">
      <c r="A2560" t="s">
        <v>605</v>
      </c>
      <c r="B2560" t="s">
        <v>609</v>
      </c>
      <c r="E2560" t="s">
        <v>102</v>
      </c>
      <c r="F2560">
        <v>20</v>
      </c>
      <c r="G2560" t="s">
        <v>607</v>
      </c>
      <c r="H2560" t="s">
        <v>608</v>
      </c>
      <c r="J2560" t="s">
        <v>176</v>
      </c>
      <c r="K2560" s="11">
        <v>0.5</v>
      </c>
      <c r="L2560" s="11">
        <v>0.3</v>
      </c>
      <c r="M2560" s="11">
        <v>0.2</v>
      </c>
      <c r="N2560" s="11">
        <f t="shared" si="78"/>
        <v>0.03</v>
      </c>
      <c r="O2560" t="s">
        <v>122</v>
      </c>
      <c r="P2560" t="s">
        <v>180</v>
      </c>
      <c r="Q2560" t="s">
        <v>176</v>
      </c>
      <c r="R2560" s="45">
        <v>0.5</v>
      </c>
      <c r="S2560" s="45">
        <v>0.3</v>
      </c>
      <c r="T2560" s="45">
        <v>0.1</v>
      </c>
      <c r="U2560" s="45">
        <f t="shared" si="79"/>
        <v>1.4999999999999999E-2</v>
      </c>
      <c r="V2560" t="s">
        <v>122</v>
      </c>
      <c r="W2560" t="s">
        <v>180</v>
      </c>
      <c r="X2560" s="22">
        <v>43860</v>
      </c>
      <c r="Y2560" t="s">
        <v>110</v>
      </c>
      <c r="Z2560" s="22">
        <v>43861</v>
      </c>
      <c r="AA2560">
        <v>1</v>
      </c>
      <c r="AB2560">
        <v>0</v>
      </c>
      <c r="AC2560" t="s">
        <v>111</v>
      </c>
      <c r="AD2560" t="s">
        <v>208</v>
      </c>
      <c r="AE2560">
        <v>0</v>
      </c>
      <c r="AF2560" s="22">
        <v>43864</v>
      </c>
    </row>
    <row r="2561" spans="1:32" x14ac:dyDescent="0.35">
      <c r="A2561" t="s">
        <v>12989</v>
      </c>
      <c r="B2561" t="s">
        <v>12993</v>
      </c>
      <c r="E2561" t="s">
        <v>102</v>
      </c>
      <c r="F2561" t="s">
        <v>12994</v>
      </c>
      <c r="G2561" t="s">
        <v>12992</v>
      </c>
      <c r="H2561" t="s">
        <v>105</v>
      </c>
      <c r="J2561" t="s">
        <v>107</v>
      </c>
      <c r="K2561" s="11">
        <v>0.4</v>
      </c>
      <c r="L2561" s="11">
        <v>0.5</v>
      </c>
      <c r="M2561" s="11">
        <v>0.3</v>
      </c>
      <c r="N2561" s="11">
        <f t="shared" si="78"/>
        <v>0.06</v>
      </c>
      <c r="O2561" t="s">
        <v>108</v>
      </c>
      <c r="P2561" t="s">
        <v>116</v>
      </c>
      <c r="Q2561" t="s">
        <v>107</v>
      </c>
      <c r="R2561" s="45">
        <v>0.6</v>
      </c>
      <c r="S2561" s="45">
        <v>0.3</v>
      </c>
      <c r="T2561" s="45">
        <v>0.1</v>
      </c>
      <c r="U2561" s="45">
        <f t="shared" si="79"/>
        <v>1.7999999999999999E-2</v>
      </c>
      <c r="V2561" t="s">
        <v>108</v>
      </c>
      <c r="W2561" t="s">
        <v>116</v>
      </c>
      <c r="X2561">
        <v>43860</v>
      </c>
      <c r="Y2561" t="s">
        <v>110</v>
      </c>
      <c r="Z2561">
        <v>43866</v>
      </c>
      <c r="AA2561">
        <v>4</v>
      </c>
      <c r="AB2561">
        <v>7</v>
      </c>
      <c r="AC2561" t="s">
        <v>111</v>
      </c>
      <c r="AD2561" t="s">
        <v>112</v>
      </c>
      <c r="AE2561">
        <v>0</v>
      </c>
      <c r="AF2561">
        <v>43866</v>
      </c>
    </row>
    <row r="2562" spans="1:32" x14ac:dyDescent="0.35">
      <c r="A2562" t="s">
        <v>13874</v>
      </c>
      <c r="B2562" t="s">
        <v>13875</v>
      </c>
      <c r="E2562" t="s">
        <v>816</v>
      </c>
      <c r="F2562" t="s">
        <v>13876</v>
      </c>
      <c r="G2562" t="s">
        <v>13877</v>
      </c>
      <c r="H2562" t="s">
        <v>221</v>
      </c>
      <c r="J2562" t="s">
        <v>107</v>
      </c>
      <c r="K2562" s="11">
        <v>0.6</v>
      </c>
      <c r="L2562" s="11">
        <v>0.6</v>
      </c>
      <c r="M2562" s="11">
        <v>3</v>
      </c>
      <c r="N2562" s="11">
        <f t="shared" si="78"/>
        <v>1.0799999999999998</v>
      </c>
      <c r="O2562" t="s">
        <v>115</v>
      </c>
      <c r="P2562" t="s">
        <v>116</v>
      </c>
      <c r="Q2562" t="s">
        <v>107</v>
      </c>
      <c r="R2562" s="45">
        <v>0.6</v>
      </c>
      <c r="S2562" s="45">
        <v>0.6</v>
      </c>
      <c r="T2562" s="45">
        <v>0.06</v>
      </c>
      <c r="U2562" s="45">
        <f t="shared" si="79"/>
        <v>2.1599999999999998E-2</v>
      </c>
      <c r="V2562" t="s">
        <v>115</v>
      </c>
      <c r="W2562" t="s">
        <v>116</v>
      </c>
      <c r="X2562">
        <v>43860</v>
      </c>
      <c r="Y2562" t="s">
        <v>110</v>
      </c>
      <c r="Z2562">
        <v>43864</v>
      </c>
      <c r="AA2562">
        <v>2</v>
      </c>
      <c r="AB2562">
        <v>5</v>
      </c>
      <c r="AC2562" t="s">
        <v>111</v>
      </c>
      <c r="AD2562" t="s">
        <v>222</v>
      </c>
      <c r="AE2562">
        <v>0</v>
      </c>
      <c r="AF2562">
        <v>43865</v>
      </c>
    </row>
    <row r="2563" spans="1:32" x14ac:dyDescent="0.35">
      <c r="A2563">
        <v>3900026659</v>
      </c>
      <c r="B2563" t="s">
        <v>12880</v>
      </c>
      <c r="D2563" t="s">
        <v>148</v>
      </c>
      <c r="E2563" t="s">
        <v>781</v>
      </c>
      <c r="F2563" t="s">
        <v>12881</v>
      </c>
      <c r="G2563" t="s">
        <v>12876</v>
      </c>
      <c r="H2563" t="s">
        <v>2078</v>
      </c>
      <c r="I2563" t="s">
        <v>12877</v>
      </c>
      <c r="J2563" t="s">
        <v>107</v>
      </c>
      <c r="K2563" s="11">
        <v>0.3</v>
      </c>
      <c r="L2563" s="11">
        <v>0.3</v>
      </c>
      <c r="M2563" s="11">
        <v>0.3</v>
      </c>
      <c r="N2563" s="11">
        <f t="shared" si="78"/>
        <v>2.7E-2</v>
      </c>
      <c r="O2563" t="s">
        <v>122</v>
      </c>
      <c r="P2563" t="s">
        <v>116</v>
      </c>
      <c r="Q2563" t="s">
        <v>107</v>
      </c>
      <c r="R2563" s="45">
        <v>0.6</v>
      </c>
      <c r="S2563" s="45">
        <v>0.4</v>
      </c>
      <c r="T2563" s="45">
        <v>0.1</v>
      </c>
      <c r="U2563" s="45">
        <f t="shared" si="79"/>
        <v>2.4000000000000004E-2</v>
      </c>
      <c r="V2563" t="s">
        <v>406</v>
      </c>
      <c r="W2563" t="s">
        <v>116</v>
      </c>
      <c r="X2563">
        <v>43860</v>
      </c>
      <c r="Y2563" t="s">
        <v>110</v>
      </c>
      <c r="Z2563">
        <v>43864</v>
      </c>
      <c r="AA2563">
        <v>2</v>
      </c>
      <c r="AB2563">
        <v>5</v>
      </c>
      <c r="AC2563" t="s">
        <v>111</v>
      </c>
    </row>
    <row r="2564" spans="1:32" x14ac:dyDescent="0.35">
      <c r="A2564">
        <v>5300000145</v>
      </c>
      <c r="B2564" t="s">
        <v>14296</v>
      </c>
      <c r="D2564" t="s">
        <v>101</v>
      </c>
      <c r="E2564" t="s">
        <v>102</v>
      </c>
      <c r="F2564" t="s">
        <v>14295</v>
      </c>
      <c r="G2564" t="s">
        <v>14290</v>
      </c>
      <c r="H2564" t="s">
        <v>428</v>
      </c>
      <c r="I2564" t="s">
        <v>14291</v>
      </c>
      <c r="J2564" t="s">
        <v>176</v>
      </c>
      <c r="K2564" s="11">
        <v>0.6</v>
      </c>
      <c r="L2564" s="11">
        <v>0.3</v>
      </c>
      <c r="M2564" s="11">
        <v>0.4</v>
      </c>
      <c r="N2564" s="11">
        <f t="shared" ref="N2564:N2627" si="80">M2564*L2564*K2564</f>
        <v>7.1999999999999995E-2</v>
      </c>
      <c r="O2564" t="s">
        <v>115</v>
      </c>
      <c r="P2564" t="s">
        <v>215</v>
      </c>
      <c r="Q2564" t="s">
        <v>176</v>
      </c>
      <c r="R2564" s="45">
        <v>0.6</v>
      </c>
      <c r="S2564" s="45">
        <v>0.4</v>
      </c>
      <c r="T2564" s="45">
        <v>0.1</v>
      </c>
      <c r="U2564" s="45">
        <f t="shared" ref="U2564:U2627" si="81">T2564*S2564*R2564</f>
        <v>2.4000000000000004E-2</v>
      </c>
      <c r="V2564" t="s">
        <v>115</v>
      </c>
      <c r="W2564" t="s">
        <v>215</v>
      </c>
      <c r="X2564">
        <v>43860</v>
      </c>
      <c r="Y2564" t="s">
        <v>110</v>
      </c>
      <c r="Z2564">
        <v>43864</v>
      </c>
      <c r="AA2564">
        <v>2</v>
      </c>
      <c r="AB2564">
        <v>5</v>
      </c>
      <c r="AC2564" t="s">
        <v>111</v>
      </c>
    </row>
    <row r="2565" spans="1:32" x14ac:dyDescent="0.35">
      <c r="A2565">
        <v>5100040855</v>
      </c>
      <c r="B2565" t="s">
        <v>2075</v>
      </c>
      <c r="D2565" t="s">
        <v>148</v>
      </c>
      <c r="E2565" t="s">
        <v>987</v>
      </c>
      <c r="F2565" t="s">
        <v>2076</v>
      </c>
      <c r="G2565" t="s">
        <v>2077</v>
      </c>
      <c r="H2565" t="s">
        <v>2078</v>
      </c>
      <c r="I2565" t="s">
        <v>2079</v>
      </c>
      <c r="J2565" t="s">
        <v>176</v>
      </c>
      <c r="K2565" s="11">
        <v>0.5</v>
      </c>
      <c r="L2565" s="11">
        <v>0.5</v>
      </c>
      <c r="M2565" s="11">
        <v>0.45</v>
      </c>
      <c r="N2565" s="11">
        <f t="shared" si="80"/>
        <v>0.1125</v>
      </c>
      <c r="O2565" t="s">
        <v>122</v>
      </c>
      <c r="P2565" t="s">
        <v>116</v>
      </c>
      <c r="Q2565" t="s">
        <v>176</v>
      </c>
      <c r="R2565" s="45">
        <v>0.5</v>
      </c>
      <c r="S2565" s="45">
        <v>0.5</v>
      </c>
      <c r="T2565" s="45">
        <v>0.1</v>
      </c>
      <c r="U2565" s="45">
        <f t="shared" si="81"/>
        <v>2.5000000000000001E-2</v>
      </c>
      <c r="V2565" t="s">
        <v>406</v>
      </c>
      <c r="W2565" t="s">
        <v>116</v>
      </c>
      <c r="X2565" s="22">
        <v>43860</v>
      </c>
      <c r="Y2565" t="s">
        <v>110</v>
      </c>
      <c r="Z2565" s="22">
        <v>43861</v>
      </c>
      <c r="AA2565">
        <v>1</v>
      </c>
      <c r="AB2565">
        <v>0</v>
      </c>
      <c r="AC2565" t="s">
        <v>111</v>
      </c>
    </row>
    <row r="2566" spans="1:32" x14ac:dyDescent="0.35">
      <c r="A2566" t="s">
        <v>227</v>
      </c>
      <c r="B2566" t="s">
        <v>2371</v>
      </c>
      <c r="E2566" t="s">
        <v>102</v>
      </c>
      <c r="F2566" t="s">
        <v>2367</v>
      </c>
      <c r="G2566" t="s">
        <v>230</v>
      </c>
      <c r="H2566" t="s">
        <v>231</v>
      </c>
      <c r="J2566" t="s">
        <v>107</v>
      </c>
      <c r="K2566" s="11">
        <v>4</v>
      </c>
      <c r="L2566" s="11">
        <v>0.5</v>
      </c>
      <c r="M2566" s="11">
        <v>0.6</v>
      </c>
      <c r="N2566" s="11">
        <f t="shared" si="80"/>
        <v>1.2</v>
      </c>
      <c r="O2566" t="s">
        <v>115</v>
      </c>
      <c r="P2566" t="s">
        <v>109</v>
      </c>
      <c r="Q2566" t="s">
        <v>107</v>
      </c>
      <c r="R2566" s="45">
        <v>4</v>
      </c>
      <c r="S2566" s="45">
        <v>0.7</v>
      </c>
      <c r="T2566" s="45">
        <v>0.01</v>
      </c>
      <c r="U2566" s="45">
        <f t="shared" si="81"/>
        <v>2.7999999999999997E-2</v>
      </c>
      <c r="V2566" t="s">
        <v>115</v>
      </c>
      <c r="W2566" t="s">
        <v>109</v>
      </c>
      <c r="X2566">
        <v>43860</v>
      </c>
      <c r="Y2566" t="s">
        <v>110</v>
      </c>
      <c r="Z2566">
        <v>43851</v>
      </c>
      <c r="AA2566">
        <v>0</v>
      </c>
      <c r="AB2566">
        <v>-9</v>
      </c>
      <c r="AC2566" t="s">
        <v>216</v>
      </c>
      <c r="AD2566" t="s">
        <v>208</v>
      </c>
      <c r="AE2566" t="s">
        <v>232</v>
      </c>
      <c r="AF2566">
        <v>43852</v>
      </c>
    </row>
    <row r="2567" spans="1:32" x14ac:dyDescent="0.35">
      <c r="A2567" t="s">
        <v>272</v>
      </c>
      <c r="B2567" t="s">
        <v>279</v>
      </c>
      <c r="E2567" t="s">
        <v>102</v>
      </c>
      <c r="F2567" t="s">
        <v>280</v>
      </c>
      <c r="G2567" t="s">
        <v>275</v>
      </c>
      <c r="H2567" t="s">
        <v>276</v>
      </c>
      <c r="J2567" t="s">
        <v>107</v>
      </c>
      <c r="K2567" s="11">
        <v>1</v>
      </c>
      <c r="L2567" s="11">
        <v>0.3</v>
      </c>
      <c r="M2567" s="11">
        <v>0.6</v>
      </c>
      <c r="N2567" s="11">
        <f t="shared" si="80"/>
        <v>0.18</v>
      </c>
      <c r="O2567" t="s">
        <v>130</v>
      </c>
      <c r="P2567" t="s">
        <v>131</v>
      </c>
      <c r="Q2567" t="s">
        <v>107</v>
      </c>
      <c r="R2567" s="45">
        <v>1</v>
      </c>
      <c r="S2567" s="45">
        <v>0.3</v>
      </c>
      <c r="T2567" s="45">
        <v>0.1</v>
      </c>
      <c r="U2567" s="45">
        <f t="shared" si="81"/>
        <v>0.03</v>
      </c>
      <c r="V2567" t="s">
        <v>130</v>
      </c>
      <c r="W2567" t="s">
        <v>131</v>
      </c>
      <c r="X2567" s="22">
        <v>43860</v>
      </c>
      <c r="Y2567" t="s">
        <v>110</v>
      </c>
      <c r="Z2567" s="22">
        <v>43860</v>
      </c>
      <c r="AA2567">
        <v>0</v>
      </c>
      <c r="AB2567">
        <v>0</v>
      </c>
      <c r="AC2567" t="s">
        <v>111</v>
      </c>
      <c r="AD2567" t="s">
        <v>112</v>
      </c>
      <c r="AE2567">
        <v>0</v>
      </c>
      <c r="AF2567" s="22">
        <v>43864</v>
      </c>
    </row>
    <row r="2568" spans="1:32" x14ac:dyDescent="0.35">
      <c r="A2568" t="s">
        <v>414</v>
      </c>
      <c r="B2568" t="s">
        <v>422</v>
      </c>
      <c r="E2568" t="s">
        <v>102</v>
      </c>
      <c r="F2568" t="s">
        <v>423</v>
      </c>
      <c r="G2568" t="s">
        <v>417</v>
      </c>
      <c r="H2568" t="s">
        <v>418</v>
      </c>
      <c r="J2568" t="s">
        <v>176</v>
      </c>
      <c r="K2568" s="11">
        <v>0.6</v>
      </c>
      <c r="L2568" s="11">
        <v>0.6</v>
      </c>
      <c r="M2568" s="11">
        <v>0.4</v>
      </c>
      <c r="N2568" s="11">
        <f t="shared" si="80"/>
        <v>0.14399999999999999</v>
      </c>
      <c r="O2568" t="s">
        <v>108</v>
      </c>
      <c r="P2568" t="s">
        <v>116</v>
      </c>
      <c r="Q2568" t="s">
        <v>176</v>
      </c>
      <c r="R2568" s="45">
        <v>0.6</v>
      </c>
      <c r="S2568" s="45">
        <v>0.6</v>
      </c>
      <c r="T2568" s="45">
        <v>0.1</v>
      </c>
      <c r="U2568" s="45">
        <f t="shared" si="81"/>
        <v>3.5999999999999997E-2</v>
      </c>
      <c r="V2568" t="s">
        <v>108</v>
      </c>
      <c r="W2568" t="s">
        <v>116</v>
      </c>
      <c r="X2568" s="22">
        <v>43860</v>
      </c>
      <c r="Y2568" t="s">
        <v>110</v>
      </c>
      <c r="Z2568" s="22">
        <v>43861</v>
      </c>
      <c r="AA2568">
        <v>1</v>
      </c>
      <c r="AB2568">
        <v>0</v>
      </c>
      <c r="AC2568" t="s">
        <v>111</v>
      </c>
      <c r="AD2568" t="s">
        <v>419</v>
      </c>
      <c r="AE2568">
        <v>0</v>
      </c>
      <c r="AF2568" s="22">
        <v>43864</v>
      </c>
    </row>
    <row r="2569" spans="1:32" x14ac:dyDescent="0.35">
      <c r="A2569" t="s">
        <v>510</v>
      </c>
      <c r="B2569" t="s">
        <v>520</v>
      </c>
      <c r="E2569" t="s">
        <v>102</v>
      </c>
      <c r="F2569" t="s">
        <v>517</v>
      </c>
      <c r="G2569" t="s">
        <v>513</v>
      </c>
      <c r="H2569" t="s">
        <v>514</v>
      </c>
      <c r="I2569" t="s">
        <v>515</v>
      </c>
      <c r="J2569" t="s">
        <v>176</v>
      </c>
      <c r="K2569" s="11">
        <v>0.6</v>
      </c>
      <c r="L2569" s="11">
        <v>0.6</v>
      </c>
      <c r="M2569" s="11">
        <v>0.48</v>
      </c>
      <c r="N2569" s="11">
        <f t="shared" si="80"/>
        <v>0.17279999999999998</v>
      </c>
      <c r="O2569" t="s">
        <v>122</v>
      </c>
      <c r="P2569" t="s">
        <v>116</v>
      </c>
      <c r="Q2569" t="s">
        <v>176</v>
      </c>
      <c r="R2569" s="45">
        <v>0.6</v>
      </c>
      <c r="S2569" s="45">
        <v>0.6</v>
      </c>
      <c r="T2569" s="45">
        <v>0.1</v>
      </c>
      <c r="U2569" s="45">
        <f t="shared" si="81"/>
        <v>3.5999999999999997E-2</v>
      </c>
      <c r="V2569" t="s">
        <v>122</v>
      </c>
      <c r="W2569" t="s">
        <v>116</v>
      </c>
      <c r="X2569" s="22">
        <v>43860</v>
      </c>
      <c r="Y2569" t="s">
        <v>110</v>
      </c>
      <c r="Z2569" s="22">
        <v>43861</v>
      </c>
      <c r="AA2569">
        <v>1</v>
      </c>
      <c r="AB2569">
        <v>0</v>
      </c>
      <c r="AC2569" t="s">
        <v>111</v>
      </c>
      <c r="AD2569" t="s">
        <v>140</v>
      </c>
      <c r="AE2569">
        <v>0</v>
      </c>
      <c r="AF2569" s="22">
        <v>43866</v>
      </c>
    </row>
    <row r="2570" spans="1:32" x14ac:dyDescent="0.35">
      <c r="A2570" t="s">
        <v>967</v>
      </c>
      <c r="B2570" t="s">
        <v>968</v>
      </c>
      <c r="E2570" t="s">
        <v>781</v>
      </c>
      <c r="F2570" t="s">
        <v>969</v>
      </c>
      <c r="G2570" t="s">
        <v>970</v>
      </c>
      <c r="H2570" t="s">
        <v>971</v>
      </c>
      <c r="J2570" t="s">
        <v>107</v>
      </c>
      <c r="K2570" s="11">
        <v>0.6</v>
      </c>
      <c r="L2570" s="11">
        <v>0.6</v>
      </c>
      <c r="M2570" s="11">
        <v>0.5</v>
      </c>
      <c r="N2570" s="11">
        <f t="shared" si="80"/>
        <v>0.18</v>
      </c>
      <c r="O2570" t="s">
        <v>115</v>
      </c>
      <c r="P2570" t="s">
        <v>116</v>
      </c>
      <c r="Q2570" t="s">
        <v>107</v>
      </c>
      <c r="R2570" s="45">
        <v>0.6</v>
      </c>
      <c r="S2570" s="45">
        <v>0.6</v>
      </c>
      <c r="T2570" s="45">
        <v>0.1</v>
      </c>
      <c r="U2570" s="45">
        <f t="shared" si="81"/>
        <v>3.5999999999999997E-2</v>
      </c>
      <c r="V2570" t="s">
        <v>115</v>
      </c>
      <c r="W2570" t="s">
        <v>116</v>
      </c>
      <c r="X2570" s="22">
        <v>43860</v>
      </c>
      <c r="Y2570" t="s">
        <v>110</v>
      </c>
      <c r="Z2570" s="22">
        <v>43861</v>
      </c>
      <c r="AA2570">
        <v>1</v>
      </c>
      <c r="AB2570">
        <v>0</v>
      </c>
      <c r="AC2570" t="s">
        <v>111</v>
      </c>
      <c r="AD2570" t="s">
        <v>208</v>
      </c>
      <c r="AE2570">
        <v>0</v>
      </c>
      <c r="AF2570" s="22">
        <v>43861</v>
      </c>
    </row>
    <row r="2571" spans="1:32" x14ac:dyDescent="0.35">
      <c r="A2571">
        <v>5300002771</v>
      </c>
      <c r="B2571" t="s">
        <v>2247</v>
      </c>
      <c r="D2571" t="s">
        <v>199</v>
      </c>
      <c r="E2571" t="s">
        <v>816</v>
      </c>
      <c r="F2571" t="s">
        <v>2244</v>
      </c>
      <c r="G2571" t="s">
        <v>2245</v>
      </c>
      <c r="H2571" t="s">
        <v>915</v>
      </c>
      <c r="I2571" t="s">
        <v>2246</v>
      </c>
      <c r="J2571" t="s">
        <v>176</v>
      </c>
      <c r="K2571" s="11">
        <v>0.4</v>
      </c>
      <c r="L2571" s="11">
        <v>0.4</v>
      </c>
      <c r="M2571" s="11">
        <v>0.5</v>
      </c>
      <c r="N2571" s="11">
        <f t="shared" si="80"/>
        <v>8.0000000000000016E-2</v>
      </c>
      <c r="O2571" t="s">
        <v>108</v>
      </c>
      <c r="P2571" t="s">
        <v>215</v>
      </c>
      <c r="Q2571" t="s">
        <v>176</v>
      </c>
      <c r="R2571" s="45">
        <v>0.6</v>
      </c>
      <c r="S2571" s="45">
        <v>0.6</v>
      </c>
      <c r="T2571" s="45">
        <v>0.1</v>
      </c>
      <c r="U2571" s="45">
        <f t="shared" si="81"/>
        <v>3.5999999999999997E-2</v>
      </c>
      <c r="V2571" t="s">
        <v>108</v>
      </c>
      <c r="W2571" t="s">
        <v>215</v>
      </c>
      <c r="X2571" s="22">
        <v>43860</v>
      </c>
      <c r="Y2571" t="s">
        <v>110</v>
      </c>
      <c r="Z2571" s="22">
        <v>43861</v>
      </c>
      <c r="AA2571">
        <v>1</v>
      </c>
      <c r="AB2571">
        <v>0</v>
      </c>
      <c r="AC2571" t="s">
        <v>111</v>
      </c>
    </row>
    <row r="2572" spans="1:32" x14ac:dyDescent="0.35">
      <c r="A2572">
        <v>3900026659</v>
      </c>
      <c r="B2572" t="s">
        <v>12874</v>
      </c>
      <c r="D2572" t="s">
        <v>148</v>
      </c>
      <c r="E2572" t="s">
        <v>781</v>
      </c>
      <c r="F2572" t="s">
        <v>12875</v>
      </c>
      <c r="G2572" t="s">
        <v>12876</v>
      </c>
      <c r="H2572" t="s">
        <v>2078</v>
      </c>
      <c r="I2572" t="s">
        <v>12877</v>
      </c>
      <c r="J2572" t="s">
        <v>107</v>
      </c>
      <c r="K2572" s="11">
        <v>0.3</v>
      </c>
      <c r="L2572" s="11">
        <v>0.3</v>
      </c>
      <c r="M2572" s="11">
        <v>0.3</v>
      </c>
      <c r="N2572" s="11">
        <f t="shared" si="80"/>
        <v>2.7E-2</v>
      </c>
      <c r="O2572" t="s">
        <v>122</v>
      </c>
      <c r="P2572" t="s">
        <v>116</v>
      </c>
      <c r="Q2572" t="s">
        <v>107</v>
      </c>
      <c r="R2572" s="45">
        <v>0.6</v>
      </c>
      <c r="S2572" s="45">
        <v>0.6</v>
      </c>
      <c r="T2572" s="45">
        <v>0.1</v>
      </c>
      <c r="U2572" s="45">
        <f t="shared" si="81"/>
        <v>3.5999999999999997E-2</v>
      </c>
      <c r="V2572" t="s">
        <v>122</v>
      </c>
      <c r="W2572" t="s">
        <v>116</v>
      </c>
      <c r="X2572">
        <v>43860</v>
      </c>
      <c r="Y2572" t="s">
        <v>110</v>
      </c>
      <c r="Z2572">
        <v>43864</v>
      </c>
      <c r="AA2572">
        <v>2</v>
      </c>
      <c r="AB2572">
        <v>5</v>
      </c>
      <c r="AC2572" t="s">
        <v>111</v>
      </c>
    </row>
    <row r="2573" spans="1:32" x14ac:dyDescent="0.35">
      <c r="A2573" t="s">
        <v>13807</v>
      </c>
      <c r="B2573" t="s">
        <v>13811</v>
      </c>
      <c r="D2573" t="s">
        <v>208</v>
      </c>
      <c r="E2573" t="s">
        <v>947</v>
      </c>
      <c r="F2573" t="s">
        <v>13812</v>
      </c>
      <c r="G2573" t="s">
        <v>13810</v>
      </c>
      <c r="H2573" t="s">
        <v>212</v>
      </c>
      <c r="J2573" t="s">
        <v>107</v>
      </c>
      <c r="K2573" s="11">
        <v>0.6</v>
      </c>
      <c r="L2573" s="11">
        <v>0.6</v>
      </c>
      <c r="M2573" s="11">
        <v>0.5</v>
      </c>
      <c r="N2573" s="11">
        <f t="shared" si="80"/>
        <v>0.18</v>
      </c>
      <c r="O2573" t="s">
        <v>115</v>
      </c>
      <c r="P2573" t="s">
        <v>116</v>
      </c>
      <c r="Q2573" t="s">
        <v>107</v>
      </c>
      <c r="R2573" s="45">
        <v>0.6</v>
      </c>
      <c r="S2573" s="45">
        <v>0.6</v>
      </c>
      <c r="T2573" s="45">
        <v>0.1</v>
      </c>
      <c r="U2573" s="45">
        <f t="shared" si="81"/>
        <v>3.5999999999999997E-2</v>
      </c>
      <c r="V2573" t="s">
        <v>115</v>
      </c>
      <c r="W2573" t="s">
        <v>116</v>
      </c>
      <c r="X2573">
        <v>43860</v>
      </c>
      <c r="Y2573" t="s">
        <v>110</v>
      </c>
      <c r="Z2573">
        <v>43864</v>
      </c>
      <c r="AA2573">
        <v>2</v>
      </c>
      <c r="AB2573">
        <v>5</v>
      </c>
      <c r="AC2573" t="s">
        <v>111</v>
      </c>
      <c r="AD2573" t="s">
        <v>208</v>
      </c>
      <c r="AE2573">
        <v>0</v>
      </c>
      <c r="AF2573">
        <v>43866</v>
      </c>
    </row>
    <row r="2574" spans="1:32" x14ac:dyDescent="0.35">
      <c r="A2574" t="s">
        <v>13934</v>
      </c>
      <c r="B2574" t="s">
        <v>13935</v>
      </c>
      <c r="E2574" t="s">
        <v>816</v>
      </c>
      <c r="F2574" t="s">
        <v>13936</v>
      </c>
      <c r="G2574" t="s">
        <v>13315</v>
      </c>
      <c r="H2574" t="s">
        <v>8257</v>
      </c>
      <c r="I2574" t="s">
        <v>13937</v>
      </c>
      <c r="J2574" t="s">
        <v>107</v>
      </c>
      <c r="K2574" s="11">
        <v>0.6</v>
      </c>
      <c r="L2574" s="11">
        <v>0.6</v>
      </c>
      <c r="M2574" s="11">
        <v>0.3</v>
      </c>
      <c r="N2574" s="11">
        <f t="shared" si="80"/>
        <v>0.108</v>
      </c>
      <c r="O2574" t="s">
        <v>122</v>
      </c>
      <c r="P2574" t="s">
        <v>116</v>
      </c>
      <c r="Q2574" t="s">
        <v>107</v>
      </c>
      <c r="R2574" s="45">
        <v>0.6</v>
      </c>
      <c r="S2574" s="45">
        <v>0.6</v>
      </c>
      <c r="T2574" s="45">
        <v>0.1</v>
      </c>
      <c r="U2574" s="45">
        <f t="shared" si="81"/>
        <v>3.5999999999999997E-2</v>
      </c>
      <c r="V2574" t="s">
        <v>122</v>
      </c>
      <c r="W2574" t="s">
        <v>116</v>
      </c>
      <c r="X2574">
        <v>43860</v>
      </c>
      <c r="Y2574" t="s">
        <v>110</v>
      </c>
      <c r="Z2574">
        <v>43862</v>
      </c>
      <c r="AA2574">
        <v>2</v>
      </c>
      <c r="AB2574">
        <v>3</v>
      </c>
      <c r="AC2574" t="s">
        <v>111</v>
      </c>
      <c r="AD2574" t="s">
        <v>171</v>
      </c>
      <c r="AE2574">
        <v>0</v>
      </c>
      <c r="AF2574">
        <v>43864</v>
      </c>
    </row>
    <row r="2575" spans="1:32" x14ac:dyDescent="0.35">
      <c r="A2575" t="s">
        <v>14180</v>
      </c>
      <c r="B2575" t="s">
        <v>14181</v>
      </c>
      <c r="E2575" t="s">
        <v>2100</v>
      </c>
      <c r="F2575" t="s">
        <v>14182</v>
      </c>
      <c r="G2575" t="s">
        <v>14183</v>
      </c>
      <c r="H2575" t="s">
        <v>5791</v>
      </c>
      <c r="I2575" t="s">
        <v>14184</v>
      </c>
      <c r="J2575" t="s">
        <v>107</v>
      </c>
      <c r="K2575" s="11">
        <v>0.6</v>
      </c>
      <c r="L2575" s="11">
        <v>0.6</v>
      </c>
      <c r="M2575" s="11">
        <v>0.6</v>
      </c>
      <c r="N2575" s="11">
        <f t="shared" si="80"/>
        <v>0.216</v>
      </c>
      <c r="O2575" t="s">
        <v>122</v>
      </c>
      <c r="P2575" t="s">
        <v>116</v>
      </c>
      <c r="Q2575" t="s">
        <v>107</v>
      </c>
      <c r="R2575" s="45">
        <v>0.6</v>
      </c>
      <c r="S2575" s="45">
        <v>0.6</v>
      </c>
      <c r="T2575" s="45">
        <v>0.1</v>
      </c>
      <c r="U2575" s="45">
        <f t="shared" si="81"/>
        <v>3.5999999999999997E-2</v>
      </c>
      <c r="V2575" t="s">
        <v>122</v>
      </c>
      <c r="W2575" t="s">
        <v>116</v>
      </c>
      <c r="X2575">
        <v>43860</v>
      </c>
      <c r="Y2575" t="s">
        <v>110</v>
      </c>
      <c r="Z2575">
        <v>43864</v>
      </c>
      <c r="AA2575">
        <v>2</v>
      </c>
      <c r="AB2575">
        <v>5</v>
      </c>
      <c r="AC2575" t="s">
        <v>111</v>
      </c>
      <c r="AD2575" t="s">
        <v>1020</v>
      </c>
      <c r="AE2575">
        <v>0</v>
      </c>
      <c r="AF2575">
        <v>43865</v>
      </c>
    </row>
    <row r="2576" spans="1:32" x14ac:dyDescent="0.35">
      <c r="A2576" t="s">
        <v>14180</v>
      </c>
      <c r="B2576" t="s">
        <v>14185</v>
      </c>
      <c r="E2576" t="s">
        <v>2100</v>
      </c>
      <c r="F2576" t="s">
        <v>14186</v>
      </c>
      <c r="G2576" t="s">
        <v>14183</v>
      </c>
      <c r="H2576" t="s">
        <v>5791</v>
      </c>
      <c r="I2576" t="s">
        <v>14184</v>
      </c>
      <c r="J2576" t="s">
        <v>107</v>
      </c>
      <c r="K2576" s="11">
        <v>0.6</v>
      </c>
      <c r="L2576" s="11">
        <v>0.6</v>
      </c>
      <c r="M2576" s="11">
        <v>0.6</v>
      </c>
      <c r="N2576" s="11">
        <f t="shared" si="80"/>
        <v>0.216</v>
      </c>
      <c r="O2576" t="s">
        <v>122</v>
      </c>
      <c r="P2576" t="s">
        <v>116</v>
      </c>
      <c r="Q2576" t="s">
        <v>107</v>
      </c>
      <c r="R2576" s="45">
        <v>0.6</v>
      </c>
      <c r="S2576" s="45">
        <v>0.6</v>
      </c>
      <c r="T2576" s="45">
        <v>0.1</v>
      </c>
      <c r="U2576" s="45">
        <f t="shared" si="81"/>
        <v>3.5999999999999997E-2</v>
      </c>
      <c r="V2576" t="s">
        <v>122</v>
      </c>
      <c r="W2576" t="s">
        <v>116</v>
      </c>
      <c r="X2576">
        <v>43860</v>
      </c>
      <c r="Y2576" t="s">
        <v>110</v>
      </c>
      <c r="Z2576">
        <v>43864</v>
      </c>
      <c r="AA2576">
        <v>2</v>
      </c>
      <c r="AB2576">
        <v>5</v>
      </c>
      <c r="AC2576" t="s">
        <v>111</v>
      </c>
      <c r="AD2576" t="s">
        <v>1020</v>
      </c>
      <c r="AE2576">
        <v>0</v>
      </c>
      <c r="AF2576">
        <v>43865</v>
      </c>
    </row>
    <row r="2577" spans="1:32" x14ac:dyDescent="0.35">
      <c r="A2577">
        <v>3900026659</v>
      </c>
      <c r="B2577" t="s">
        <v>12882</v>
      </c>
      <c r="D2577" t="s">
        <v>148</v>
      </c>
      <c r="E2577" t="s">
        <v>781</v>
      </c>
      <c r="F2577" t="s">
        <v>12883</v>
      </c>
      <c r="G2577" t="s">
        <v>12876</v>
      </c>
      <c r="H2577" t="s">
        <v>2078</v>
      </c>
      <c r="I2577" t="s">
        <v>12877</v>
      </c>
      <c r="J2577" t="s">
        <v>107</v>
      </c>
      <c r="K2577" s="11">
        <v>2.5</v>
      </c>
      <c r="L2577" s="11">
        <v>1.5</v>
      </c>
      <c r="M2577" s="11">
        <v>1</v>
      </c>
      <c r="N2577" s="11">
        <f t="shared" si="80"/>
        <v>3.75</v>
      </c>
      <c r="O2577" t="s">
        <v>187</v>
      </c>
      <c r="P2577" t="s">
        <v>109</v>
      </c>
      <c r="Q2577" t="s">
        <v>107</v>
      </c>
      <c r="R2577" s="45">
        <v>2.5</v>
      </c>
      <c r="S2577" s="45">
        <v>1.5</v>
      </c>
      <c r="T2577" s="45">
        <v>0.01</v>
      </c>
      <c r="U2577" s="45">
        <f t="shared" si="81"/>
        <v>3.7499999999999999E-2</v>
      </c>
      <c r="V2577" t="s">
        <v>144</v>
      </c>
      <c r="W2577" t="s">
        <v>109</v>
      </c>
      <c r="X2577">
        <v>43860</v>
      </c>
      <c r="Y2577" t="s">
        <v>110</v>
      </c>
      <c r="Z2577">
        <v>43865</v>
      </c>
      <c r="AA2577">
        <v>3</v>
      </c>
      <c r="AB2577">
        <v>6</v>
      </c>
      <c r="AC2577" t="s">
        <v>111</v>
      </c>
    </row>
    <row r="2578" spans="1:32" x14ac:dyDescent="0.35">
      <c r="A2578" t="s">
        <v>756</v>
      </c>
      <c r="B2578" t="s">
        <v>761</v>
      </c>
      <c r="F2578" t="s">
        <v>762</v>
      </c>
      <c r="G2578" t="s">
        <v>759</v>
      </c>
      <c r="H2578" t="s">
        <v>760</v>
      </c>
      <c r="N2578" s="11">
        <f t="shared" si="80"/>
        <v>0</v>
      </c>
      <c r="Q2578" t="s">
        <v>107</v>
      </c>
      <c r="R2578" s="45">
        <v>0.8</v>
      </c>
      <c r="S2578" s="45">
        <v>0.6</v>
      </c>
      <c r="T2578" s="45">
        <v>0.08</v>
      </c>
      <c r="U2578" s="45">
        <f t="shared" si="81"/>
        <v>3.8400000000000004E-2</v>
      </c>
      <c r="V2578" t="s">
        <v>115</v>
      </c>
      <c r="W2578" t="s">
        <v>116</v>
      </c>
      <c r="X2578" s="22">
        <v>43860</v>
      </c>
      <c r="Y2578" t="s">
        <v>110</v>
      </c>
      <c r="Z2578" s="22">
        <v>43861</v>
      </c>
      <c r="AA2578">
        <v>1</v>
      </c>
      <c r="AB2578">
        <v>0</v>
      </c>
      <c r="AC2578" t="s">
        <v>325</v>
      </c>
      <c r="AD2578" t="s">
        <v>326</v>
      </c>
      <c r="AE2578">
        <v>0</v>
      </c>
      <c r="AF2578" s="22">
        <v>43861</v>
      </c>
    </row>
    <row r="2579" spans="1:32" x14ac:dyDescent="0.35">
      <c r="A2579">
        <v>5300000145</v>
      </c>
      <c r="B2579" t="s">
        <v>14288</v>
      </c>
      <c r="D2579" t="s">
        <v>101</v>
      </c>
      <c r="E2579" t="s">
        <v>102</v>
      </c>
      <c r="F2579" t="s">
        <v>14289</v>
      </c>
      <c r="G2579" t="s">
        <v>14290</v>
      </c>
      <c r="H2579" t="s">
        <v>428</v>
      </c>
      <c r="I2579" t="s">
        <v>14291</v>
      </c>
      <c r="J2579" t="s">
        <v>176</v>
      </c>
      <c r="K2579" s="11">
        <v>1</v>
      </c>
      <c r="L2579" s="11">
        <v>0.4</v>
      </c>
      <c r="M2579" s="11">
        <v>0.4</v>
      </c>
      <c r="N2579" s="11">
        <f t="shared" si="80"/>
        <v>0.16000000000000003</v>
      </c>
      <c r="O2579" t="s">
        <v>108</v>
      </c>
      <c r="P2579" t="s">
        <v>215</v>
      </c>
      <c r="Q2579" t="s">
        <v>176</v>
      </c>
      <c r="R2579" s="45">
        <v>1</v>
      </c>
      <c r="S2579" s="45">
        <v>0.4</v>
      </c>
      <c r="T2579" s="45">
        <v>0.1</v>
      </c>
      <c r="U2579" s="45">
        <f t="shared" si="81"/>
        <v>4.0000000000000008E-2</v>
      </c>
      <c r="V2579" t="s">
        <v>108</v>
      </c>
      <c r="W2579" t="s">
        <v>215</v>
      </c>
      <c r="X2579">
        <v>43860</v>
      </c>
      <c r="Y2579" t="s">
        <v>110</v>
      </c>
      <c r="Z2579">
        <v>43862</v>
      </c>
      <c r="AA2579">
        <v>2</v>
      </c>
      <c r="AB2579">
        <v>3</v>
      </c>
      <c r="AC2579" t="s">
        <v>111</v>
      </c>
    </row>
    <row r="2580" spans="1:32" x14ac:dyDescent="0.35">
      <c r="A2580" t="s">
        <v>272</v>
      </c>
      <c r="B2580" t="s">
        <v>281</v>
      </c>
      <c r="E2580" t="s">
        <v>102</v>
      </c>
      <c r="F2580" t="s">
        <v>280</v>
      </c>
      <c r="G2580" t="s">
        <v>275</v>
      </c>
      <c r="H2580" t="s">
        <v>276</v>
      </c>
      <c r="J2580" t="s">
        <v>107</v>
      </c>
      <c r="K2580" s="11">
        <v>1</v>
      </c>
      <c r="L2580" s="11">
        <v>0.7</v>
      </c>
      <c r="M2580" s="11">
        <v>0.6</v>
      </c>
      <c r="N2580" s="11">
        <f t="shared" si="80"/>
        <v>0.42</v>
      </c>
      <c r="O2580" t="s">
        <v>130</v>
      </c>
      <c r="P2580" t="s">
        <v>131</v>
      </c>
      <c r="Q2580" t="s">
        <v>107</v>
      </c>
      <c r="R2580" s="45">
        <v>0.7</v>
      </c>
      <c r="S2580" s="45">
        <v>0.6</v>
      </c>
      <c r="T2580" s="45">
        <v>0.1</v>
      </c>
      <c r="U2580" s="45">
        <f t="shared" si="81"/>
        <v>4.1999999999999996E-2</v>
      </c>
      <c r="V2580" t="s">
        <v>130</v>
      </c>
      <c r="W2580" t="s">
        <v>131</v>
      </c>
      <c r="X2580" s="22">
        <v>43860</v>
      </c>
      <c r="Y2580" t="s">
        <v>110</v>
      </c>
      <c r="Z2580" s="22">
        <v>43860</v>
      </c>
      <c r="AA2580">
        <v>0</v>
      </c>
      <c r="AB2580">
        <v>0</v>
      </c>
      <c r="AC2580" t="s">
        <v>111</v>
      </c>
      <c r="AD2580" t="s">
        <v>112</v>
      </c>
      <c r="AE2580">
        <v>0</v>
      </c>
      <c r="AF2580" s="22">
        <v>43864</v>
      </c>
    </row>
    <row r="2581" spans="1:32" x14ac:dyDescent="0.35">
      <c r="A2581" t="s">
        <v>13874</v>
      </c>
      <c r="B2581" t="s">
        <v>13879</v>
      </c>
      <c r="E2581" t="s">
        <v>816</v>
      </c>
      <c r="F2581" t="s">
        <v>13876</v>
      </c>
      <c r="G2581" t="s">
        <v>13877</v>
      </c>
      <c r="H2581" t="s">
        <v>221</v>
      </c>
      <c r="J2581" t="s">
        <v>107</v>
      </c>
      <c r="K2581" s="11">
        <v>0.9</v>
      </c>
      <c r="L2581" s="11">
        <v>0.7</v>
      </c>
      <c r="M2581" s="11">
        <v>0.5</v>
      </c>
      <c r="N2581" s="11">
        <f t="shared" si="80"/>
        <v>0.315</v>
      </c>
      <c r="O2581" t="s">
        <v>115</v>
      </c>
      <c r="P2581" t="s">
        <v>116</v>
      </c>
      <c r="Q2581" t="s">
        <v>107</v>
      </c>
      <c r="R2581" s="45">
        <v>1</v>
      </c>
      <c r="S2581" s="45">
        <v>0.7</v>
      </c>
      <c r="T2581" s="45">
        <v>0.06</v>
      </c>
      <c r="U2581" s="45">
        <f t="shared" si="81"/>
        <v>4.1999999999999996E-2</v>
      </c>
      <c r="V2581" t="s">
        <v>115</v>
      </c>
      <c r="W2581" t="s">
        <v>116</v>
      </c>
      <c r="X2581">
        <v>43860</v>
      </c>
      <c r="Y2581" t="s">
        <v>110</v>
      </c>
      <c r="Z2581">
        <v>43864</v>
      </c>
      <c r="AA2581">
        <v>2</v>
      </c>
      <c r="AB2581">
        <v>5</v>
      </c>
      <c r="AC2581" t="s">
        <v>111</v>
      </c>
      <c r="AD2581" t="s">
        <v>222</v>
      </c>
      <c r="AE2581">
        <v>0</v>
      </c>
      <c r="AF2581">
        <v>43865</v>
      </c>
    </row>
    <row r="2582" spans="1:32" x14ac:dyDescent="0.35">
      <c r="A2582" t="s">
        <v>13885</v>
      </c>
      <c r="B2582" t="s">
        <v>13895</v>
      </c>
      <c r="E2582" t="s">
        <v>816</v>
      </c>
      <c r="F2582" t="s">
        <v>13896</v>
      </c>
      <c r="G2582" t="s">
        <v>13888</v>
      </c>
      <c r="H2582" t="s">
        <v>13889</v>
      </c>
      <c r="I2582" t="s">
        <v>13890</v>
      </c>
      <c r="J2582" t="s">
        <v>176</v>
      </c>
      <c r="K2582" s="11">
        <v>0.8</v>
      </c>
      <c r="L2582" s="11">
        <v>0.6</v>
      </c>
      <c r="M2582" s="11">
        <v>0.5</v>
      </c>
      <c r="N2582" s="11">
        <f t="shared" si="80"/>
        <v>0.24</v>
      </c>
      <c r="O2582" t="s">
        <v>235</v>
      </c>
      <c r="P2582" t="s">
        <v>215</v>
      </c>
      <c r="Q2582" t="s">
        <v>176</v>
      </c>
      <c r="R2582" s="45">
        <v>0.8</v>
      </c>
      <c r="S2582" s="45">
        <v>0.6</v>
      </c>
      <c r="T2582" s="45">
        <v>0.1</v>
      </c>
      <c r="U2582" s="45">
        <f t="shared" si="81"/>
        <v>4.8000000000000001E-2</v>
      </c>
      <c r="V2582" t="s">
        <v>108</v>
      </c>
      <c r="W2582" t="s">
        <v>215</v>
      </c>
      <c r="X2582">
        <v>43860</v>
      </c>
      <c r="Y2582" t="s">
        <v>110</v>
      </c>
      <c r="Z2582">
        <v>43865</v>
      </c>
      <c r="AA2582">
        <v>3</v>
      </c>
      <c r="AB2582">
        <v>6</v>
      </c>
      <c r="AC2582" t="s">
        <v>111</v>
      </c>
      <c r="AD2582" t="s">
        <v>204</v>
      </c>
      <c r="AE2582">
        <v>0</v>
      </c>
      <c r="AF2582">
        <v>43866</v>
      </c>
    </row>
    <row r="2583" spans="1:32" x14ac:dyDescent="0.35">
      <c r="A2583" t="s">
        <v>12981</v>
      </c>
      <c r="B2583" t="s">
        <v>12987</v>
      </c>
      <c r="E2583" t="s">
        <v>102</v>
      </c>
      <c r="F2583" t="s">
        <v>12988</v>
      </c>
      <c r="G2583" t="s">
        <v>12984</v>
      </c>
      <c r="H2583" t="s">
        <v>12985</v>
      </c>
      <c r="I2583" t="s">
        <v>12986</v>
      </c>
      <c r="J2583" t="s">
        <v>107</v>
      </c>
      <c r="K2583" s="11">
        <v>1.2</v>
      </c>
      <c r="L2583" s="11">
        <v>0.4</v>
      </c>
      <c r="M2583" s="11">
        <v>0.6</v>
      </c>
      <c r="N2583" s="11">
        <f t="shared" si="80"/>
        <v>0.28799999999999998</v>
      </c>
      <c r="O2583" t="s">
        <v>115</v>
      </c>
      <c r="P2583" t="s">
        <v>116</v>
      </c>
      <c r="Q2583" t="s">
        <v>107</v>
      </c>
      <c r="R2583" s="45">
        <v>1.2</v>
      </c>
      <c r="S2583" s="45">
        <v>0.4</v>
      </c>
      <c r="T2583" s="45">
        <v>0.1</v>
      </c>
      <c r="U2583" s="45">
        <f t="shared" si="81"/>
        <v>4.8000000000000008E-2</v>
      </c>
      <c r="V2583" t="s">
        <v>115</v>
      </c>
      <c r="W2583" t="s">
        <v>116</v>
      </c>
      <c r="X2583">
        <v>43860</v>
      </c>
      <c r="Y2583" t="s">
        <v>110</v>
      </c>
      <c r="Z2583">
        <v>43865</v>
      </c>
      <c r="AA2583">
        <v>3</v>
      </c>
      <c r="AB2583">
        <v>6</v>
      </c>
      <c r="AC2583" t="s">
        <v>111</v>
      </c>
      <c r="AD2583" t="s">
        <v>112</v>
      </c>
      <c r="AE2583">
        <v>0</v>
      </c>
      <c r="AF2583">
        <v>43865</v>
      </c>
    </row>
    <row r="2584" spans="1:32" x14ac:dyDescent="0.35">
      <c r="A2584">
        <v>5300002773</v>
      </c>
      <c r="B2584" t="s">
        <v>2248</v>
      </c>
      <c r="D2584" t="s">
        <v>199</v>
      </c>
      <c r="E2584" t="s">
        <v>987</v>
      </c>
      <c r="F2584" t="s">
        <v>2249</v>
      </c>
      <c r="G2584" t="s">
        <v>2250</v>
      </c>
      <c r="H2584" t="s">
        <v>2251</v>
      </c>
      <c r="I2584" t="s">
        <v>2252</v>
      </c>
      <c r="J2584" t="s">
        <v>176</v>
      </c>
      <c r="K2584" s="11">
        <v>0.7</v>
      </c>
      <c r="L2584" s="11">
        <v>0.7</v>
      </c>
      <c r="M2584" s="11">
        <v>0.6</v>
      </c>
      <c r="N2584" s="11">
        <f t="shared" si="80"/>
        <v>0.29399999999999998</v>
      </c>
      <c r="O2584" t="s">
        <v>122</v>
      </c>
      <c r="P2584" t="s">
        <v>180</v>
      </c>
      <c r="Q2584" t="s">
        <v>176</v>
      </c>
      <c r="R2584" s="45">
        <v>0.7</v>
      </c>
      <c r="S2584" s="45">
        <v>0.7</v>
      </c>
      <c r="T2584" s="45">
        <v>0.1</v>
      </c>
      <c r="U2584" s="45">
        <f t="shared" si="81"/>
        <v>4.8999999999999995E-2</v>
      </c>
      <c r="V2584" t="s">
        <v>122</v>
      </c>
      <c r="W2584" t="s">
        <v>180</v>
      </c>
      <c r="X2584" s="22">
        <v>43860</v>
      </c>
      <c r="Y2584" t="s">
        <v>110</v>
      </c>
      <c r="Z2584" s="22">
        <v>43861</v>
      </c>
      <c r="AA2584">
        <v>1</v>
      </c>
      <c r="AB2584">
        <v>0</v>
      </c>
      <c r="AC2584" t="s">
        <v>111</v>
      </c>
    </row>
    <row r="2585" spans="1:32" x14ac:dyDescent="0.35">
      <c r="A2585" t="s">
        <v>272</v>
      </c>
      <c r="B2585" t="s">
        <v>12915</v>
      </c>
      <c r="E2585" t="s">
        <v>102</v>
      </c>
      <c r="F2585" t="s">
        <v>12913</v>
      </c>
      <c r="G2585" t="s">
        <v>275</v>
      </c>
      <c r="H2585" t="s">
        <v>276</v>
      </c>
      <c r="J2585" t="s">
        <v>107</v>
      </c>
      <c r="K2585" s="11">
        <v>1.4</v>
      </c>
      <c r="L2585" s="11">
        <v>0.55000000000000004</v>
      </c>
      <c r="M2585" s="11">
        <v>0.5</v>
      </c>
      <c r="N2585" s="11">
        <f t="shared" si="80"/>
        <v>0.38500000000000001</v>
      </c>
      <c r="O2585" t="s">
        <v>115</v>
      </c>
      <c r="P2585" t="s">
        <v>116</v>
      </c>
      <c r="Q2585" t="s">
        <v>107</v>
      </c>
      <c r="R2585" s="45">
        <v>1.4</v>
      </c>
      <c r="S2585" s="45">
        <v>0.6</v>
      </c>
      <c r="T2585" s="45">
        <v>0.06</v>
      </c>
      <c r="U2585" s="45">
        <f t="shared" si="81"/>
        <v>5.0399999999999993E-2</v>
      </c>
      <c r="V2585" t="s">
        <v>115</v>
      </c>
      <c r="W2585" t="s">
        <v>116</v>
      </c>
      <c r="X2585">
        <v>43860</v>
      </c>
      <c r="Y2585" t="s">
        <v>110</v>
      </c>
      <c r="Z2585">
        <v>43864</v>
      </c>
      <c r="AA2585">
        <v>2</v>
      </c>
      <c r="AB2585">
        <v>5</v>
      </c>
      <c r="AC2585" t="s">
        <v>111</v>
      </c>
      <c r="AD2585" t="s">
        <v>112</v>
      </c>
      <c r="AE2585">
        <v>0</v>
      </c>
      <c r="AF2585">
        <v>43864</v>
      </c>
    </row>
    <row r="2586" spans="1:32" x14ac:dyDescent="0.35">
      <c r="A2586" t="s">
        <v>236</v>
      </c>
      <c r="B2586" t="s">
        <v>244</v>
      </c>
      <c r="D2586" t="s">
        <v>134</v>
      </c>
      <c r="E2586" t="s">
        <v>245</v>
      </c>
      <c r="F2586" t="s">
        <v>246</v>
      </c>
      <c r="G2586" t="s">
        <v>239</v>
      </c>
      <c r="H2586" t="s">
        <v>240</v>
      </c>
      <c r="J2586" t="s">
        <v>107</v>
      </c>
      <c r="K2586" s="11">
        <v>1.7</v>
      </c>
      <c r="L2586" s="11">
        <v>0.5</v>
      </c>
      <c r="M2586" s="11">
        <v>0.5</v>
      </c>
      <c r="N2586" s="11">
        <f t="shared" si="80"/>
        <v>0.42499999999999999</v>
      </c>
      <c r="O2586" t="s">
        <v>115</v>
      </c>
      <c r="P2586" t="s">
        <v>116</v>
      </c>
      <c r="Q2586" t="s">
        <v>107</v>
      </c>
      <c r="R2586" s="45">
        <v>1.7</v>
      </c>
      <c r="S2586" s="45">
        <v>0.5</v>
      </c>
      <c r="T2586" s="45">
        <v>0.06</v>
      </c>
      <c r="U2586" s="45">
        <f t="shared" si="81"/>
        <v>5.0999999999999997E-2</v>
      </c>
      <c r="V2586" t="s">
        <v>115</v>
      </c>
      <c r="W2586" t="s">
        <v>116</v>
      </c>
      <c r="X2586" s="22">
        <v>43860</v>
      </c>
      <c r="Y2586" t="s">
        <v>110</v>
      </c>
      <c r="Z2586" s="22">
        <v>43861</v>
      </c>
      <c r="AA2586">
        <v>1</v>
      </c>
      <c r="AB2586">
        <v>0</v>
      </c>
      <c r="AC2586" t="s">
        <v>111</v>
      </c>
      <c r="AD2586" t="s">
        <v>241</v>
      </c>
      <c r="AE2586">
        <v>0</v>
      </c>
      <c r="AF2586" s="22">
        <v>43861</v>
      </c>
    </row>
    <row r="2587" spans="1:32" x14ac:dyDescent="0.35">
      <c r="A2587" t="s">
        <v>272</v>
      </c>
      <c r="B2587" t="s">
        <v>12916</v>
      </c>
      <c r="E2587" t="s">
        <v>102</v>
      </c>
      <c r="F2587" t="s">
        <v>12913</v>
      </c>
      <c r="G2587" t="s">
        <v>275</v>
      </c>
      <c r="H2587" t="s">
        <v>276</v>
      </c>
      <c r="J2587" t="s">
        <v>107</v>
      </c>
      <c r="K2587" s="11">
        <v>1.5</v>
      </c>
      <c r="L2587" s="11">
        <v>0.5</v>
      </c>
      <c r="M2587" s="11">
        <v>0.6</v>
      </c>
      <c r="N2587" s="11">
        <f t="shared" si="80"/>
        <v>0.44999999999999996</v>
      </c>
      <c r="O2587" t="s">
        <v>115</v>
      </c>
      <c r="P2587" t="s">
        <v>116</v>
      </c>
      <c r="Q2587" t="s">
        <v>107</v>
      </c>
      <c r="R2587" s="45">
        <v>1.5</v>
      </c>
      <c r="S2587" s="45">
        <v>0.6</v>
      </c>
      <c r="T2587" s="45">
        <v>0.06</v>
      </c>
      <c r="U2587" s="45">
        <f t="shared" si="81"/>
        <v>5.3999999999999992E-2</v>
      </c>
      <c r="V2587" t="s">
        <v>115</v>
      </c>
      <c r="W2587" t="s">
        <v>116</v>
      </c>
      <c r="X2587">
        <v>43860</v>
      </c>
      <c r="Y2587" t="s">
        <v>110</v>
      </c>
      <c r="Z2587">
        <v>43864</v>
      </c>
      <c r="AA2587">
        <v>2</v>
      </c>
      <c r="AB2587">
        <v>5</v>
      </c>
      <c r="AC2587" t="s">
        <v>111</v>
      </c>
      <c r="AD2587" t="s">
        <v>112</v>
      </c>
      <c r="AE2587">
        <v>0</v>
      </c>
      <c r="AF2587">
        <v>43864</v>
      </c>
    </row>
    <row r="2588" spans="1:32" x14ac:dyDescent="0.35">
      <c r="A2588" t="s">
        <v>756</v>
      </c>
      <c r="B2588" t="s">
        <v>757</v>
      </c>
      <c r="E2588" t="s">
        <v>102</v>
      </c>
      <c r="F2588" t="s">
        <v>758</v>
      </c>
      <c r="G2588" t="s">
        <v>759</v>
      </c>
      <c r="H2588" t="s">
        <v>760</v>
      </c>
      <c r="J2588" t="s">
        <v>107</v>
      </c>
      <c r="K2588" s="11">
        <v>1.8</v>
      </c>
      <c r="L2588" s="11">
        <v>0.45</v>
      </c>
      <c r="M2588" s="11">
        <v>0.5</v>
      </c>
      <c r="N2588" s="11">
        <f t="shared" si="80"/>
        <v>0.40500000000000003</v>
      </c>
      <c r="O2588" t="s">
        <v>115</v>
      </c>
      <c r="P2588" t="s">
        <v>116</v>
      </c>
      <c r="Q2588" t="s">
        <v>107</v>
      </c>
      <c r="R2588" s="45">
        <v>1.8</v>
      </c>
      <c r="S2588" s="45">
        <v>0.5</v>
      </c>
      <c r="T2588" s="45">
        <v>0.06</v>
      </c>
      <c r="U2588" s="45">
        <f t="shared" si="81"/>
        <v>5.3999999999999999E-2</v>
      </c>
      <c r="V2588" t="s">
        <v>115</v>
      </c>
      <c r="W2588" t="s">
        <v>116</v>
      </c>
      <c r="X2588" s="22">
        <v>43860</v>
      </c>
      <c r="Y2588" t="s">
        <v>110</v>
      </c>
      <c r="Z2588" s="22">
        <v>43861</v>
      </c>
      <c r="AA2588">
        <v>1</v>
      </c>
      <c r="AB2588">
        <v>0</v>
      </c>
      <c r="AC2588" t="s">
        <v>325</v>
      </c>
      <c r="AD2588" t="s">
        <v>326</v>
      </c>
      <c r="AE2588">
        <v>0</v>
      </c>
      <c r="AF2588" s="22">
        <v>43861</v>
      </c>
    </row>
    <row r="2589" spans="1:32" x14ac:dyDescent="0.35">
      <c r="A2589" t="s">
        <v>13885</v>
      </c>
      <c r="B2589" t="s">
        <v>13897</v>
      </c>
      <c r="E2589" t="s">
        <v>816</v>
      </c>
      <c r="F2589" t="s">
        <v>13898</v>
      </c>
      <c r="G2589" t="s">
        <v>13888</v>
      </c>
      <c r="H2589" t="s">
        <v>13889</v>
      </c>
      <c r="I2589" t="s">
        <v>13890</v>
      </c>
      <c r="J2589" t="s">
        <v>176</v>
      </c>
      <c r="K2589" s="11">
        <v>0.6</v>
      </c>
      <c r="L2589" s="11">
        <v>0.3</v>
      </c>
      <c r="M2589" s="11">
        <v>0.1</v>
      </c>
      <c r="N2589" s="11">
        <f t="shared" si="80"/>
        <v>1.7999999999999999E-2</v>
      </c>
      <c r="O2589" t="s">
        <v>130</v>
      </c>
      <c r="P2589" t="s">
        <v>131</v>
      </c>
      <c r="Q2589" t="s">
        <v>176</v>
      </c>
      <c r="R2589" s="45">
        <v>0.9</v>
      </c>
      <c r="S2589" s="45">
        <v>0.6</v>
      </c>
      <c r="T2589" s="45">
        <v>0.1</v>
      </c>
      <c r="U2589" s="45">
        <f t="shared" si="81"/>
        <v>5.3999999999999999E-2</v>
      </c>
      <c r="V2589" t="s">
        <v>130</v>
      </c>
      <c r="W2589" t="s">
        <v>131</v>
      </c>
      <c r="X2589">
        <v>43860</v>
      </c>
      <c r="Y2589" t="s">
        <v>110</v>
      </c>
      <c r="Z2589">
        <v>43865</v>
      </c>
      <c r="AA2589">
        <v>3</v>
      </c>
      <c r="AB2589">
        <v>6</v>
      </c>
      <c r="AC2589" t="s">
        <v>111</v>
      </c>
      <c r="AD2589" t="s">
        <v>204</v>
      </c>
      <c r="AE2589">
        <v>0</v>
      </c>
      <c r="AF2589">
        <v>43866</v>
      </c>
    </row>
    <row r="2590" spans="1:32" x14ac:dyDescent="0.35">
      <c r="A2590" t="s">
        <v>14152</v>
      </c>
      <c r="B2590" t="s">
        <v>14153</v>
      </c>
      <c r="E2590" t="s">
        <v>2113</v>
      </c>
      <c r="F2590" t="s">
        <v>14154</v>
      </c>
      <c r="G2590" t="s">
        <v>14155</v>
      </c>
      <c r="H2590" t="s">
        <v>735</v>
      </c>
      <c r="J2590" t="s">
        <v>107</v>
      </c>
      <c r="K2590" s="11">
        <v>0.9</v>
      </c>
      <c r="L2590" s="11">
        <v>0.6</v>
      </c>
      <c r="M2590" s="11">
        <v>0.6</v>
      </c>
      <c r="N2590" s="11">
        <f t="shared" si="80"/>
        <v>0.32400000000000001</v>
      </c>
      <c r="O2590" t="s">
        <v>122</v>
      </c>
      <c r="P2590" t="s">
        <v>116</v>
      </c>
      <c r="Q2590" t="s">
        <v>107</v>
      </c>
      <c r="R2590" s="45">
        <v>0.9</v>
      </c>
      <c r="S2590" s="45">
        <v>0.6</v>
      </c>
      <c r="T2590" s="45">
        <v>0.1</v>
      </c>
      <c r="U2590" s="45">
        <f t="shared" si="81"/>
        <v>5.3999999999999999E-2</v>
      </c>
      <c r="V2590" t="s">
        <v>122</v>
      </c>
      <c r="W2590" t="s">
        <v>116</v>
      </c>
      <c r="X2590">
        <v>43860</v>
      </c>
      <c r="Y2590" t="s">
        <v>110</v>
      </c>
      <c r="Z2590">
        <v>43864</v>
      </c>
      <c r="AA2590">
        <v>2</v>
      </c>
      <c r="AB2590">
        <v>5</v>
      </c>
      <c r="AC2590" t="s">
        <v>111</v>
      </c>
      <c r="AD2590" t="s">
        <v>736</v>
      </c>
      <c r="AE2590">
        <v>0</v>
      </c>
      <c r="AF2590">
        <v>43865</v>
      </c>
    </row>
    <row r="2591" spans="1:32" x14ac:dyDescent="0.35">
      <c r="A2591">
        <v>5300002773</v>
      </c>
      <c r="B2591" t="s">
        <v>2253</v>
      </c>
      <c r="D2591" t="s">
        <v>199</v>
      </c>
      <c r="E2591" t="s">
        <v>987</v>
      </c>
      <c r="F2591" t="s">
        <v>2254</v>
      </c>
      <c r="G2591" t="s">
        <v>2250</v>
      </c>
      <c r="H2591" t="s">
        <v>2251</v>
      </c>
      <c r="I2591" t="s">
        <v>2252</v>
      </c>
      <c r="J2591" t="s">
        <v>176</v>
      </c>
      <c r="K2591" s="11">
        <v>0.7</v>
      </c>
      <c r="L2591" s="11">
        <v>0.7</v>
      </c>
      <c r="M2591" s="11">
        <v>0.2</v>
      </c>
      <c r="N2591" s="11">
        <f t="shared" si="80"/>
        <v>9.799999999999999E-2</v>
      </c>
      <c r="O2591" t="s">
        <v>108</v>
      </c>
      <c r="P2591" t="s">
        <v>215</v>
      </c>
      <c r="Q2591" t="s">
        <v>176</v>
      </c>
      <c r="R2591" s="45">
        <v>0.8</v>
      </c>
      <c r="S2591" s="45">
        <v>0.7</v>
      </c>
      <c r="T2591" s="45">
        <v>0.1</v>
      </c>
      <c r="U2591" s="45">
        <f t="shared" si="81"/>
        <v>5.5999999999999994E-2</v>
      </c>
      <c r="V2591" t="s">
        <v>108</v>
      </c>
      <c r="W2591" t="s">
        <v>215</v>
      </c>
      <c r="X2591" s="22">
        <v>43860</v>
      </c>
      <c r="Y2591" t="s">
        <v>110</v>
      </c>
      <c r="Z2591" s="22">
        <v>43861</v>
      </c>
      <c r="AA2591">
        <v>1</v>
      </c>
      <c r="AB2591">
        <v>0</v>
      </c>
      <c r="AC2591" t="s">
        <v>111</v>
      </c>
    </row>
    <row r="2592" spans="1:32" x14ac:dyDescent="0.35">
      <c r="A2592" t="s">
        <v>13198</v>
      </c>
      <c r="B2592" t="s">
        <v>13199</v>
      </c>
      <c r="E2592" t="s">
        <v>102</v>
      </c>
      <c r="F2592" t="s">
        <v>13200</v>
      </c>
      <c r="G2592" t="s">
        <v>13201</v>
      </c>
      <c r="H2592" t="s">
        <v>3212</v>
      </c>
      <c r="I2592" t="s">
        <v>13202</v>
      </c>
      <c r="J2592" t="s">
        <v>107</v>
      </c>
      <c r="K2592" s="11">
        <v>1.2</v>
      </c>
      <c r="L2592" s="11">
        <v>0.5</v>
      </c>
      <c r="M2592" s="11">
        <v>0.6</v>
      </c>
      <c r="N2592" s="11">
        <f t="shared" si="80"/>
        <v>0.36</v>
      </c>
      <c r="O2592" t="s">
        <v>115</v>
      </c>
      <c r="P2592" t="s">
        <v>116</v>
      </c>
      <c r="Q2592" t="s">
        <v>107</v>
      </c>
      <c r="R2592" s="45">
        <v>1.2</v>
      </c>
      <c r="S2592" s="45">
        <v>0.5</v>
      </c>
      <c r="T2592" s="45">
        <v>0.1</v>
      </c>
      <c r="U2592" s="45">
        <f t="shared" si="81"/>
        <v>0.06</v>
      </c>
      <c r="V2592" t="s">
        <v>115</v>
      </c>
      <c r="W2592" t="s">
        <v>116</v>
      </c>
      <c r="X2592">
        <v>43860</v>
      </c>
      <c r="Y2592" t="s">
        <v>110</v>
      </c>
      <c r="Z2592">
        <v>43865</v>
      </c>
      <c r="AA2592">
        <v>3</v>
      </c>
      <c r="AB2592">
        <v>6</v>
      </c>
      <c r="AC2592" t="s">
        <v>111</v>
      </c>
      <c r="AD2592" t="s">
        <v>112</v>
      </c>
      <c r="AE2592">
        <v>0</v>
      </c>
      <c r="AF2592">
        <v>43865</v>
      </c>
    </row>
    <row r="2593" spans="1:32" x14ac:dyDescent="0.35">
      <c r="A2593" t="s">
        <v>13701</v>
      </c>
      <c r="B2593" t="s">
        <v>13705</v>
      </c>
      <c r="E2593" t="s">
        <v>987</v>
      </c>
      <c r="F2593" t="s">
        <v>13706</v>
      </c>
      <c r="G2593" t="s">
        <v>13704</v>
      </c>
      <c r="H2593" t="s">
        <v>735</v>
      </c>
      <c r="J2593" t="s">
        <v>107</v>
      </c>
      <c r="K2593" s="11">
        <v>1</v>
      </c>
      <c r="L2593" s="11">
        <v>0.6</v>
      </c>
      <c r="M2593" s="11">
        <v>1</v>
      </c>
      <c r="N2593" s="11">
        <f t="shared" si="80"/>
        <v>0.6</v>
      </c>
      <c r="O2593" t="s">
        <v>122</v>
      </c>
      <c r="P2593" t="s">
        <v>116</v>
      </c>
      <c r="Q2593" t="s">
        <v>107</v>
      </c>
      <c r="R2593" s="45">
        <v>1</v>
      </c>
      <c r="S2593" s="45">
        <v>0.6</v>
      </c>
      <c r="T2593" s="45">
        <v>0.1</v>
      </c>
      <c r="U2593" s="45">
        <f t="shared" si="81"/>
        <v>0.06</v>
      </c>
      <c r="V2593" t="s">
        <v>122</v>
      </c>
      <c r="W2593" t="s">
        <v>116</v>
      </c>
      <c r="X2593">
        <v>43860</v>
      </c>
      <c r="Y2593" t="s">
        <v>110</v>
      </c>
      <c r="Z2593">
        <v>43864</v>
      </c>
      <c r="AA2593">
        <v>2</v>
      </c>
      <c r="AB2593">
        <v>5</v>
      </c>
      <c r="AC2593" t="s">
        <v>111</v>
      </c>
      <c r="AD2593" t="s">
        <v>736</v>
      </c>
      <c r="AE2593">
        <v>0</v>
      </c>
      <c r="AF2593">
        <v>43865</v>
      </c>
    </row>
    <row r="2594" spans="1:32" x14ac:dyDescent="0.35">
      <c r="A2594" t="s">
        <v>227</v>
      </c>
      <c r="B2594" t="s">
        <v>12886</v>
      </c>
      <c r="D2594" t="s">
        <v>208</v>
      </c>
      <c r="E2594" t="s">
        <v>102</v>
      </c>
      <c r="F2594" t="s">
        <v>12887</v>
      </c>
      <c r="G2594" t="s">
        <v>230</v>
      </c>
      <c r="H2594" t="s">
        <v>231</v>
      </c>
      <c r="J2594" t="s">
        <v>176</v>
      </c>
      <c r="K2594" s="11">
        <v>3</v>
      </c>
      <c r="L2594" s="11">
        <v>0.2</v>
      </c>
      <c r="M2594" s="11">
        <v>0.2</v>
      </c>
      <c r="N2594" s="11">
        <f t="shared" si="80"/>
        <v>0.12000000000000002</v>
      </c>
      <c r="O2594" t="s">
        <v>115</v>
      </c>
      <c r="P2594" t="s">
        <v>215</v>
      </c>
      <c r="Q2594" t="s">
        <v>176</v>
      </c>
      <c r="R2594" s="45">
        <v>3</v>
      </c>
      <c r="S2594" s="45">
        <v>0.2</v>
      </c>
      <c r="T2594" s="45">
        <v>0.1</v>
      </c>
      <c r="U2594" s="45">
        <f t="shared" si="81"/>
        <v>6.0000000000000012E-2</v>
      </c>
      <c r="V2594" t="s">
        <v>115</v>
      </c>
      <c r="W2594" t="s">
        <v>215</v>
      </c>
      <c r="X2594">
        <v>43860</v>
      </c>
      <c r="Y2594" t="s">
        <v>110</v>
      </c>
      <c r="Z2594">
        <v>43864</v>
      </c>
      <c r="AA2594">
        <v>2</v>
      </c>
      <c r="AB2594">
        <v>5</v>
      </c>
      <c r="AC2594" t="s">
        <v>216</v>
      </c>
      <c r="AD2594" t="s">
        <v>208</v>
      </c>
      <c r="AE2594" t="s">
        <v>232</v>
      </c>
      <c r="AF2594">
        <v>43852</v>
      </c>
    </row>
    <row r="2595" spans="1:32" x14ac:dyDescent="0.35">
      <c r="A2595" t="s">
        <v>605</v>
      </c>
      <c r="B2595" t="s">
        <v>606</v>
      </c>
      <c r="E2595" t="s">
        <v>102</v>
      </c>
      <c r="F2595">
        <v>20</v>
      </c>
      <c r="G2595" t="s">
        <v>607</v>
      </c>
      <c r="H2595" t="s">
        <v>608</v>
      </c>
      <c r="J2595" t="s">
        <v>176</v>
      </c>
      <c r="K2595" s="11">
        <v>1.7</v>
      </c>
      <c r="L2595" s="11">
        <v>0.4</v>
      </c>
      <c r="M2595" s="11">
        <v>0.4</v>
      </c>
      <c r="N2595" s="11">
        <f t="shared" si="80"/>
        <v>0.27200000000000002</v>
      </c>
      <c r="O2595" t="s">
        <v>179</v>
      </c>
      <c r="P2595" t="s">
        <v>180</v>
      </c>
      <c r="Q2595" t="s">
        <v>176</v>
      </c>
      <c r="R2595" s="45">
        <v>1.7</v>
      </c>
      <c r="S2595" s="45">
        <v>0.4</v>
      </c>
      <c r="T2595" s="45">
        <v>0.1</v>
      </c>
      <c r="U2595" s="45">
        <f t="shared" si="81"/>
        <v>6.8000000000000005E-2</v>
      </c>
      <c r="V2595" t="s">
        <v>179</v>
      </c>
      <c r="W2595" t="s">
        <v>180</v>
      </c>
      <c r="X2595" s="22">
        <v>43860</v>
      </c>
      <c r="Y2595" t="s">
        <v>110</v>
      </c>
      <c r="Z2595" s="22">
        <v>43861</v>
      </c>
      <c r="AA2595">
        <v>1</v>
      </c>
      <c r="AB2595">
        <v>0</v>
      </c>
      <c r="AC2595" t="s">
        <v>111</v>
      </c>
      <c r="AD2595" t="s">
        <v>208</v>
      </c>
      <c r="AE2595">
        <v>0</v>
      </c>
      <c r="AF2595" s="22">
        <v>43864</v>
      </c>
    </row>
    <row r="2596" spans="1:32" x14ac:dyDescent="0.35">
      <c r="A2596" t="s">
        <v>561</v>
      </c>
      <c r="B2596" t="s">
        <v>571</v>
      </c>
      <c r="D2596" t="s">
        <v>101</v>
      </c>
      <c r="E2596" t="s">
        <v>102</v>
      </c>
      <c r="F2596" t="s">
        <v>572</v>
      </c>
      <c r="G2596" t="s">
        <v>564</v>
      </c>
      <c r="H2596" t="s">
        <v>565</v>
      </c>
      <c r="I2596" t="s">
        <v>566</v>
      </c>
      <c r="J2596" t="s">
        <v>107</v>
      </c>
      <c r="K2596" s="11">
        <v>1</v>
      </c>
      <c r="L2596" s="11">
        <v>0.7</v>
      </c>
      <c r="M2596" s="11">
        <v>0.9</v>
      </c>
      <c r="N2596" s="11">
        <f t="shared" si="80"/>
        <v>0.63</v>
      </c>
      <c r="O2596" t="s">
        <v>214</v>
      </c>
      <c r="P2596" t="s">
        <v>116</v>
      </c>
      <c r="Q2596" t="s">
        <v>107</v>
      </c>
      <c r="R2596" s="45">
        <v>1</v>
      </c>
      <c r="S2596" s="45">
        <v>0.7</v>
      </c>
      <c r="T2596" s="45">
        <v>0.1</v>
      </c>
      <c r="U2596" s="45">
        <f t="shared" si="81"/>
        <v>6.9999999999999993E-2</v>
      </c>
      <c r="V2596" t="s">
        <v>139</v>
      </c>
      <c r="W2596" t="s">
        <v>116</v>
      </c>
      <c r="X2596" s="22">
        <v>43860</v>
      </c>
      <c r="Y2596" t="s">
        <v>110</v>
      </c>
      <c r="Z2596" s="22">
        <v>43861</v>
      </c>
      <c r="AA2596">
        <v>1</v>
      </c>
      <c r="AB2596">
        <v>0</v>
      </c>
      <c r="AC2596" t="s">
        <v>111</v>
      </c>
    </row>
    <row r="2597" spans="1:32" x14ac:dyDescent="0.35">
      <c r="A2597">
        <v>5300002769</v>
      </c>
      <c r="B2597" t="s">
        <v>2241</v>
      </c>
      <c r="D2597" t="s">
        <v>199</v>
      </c>
      <c r="E2597" t="s">
        <v>816</v>
      </c>
      <c r="F2597" t="s">
        <v>2242</v>
      </c>
      <c r="G2597" t="s">
        <v>2238</v>
      </c>
      <c r="H2597" t="s">
        <v>2239</v>
      </c>
      <c r="I2597" t="s">
        <v>2240</v>
      </c>
      <c r="J2597" t="s">
        <v>176</v>
      </c>
      <c r="K2597" s="11">
        <v>1</v>
      </c>
      <c r="L2597" s="11">
        <v>0.7</v>
      </c>
      <c r="M2597" s="11">
        <v>0.4</v>
      </c>
      <c r="N2597" s="11">
        <f t="shared" si="80"/>
        <v>0.27999999999999997</v>
      </c>
      <c r="O2597" t="s">
        <v>122</v>
      </c>
      <c r="P2597" t="s">
        <v>180</v>
      </c>
      <c r="Q2597" t="s">
        <v>176</v>
      </c>
      <c r="R2597" s="45">
        <v>1</v>
      </c>
      <c r="S2597" s="45">
        <v>0.7</v>
      </c>
      <c r="T2597" s="45">
        <v>0.1</v>
      </c>
      <c r="U2597" s="45">
        <f t="shared" si="81"/>
        <v>6.9999999999999993E-2</v>
      </c>
      <c r="V2597" t="s">
        <v>254</v>
      </c>
      <c r="W2597" t="s">
        <v>180</v>
      </c>
      <c r="X2597" s="22">
        <v>43860</v>
      </c>
      <c r="Y2597" t="s">
        <v>110</v>
      </c>
      <c r="Z2597" s="22">
        <v>43861</v>
      </c>
      <c r="AA2597">
        <v>1</v>
      </c>
      <c r="AB2597">
        <v>0</v>
      </c>
      <c r="AC2597" t="s">
        <v>111</v>
      </c>
    </row>
    <row r="2598" spans="1:32" x14ac:dyDescent="0.35">
      <c r="A2598">
        <v>5300002771</v>
      </c>
      <c r="B2598" t="s">
        <v>2243</v>
      </c>
      <c r="D2598" t="s">
        <v>199</v>
      </c>
      <c r="E2598" t="s">
        <v>816</v>
      </c>
      <c r="F2598" t="s">
        <v>2244</v>
      </c>
      <c r="G2598" t="s">
        <v>2245</v>
      </c>
      <c r="H2598" t="s">
        <v>915</v>
      </c>
      <c r="I2598" t="s">
        <v>2246</v>
      </c>
      <c r="J2598" t="s">
        <v>176</v>
      </c>
      <c r="K2598" s="11">
        <v>1</v>
      </c>
      <c r="L2598" s="11">
        <v>0.7</v>
      </c>
      <c r="M2598" s="11">
        <v>0.6</v>
      </c>
      <c r="N2598" s="11">
        <f t="shared" si="80"/>
        <v>0.42</v>
      </c>
      <c r="O2598" t="s">
        <v>254</v>
      </c>
      <c r="P2598" t="s">
        <v>215</v>
      </c>
      <c r="Q2598" t="s">
        <v>176</v>
      </c>
      <c r="R2598" s="45">
        <v>1</v>
      </c>
      <c r="S2598" s="45">
        <v>0.7</v>
      </c>
      <c r="T2598" s="45">
        <v>0.1</v>
      </c>
      <c r="U2598" s="45">
        <f t="shared" si="81"/>
        <v>6.9999999999999993E-2</v>
      </c>
      <c r="V2598" t="s">
        <v>254</v>
      </c>
      <c r="W2598" t="s">
        <v>215</v>
      </c>
      <c r="X2598" s="22">
        <v>43860</v>
      </c>
      <c r="Y2598" t="s">
        <v>110</v>
      </c>
      <c r="Z2598" s="22">
        <v>43861</v>
      </c>
      <c r="AA2598">
        <v>1</v>
      </c>
      <c r="AB2598">
        <v>0</v>
      </c>
      <c r="AC2598" t="s">
        <v>111</v>
      </c>
    </row>
    <row r="2599" spans="1:32" x14ac:dyDescent="0.35">
      <c r="A2599" t="s">
        <v>13908</v>
      </c>
      <c r="B2599" t="s">
        <v>13909</v>
      </c>
      <c r="E2599" t="s">
        <v>781</v>
      </c>
      <c r="F2599" t="s">
        <v>13910</v>
      </c>
      <c r="G2599" t="s">
        <v>13911</v>
      </c>
      <c r="H2599" t="s">
        <v>2537</v>
      </c>
      <c r="I2599" t="s">
        <v>13912</v>
      </c>
      <c r="J2599" t="s">
        <v>107</v>
      </c>
      <c r="K2599" s="11">
        <v>1</v>
      </c>
      <c r="L2599" s="11">
        <v>0.7</v>
      </c>
      <c r="M2599" s="11">
        <v>0.6</v>
      </c>
      <c r="N2599" s="11">
        <f t="shared" si="80"/>
        <v>0.42</v>
      </c>
      <c r="O2599" t="s">
        <v>115</v>
      </c>
      <c r="P2599" t="s">
        <v>116</v>
      </c>
      <c r="Q2599" t="s">
        <v>107</v>
      </c>
      <c r="R2599" s="45">
        <v>1</v>
      </c>
      <c r="S2599" s="45">
        <v>0.7</v>
      </c>
      <c r="T2599" s="45">
        <v>0.1</v>
      </c>
      <c r="U2599" s="45">
        <f t="shared" si="81"/>
        <v>6.9999999999999993E-2</v>
      </c>
      <c r="V2599" t="s">
        <v>115</v>
      </c>
      <c r="W2599" t="s">
        <v>116</v>
      </c>
      <c r="X2599">
        <v>43860</v>
      </c>
      <c r="Y2599" t="s">
        <v>110</v>
      </c>
      <c r="Z2599">
        <v>43862</v>
      </c>
      <c r="AA2599">
        <v>2</v>
      </c>
      <c r="AB2599">
        <v>3</v>
      </c>
      <c r="AC2599" t="s">
        <v>111</v>
      </c>
      <c r="AD2599" t="s">
        <v>255</v>
      </c>
      <c r="AE2599">
        <v>0</v>
      </c>
      <c r="AF2599">
        <v>43862</v>
      </c>
    </row>
    <row r="2600" spans="1:32" x14ac:dyDescent="0.35">
      <c r="A2600">
        <v>5100040726</v>
      </c>
      <c r="B2600" t="s">
        <v>2070</v>
      </c>
      <c r="D2600" t="s">
        <v>893</v>
      </c>
      <c r="E2600" t="s">
        <v>1022</v>
      </c>
      <c r="F2600" t="s">
        <v>2071</v>
      </c>
      <c r="G2600" t="s">
        <v>2072</v>
      </c>
      <c r="H2600" t="s">
        <v>2073</v>
      </c>
      <c r="I2600" t="s">
        <v>2074</v>
      </c>
      <c r="J2600" t="s">
        <v>176</v>
      </c>
      <c r="K2600" s="11">
        <v>0.6</v>
      </c>
      <c r="L2600" s="11">
        <v>1.2</v>
      </c>
      <c r="M2600" s="11">
        <v>0.3</v>
      </c>
      <c r="N2600" s="11">
        <f t="shared" si="80"/>
        <v>0.216</v>
      </c>
      <c r="O2600" t="s">
        <v>254</v>
      </c>
      <c r="P2600" t="s">
        <v>116</v>
      </c>
      <c r="Q2600" t="s">
        <v>176</v>
      </c>
      <c r="R2600" s="45">
        <v>1.2</v>
      </c>
      <c r="S2600" s="45">
        <v>0.6</v>
      </c>
      <c r="T2600" s="45">
        <v>0.1</v>
      </c>
      <c r="U2600" s="45">
        <f t="shared" si="81"/>
        <v>7.1999999999999995E-2</v>
      </c>
      <c r="V2600" t="s">
        <v>254</v>
      </c>
      <c r="W2600" t="s">
        <v>116</v>
      </c>
      <c r="X2600" s="22">
        <v>43860</v>
      </c>
      <c r="Y2600" t="s">
        <v>110</v>
      </c>
      <c r="Z2600" s="22">
        <v>43861</v>
      </c>
      <c r="AA2600">
        <v>1</v>
      </c>
      <c r="AB2600">
        <v>0</v>
      </c>
      <c r="AC2600" t="s">
        <v>111</v>
      </c>
    </row>
    <row r="2601" spans="1:32" x14ac:dyDescent="0.35">
      <c r="A2601" t="s">
        <v>13069</v>
      </c>
      <c r="B2601" t="s">
        <v>13070</v>
      </c>
      <c r="E2601" t="s">
        <v>245</v>
      </c>
      <c r="F2601" t="s">
        <v>13071</v>
      </c>
      <c r="G2601" t="s">
        <v>13072</v>
      </c>
      <c r="H2601" t="s">
        <v>13073</v>
      </c>
      <c r="I2601" t="s">
        <v>13074</v>
      </c>
      <c r="J2601" t="s">
        <v>253</v>
      </c>
      <c r="K2601" s="11">
        <v>1.2</v>
      </c>
      <c r="L2601" s="11">
        <v>0.6</v>
      </c>
      <c r="M2601" s="11">
        <v>0.6</v>
      </c>
      <c r="N2601" s="11">
        <f t="shared" si="80"/>
        <v>0.432</v>
      </c>
      <c r="O2601" t="s">
        <v>179</v>
      </c>
      <c r="P2601" t="s">
        <v>180</v>
      </c>
      <c r="Q2601" t="s">
        <v>253</v>
      </c>
      <c r="R2601" s="45">
        <v>1.2</v>
      </c>
      <c r="S2601" s="45">
        <v>0.6</v>
      </c>
      <c r="T2601" s="45">
        <v>0.1</v>
      </c>
      <c r="U2601" s="45">
        <f t="shared" si="81"/>
        <v>7.1999999999999995E-2</v>
      </c>
      <c r="V2601" t="s">
        <v>179</v>
      </c>
      <c r="W2601" t="s">
        <v>180</v>
      </c>
      <c r="X2601">
        <v>43860</v>
      </c>
      <c r="Y2601" t="s">
        <v>110</v>
      </c>
      <c r="Z2601">
        <v>43866</v>
      </c>
      <c r="AA2601">
        <v>4</v>
      </c>
      <c r="AB2601">
        <v>7</v>
      </c>
      <c r="AC2601" t="s">
        <v>111</v>
      </c>
      <c r="AD2601" t="s">
        <v>112</v>
      </c>
      <c r="AE2601">
        <v>0</v>
      </c>
      <c r="AF2601">
        <v>43866</v>
      </c>
    </row>
    <row r="2602" spans="1:32" x14ac:dyDescent="0.35">
      <c r="A2602">
        <v>5100040953</v>
      </c>
      <c r="B2602" t="s">
        <v>13943</v>
      </c>
      <c r="D2602" t="s">
        <v>208</v>
      </c>
      <c r="E2602" t="s">
        <v>1022</v>
      </c>
      <c r="F2602">
        <v>15</v>
      </c>
      <c r="G2602" t="s">
        <v>13944</v>
      </c>
      <c r="H2602" t="s">
        <v>208</v>
      </c>
      <c r="J2602" t="s">
        <v>176</v>
      </c>
      <c r="K2602" s="11">
        <v>1.2</v>
      </c>
      <c r="L2602" s="11">
        <v>0.6</v>
      </c>
      <c r="M2602" s="11">
        <v>0.4</v>
      </c>
      <c r="N2602" s="11">
        <f t="shared" si="80"/>
        <v>0.28799999999999998</v>
      </c>
      <c r="O2602" t="s">
        <v>122</v>
      </c>
      <c r="P2602" t="s">
        <v>215</v>
      </c>
      <c r="Q2602" t="s">
        <v>176</v>
      </c>
      <c r="R2602" s="45">
        <v>1.2</v>
      </c>
      <c r="S2602" s="45">
        <v>0.6</v>
      </c>
      <c r="T2602" s="45">
        <v>0.1</v>
      </c>
      <c r="U2602" s="45">
        <f t="shared" si="81"/>
        <v>7.1999999999999995E-2</v>
      </c>
      <c r="V2602" t="s">
        <v>122</v>
      </c>
      <c r="W2602" t="s">
        <v>215</v>
      </c>
      <c r="X2602">
        <v>43860</v>
      </c>
      <c r="Y2602" t="s">
        <v>110</v>
      </c>
      <c r="Z2602">
        <v>43862</v>
      </c>
      <c r="AA2602">
        <v>2</v>
      </c>
      <c r="AB2602">
        <v>3</v>
      </c>
      <c r="AC2602" t="s">
        <v>111</v>
      </c>
    </row>
    <row r="2603" spans="1:32" x14ac:dyDescent="0.35">
      <c r="A2603" t="s">
        <v>1689</v>
      </c>
      <c r="B2603" t="s">
        <v>13622</v>
      </c>
      <c r="E2603" t="s">
        <v>781</v>
      </c>
      <c r="F2603" t="s">
        <v>13623</v>
      </c>
      <c r="G2603" t="s">
        <v>1692</v>
      </c>
      <c r="H2603" t="s">
        <v>1693</v>
      </c>
      <c r="I2603" t="s">
        <v>1694</v>
      </c>
      <c r="J2603" t="s">
        <v>107</v>
      </c>
      <c r="K2603" s="11">
        <v>0.9</v>
      </c>
      <c r="L2603" s="11">
        <v>0.8</v>
      </c>
      <c r="M2603" s="11">
        <v>0.8</v>
      </c>
      <c r="N2603" s="11">
        <f t="shared" si="80"/>
        <v>0.57600000000000018</v>
      </c>
      <c r="O2603" t="s">
        <v>187</v>
      </c>
      <c r="P2603" t="s">
        <v>109</v>
      </c>
      <c r="Q2603" t="s">
        <v>107</v>
      </c>
      <c r="R2603" s="45">
        <v>0.9</v>
      </c>
      <c r="S2603" s="45">
        <v>0.8</v>
      </c>
      <c r="T2603" s="45">
        <v>0.1</v>
      </c>
      <c r="U2603" s="45">
        <f t="shared" si="81"/>
        <v>7.2000000000000022E-2</v>
      </c>
      <c r="V2603" t="s">
        <v>115</v>
      </c>
      <c r="W2603" t="s">
        <v>109</v>
      </c>
      <c r="X2603">
        <v>43860</v>
      </c>
      <c r="Y2603" t="s">
        <v>110</v>
      </c>
      <c r="Z2603">
        <v>43863</v>
      </c>
      <c r="AA2603">
        <v>2</v>
      </c>
      <c r="AB2603">
        <v>4</v>
      </c>
      <c r="AC2603" t="s">
        <v>111</v>
      </c>
      <c r="AD2603" t="s">
        <v>255</v>
      </c>
      <c r="AE2603">
        <v>0</v>
      </c>
      <c r="AF2603">
        <v>43864</v>
      </c>
    </row>
    <row r="2604" spans="1:32" x14ac:dyDescent="0.35">
      <c r="A2604" t="s">
        <v>13885</v>
      </c>
      <c r="B2604" t="s">
        <v>13886</v>
      </c>
      <c r="E2604" t="s">
        <v>816</v>
      </c>
      <c r="F2604" t="s">
        <v>13887</v>
      </c>
      <c r="G2604" t="s">
        <v>13888</v>
      </c>
      <c r="H2604" t="s">
        <v>13889</v>
      </c>
      <c r="I2604" t="s">
        <v>13890</v>
      </c>
      <c r="J2604" t="s">
        <v>176</v>
      </c>
      <c r="K2604" s="11">
        <v>0.85</v>
      </c>
      <c r="L2604" s="11">
        <v>0.9</v>
      </c>
      <c r="M2604" s="11">
        <v>1</v>
      </c>
      <c r="N2604" s="11">
        <f t="shared" si="80"/>
        <v>0.76500000000000001</v>
      </c>
      <c r="O2604" t="s">
        <v>108</v>
      </c>
      <c r="P2604" t="s">
        <v>215</v>
      </c>
      <c r="Q2604" t="s">
        <v>176</v>
      </c>
      <c r="R2604" s="45">
        <v>0.85</v>
      </c>
      <c r="S2604" s="45">
        <v>0.9</v>
      </c>
      <c r="T2604" s="45">
        <v>0.1</v>
      </c>
      <c r="U2604" s="45">
        <f t="shared" si="81"/>
        <v>7.6500000000000012E-2</v>
      </c>
      <c r="V2604" t="s">
        <v>108</v>
      </c>
      <c r="W2604" t="s">
        <v>215</v>
      </c>
      <c r="X2604">
        <v>43860</v>
      </c>
      <c r="Y2604" t="s">
        <v>110</v>
      </c>
      <c r="Z2604">
        <v>43865</v>
      </c>
      <c r="AA2604">
        <v>3</v>
      </c>
      <c r="AB2604">
        <v>6</v>
      </c>
      <c r="AC2604" t="s">
        <v>111</v>
      </c>
      <c r="AD2604" t="s">
        <v>204</v>
      </c>
      <c r="AE2604">
        <v>0</v>
      </c>
      <c r="AF2604">
        <v>43866</v>
      </c>
    </row>
    <row r="2605" spans="1:32" x14ac:dyDescent="0.35">
      <c r="A2605" t="s">
        <v>13203</v>
      </c>
      <c r="B2605" t="s">
        <v>13204</v>
      </c>
      <c r="D2605" t="s">
        <v>160</v>
      </c>
      <c r="E2605" t="s">
        <v>102</v>
      </c>
      <c r="F2605" t="s">
        <v>13205</v>
      </c>
      <c r="G2605" t="s">
        <v>13206</v>
      </c>
      <c r="H2605" t="s">
        <v>5306</v>
      </c>
      <c r="I2605" t="s">
        <v>13207</v>
      </c>
      <c r="J2605" t="s">
        <v>107</v>
      </c>
      <c r="K2605" s="11">
        <v>1.1000000000000001</v>
      </c>
      <c r="L2605" s="11">
        <v>0.7</v>
      </c>
      <c r="M2605" s="11">
        <v>0.5</v>
      </c>
      <c r="N2605" s="11">
        <f t="shared" si="80"/>
        <v>0.38500000000000001</v>
      </c>
      <c r="O2605" t="s">
        <v>316</v>
      </c>
      <c r="P2605" t="s">
        <v>116</v>
      </c>
      <c r="Q2605" t="s">
        <v>107</v>
      </c>
      <c r="R2605" s="45">
        <v>1.1000000000000001</v>
      </c>
      <c r="S2605" s="45">
        <v>0.7</v>
      </c>
      <c r="T2605" s="45">
        <v>0.1</v>
      </c>
      <c r="U2605" s="45">
        <f t="shared" si="81"/>
        <v>7.6999999999999999E-2</v>
      </c>
      <c r="V2605" t="s">
        <v>316</v>
      </c>
      <c r="W2605" t="s">
        <v>116</v>
      </c>
      <c r="X2605">
        <v>43860</v>
      </c>
      <c r="Y2605" t="s">
        <v>110</v>
      </c>
      <c r="Z2605">
        <v>43864</v>
      </c>
      <c r="AA2605">
        <v>2</v>
      </c>
      <c r="AB2605">
        <v>5</v>
      </c>
      <c r="AC2605" t="s">
        <v>111</v>
      </c>
      <c r="AD2605" t="s">
        <v>1046</v>
      </c>
      <c r="AE2605">
        <v>0</v>
      </c>
      <c r="AF2605">
        <v>43864</v>
      </c>
    </row>
    <row r="2606" spans="1:32" x14ac:dyDescent="0.35">
      <c r="A2606" t="s">
        <v>12972</v>
      </c>
      <c r="B2606" t="s">
        <v>12973</v>
      </c>
      <c r="E2606" t="s">
        <v>102</v>
      </c>
      <c r="F2606" t="s">
        <v>12974</v>
      </c>
      <c r="G2606" t="s">
        <v>12975</v>
      </c>
      <c r="H2606" t="s">
        <v>2645</v>
      </c>
      <c r="I2606" t="s">
        <v>12976</v>
      </c>
      <c r="J2606" t="s">
        <v>176</v>
      </c>
      <c r="K2606" s="11">
        <v>2</v>
      </c>
      <c r="L2606" s="11">
        <v>0.4</v>
      </c>
      <c r="M2606" s="11">
        <v>0.3</v>
      </c>
      <c r="N2606" s="11">
        <f t="shared" si="80"/>
        <v>0.24</v>
      </c>
      <c r="O2606" t="s">
        <v>115</v>
      </c>
      <c r="P2606" t="s">
        <v>180</v>
      </c>
      <c r="Q2606" t="s">
        <v>176</v>
      </c>
      <c r="R2606" s="45">
        <v>2</v>
      </c>
      <c r="S2606" s="45">
        <v>0.4</v>
      </c>
      <c r="T2606" s="45">
        <v>0.1</v>
      </c>
      <c r="U2606" s="45">
        <f t="shared" si="81"/>
        <v>8.0000000000000016E-2</v>
      </c>
      <c r="V2606" t="s">
        <v>115</v>
      </c>
      <c r="W2606" t="s">
        <v>180</v>
      </c>
      <c r="X2606">
        <v>43860</v>
      </c>
      <c r="Y2606" t="s">
        <v>110</v>
      </c>
      <c r="Z2606">
        <v>43865</v>
      </c>
      <c r="AA2606">
        <v>3</v>
      </c>
      <c r="AB2606">
        <v>6</v>
      </c>
      <c r="AC2606" t="s">
        <v>216</v>
      </c>
      <c r="AD2606" t="s">
        <v>208</v>
      </c>
      <c r="AE2606">
        <v>0</v>
      </c>
      <c r="AF2606">
        <v>43865</v>
      </c>
    </row>
    <row r="2607" spans="1:32" x14ac:dyDescent="0.35">
      <c r="A2607" t="s">
        <v>749</v>
      </c>
      <c r="B2607" t="s">
        <v>13251</v>
      </c>
      <c r="E2607" t="s">
        <v>102</v>
      </c>
      <c r="F2607" t="s">
        <v>751</v>
      </c>
      <c r="G2607" t="s">
        <v>752</v>
      </c>
      <c r="H2607" t="s">
        <v>753</v>
      </c>
      <c r="I2607" t="s">
        <v>754</v>
      </c>
      <c r="J2607" t="s">
        <v>176</v>
      </c>
      <c r="K2607" s="11">
        <v>0.9</v>
      </c>
      <c r="L2607" s="11">
        <v>0.9</v>
      </c>
      <c r="M2607" s="11">
        <v>0.5</v>
      </c>
      <c r="N2607" s="11">
        <f t="shared" si="80"/>
        <v>0.40500000000000003</v>
      </c>
      <c r="O2607" t="s">
        <v>108</v>
      </c>
      <c r="P2607" t="s">
        <v>215</v>
      </c>
      <c r="Q2607" t="s">
        <v>176</v>
      </c>
      <c r="R2607" s="45">
        <v>0.9</v>
      </c>
      <c r="S2607" s="45">
        <v>0.9</v>
      </c>
      <c r="T2607" s="45">
        <v>0.1</v>
      </c>
      <c r="U2607" s="45">
        <f t="shared" si="81"/>
        <v>8.1000000000000016E-2</v>
      </c>
      <c r="V2607" t="s">
        <v>108</v>
      </c>
      <c r="W2607" t="s">
        <v>215</v>
      </c>
      <c r="X2607">
        <v>43860</v>
      </c>
      <c r="Y2607" t="s">
        <v>110</v>
      </c>
      <c r="Z2607">
        <v>43865</v>
      </c>
      <c r="AA2607">
        <v>3</v>
      </c>
      <c r="AB2607">
        <v>6</v>
      </c>
      <c r="AC2607" t="s">
        <v>325</v>
      </c>
      <c r="AD2607" t="s">
        <v>326</v>
      </c>
      <c r="AE2607">
        <v>0</v>
      </c>
      <c r="AF2607">
        <v>43865</v>
      </c>
    </row>
    <row r="2608" spans="1:32" x14ac:dyDescent="0.35">
      <c r="A2608" t="s">
        <v>13920</v>
      </c>
      <c r="B2608" t="s">
        <v>13921</v>
      </c>
      <c r="E2608" t="s">
        <v>816</v>
      </c>
      <c r="F2608" t="s">
        <v>13922</v>
      </c>
      <c r="G2608" t="s">
        <v>13923</v>
      </c>
      <c r="H2608" t="s">
        <v>5791</v>
      </c>
      <c r="J2608" t="s">
        <v>107</v>
      </c>
      <c r="K2608" s="11">
        <v>1.65</v>
      </c>
      <c r="L2608" s="11">
        <v>0.5</v>
      </c>
      <c r="M2608" s="11">
        <v>0.5</v>
      </c>
      <c r="N2608" s="11">
        <f t="shared" si="80"/>
        <v>0.41249999999999998</v>
      </c>
      <c r="O2608" t="s">
        <v>115</v>
      </c>
      <c r="P2608" t="s">
        <v>109</v>
      </c>
      <c r="Q2608" t="s">
        <v>107</v>
      </c>
      <c r="R2608" s="45">
        <v>1.65</v>
      </c>
      <c r="S2608" s="45">
        <v>0.5</v>
      </c>
      <c r="T2608" s="45">
        <v>0.1</v>
      </c>
      <c r="U2608" s="45">
        <f t="shared" si="81"/>
        <v>8.2500000000000004E-2</v>
      </c>
      <c r="V2608" t="s">
        <v>187</v>
      </c>
      <c r="W2608" t="s">
        <v>109</v>
      </c>
      <c r="X2608">
        <v>43860</v>
      </c>
      <c r="Y2608" t="s">
        <v>110</v>
      </c>
      <c r="Z2608">
        <v>43864</v>
      </c>
      <c r="AA2608">
        <v>2</v>
      </c>
      <c r="AB2608">
        <v>5</v>
      </c>
      <c r="AC2608" t="s">
        <v>111</v>
      </c>
      <c r="AD2608" t="s">
        <v>1020</v>
      </c>
      <c r="AE2608">
        <v>0</v>
      </c>
      <c r="AF2608">
        <v>43865</v>
      </c>
    </row>
    <row r="2609" spans="1:32" x14ac:dyDescent="0.35">
      <c r="A2609" t="s">
        <v>13069</v>
      </c>
      <c r="B2609" t="s">
        <v>13075</v>
      </c>
      <c r="E2609" t="s">
        <v>245</v>
      </c>
      <c r="F2609" t="s">
        <v>13071</v>
      </c>
      <c r="G2609" t="s">
        <v>13072</v>
      </c>
      <c r="H2609" t="s">
        <v>13073</v>
      </c>
      <c r="I2609" t="s">
        <v>13074</v>
      </c>
      <c r="J2609" t="s">
        <v>253</v>
      </c>
      <c r="K2609" s="11">
        <v>1</v>
      </c>
      <c r="L2609" s="11">
        <v>0.6</v>
      </c>
      <c r="M2609" s="11">
        <v>0.6</v>
      </c>
      <c r="N2609" s="11">
        <f t="shared" si="80"/>
        <v>0.36</v>
      </c>
      <c r="O2609" t="s">
        <v>179</v>
      </c>
      <c r="P2609" t="s">
        <v>180</v>
      </c>
      <c r="Q2609" t="s">
        <v>253</v>
      </c>
      <c r="R2609" s="45">
        <v>1.4</v>
      </c>
      <c r="S2609" s="45">
        <v>0.6</v>
      </c>
      <c r="T2609" s="45">
        <v>0.1</v>
      </c>
      <c r="U2609" s="45">
        <f t="shared" si="81"/>
        <v>8.3999999999999991E-2</v>
      </c>
      <c r="V2609" t="s">
        <v>179</v>
      </c>
      <c r="W2609" t="s">
        <v>180</v>
      </c>
      <c r="X2609">
        <v>43860</v>
      </c>
      <c r="Y2609" t="s">
        <v>110</v>
      </c>
      <c r="Z2609">
        <v>43866</v>
      </c>
      <c r="AA2609">
        <v>4</v>
      </c>
      <c r="AB2609">
        <v>7</v>
      </c>
      <c r="AC2609" t="s">
        <v>111</v>
      </c>
      <c r="AD2609" t="s">
        <v>112</v>
      </c>
      <c r="AE2609">
        <v>0</v>
      </c>
      <c r="AF2609">
        <v>43866</v>
      </c>
    </row>
    <row r="2610" spans="1:32" x14ac:dyDescent="0.35">
      <c r="A2610">
        <v>200088617</v>
      </c>
      <c r="B2610" t="s">
        <v>12811</v>
      </c>
      <c r="D2610" t="s">
        <v>160</v>
      </c>
      <c r="E2610" t="s">
        <v>5677</v>
      </c>
      <c r="F2610" t="s">
        <v>12812</v>
      </c>
      <c r="G2610" t="s">
        <v>12813</v>
      </c>
      <c r="H2610" t="s">
        <v>1066</v>
      </c>
      <c r="I2610" t="s">
        <v>12814</v>
      </c>
      <c r="J2610" t="s">
        <v>107</v>
      </c>
      <c r="K2610" s="11">
        <v>1.3</v>
      </c>
      <c r="L2610" s="11">
        <v>1.1000000000000001</v>
      </c>
      <c r="M2610" s="11">
        <v>0.8</v>
      </c>
      <c r="N2610" s="11">
        <f t="shared" si="80"/>
        <v>1.1440000000000001</v>
      </c>
      <c r="O2610" t="s">
        <v>115</v>
      </c>
      <c r="P2610" t="s">
        <v>116</v>
      </c>
      <c r="Q2610" t="s">
        <v>107</v>
      </c>
      <c r="R2610" s="45">
        <v>1.3</v>
      </c>
      <c r="S2610" s="45">
        <v>1.1000000000000001</v>
      </c>
      <c r="T2610" s="45">
        <v>0.06</v>
      </c>
      <c r="U2610" s="45">
        <f t="shared" si="81"/>
        <v>8.5800000000000001E-2</v>
      </c>
      <c r="V2610" t="s">
        <v>115</v>
      </c>
      <c r="W2610" t="s">
        <v>116</v>
      </c>
      <c r="X2610">
        <v>43860</v>
      </c>
      <c r="Y2610" t="s">
        <v>110</v>
      </c>
      <c r="Z2610">
        <v>43864</v>
      </c>
      <c r="AA2610">
        <v>2</v>
      </c>
      <c r="AB2610">
        <v>5</v>
      </c>
      <c r="AC2610" t="s">
        <v>111</v>
      </c>
    </row>
    <row r="2611" spans="1:32" x14ac:dyDescent="0.35">
      <c r="A2611" t="s">
        <v>510</v>
      </c>
      <c r="B2611" t="s">
        <v>511</v>
      </c>
      <c r="E2611" t="s">
        <v>102</v>
      </c>
      <c r="F2611" t="s">
        <v>512</v>
      </c>
      <c r="G2611" t="s">
        <v>513</v>
      </c>
      <c r="H2611" t="s">
        <v>514</v>
      </c>
      <c r="I2611" t="s">
        <v>515</v>
      </c>
      <c r="J2611" t="s">
        <v>176</v>
      </c>
      <c r="K2611" s="11">
        <v>1.4</v>
      </c>
      <c r="L2611" s="11">
        <v>0.62</v>
      </c>
      <c r="M2611" s="11">
        <v>0.57999999999999996</v>
      </c>
      <c r="N2611" s="11">
        <f t="shared" si="80"/>
        <v>0.50343999999999989</v>
      </c>
      <c r="O2611" t="s">
        <v>130</v>
      </c>
      <c r="P2611" t="s">
        <v>131</v>
      </c>
      <c r="Q2611" t="s">
        <v>176</v>
      </c>
      <c r="R2611" s="45">
        <v>1.4</v>
      </c>
      <c r="S2611" s="45">
        <v>0.62</v>
      </c>
      <c r="T2611" s="45">
        <v>0.1</v>
      </c>
      <c r="U2611" s="45">
        <f t="shared" si="81"/>
        <v>8.6799999999999988E-2</v>
      </c>
      <c r="V2611" t="s">
        <v>130</v>
      </c>
      <c r="W2611" t="s">
        <v>131</v>
      </c>
      <c r="X2611" s="22">
        <v>43860</v>
      </c>
      <c r="Y2611" t="s">
        <v>110</v>
      </c>
      <c r="Z2611" s="22">
        <v>43861</v>
      </c>
      <c r="AA2611">
        <v>1</v>
      </c>
      <c r="AB2611">
        <v>0</v>
      </c>
      <c r="AC2611" t="s">
        <v>111</v>
      </c>
      <c r="AD2611" t="s">
        <v>140</v>
      </c>
      <c r="AE2611">
        <v>0</v>
      </c>
      <c r="AF2611" s="22">
        <v>43866</v>
      </c>
    </row>
    <row r="2612" spans="1:32" x14ac:dyDescent="0.35">
      <c r="A2612" t="s">
        <v>13885</v>
      </c>
      <c r="B2612" t="s">
        <v>13893</v>
      </c>
      <c r="E2612" t="s">
        <v>816</v>
      </c>
      <c r="F2612" t="s">
        <v>13894</v>
      </c>
      <c r="G2612" t="s">
        <v>13888</v>
      </c>
      <c r="H2612" t="s">
        <v>13889</v>
      </c>
      <c r="I2612" t="s">
        <v>13890</v>
      </c>
      <c r="J2612" t="s">
        <v>176</v>
      </c>
      <c r="K2612" s="11">
        <v>1.1000000000000001</v>
      </c>
      <c r="L2612" s="11">
        <v>0.8</v>
      </c>
      <c r="M2612" s="11">
        <v>0.5</v>
      </c>
      <c r="N2612" s="11">
        <f t="shared" si="80"/>
        <v>0.44000000000000006</v>
      </c>
      <c r="O2612" t="s">
        <v>235</v>
      </c>
      <c r="P2612" t="s">
        <v>215</v>
      </c>
      <c r="Q2612" t="s">
        <v>176</v>
      </c>
      <c r="R2612" s="45">
        <v>1.1000000000000001</v>
      </c>
      <c r="S2612" s="45">
        <v>0.8</v>
      </c>
      <c r="T2612" s="45">
        <v>0.1</v>
      </c>
      <c r="U2612" s="45">
        <f t="shared" si="81"/>
        <v>8.8000000000000023E-2</v>
      </c>
      <c r="V2612" t="s">
        <v>108</v>
      </c>
      <c r="W2612" t="s">
        <v>215</v>
      </c>
      <c r="X2612">
        <v>43860</v>
      </c>
      <c r="Y2612" t="s">
        <v>110</v>
      </c>
      <c r="Z2612">
        <v>43865</v>
      </c>
      <c r="AA2612">
        <v>3</v>
      </c>
      <c r="AB2612">
        <v>6</v>
      </c>
      <c r="AC2612" t="s">
        <v>111</v>
      </c>
      <c r="AD2612" t="s">
        <v>204</v>
      </c>
      <c r="AE2612">
        <v>0</v>
      </c>
      <c r="AF2612">
        <v>43866</v>
      </c>
    </row>
    <row r="2613" spans="1:32" x14ac:dyDescent="0.35">
      <c r="A2613">
        <v>3900026659</v>
      </c>
      <c r="B2613" t="s">
        <v>12878</v>
      </c>
      <c r="D2613" t="s">
        <v>148</v>
      </c>
      <c r="E2613" t="s">
        <v>781</v>
      </c>
      <c r="F2613" t="s">
        <v>12879</v>
      </c>
      <c r="G2613" t="s">
        <v>12876</v>
      </c>
      <c r="H2613" t="s">
        <v>2078</v>
      </c>
      <c r="I2613" t="s">
        <v>12877</v>
      </c>
      <c r="J2613" t="s">
        <v>107</v>
      </c>
      <c r="K2613" s="11">
        <v>1.5</v>
      </c>
      <c r="L2613" s="11">
        <v>0.6</v>
      </c>
      <c r="M2613" s="11">
        <v>0.4</v>
      </c>
      <c r="N2613" s="11">
        <f t="shared" si="80"/>
        <v>0.36</v>
      </c>
      <c r="O2613" t="s">
        <v>122</v>
      </c>
      <c r="P2613" t="s">
        <v>116</v>
      </c>
      <c r="Q2613" t="s">
        <v>107</v>
      </c>
      <c r="R2613" s="45">
        <v>1.5</v>
      </c>
      <c r="S2613" s="45">
        <v>0.6</v>
      </c>
      <c r="T2613" s="45">
        <v>0.1</v>
      </c>
      <c r="U2613" s="45">
        <f t="shared" si="81"/>
        <v>0.09</v>
      </c>
      <c r="V2613" t="s">
        <v>122</v>
      </c>
      <c r="W2613" t="s">
        <v>116</v>
      </c>
      <c r="X2613">
        <v>43860</v>
      </c>
      <c r="Y2613" t="s">
        <v>110</v>
      </c>
      <c r="Z2613">
        <v>43864</v>
      </c>
      <c r="AA2613">
        <v>2</v>
      </c>
      <c r="AB2613">
        <v>5</v>
      </c>
      <c r="AC2613" t="s">
        <v>111</v>
      </c>
    </row>
    <row r="2614" spans="1:32" x14ac:dyDescent="0.35">
      <c r="A2614">
        <v>5100040726</v>
      </c>
      <c r="B2614" t="s">
        <v>13913</v>
      </c>
      <c r="D2614" t="s">
        <v>893</v>
      </c>
      <c r="E2614" t="s">
        <v>1022</v>
      </c>
      <c r="F2614" t="s">
        <v>2071</v>
      </c>
      <c r="G2614" t="s">
        <v>2072</v>
      </c>
      <c r="H2614" t="s">
        <v>2073</v>
      </c>
      <c r="I2614" t="s">
        <v>2074</v>
      </c>
      <c r="J2614" t="s">
        <v>176</v>
      </c>
      <c r="K2614" s="11">
        <v>0.3</v>
      </c>
      <c r="L2614" s="11">
        <v>0.6</v>
      </c>
      <c r="M2614" s="11">
        <v>0.5</v>
      </c>
      <c r="N2614" s="11">
        <f t="shared" si="80"/>
        <v>0.09</v>
      </c>
      <c r="O2614" t="s">
        <v>139</v>
      </c>
      <c r="P2614" t="s">
        <v>180</v>
      </c>
      <c r="Q2614" t="s">
        <v>176</v>
      </c>
      <c r="R2614" s="45">
        <v>0.3</v>
      </c>
      <c r="S2614" s="45">
        <v>0.6</v>
      </c>
      <c r="T2614" s="45">
        <v>0.5</v>
      </c>
      <c r="U2614" s="45">
        <f t="shared" si="81"/>
        <v>0.09</v>
      </c>
      <c r="V2614" t="s">
        <v>139</v>
      </c>
      <c r="W2614" t="s">
        <v>180</v>
      </c>
      <c r="X2614">
        <v>43860</v>
      </c>
      <c r="Y2614" t="s">
        <v>110</v>
      </c>
      <c r="Z2614">
        <v>43861</v>
      </c>
      <c r="AA2614">
        <v>1</v>
      </c>
      <c r="AB2614">
        <v>0</v>
      </c>
      <c r="AC2614" t="s">
        <v>111</v>
      </c>
    </row>
    <row r="2615" spans="1:32" x14ac:dyDescent="0.35">
      <c r="A2615" t="s">
        <v>227</v>
      </c>
      <c r="B2615" t="s">
        <v>2368</v>
      </c>
      <c r="E2615" t="s">
        <v>102</v>
      </c>
      <c r="F2615" t="s">
        <v>2367</v>
      </c>
      <c r="G2615" t="s">
        <v>230</v>
      </c>
      <c r="H2615" t="s">
        <v>231</v>
      </c>
      <c r="J2615" t="s">
        <v>176</v>
      </c>
      <c r="K2615" s="11">
        <v>1.2</v>
      </c>
      <c r="L2615" s="11">
        <v>0.6</v>
      </c>
      <c r="M2615" s="11">
        <v>0.5</v>
      </c>
      <c r="N2615" s="11">
        <f t="shared" si="80"/>
        <v>0.36</v>
      </c>
      <c r="O2615" t="s">
        <v>254</v>
      </c>
      <c r="P2615" t="s">
        <v>116</v>
      </c>
      <c r="Q2615" t="s">
        <v>176</v>
      </c>
      <c r="R2615" s="45">
        <v>1.2</v>
      </c>
      <c r="S2615" s="45">
        <v>0.8</v>
      </c>
      <c r="T2615" s="45">
        <v>0.1</v>
      </c>
      <c r="U2615" s="45">
        <f t="shared" si="81"/>
        <v>9.6000000000000016E-2</v>
      </c>
      <c r="V2615" t="s">
        <v>254</v>
      </c>
      <c r="W2615" t="s">
        <v>116</v>
      </c>
      <c r="X2615">
        <v>43860</v>
      </c>
      <c r="Y2615" t="s">
        <v>110</v>
      </c>
      <c r="Z2615">
        <v>43850</v>
      </c>
      <c r="AA2615">
        <v>0</v>
      </c>
      <c r="AB2615">
        <v>-10</v>
      </c>
      <c r="AC2615" t="s">
        <v>216</v>
      </c>
      <c r="AD2615" t="s">
        <v>208</v>
      </c>
      <c r="AE2615" t="s">
        <v>232</v>
      </c>
      <c r="AF2615">
        <v>43852</v>
      </c>
    </row>
    <row r="2616" spans="1:32" x14ac:dyDescent="0.35">
      <c r="A2616" t="s">
        <v>749</v>
      </c>
      <c r="B2616" t="s">
        <v>13253</v>
      </c>
      <c r="E2616" t="s">
        <v>102</v>
      </c>
      <c r="F2616" t="s">
        <v>751</v>
      </c>
      <c r="G2616" t="s">
        <v>752</v>
      </c>
      <c r="H2616" t="s">
        <v>753</v>
      </c>
      <c r="I2616" t="s">
        <v>754</v>
      </c>
      <c r="J2616" t="s">
        <v>107</v>
      </c>
      <c r="K2616" s="11">
        <v>1.2</v>
      </c>
      <c r="L2616" s="11">
        <v>0.7</v>
      </c>
      <c r="M2616" s="11">
        <v>0.6</v>
      </c>
      <c r="N2616" s="11">
        <f t="shared" si="80"/>
        <v>0.504</v>
      </c>
      <c r="O2616" t="s">
        <v>115</v>
      </c>
      <c r="P2616" t="s">
        <v>116</v>
      </c>
      <c r="Q2616" t="s">
        <v>107</v>
      </c>
      <c r="R2616" s="45">
        <v>1.2</v>
      </c>
      <c r="S2616" s="45">
        <v>0.8</v>
      </c>
      <c r="T2616" s="45">
        <v>0.1</v>
      </c>
      <c r="U2616" s="45">
        <f t="shared" si="81"/>
        <v>9.6000000000000016E-2</v>
      </c>
      <c r="V2616" t="s">
        <v>115</v>
      </c>
      <c r="W2616" t="s">
        <v>116</v>
      </c>
      <c r="X2616">
        <v>43860</v>
      </c>
      <c r="Y2616" t="s">
        <v>110</v>
      </c>
      <c r="Z2616">
        <v>43865</v>
      </c>
      <c r="AA2616">
        <v>3</v>
      </c>
      <c r="AB2616">
        <v>6</v>
      </c>
      <c r="AC2616" t="s">
        <v>325</v>
      </c>
      <c r="AD2616" t="s">
        <v>326</v>
      </c>
      <c r="AE2616">
        <v>0</v>
      </c>
      <c r="AF2616">
        <v>43865</v>
      </c>
    </row>
    <row r="2617" spans="1:32" x14ac:dyDescent="0.35">
      <c r="A2617" t="s">
        <v>13885</v>
      </c>
      <c r="B2617" t="s">
        <v>13891</v>
      </c>
      <c r="E2617" t="s">
        <v>816</v>
      </c>
      <c r="F2617" t="s">
        <v>13892</v>
      </c>
      <c r="G2617" t="s">
        <v>13888</v>
      </c>
      <c r="H2617" t="s">
        <v>13889</v>
      </c>
      <c r="I2617" t="s">
        <v>13890</v>
      </c>
      <c r="J2617" t="s">
        <v>176</v>
      </c>
      <c r="K2617" s="11">
        <v>1.3</v>
      </c>
      <c r="L2617" s="11">
        <v>0.75</v>
      </c>
      <c r="M2617" s="11">
        <v>0.2</v>
      </c>
      <c r="N2617" s="11">
        <f t="shared" si="80"/>
        <v>0.19500000000000003</v>
      </c>
      <c r="O2617" t="s">
        <v>235</v>
      </c>
      <c r="P2617" t="s">
        <v>215</v>
      </c>
      <c r="Q2617" t="s">
        <v>176</v>
      </c>
      <c r="R2617" s="45">
        <v>1.3</v>
      </c>
      <c r="S2617" s="45">
        <v>0.75</v>
      </c>
      <c r="T2617" s="45">
        <v>0.1</v>
      </c>
      <c r="U2617" s="45">
        <f t="shared" si="81"/>
        <v>9.7500000000000017E-2</v>
      </c>
      <c r="V2617" t="s">
        <v>108</v>
      </c>
      <c r="W2617" t="s">
        <v>215</v>
      </c>
      <c r="X2617">
        <v>43860</v>
      </c>
      <c r="Y2617" t="s">
        <v>110</v>
      </c>
      <c r="Z2617">
        <v>43865</v>
      </c>
      <c r="AA2617">
        <v>3</v>
      </c>
      <c r="AB2617">
        <v>6</v>
      </c>
      <c r="AC2617" t="s">
        <v>111</v>
      </c>
      <c r="AD2617" t="s">
        <v>204</v>
      </c>
      <c r="AE2617">
        <v>0</v>
      </c>
      <c r="AF2617">
        <v>43866</v>
      </c>
    </row>
    <row r="2618" spans="1:32" x14ac:dyDescent="0.35">
      <c r="A2618">
        <v>5300002819</v>
      </c>
      <c r="B2618" t="s">
        <v>2260</v>
      </c>
      <c r="D2618" t="s">
        <v>893</v>
      </c>
      <c r="E2618" t="s">
        <v>209</v>
      </c>
      <c r="F2618" t="s">
        <v>2261</v>
      </c>
      <c r="G2618" t="s">
        <v>2262</v>
      </c>
      <c r="H2618" t="s">
        <v>2263</v>
      </c>
      <c r="I2618" t="s">
        <v>2264</v>
      </c>
      <c r="J2618" t="s">
        <v>176</v>
      </c>
      <c r="K2618" s="11">
        <v>1.1000000000000001</v>
      </c>
      <c r="L2618" s="11">
        <v>0.9</v>
      </c>
      <c r="M2618" s="11">
        <v>0.9</v>
      </c>
      <c r="N2618" s="11">
        <f t="shared" si="80"/>
        <v>0.89100000000000013</v>
      </c>
      <c r="O2618" t="s">
        <v>254</v>
      </c>
      <c r="P2618" t="s">
        <v>215</v>
      </c>
      <c r="Q2618" t="s">
        <v>176</v>
      </c>
      <c r="R2618" s="45">
        <v>1.1000000000000001</v>
      </c>
      <c r="S2618" s="45">
        <v>0.9</v>
      </c>
      <c r="T2618" s="45">
        <v>0.1</v>
      </c>
      <c r="U2618" s="45">
        <f t="shared" si="81"/>
        <v>9.9000000000000019E-2</v>
      </c>
      <c r="V2618" t="s">
        <v>254</v>
      </c>
      <c r="W2618" t="s">
        <v>215</v>
      </c>
      <c r="X2618" s="22">
        <v>43860</v>
      </c>
      <c r="Y2618" t="s">
        <v>110</v>
      </c>
      <c r="Z2618" s="22">
        <v>43861</v>
      </c>
      <c r="AA2618">
        <v>1</v>
      </c>
      <c r="AB2618">
        <v>0</v>
      </c>
      <c r="AC2618" t="s">
        <v>111</v>
      </c>
    </row>
    <row r="2619" spans="1:32" x14ac:dyDescent="0.35">
      <c r="A2619" t="s">
        <v>12989</v>
      </c>
      <c r="B2619" t="s">
        <v>12990</v>
      </c>
      <c r="E2619" t="s">
        <v>102</v>
      </c>
      <c r="F2619" t="s">
        <v>12991</v>
      </c>
      <c r="G2619" t="s">
        <v>12992</v>
      </c>
      <c r="H2619" t="s">
        <v>105</v>
      </c>
      <c r="J2619" t="s">
        <v>107</v>
      </c>
      <c r="K2619" s="11">
        <v>2.2000000000000002</v>
      </c>
      <c r="L2619" s="11">
        <v>0.45</v>
      </c>
      <c r="M2619" s="11">
        <v>0.5</v>
      </c>
      <c r="N2619" s="11">
        <f t="shared" si="80"/>
        <v>0.49500000000000005</v>
      </c>
      <c r="O2619" t="s">
        <v>122</v>
      </c>
      <c r="P2619" t="s">
        <v>116</v>
      </c>
      <c r="Q2619" t="s">
        <v>107</v>
      </c>
      <c r="R2619" s="45">
        <v>2.2000000000000002</v>
      </c>
      <c r="S2619" s="45">
        <v>0.45</v>
      </c>
      <c r="T2619" s="45">
        <v>0.1</v>
      </c>
      <c r="U2619" s="45">
        <f t="shared" si="81"/>
        <v>9.9000000000000019E-2</v>
      </c>
      <c r="V2619" t="s">
        <v>122</v>
      </c>
      <c r="W2619" t="s">
        <v>116</v>
      </c>
      <c r="X2619">
        <v>43860</v>
      </c>
      <c r="Y2619" t="s">
        <v>110</v>
      </c>
      <c r="Z2619">
        <v>43865</v>
      </c>
      <c r="AA2619">
        <v>3</v>
      </c>
      <c r="AB2619">
        <v>6</v>
      </c>
      <c r="AC2619" t="s">
        <v>111</v>
      </c>
      <c r="AD2619" t="s">
        <v>112</v>
      </c>
      <c r="AE2619">
        <v>0</v>
      </c>
      <c r="AF2619">
        <v>43866</v>
      </c>
    </row>
    <row r="2620" spans="1:32" x14ac:dyDescent="0.35">
      <c r="A2620" t="s">
        <v>14166</v>
      </c>
      <c r="B2620" t="s">
        <v>14167</v>
      </c>
      <c r="D2620" t="s">
        <v>160</v>
      </c>
      <c r="E2620" t="s">
        <v>2100</v>
      </c>
      <c r="F2620">
        <v>38</v>
      </c>
      <c r="G2620" t="s">
        <v>14168</v>
      </c>
      <c r="H2620" t="s">
        <v>1141</v>
      </c>
      <c r="I2620" t="s">
        <v>14169</v>
      </c>
      <c r="J2620" t="s">
        <v>107</v>
      </c>
      <c r="K2620" s="11">
        <v>0.9</v>
      </c>
      <c r="L2620" s="11">
        <v>0.9</v>
      </c>
      <c r="M2620" s="11">
        <v>0.6</v>
      </c>
      <c r="N2620" s="11">
        <f t="shared" si="80"/>
        <v>0.48600000000000004</v>
      </c>
      <c r="O2620" t="s">
        <v>122</v>
      </c>
      <c r="P2620" t="s">
        <v>116</v>
      </c>
      <c r="Q2620" t="s">
        <v>107</v>
      </c>
      <c r="R2620" s="45">
        <v>1.1000000000000001</v>
      </c>
      <c r="S2620" s="45">
        <v>0.9</v>
      </c>
      <c r="T2620" s="45">
        <v>0.1</v>
      </c>
      <c r="U2620" s="45">
        <f t="shared" si="81"/>
        <v>9.9000000000000019E-2</v>
      </c>
      <c r="V2620" t="s">
        <v>122</v>
      </c>
      <c r="W2620" t="s">
        <v>116</v>
      </c>
      <c r="X2620">
        <v>43860</v>
      </c>
      <c r="Y2620" t="s">
        <v>110</v>
      </c>
      <c r="Z2620">
        <v>43864</v>
      </c>
      <c r="AA2620">
        <v>2</v>
      </c>
      <c r="AB2620">
        <v>5</v>
      </c>
      <c r="AC2620" t="s">
        <v>111</v>
      </c>
    </row>
    <row r="2621" spans="1:32" x14ac:dyDescent="0.35">
      <c r="A2621" t="s">
        <v>737</v>
      </c>
      <c r="B2621" t="s">
        <v>738</v>
      </c>
      <c r="E2621" t="s">
        <v>209</v>
      </c>
      <c r="F2621" t="s">
        <v>739</v>
      </c>
      <c r="G2621" t="s">
        <v>740</v>
      </c>
      <c r="H2621" t="s">
        <v>186</v>
      </c>
      <c r="J2621" t="s">
        <v>176</v>
      </c>
      <c r="K2621" s="11">
        <v>2</v>
      </c>
      <c r="L2621" s="11">
        <v>0.5</v>
      </c>
      <c r="M2621" s="11">
        <v>0.4</v>
      </c>
      <c r="N2621" s="11">
        <f t="shared" si="80"/>
        <v>0.4</v>
      </c>
      <c r="O2621" t="s">
        <v>108</v>
      </c>
      <c r="P2621" t="s">
        <v>180</v>
      </c>
      <c r="Q2621" t="s">
        <v>176</v>
      </c>
      <c r="R2621" s="45">
        <v>2</v>
      </c>
      <c r="S2621" s="45">
        <v>0.5</v>
      </c>
      <c r="T2621" s="45">
        <v>0.1</v>
      </c>
      <c r="U2621" s="45">
        <f t="shared" si="81"/>
        <v>0.1</v>
      </c>
      <c r="V2621" t="s">
        <v>108</v>
      </c>
      <c r="W2621" t="s">
        <v>180</v>
      </c>
      <c r="X2621" s="22">
        <v>43860</v>
      </c>
      <c r="Y2621" t="s">
        <v>110</v>
      </c>
      <c r="Z2621" s="22">
        <v>43861</v>
      </c>
      <c r="AA2621">
        <v>1</v>
      </c>
      <c r="AB2621">
        <v>0</v>
      </c>
      <c r="AC2621" t="s">
        <v>615</v>
      </c>
      <c r="AD2621" t="s">
        <v>140</v>
      </c>
      <c r="AE2621">
        <v>0</v>
      </c>
      <c r="AF2621" s="22">
        <v>43866</v>
      </c>
    </row>
    <row r="2622" spans="1:32" x14ac:dyDescent="0.35">
      <c r="A2622" t="s">
        <v>2226</v>
      </c>
      <c r="B2622" t="s">
        <v>2234</v>
      </c>
      <c r="E2622" t="s">
        <v>2100</v>
      </c>
      <c r="F2622" t="s">
        <v>2235</v>
      </c>
      <c r="G2622" t="s">
        <v>2229</v>
      </c>
      <c r="H2622" t="s">
        <v>2230</v>
      </c>
      <c r="J2622" t="s">
        <v>107</v>
      </c>
      <c r="K2622" s="11">
        <v>1.1000000000000001</v>
      </c>
      <c r="L2622" s="11">
        <v>0.9</v>
      </c>
      <c r="M2622" s="11">
        <v>0.6</v>
      </c>
      <c r="N2622" s="11">
        <f t="shared" si="80"/>
        <v>0.59400000000000008</v>
      </c>
      <c r="O2622" t="s">
        <v>115</v>
      </c>
      <c r="P2622" t="s">
        <v>116</v>
      </c>
      <c r="Q2622" t="s">
        <v>107</v>
      </c>
      <c r="R2622" s="45">
        <v>1.4</v>
      </c>
      <c r="S2622" s="45">
        <v>1.2</v>
      </c>
      <c r="T2622" s="45">
        <v>0.06</v>
      </c>
      <c r="U2622" s="45">
        <f t="shared" si="81"/>
        <v>0.10079999999999999</v>
      </c>
      <c r="V2622" t="s">
        <v>115</v>
      </c>
      <c r="W2622" t="s">
        <v>116</v>
      </c>
      <c r="X2622" s="22">
        <v>43860</v>
      </c>
      <c r="Y2622" t="s">
        <v>110</v>
      </c>
      <c r="Z2622" s="22">
        <v>43861</v>
      </c>
      <c r="AA2622">
        <v>1</v>
      </c>
      <c r="AB2622">
        <v>0</v>
      </c>
      <c r="AC2622" t="s">
        <v>111</v>
      </c>
      <c r="AD2622" t="s">
        <v>171</v>
      </c>
      <c r="AE2622">
        <v>0</v>
      </c>
      <c r="AF2622" s="22">
        <v>43861</v>
      </c>
    </row>
    <row r="2623" spans="1:32" x14ac:dyDescent="0.35">
      <c r="A2623" t="s">
        <v>414</v>
      </c>
      <c r="B2623" t="s">
        <v>420</v>
      </c>
      <c r="E2623" t="s">
        <v>102</v>
      </c>
      <c r="F2623" t="s">
        <v>421</v>
      </c>
      <c r="G2623" t="s">
        <v>417</v>
      </c>
      <c r="H2623" t="s">
        <v>418</v>
      </c>
      <c r="J2623" t="s">
        <v>107</v>
      </c>
      <c r="K2623" s="11">
        <v>1.8</v>
      </c>
      <c r="L2623" s="11">
        <v>0.6</v>
      </c>
      <c r="M2623" s="11">
        <v>0.6</v>
      </c>
      <c r="N2623" s="11">
        <f t="shared" si="80"/>
        <v>0.64800000000000002</v>
      </c>
      <c r="O2623" t="s">
        <v>122</v>
      </c>
      <c r="P2623" t="s">
        <v>116</v>
      </c>
      <c r="Q2623" t="s">
        <v>107</v>
      </c>
      <c r="R2623" s="45">
        <v>1.8</v>
      </c>
      <c r="S2623" s="45">
        <v>0.6</v>
      </c>
      <c r="T2623" s="45">
        <v>0.1</v>
      </c>
      <c r="U2623" s="45">
        <f t="shared" si="81"/>
        <v>0.108</v>
      </c>
      <c r="V2623" t="s">
        <v>122</v>
      </c>
      <c r="W2623" t="s">
        <v>116</v>
      </c>
      <c r="X2623" s="22">
        <v>43860</v>
      </c>
      <c r="Y2623" t="s">
        <v>110</v>
      </c>
      <c r="Z2623" s="22">
        <v>43861</v>
      </c>
      <c r="AA2623">
        <v>1</v>
      </c>
      <c r="AB2623">
        <v>0</v>
      </c>
      <c r="AC2623" t="s">
        <v>111</v>
      </c>
      <c r="AD2623" t="s">
        <v>419</v>
      </c>
      <c r="AE2623">
        <v>0</v>
      </c>
      <c r="AF2623" s="22">
        <v>43864</v>
      </c>
    </row>
    <row r="2624" spans="1:32" x14ac:dyDescent="0.35">
      <c r="A2624" t="s">
        <v>510</v>
      </c>
      <c r="B2624" t="s">
        <v>518</v>
      </c>
      <c r="E2624" t="s">
        <v>102</v>
      </c>
      <c r="F2624" t="s">
        <v>519</v>
      </c>
      <c r="G2624" t="s">
        <v>513</v>
      </c>
      <c r="H2624" t="s">
        <v>514</v>
      </c>
      <c r="I2624" t="s">
        <v>515</v>
      </c>
      <c r="J2624" t="s">
        <v>107</v>
      </c>
      <c r="K2624" s="11">
        <v>1.8</v>
      </c>
      <c r="L2624" s="11">
        <v>0.6</v>
      </c>
      <c r="M2624" s="11">
        <v>0.6</v>
      </c>
      <c r="N2624" s="11">
        <f t="shared" si="80"/>
        <v>0.64800000000000002</v>
      </c>
      <c r="O2624" t="s">
        <v>122</v>
      </c>
      <c r="P2624" t="s">
        <v>116</v>
      </c>
      <c r="Q2624" t="s">
        <v>107</v>
      </c>
      <c r="R2624" s="45">
        <v>1.8</v>
      </c>
      <c r="S2624" s="45">
        <v>0.6</v>
      </c>
      <c r="T2624" s="45">
        <v>0.1</v>
      </c>
      <c r="U2624" s="45">
        <f t="shared" si="81"/>
        <v>0.108</v>
      </c>
      <c r="V2624" t="s">
        <v>122</v>
      </c>
      <c r="W2624" t="s">
        <v>116</v>
      </c>
      <c r="X2624" s="22">
        <v>43860</v>
      </c>
      <c r="Y2624" t="s">
        <v>110</v>
      </c>
      <c r="Z2624" s="22">
        <v>43861</v>
      </c>
      <c r="AA2624">
        <v>1</v>
      </c>
      <c r="AB2624">
        <v>0</v>
      </c>
      <c r="AC2624" t="s">
        <v>111</v>
      </c>
      <c r="AD2624" t="s">
        <v>140</v>
      </c>
      <c r="AE2624">
        <v>0</v>
      </c>
      <c r="AF2624" s="22">
        <v>43866</v>
      </c>
    </row>
    <row r="2625" spans="1:32" x14ac:dyDescent="0.35">
      <c r="A2625" t="s">
        <v>1689</v>
      </c>
      <c r="B2625" t="s">
        <v>13621</v>
      </c>
      <c r="E2625" t="s">
        <v>781</v>
      </c>
      <c r="F2625" t="s">
        <v>1386</v>
      </c>
      <c r="G2625" t="s">
        <v>1692</v>
      </c>
      <c r="H2625" t="s">
        <v>1693</v>
      </c>
      <c r="I2625" t="s">
        <v>1694</v>
      </c>
      <c r="J2625" t="s">
        <v>107</v>
      </c>
      <c r="K2625" s="11">
        <v>1.2</v>
      </c>
      <c r="L2625" s="11">
        <v>0.9</v>
      </c>
      <c r="M2625" s="11">
        <v>0.7</v>
      </c>
      <c r="N2625" s="11">
        <f t="shared" si="80"/>
        <v>0.75600000000000001</v>
      </c>
      <c r="O2625" t="s">
        <v>187</v>
      </c>
      <c r="P2625" t="s">
        <v>109</v>
      </c>
      <c r="Q2625" t="s">
        <v>107</v>
      </c>
      <c r="R2625" s="45">
        <v>1.2</v>
      </c>
      <c r="S2625" s="45">
        <v>0.9</v>
      </c>
      <c r="T2625" s="45">
        <v>0.1</v>
      </c>
      <c r="U2625" s="45">
        <f t="shared" si="81"/>
        <v>0.10800000000000001</v>
      </c>
      <c r="V2625" t="s">
        <v>115</v>
      </c>
      <c r="W2625" t="s">
        <v>109</v>
      </c>
      <c r="X2625">
        <v>43860</v>
      </c>
      <c r="Y2625" t="s">
        <v>110</v>
      </c>
      <c r="Z2625">
        <v>43863</v>
      </c>
      <c r="AA2625">
        <v>2</v>
      </c>
      <c r="AB2625">
        <v>4</v>
      </c>
      <c r="AC2625" t="s">
        <v>111</v>
      </c>
      <c r="AD2625" t="s">
        <v>255</v>
      </c>
      <c r="AE2625">
        <v>0</v>
      </c>
      <c r="AF2625">
        <v>43864</v>
      </c>
    </row>
    <row r="2626" spans="1:32" x14ac:dyDescent="0.35">
      <c r="A2626" t="s">
        <v>13701</v>
      </c>
      <c r="B2626" t="s">
        <v>13702</v>
      </c>
      <c r="E2626" t="s">
        <v>987</v>
      </c>
      <c r="F2626" t="s">
        <v>13703</v>
      </c>
      <c r="G2626" t="s">
        <v>13704</v>
      </c>
      <c r="H2626" t="s">
        <v>735</v>
      </c>
      <c r="J2626" t="s">
        <v>176</v>
      </c>
      <c r="K2626" s="11">
        <v>1.1000000000000001</v>
      </c>
      <c r="L2626" s="11">
        <v>1</v>
      </c>
      <c r="M2626" s="11">
        <v>0.4</v>
      </c>
      <c r="N2626" s="11">
        <f t="shared" si="80"/>
        <v>0.44000000000000006</v>
      </c>
      <c r="O2626" t="s">
        <v>108</v>
      </c>
      <c r="P2626" t="s">
        <v>116</v>
      </c>
      <c r="Q2626" t="s">
        <v>176</v>
      </c>
      <c r="R2626" s="45">
        <v>1.1000000000000001</v>
      </c>
      <c r="S2626" s="45">
        <v>1</v>
      </c>
      <c r="T2626" s="45">
        <v>0.1</v>
      </c>
      <c r="U2626" s="45">
        <f t="shared" si="81"/>
        <v>0.11000000000000001</v>
      </c>
      <c r="V2626" t="s">
        <v>108</v>
      </c>
      <c r="W2626" t="s">
        <v>116</v>
      </c>
      <c r="X2626">
        <v>43860</v>
      </c>
      <c r="Y2626" t="s">
        <v>110</v>
      </c>
      <c r="Z2626">
        <v>43864</v>
      </c>
      <c r="AA2626">
        <v>2</v>
      </c>
      <c r="AB2626">
        <v>5</v>
      </c>
      <c r="AC2626" t="s">
        <v>111</v>
      </c>
      <c r="AD2626" t="s">
        <v>736</v>
      </c>
      <c r="AE2626">
        <v>0</v>
      </c>
      <c r="AF2626">
        <v>43865</v>
      </c>
    </row>
    <row r="2627" spans="1:32" x14ac:dyDescent="0.35">
      <c r="A2627" t="s">
        <v>1920</v>
      </c>
      <c r="B2627" t="s">
        <v>1921</v>
      </c>
      <c r="E2627" t="s">
        <v>781</v>
      </c>
      <c r="F2627" t="s">
        <v>1922</v>
      </c>
      <c r="G2627" t="s">
        <v>1923</v>
      </c>
      <c r="H2627" t="s">
        <v>1924</v>
      </c>
      <c r="J2627" t="s">
        <v>107</v>
      </c>
      <c r="K2627" s="11">
        <v>0.7</v>
      </c>
      <c r="L2627" s="11">
        <v>0.4</v>
      </c>
      <c r="M2627" s="11">
        <v>0.4</v>
      </c>
      <c r="N2627" s="11">
        <f t="shared" si="80"/>
        <v>0.11200000000000002</v>
      </c>
      <c r="O2627" t="s">
        <v>144</v>
      </c>
      <c r="P2627" t="s">
        <v>109</v>
      </c>
      <c r="Q2627" t="s">
        <v>107</v>
      </c>
      <c r="R2627" s="45">
        <v>0.7</v>
      </c>
      <c r="S2627" s="45">
        <v>0.4</v>
      </c>
      <c r="T2627" s="45">
        <v>0.4</v>
      </c>
      <c r="U2627" s="45">
        <f t="shared" si="81"/>
        <v>0.11200000000000002</v>
      </c>
      <c r="V2627" t="s">
        <v>144</v>
      </c>
      <c r="W2627" t="s">
        <v>109</v>
      </c>
      <c r="X2627" s="22">
        <v>43860</v>
      </c>
      <c r="Y2627" t="s">
        <v>110</v>
      </c>
      <c r="Z2627" s="22">
        <v>43861</v>
      </c>
      <c r="AA2627">
        <v>1</v>
      </c>
      <c r="AB2627">
        <v>0</v>
      </c>
      <c r="AC2627" t="s">
        <v>111</v>
      </c>
      <c r="AD2627" t="s">
        <v>495</v>
      </c>
      <c r="AE2627">
        <v>0</v>
      </c>
      <c r="AF2627" s="22">
        <v>43862</v>
      </c>
    </row>
    <row r="2628" spans="1:32" x14ac:dyDescent="0.35">
      <c r="A2628" t="s">
        <v>2163</v>
      </c>
      <c r="B2628" t="s">
        <v>2164</v>
      </c>
      <c r="E2628" t="s">
        <v>2113</v>
      </c>
      <c r="F2628">
        <v>83</v>
      </c>
      <c r="G2628" t="s">
        <v>2165</v>
      </c>
      <c r="H2628" t="s">
        <v>2166</v>
      </c>
      <c r="J2628" t="s">
        <v>107</v>
      </c>
      <c r="K2628" s="11">
        <v>1</v>
      </c>
      <c r="L2628" s="11">
        <v>0.6</v>
      </c>
      <c r="M2628" s="11">
        <v>0.5</v>
      </c>
      <c r="N2628" s="11">
        <f t="shared" ref="N2628:N2691" si="82">M2628*L2628*K2628</f>
        <v>0.3</v>
      </c>
      <c r="O2628" t="s">
        <v>122</v>
      </c>
      <c r="P2628" t="s">
        <v>116</v>
      </c>
      <c r="Q2628" t="s">
        <v>107</v>
      </c>
      <c r="R2628" s="45">
        <v>1.2</v>
      </c>
      <c r="S2628" s="45">
        <v>1</v>
      </c>
      <c r="T2628" s="45">
        <v>0.1</v>
      </c>
      <c r="U2628" s="45">
        <f t="shared" ref="U2628:U2691" si="83">T2628*S2628*R2628</f>
        <v>0.12</v>
      </c>
      <c r="V2628" t="s">
        <v>122</v>
      </c>
      <c r="W2628" t="s">
        <v>116</v>
      </c>
      <c r="X2628" s="22">
        <v>43860</v>
      </c>
      <c r="Y2628" t="s">
        <v>110</v>
      </c>
      <c r="Z2628" s="22">
        <v>43860</v>
      </c>
      <c r="AA2628">
        <v>0</v>
      </c>
      <c r="AB2628">
        <v>0</v>
      </c>
      <c r="AC2628" t="s">
        <v>111</v>
      </c>
      <c r="AD2628" t="s">
        <v>208</v>
      </c>
      <c r="AE2628">
        <v>0</v>
      </c>
      <c r="AF2628" s="22">
        <v>43861</v>
      </c>
    </row>
    <row r="2629" spans="1:32" x14ac:dyDescent="0.35">
      <c r="A2629" t="s">
        <v>227</v>
      </c>
      <c r="B2629" t="s">
        <v>2372</v>
      </c>
      <c r="E2629" t="s">
        <v>102</v>
      </c>
      <c r="F2629" t="s">
        <v>2367</v>
      </c>
      <c r="G2629" t="s">
        <v>230</v>
      </c>
      <c r="H2629" t="s">
        <v>231</v>
      </c>
      <c r="J2629" t="s">
        <v>176</v>
      </c>
      <c r="K2629" s="11">
        <v>4</v>
      </c>
      <c r="L2629" s="11">
        <v>0.5</v>
      </c>
      <c r="M2629" s="11">
        <v>0.5</v>
      </c>
      <c r="N2629" s="11">
        <f t="shared" si="82"/>
        <v>1</v>
      </c>
      <c r="O2629" t="s">
        <v>115</v>
      </c>
      <c r="P2629" t="s">
        <v>215</v>
      </c>
      <c r="Q2629" t="s">
        <v>176</v>
      </c>
      <c r="R2629" s="45">
        <v>4</v>
      </c>
      <c r="S2629" s="45">
        <v>0.5</v>
      </c>
      <c r="T2629" s="45">
        <v>0.06</v>
      </c>
      <c r="U2629" s="45">
        <f t="shared" si="83"/>
        <v>0.12</v>
      </c>
      <c r="V2629" t="s">
        <v>115</v>
      </c>
      <c r="W2629" t="s">
        <v>215</v>
      </c>
      <c r="X2629">
        <v>43860</v>
      </c>
      <c r="Y2629" t="s">
        <v>110</v>
      </c>
      <c r="Z2629">
        <v>43851</v>
      </c>
      <c r="AA2629">
        <v>0</v>
      </c>
      <c r="AB2629">
        <v>-9</v>
      </c>
      <c r="AC2629" t="s">
        <v>216</v>
      </c>
      <c r="AD2629" t="s">
        <v>208</v>
      </c>
      <c r="AE2629" t="s">
        <v>232</v>
      </c>
      <c r="AF2629">
        <v>43852</v>
      </c>
    </row>
    <row r="2630" spans="1:32" x14ac:dyDescent="0.35">
      <c r="A2630" t="s">
        <v>13807</v>
      </c>
      <c r="B2630" t="s">
        <v>13808</v>
      </c>
      <c r="D2630" t="s">
        <v>208</v>
      </c>
      <c r="E2630" t="s">
        <v>947</v>
      </c>
      <c r="F2630" t="s">
        <v>13809</v>
      </c>
      <c r="G2630" t="s">
        <v>13810</v>
      </c>
      <c r="H2630" t="s">
        <v>212</v>
      </c>
      <c r="J2630" t="s">
        <v>176</v>
      </c>
      <c r="K2630" s="11">
        <v>2</v>
      </c>
      <c r="L2630" s="11">
        <v>0.6</v>
      </c>
      <c r="M2630" s="11">
        <v>0.5</v>
      </c>
      <c r="N2630" s="11">
        <f t="shared" si="82"/>
        <v>0.6</v>
      </c>
      <c r="O2630" t="s">
        <v>122</v>
      </c>
      <c r="P2630" t="s">
        <v>215</v>
      </c>
      <c r="Q2630" t="s">
        <v>176</v>
      </c>
      <c r="R2630" s="45">
        <v>2</v>
      </c>
      <c r="S2630" s="45">
        <v>0.6</v>
      </c>
      <c r="T2630" s="45">
        <v>0.1</v>
      </c>
      <c r="U2630" s="45">
        <f t="shared" si="83"/>
        <v>0.12</v>
      </c>
      <c r="V2630" t="s">
        <v>406</v>
      </c>
      <c r="W2630" t="s">
        <v>215</v>
      </c>
      <c r="X2630">
        <v>43860</v>
      </c>
      <c r="Y2630" t="s">
        <v>110</v>
      </c>
      <c r="Z2630">
        <v>43862</v>
      </c>
      <c r="AA2630">
        <v>2</v>
      </c>
      <c r="AB2630">
        <v>3</v>
      </c>
      <c r="AC2630" t="s">
        <v>111</v>
      </c>
      <c r="AD2630" t="s">
        <v>208</v>
      </c>
      <c r="AE2630">
        <v>0</v>
      </c>
      <c r="AF2630">
        <v>43866</v>
      </c>
    </row>
    <row r="2631" spans="1:32" x14ac:dyDescent="0.35">
      <c r="A2631" t="s">
        <v>756</v>
      </c>
      <c r="B2631" t="s">
        <v>763</v>
      </c>
      <c r="E2631" t="s">
        <v>102</v>
      </c>
      <c r="F2631" t="s">
        <v>764</v>
      </c>
      <c r="G2631" t="s">
        <v>759</v>
      </c>
      <c r="H2631" t="s">
        <v>760</v>
      </c>
      <c r="J2631" t="s">
        <v>107</v>
      </c>
      <c r="K2631" s="11">
        <v>2.2999999999999998</v>
      </c>
      <c r="L2631" s="11">
        <v>0.5</v>
      </c>
      <c r="M2631" s="11">
        <v>0.6</v>
      </c>
      <c r="N2631" s="11">
        <f t="shared" si="82"/>
        <v>0.69</v>
      </c>
      <c r="O2631" t="s">
        <v>115</v>
      </c>
      <c r="P2631" t="s">
        <v>109</v>
      </c>
      <c r="Q2631" t="s">
        <v>107</v>
      </c>
      <c r="R2631" s="45">
        <v>2.2999999999999998</v>
      </c>
      <c r="S2631" s="45">
        <v>0.5</v>
      </c>
      <c r="T2631" s="45">
        <v>0.11</v>
      </c>
      <c r="U2631" s="45">
        <f t="shared" si="83"/>
        <v>0.1265</v>
      </c>
      <c r="V2631" t="s">
        <v>115</v>
      </c>
      <c r="W2631" t="s">
        <v>109</v>
      </c>
      <c r="X2631" s="22">
        <v>43860</v>
      </c>
      <c r="Y2631" t="s">
        <v>110</v>
      </c>
      <c r="Z2631" s="22">
        <v>43861</v>
      </c>
      <c r="AA2631">
        <v>1</v>
      </c>
      <c r="AB2631">
        <v>0</v>
      </c>
      <c r="AC2631" t="s">
        <v>325</v>
      </c>
      <c r="AD2631" t="s">
        <v>326</v>
      </c>
      <c r="AE2631">
        <v>0</v>
      </c>
      <c r="AF2631" s="22">
        <v>43861</v>
      </c>
    </row>
    <row r="2632" spans="1:32" x14ac:dyDescent="0.35">
      <c r="A2632" t="s">
        <v>182</v>
      </c>
      <c r="B2632" t="s">
        <v>183</v>
      </c>
      <c r="E2632" t="s">
        <v>125</v>
      </c>
      <c r="F2632" t="s">
        <v>184</v>
      </c>
      <c r="G2632" t="s">
        <v>185</v>
      </c>
      <c r="H2632" t="s">
        <v>186</v>
      </c>
      <c r="J2632" t="s">
        <v>107</v>
      </c>
      <c r="K2632" s="11">
        <v>2.6</v>
      </c>
      <c r="L2632" s="11">
        <v>0.5</v>
      </c>
      <c r="M2632" s="11">
        <v>0.6</v>
      </c>
      <c r="N2632" s="11">
        <f t="shared" si="82"/>
        <v>0.78</v>
      </c>
      <c r="O2632" t="s">
        <v>115</v>
      </c>
      <c r="P2632" t="s">
        <v>109</v>
      </c>
      <c r="Q2632" t="s">
        <v>107</v>
      </c>
      <c r="R2632" s="45">
        <v>2.6</v>
      </c>
      <c r="S2632" s="45">
        <v>0.5</v>
      </c>
      <c r="T2632" s="45">
        <v>0.1</v>
      </c>
      <c r="U2632" s="45">
        <f t="shared" si="83"/>
        <v>0.13</v>
      </c>
      <c r="V2632" t="s">
        <v>187</v>
      </c>
      <c r="W2632" t="s">
        <v>109</v>
      </c>
      <c r="X2632" s="22">
        <v>43860</v>
      </c>
      <c r="Y2632" t="s">
        <v>110</v>
      </c>
      <c r="Z2632" s="22">
        <v>43861</v>
      </c>
      <c r="AA2632">
        <v>1</v>
      </c>
      <c r="AB2632">
        <v>0</v>
      </c>
      <c r="AC2632" t="s">
        <v>111</v>
      </c>
      <c r="AD2632" t="s">
        <v>140</v>
      </c>
      <c r="AE2632">
        <v>0</v>
      </c>
      <c r="AF2632" s="22">
        <v>43864</v>
      </c>
    </row>
    <row r="2633" spans="1:32" x14ac:dyDescent="0.35">
      <c r="A2633" t="s">
        <v>14175</v>
      </c>
      <c r="B2633" t="s">
        <v>14176</v>
      </c>
      <c r="D2633" t="s">
        <v>148</v>
      </c>
      <c r="E2633" t="s">
        <v>2100</v>
      </c>
      <c r="F2633" t="s">
        <v>14177</v>
      </c>
      <c r="G2633" t="s">
        <v>14178</v>
      </c>
      <c r="H2633" t="s">
        <v>805</v>
      </c>
      <c r="I2633" t="s">
        <v>14179</v>
      </c>
      <c r="J2633" t="s">
        <v>253</v>
      </c>
      <c r="K2633" s="11">
        <v>1.3</v>
      </c>
      <c r="L2633" s="11">
        <v>1.1000000000000001</v>
      </c>
      <c r="M2633" s="11">
        <v>0.5</v>
      </c>
      <c r="N2633" s="11">
        <f t="shared" si="82"/>
        <v>0.71500000000000008</v>
      </c>
      <c r="O2633" t="s">
        <v>108</v>
      </c>
      <c r="P2633" t="s">
        <v>215</v>
      </c>
      <c r="Q2633" t="s">
        <v>253</v>
      </c>
      <c r="R2633" s="45">
        <v>1.3</v>
      </c>
      <c r="S2633" s="45">
        <v>1.1000000000000001</v>
      </c>
      <c r="T2633" s="45">
        <v>0.1</v>
      </c>
      <c r="U2633" s="45">
        <f t="shared" si="83"/>
        <v>0.14300000000000002</v>
      </c>
      <c r="V2633" t="s">
        <v>108</v>
      </c>
      <c r="W2633" t="s">
        <v>215</v>
      </c>
      <c r="X2633">
        <v>43860</v>
      </c>
      <c r="Y2633" t="s">
        <v>110</v>
      </c>
      <c r="Z2633">
        <v>43864</v>
      </c>
      <c r="AA2633">
        <v>2</v>
      </c>
      <c r="AB2633">
        <v>5</v>
      </c>
      <c r="AC2633" t="s">
        <v>111</v>
      </c>
      <c r="AD2633" t="s">
        <v>196</v>
      </c>
      <c r="AE2633">
        <v>0</v>
      </c>
      <c r="AF2633">
        <v>43867</v>
      </c>
    </row>
    <row r="2634" spans="1:32" x14ac:dyDescent="0.35">
      <c r="A2634" t="s">
        <v>510</v>
      </c>
      <c r="B2634" t="s">
        <v>516</v>
      </c>
      <c r="E2634" t="s">
        <v>102</v>
      </c>
      <c r="F2634" t="s">
        <v>517</v>
      </c>
      <c r="G2634" t="s">
        <v>513</v>
      </c>
      <c r="H2634" t="s">
        <v>514</v>
      </c>
      <c r="I2634" t="s">
        <v>515</v>
      </c>
      <c r="J2634" t="s">
        <v>176</v>
      </c>
      <c r="K2634" s="11">
        <v>2.3199999999999998</v>
      </c>
      <c r="L2634" s="11">
        <v>0.62</v>
      </c>
      <c r="M2634" s="11">
        <v>0.64</v>
      </c>
      <c r="N2634" s="11">
        <f t="shared" si="82"/>
        <v>0.92057599999999995</v>
      </c>
      <c r="O2634" t="s">
        <v>130</v>
      </c>
      <c r="P2634" t="s">
        <v>131</v>
      </c>
      <c r="Q2634" t="s">
        <v>176</v>
      </c>
      <c r="R2634" s="45">
        <v>2.3199999999999998</v>
      </c>
      <c r="S2634" s="45">
        <v>0.62</v>
      </c>
      <c r="T2634" s="45">
        <v>0.1</v>
      </c>
      <c r="U2634" s="45">
        <f t="shared" si="83"/>
        <v>0.14384</v>
      </c>
      <c r="V2634" t="s">
        <v>130</v>
      </c>
      <c r="W2634" t="s">
        <v>131</v>
      </c>
      <c r="X2634" s="22">
        <v>43860</v>
      </c>
      <c r="Y2634" t="s">
        <v>110</v>
      </c>
      <c r="Z2634" s="22">
        <v>43861</v>
      </c>
      <c r="AA2634">
        <v>1</v>
      </c>
      <c r="AB2634">
        <v>0</v>
      </c>
      <c r="AC2634" t="s">
        <v>111</v>
      </c>
      <c r="AD2634" t="s">
        <v>140</v>
      </c>
      <c r="AE2634">
        <v>0</v>
      </c>
      <c r="AF2634" s="22">
        <v>43866</v>
      </c>
    </row>
    <row r="2635" spans="1:32" x14ac:dyDescent="0.35">
      <c r="A2635">
        <v>5300002769</v>
      </c>
      <c r="B2635" t="s">
        <v>2236</v>
      </c>
      <c r="D2635" t="s">
        <v>199</v>
      </c>
      <c r="E2635" t="s">
        <v>816</v>
      </c>
      <c r="F2635" t="s">
        <v>2237</v>
      </c>
      <c r="G2635" t="s">
        <v>2238</v>
      </c>
      <c r="H2635" t="s">
        <v>2239</v>
      </c>
      <c r="I2635" t="s">
        <v>2240</v>
      </c>
      <c r="J2635" t="s">
        <v>176</v>
      </c>
      <c r="K2635" s="11">
        <v>1.2</v>
      </c>
      <c r="L2635" s="11">
        <v>1.2</v>
      </c>
      <c r="M2635" s="11">
        <v>0.4</v>
      </c>
      <c r="N2635" s="11">
        <f t="shared" si="82"/>
        <v>0.57599999999999996</v>
      </c>
      <c r="O2635" t="s">
        <v>122</v>
      </c>
      <c r="P2635" t="s">
        <v>180</v>
      </c>
      <c r="Q2635" t="s">
        <v>176</v>
      </c>
      <c r="R2635" s="45">
        <v>1.2</v>
      </c>
      <c r="S2635" s="45">
        <v>1.2</v>
      </c>
      <c r="T2635" s="45">
        <v>0.1</v>
      </c>
      <c r="U2635" s="45">
        <f t="shared" si="83"/>
        <v>0.14399999999999999</v>
      </c>
      <c r="V2635" t="s">
        <v>122</v>
      </c>
      <c r="W2635" t="s">
        <v>180</v>
      </c>
      <c r="X2635" s="22">
        <v>43860</v>
      </c>
      <c r="Y2635" t="s">
        <v>110</v>
      </c>
      <c r="Z2635" s="22">
        <v>43861</v>
      </c>
      <c r="AA2635">
        <v>1</v>
      </c>
      <c r="AB2635">
        <v>0</v>
      </c>
      <c r="AC2635" t="s">
        <v>111</v>
      </c>
    </row>
    <row r="2636" spans="1:32" x14ac:dyDescent="0.35">
      <c r="A2636" t="s">
        <v>561</v>
      </c>
      <c r="B2636" t="s">
        <v>567</v>
      </c>
      <c r="D2636" t="s">
        <v>101</v>
      </c>
      <c r="E2636" t="s">
        <v>102</v>
      </c>
      <c r="F2636" t="s">
        <v>568</v>
      </c>
      <c r="G2636" t="s">
        <v>564</v>
      </c>
      <c r="H2636" t="s">
        <v>565</v>
      </c>
      <c r="I2636" t="s">
        <v>566</v>
      </c>
      <c r="J2636" t="s">
        <v>107</v>
      </c>
      <c r="K2636" s="11">
        <v>1</v>
      </c>
      <c r="L2636" s="11">
        <v>1</v>
      </c>
      <c r="M2636" s="11">
        <v>0.5</v>
      </c>
      <c r="N2636" s="11">
        <f t="shared" si="82"/>
        <v>0.5</v>
      </c>
      <c r="O2636" t="s">
        <v>108</v>
      </c>
      <c r="P2636" t="s">
        <v>116</v>
      </c>
      <c r="Q2636" t="s">
        <v>107</v>
      </c>
      <c r="R2636" s="45">
        <v>1.5</v>
      </c>
      <c r="S2636" s="45">
        <v>1</v>
      </c>
      <c r="T2636" s="45">
        <v>0.1</v>
      </c>
      <c r="U2636" s="45">
        <f t="shared" si="83"/>
        <v>0.15000000000000002</v>
      </c>
      <c r="V2636" t="s">
        <v>108</v>
      </c>
      <c r="W2636" t="s">
        <v>116</v>
      </c>
      <c r="X2636" s="22">
        <v>43860</v>
      </c>
      <c r="Y2636" t="s">
        <v>110</v>
      </c>
      <c r="Z2636" s="22">
        <v>43861</v>
      </c>
      <c r="AA2636">
        <v>1</v>
      </c>
      <c r="AB2636">
        <v>0</v>
      </c>
      <c r="AC2636" t="s">
        <v>111</v>
      </c>
    </row>
    <row r="2637" spans="1:32" x14ac:dyDescent="0.35">
      <c r="A2637" t="s">
        <v>561</v>
      </c>
      <c r="B2637" t="s">
        <v>569</v>
      </c>
      <c r="D2637" t="s">
        <v>101</v>
      </c>
      <c r="E2637" t="s">
        <v>102</v>
      </c>
      <c r="F2637" t="s">
        <v>570</v>
      </c>
      <c r="G2637" t="s">
        <v>564</v>
      </c>
      <c r="H2637" t="s">
        <v>565</v>
      </c>
      <c r="I2637" t="s">
        <v>566</v>
      </c>
      <c r="J2637" t="s">
        <v>107</v>
      </c>
      <c r="K2637" s="11">
        <v>4</v>
      </c>
      <c r="L2637" s="11">
        <v>0.4</v>
      </c>
      <c r="M2637" s="11">
        <v>0.5</v>
      </c>
      <c r="N2637" s="11">
        <f t="shared" si="82"/>
        <v>0.8</v>
      </c>
      <c r="O2637" t="s">
        <v>214</v>
      </c>
      <c r="P2637" t="s">
        <v>116</v>
      </c>
      <c r="Q2637" t="s">
        <v>107</v>
      </c>
      <c r="R2637" s="45">
        <v>4</v>
      </c>
      <c r="S2637" s="45">
        <v>0.4</v>
      </c>
      <c r="T2637" s="45">
        <v>0.1</v>
      </c>
      <c r="U2637" s="45">
        <f t="shared" si="83"/>
        <v>0.16000000000000003</v>
      </c>
      <c r="V2637" t="s">
        <v>139</v>
      </c>
      <c r="W2637" t="s">
        <v>116</v>
      </c>
      <c r="X2637" s="22">
        <v>43860</v>
      </c>
      <c r="Y2637" t="s">
        <v>110</v>
      </c>
      <c r="Z2637" s="22">
        <v>43861</v>
      </c>
      <c r="AA2637">
        <v>1</v>
      </c>
      <c r="AB2637">
        <v>0</v>
      </c>
      <c r="AC2637" t="s">
        <v>111</v>
      </c>
    </row>
    <row r="2638" spans="1:32" x14ac:dyDescent="0.35">
      <c r="A2638" t="s">
        <v>13807</v>
      </c>
      <c r="B2638" t="s">
        <v>13813</v>
      </c>
      <c r="F2638">
        <v>12</v>
      </c>
      <c r="G2638" t="s">
        <v>13810</v>
      </c>
      <c r="H2638" t="s">
        <v>212</v>
      </c>
      <c r="N2638" s="11">
        <f t="shared" si="82"/>
        <v>0</v>
      </c>
      <c r="Q2638" t="s">
        <v>176</v>
      </c>
      <c r="R2638" s="45">
        <v>1.6</v>
      </c>
      <c r="S2638" s="45">
        <v>1</v>
      </c>
      <c r="T2638" s="45">
        <v>0.1</v>
      </c>
      <c r="U2638" s="45">
        <f t="shared" si="83"/>
        <v>0.16000000000000003</v>
      </c>
      <c r="V2638" t="s">
        <v>406</v>
      </c>
      <c r="W2638" t="s">
        <v>215</v>
      </c>
      <c r="X2638">
        <v>43860</v>
      </c>
      <c r="Y2638" t="s">
        <v>110</v>
      </c>
      <c r="Z2638">
        <v>43862</v>
      </c>
      <c r="AA2638">
        <v>2</v>
      </c>
      <c r="AB2638">
        <v>3</v>
      </c>
      <c r="AC2638" t="s">
        <v>111</v>
      </c>
      <c r="AD2638" t="s">
        <v>208</v>
      </c>
      <c r="AE2638">
        <v>0</v>
      </c>
      <c r="AF2638">
        <v>43866</v>
      </c>
    </row>
    <row r="2639" spans="1:32" x14ac:dyDescent="0.35">
      <c r="A2639" t="s">
        <v>13221</v>
      </c>
      <c r="B2639" t="s">
        <v>13225</v>
      </c>
      <c r="E2639" t="s">
        <v>102</v>
      </c>
      <c r="F2639" t="s">
        <v>13226</v>
      </c>
      <c r="G2639" t="s">
        <v>13224</v>
      </c>
      <c r="H2639" t="s">
        <v>13104</v>
      </c>
      <c r="J2639" t="s">
        <v>107</v>
      </c>
      <c r="K2639" s="11">
        <v>0.8</v>
      </c>
      <c r="L2639" s="11">
        <v>0.6</v>
      </c>
      <c r="M2639" s="11">
        <v>0.4</v>
      </c>
      <c r="N2639" s="11">
        <f t="shared" si="82"/>
        <v>0.192</v>
      </c>
      <c r="O2639" t="s">
        <v>122</v>
      </c>
      <c r="P2639" t="s">
        <v>116</v>
      </c>
      <c r="Q2639" t="s">
        <v>107</v>
      </c>
      <c r="R2639" s="45">
        <v>0.8</v>
      </c>
      <c r="S2639" s="45">
        <v>0.6</v>
      </c>
      <c r="T2639" s="45">
        <v>0.4</v>
      </c>
      <c r="U2639" s="45">
        <f t="shared" si="83"/>
        <v>0.192</v>
      </c>
      <c r="V2639" t="s">
        <v>122</v>
      </c>
      <c r="W2639" t="s">
        <v>116</v>
      </c>
      <c r="X2639">
        <v>43860</v>
      </c>
      <c r="Y2639" t="s">
        <v>110</v>
      </c>
      <c r="Z2639">
        <v>43865</v>
      </c>
      <c r="AA2639">
        <v>3</v>
      </c>
      <c r="AB2639">
        <v>6</v>
      </c>
      <c r="AC2639" t="s">
        <v>111</v>
      </c>
      <c r="AD2639" t="s">
        <v>495</v>
      </c>
      <c r="AE2639">
        <v>0</v>
      </c>
      <c r="AF2639">
        <v>43866</v>
      </c>
    </row>
    <row r="2640" spans="1:32" x14ac:dyDescent="0.35">
      <c r="A2640" t="s">
        <v>916</v>
      </c>
      <c r="B2640" t="s">
        <v>917</v>
      </c>
      <c r="E2640" t="s">
        <v>781</v>
      </c>
      <c r="F2640" t="s">
        <v>918</v>
      </c>
      <c r="G2640" t="s">
        <v>919</v>
      </c>
      <c r="H2640" t="s">
        <v>920</v>
      </c>
      <c r="I2640" t="s">
        <v>921</v>
      </c>
      <c r="J2640" t="s">
        <v>107</v>
      </c>
      <c r="K2640" s="11">
        <v>2</v>
      </c>
      <c r="L2640" s="11">
        <v>1</v>
      </c>
      <c r="M2640" s="11">
        <v>0.3</v>
      </c>
      <c r="N2640" s="11">
        <f t="shared" si="82"/>
        <v>0.6</v>
      </c>
      <c r="O2640" t="s">
        <v>130</v>
      </c>
      <c r="P2640" t="s">
        <v>131</v>
      </c>
      <c r="Q2640" t="s">
        <v>107</v>
      </c>
      <c r="R2640" s="45">
        <v>2</v>
      </c>
      <c r="S2640" s="45">
        <v>1</v>
      </c>
      <c r="T2640" s="45">
        <v>0.1</v>
      </c>
      <c r="U2640" s="45">
        <f t="shared" si="83"/>
        <v>0.2</v>
      </c>
      <c r="V2640" t="s">
        <v>130</v>
      </c>
      <c r="W2640" t="s">
        <v>131</v>
      </c>
      <c r="X2640" s="22">
        <v>43860</v>
      </c>
      <c r="Y2640" t="s">
        <v>110</v>
      </c>
      <c r="Z2640" s="22">
        <v>43861</v>
      </c>
      <c r="AA2640">
        <v>1</v>
      </c>
      <c r="AB2640">
        <v>0</v>
      </c>
      <c r="AC2640" t="s">
        <v>111</v>
      </c>
      <c r="AD2640" t="s">
        <v>208</v>
      </c>
      <c r="AE2640">
        <v>0</v>
      </c>
      <c r="AF2640" s="22">
        <v>43862</v>
      </c>
    </row>
    <row r="2641" spans="1:32" x14ac:dyDescent="0.35">
      <c r="A2641" t="s">
        <v>227</v>
      </c>
      <c r="B2641" t="s">
        <v>11472</v>
      </c>
      <c r="E2641" t="s">
        <v>102</v>
      </c>
      <c r="F2641" t="s">
        <v>2367</v>
      </c>
      <c r="G2641" t="s">
        <v>230</v>
      </c>
      <c r="H2641" t="s">
        <v>231</v>
      </c>
      <c r="J2641" t="s">
        <v>176</v>
      </c>
      <c r="K2641" s="11">
        <v>4</v>
      </c>
      <c r="L2641" s="11">
        <v>0.5</v>
      </c>
      <c r="M2641" s="11">
        <v>0.5</v>
      </c>
      <c r="N2641" s="11">
        <f t="shared" si="82"/>
        <v>1</v>
      </c>
      <c r="O2641" t="s">
        <v>115</v>
      </c>
      <c r="P2641" t="s">
        <v>215</v>
      </c>
      <c r="Q2641" t="s">
        <v>176</v>
      </c>
      <c r="R2641" s="45">
        <v>4</v>
      </c>
      <c r="S2641" s="45">
        <v>0.5</v>
      </c>
      <c r="T2641" s="45">
        <v>0.1</v>
      </c>
      <c r="U2641" s="45">
        <f t="shared" si="83"/>
        <v>0.2</v>
      </c>
      <c r="V2641" t="s">
        <v>115</v>
      </c>
      <c r="W2641" t="s">
        <v>215</v>
      </c>
      <c r="X2641">
        <v>43860</v>
      </c>
      <c r="Y2641" t="s">
        <v>110</v>
      </c>
      <c r="Z2641">
        <v>43851</v>
      </c>
      <c r="AA2641">
        <v>0</v>
      </c>
      <c r="AB2641">
        <v>-9</v>
      </c>
      <c r="AC2641" t="s">
        <v>216</v>
      </c>
      <c r="AD2641" t="s">
        <v>208</v>
      </c>
      <c r="AE2641" t="s">
        <v>232</v>
      </c>
      <c r="AF2641">
        <v>43852</v>
      </c>
    </row>
    <row r="2642" spans="1:32" x14ac:dyDescent="0.35">
      <c r="A2642" t="s">
        <v>749</v>
      </c>
      <c r="B2642" t="s">
        <v>13252</v>
      </c>
      <c r="E2642" t="s">
        <v>102</v>
      </c>
      <c r="F2642" t="s">
        <v>751</v>
      </c>
      <c r="G2642" t="s">
        <v>752</v>
      </c>
      <c r="H2642" t="s">
        <v>753</v>
      </c>
      <c r="I2642" t="s">
        <v>754</v>
      </c>
      <c r="J2642" t="s">
        <v>107</v>
      </c>
      <c r="K2642" s="11">
        <v>4</v>
      </c>
      <c r="L2642" s="11">
        <v>0.5</v>
      </c>
      <c r="M2642" s="11">
        <v>0.5</v>
      </c>
      <c r="N2642" s="11">
        <f t="shared" si="82"/>
        <v>1</v>
      </c>
      <c r="O2642" t="s">
        <v>115</v>
      </c>
      <c r="P2642" t="s">
        <v>116</v>
      </c>
      <c r="Q2642" t="s">
        <v>107</v>
      </c>
      <c r="R2642" s="45">
        <v>4</v>
      </c>
      <c r="S2642" s="45">
        <v>0.5</v>
      </c>
      <c r="T2642" s="45">
        <v>0.1</v>
      </c>
      <c r="U2642" s="45">
        <f t="shared" si="83"/>
        <v>0.2</v>
      </c>
      <c r="V2642" t="s">
        <v>115</v>
      </c>
      <c r="W2642" t="s">
        <v>116</v>
      </c>
      <c r="X2642">
        <v>43860</v>
      </c>
      <c r="Y2642" t="s">
        <v>110</v>
      </c>
      <c r="Z2642">
        <v>43865</v>
      </c>
      <c r="AA2642">
        <v>3</v>
      </c>
      <c r="AB2642">
        <v>6</v>
      </c>
      <c r="AC2642" t="s">
        <v>325</v>
      </c>
      <c r="AD2642" t="s">
        <v>326</v>
      </c>
      <c r="AE2642">
        <v>0</v>
      </c>
      <c r="AF2642">
        <v>43865</v>
      </c>
    </row>
    <row r="2643" spans="1:32" x14ac:dyDescent="0.35">
      <c r="A2643" t="s">
        <v>749</v>
      </c>
      <c r="B2643" t="s">
        <v>755</v>
      </c>
      <c r="E2643" t="s">
        <v>102</v>
      </c>
      <c r="F2643" t="s">
        <v>751</v>
      </c>
      <c r="G2643" t="s">
        <v>752</v>
      </c>
      <c r="H2643" t="s">
        <v>753</v>
      </c>
      <c r="I2643" t="s">
        <v>754</v>
      </c>
      <c r="J2643" t="s">
        <v>107</v>
      </c>
      <c r="K2643" s="11">
        <v>3.5</v>
      </c>
      <c r="L2643" s="11">
        <v>0.45</v>
      </c>
      <c r="M2643" s="11">
        <v>0.45</v>
      </c>
      <c r="N2643" s="11">
        <f t="shared" si="82"/>
        <v>0.70874999999999999</v>
      </c>
      <c r="O2643" t="s">
        <v>115</v>
      </c>
      <c r="P2643" t="s">
        <v>109</v>
      </c>
      <c r="Q2643" t="s">
        <v>107</v>
      </c>
      <c r="R2643" s="45">
        <v>3.5</v>
      </c>
      <c r="S2643" s="45">
        <v>0.5</v>
      </c>
      <c r="T2643" s="45">
        <v>0.12</v>
      </c>
      <c r="U2643" s="45">
        <f t="shared" si="83"/>
        <v>0.21</v>
      </c>
      <c r="V2643" t="s">
        <v>115</v>
      </c>
      <c r="W2643" t="s">
        <v>109</v>
      </c>
      <c r="X2643" s="22">
        <v>43860</v>
      </c>
      <c r="Y2643" t="s">
        <v>110</v>
      </c>
      <c r="Z2643" s="22">
        <v>43861</v>
      </c>
      <c r="AA2643">
        <v>1</v>
      </c>
      <c r="AB2643">
        <v>0</v>
      </c>
      <c r="AC2643" t="s">
        <v>325</v>
      </c>
      <c r="AD2643" t="s">
        <v>326</v>
      </c>
      <c r="AE2643">
        <v>0</v>
      </c>
      <c r="AF2643" s="22">
        <v>43865</v>
      </c>
    </row>
    <row r="2644" spans="1:32" x14ac:dyDescent="0.35">
      <c r="A2644" t="s">
        <v>1411</v>
      </c>
      <c r="B2644" t="s">
        <v>1412</v>
      </c>
      <c r="E2644" t="s">
        <v>781</v>
      </c>
      <c r="F2644" t="s">
        <v>1413</v>
      </c>
      <c r="G2644" t="s">
        <v>1414</v>
      </c>
      <c r="H2644" t="s">
        <v>1415</v>
      </c>
      <c r="J2644" t="s">
        <v>107</v>
      </c>
      <c r="K2644" s="11">
        <v>1.8</v>
      </c>
      <c r="L2644" s="11">
        <v>1.2</v>
      </c>
      <c r="M2644" s="11">
        <v>1</v>
      </c>
      <c r="N2644" s="11">
        <f t="shared" si="82"/>
        <v>2.16</v>
      </c>
      <c r="O2644" t="s">
        <v>115</v>
      </c>
      <c r="P2644" t="s">
        <v>109</v>
      </c>
      <c r="Q2644" t="s">
        <v>107</v>
      </c>
      <c r="R2644" s="45">
        <v>1.8</v>
      </c>
      <c r="S2644" s="45">
        <v>1.2</v>
      </c>
      <c r="T2644" s="45">
        <v>0.1</v>
      </c>
      <c r="U2644" s="45">
        <f t="shared" si="83"/>
        <v>0.216</v>
      </c>
      <c r="V2644" t="s">
        <v>115</v>
      </c>
      <c r="W2644" t="s">
        <v>109</v>
      </c>
      <c r="X2644" s="22">
        <v>43860</v>
      </c>
      <c r="Y2644" t="s">
        <v>110</v>
      </c>
      <c r="Z2644" s="22">
        <v>43859</v>
      </c>
      <c r="AA2644">
        <v>0</v>
      </c>
      <c r="AB2644">
        <v>-1</v>
      </c>
      <c r="AC2644" t="s">
        <v>111</v>
      </c>
      <c r="AD2644" t="s">
        <v>261</v>
      </c>
      <c r="AE2644">
        <v>0</v>
      </c>
      <c r="AF2644" s="22">
        <v>43861</v>
      </c>
    </row>
    <row r="2645" spans="1:32" x14ac:dyDescent="0.35">
      <c r="A2645" t="s">
        <v>1411</v>
      </c>
      <c r="B2645" t="s">
        <v>1416</v>
      </c>
      <c r="E2645" t="s">
        <v>781</v>
      </c>
      <c r="F2645" t="s">
        <v>1417</v>
      </c>
      <c r="G2645" t="s">
        <v>1414</v>
      </c>
      <c r="H2645" t="s">
        <v>1415</v>
      </c>
      <c r="J2645" t="s">
        <v>107</v>
      </c>
      <c r="K2645" s="11">
        <v>1.1000000000000001</v>
      </c>
      <c r="L2645" s="11">
        <v>1.1000000000000001</v>
      </c>
      <c r="M2645" s="11">
        <v>0.8</v>
      </c>
      <c r="N2645" s="11">
        <f t="shared" si="82"/>
        <v>0.96800000000000019</v>
      </c>
      <c r="O2645" t="s">
        <v>115</v>
      </c>
      <c r="P2645" t="s">
        <v>109</v>
      </c>
      <c r="Q2645" t="s">
        <v>107</v>
      </c>
      <c r="R2645" s="45">
        <v>1.5</v>
      </c>
      <c r="S2645" s="45">
        <v>1.5</v>
      </c>
      <c r="T2645" s="45">
        <v>0.1</v>
      </c>
      <c r="U2645" s="45">
        <f t="shared" si="83"/>
        <v>0.22500000000000003</v>
      </c>
      <c r="V2645" t="s">
        <v>115</v>
      </c>
      <c r="W2645" t="s">
        <v>109</v>
      </c>
      <c r="X2645" s="22">
        <v>43860</v>
      </c>
      <c r="Y2645" t="s">
        <v>110</v>
      </c>
      <c r="Z2645" s="22">
        <v>43861</v>
      </c>
      <c r="AA2645">
        <v>1</v>
      </c>
      <c r="AB2645">
        <v>0</v>
      </c>
      <c r="AC2645" t="s">
        <v>111</v>
      </c>
      <c r="AD2645" t="s">
        <v>261</v>
      </c>
      <c r="AE2645">
        <v>0</v>
      </c>
      <c r="AF2645" s="22">
        <v>43861</v>
      </c>
    </row>
    <row r="2646" spans="1:32" x14ac:dyDescent="0.35">
      <c r="A2646" t="s">
        <v>561</v>
      </c>
      <c r="B2646" t="s">
        <v>562</v>
      </c>
      <c r="D2646" t="s">
        <v>101</v>
      </c>
      <c r="E2646" t="s">
        <v>102</v>
      </c>
      <c r="F2646" t="s">
        <v>563</v>
      </c>
      <c r="G2646" t="s">
        <v>564</v>
      </c>
      <c r="H2646" t="s">
        <v>565</v>
      </c>
      <c r="I2646" t="s">
        <v>566</v>
      </c>
      <c r="J2646" t="s">
        <v>107</v>
      </c>
      <c r="K2646" s="11">
        <v>3</v>
      </c>
      <c r="L2646" s="11">
        <v>0.8</v>
      </c>
      <c r="M2646" s="11">
        <v>0.9</v>
      </c>
      <c r="N2646" s="11">
        <f t="shared" si="82"/>
        <v>2.16</v>
      </c>
      <c r="O2646" t="s">
        <v>139</v>
      </c>
      <c r="P2646" t="s">
        <v>116</v>
      </c>
      <c r="Q2646" t="s">
        <v>107</v>
      </c>
      <c r="R2646" s="45">
        <v>3</v>
      </c>
      <c r="S2646" s="45">
        <v>0.8</v>
      </c>
      <c r="T2646" s="45">
        <v>0.1</v>
      </c>
      <c r="U2646" s="45">
        <f t="shared" si="83"/>
        <v>0.24000000000000005</v>
      </c>
      <c r="V2646" t="s">
        <v>139</v>
      </c>
      <c r="W2646" t="s">
        <v>116</v>
      </c>
      <c r="X2646" s="22">
        <v>43860</v>
      </c>
      <c r="Y2646" t="s">
        <v>110</v>
      </c>
      <c r="Z2646" s="22">
        <v>43861</v>
      </c>
      <c r="AA2646">
        <v>1</v>
      </c>
      <c r="AB2646">
        <v>0</v>
      </c>
      <c r="AC2646" t="s">
        <v>111</v>
      </c>
    </row>
    <row r="2647" spans="1:32" x14ac:dyDescent="0.35">
      <c r="A2647" t="s">
        <v>2131</v>
      </c>
      <c r="B2647" t="s">
        <v>2132</v>
      </c>
      <c r="E2647" t="s">
        <v>816</v>
      </c>
      <c r="F2647" t="s">
        <v>2133</v>
      </c>
      <c r="G2647" t="s">
        <v>2134</v>
      </c>
      <c r="H2647" t="s">
        <v>2135</v>
      </c>
      <c r="J2647" t="s">
        <v>107</v>
      </c>
      <c r="K2647" s="11">
        <v>1</v>
      </c>
      <c r="L2647" s="11">
        <v>0.5</v>
      </c>
      <c r="M2647" s="11">
        <v>0.5</v>
      </c>
      <c r="N2647" s="11">
        <f t="shared" si="82"/>
        <v>0.25</v>
      </c>
      <c r="O2647" t="s">
        <v>115</v>
      </c>
      <c r="P2647" t="s">
        <v>116</v>
      </c>
      <c r="Q2647" t="s">
        <v>107</v>
      </c>
      <c r="R2647" s="45">
        <v>1</v>
      </c>
      <c r="S2647" s="45">
        <v>0.5</v>
      </c>
      <c r="T2647" s="45">
        <v>0.5</v>
      </c>
      <c r="U2647" s="45">
        <f t="shared" si="83"/>
        <v>0.25</v>
      </c>
      <c r="V2647" t="s">
        <v>115</v>
      </c>
      <c r="W2647" t="s">
        <v>116</v>
      </c>
      <c r="X2647" s="22">
        <v>43860</v>
      </c>
      <c r="Y2647" t="s">
        <v>110</v>
      </c>
      <c r="Z2647" s="22">
        <v>43861</v>
      </c>
      <c r="AA2647">
        <v>1</v>
      </c>
      <c r="AB2647">
        <v>0</v>
      </c>
      <c r="AC2647" t="s">
        <v>111</v>
      </c>
      <c r="AD2647" t="s">
        <v>489</v>
      </c>
      <c r="AE2647">
        <v>0</v>
      </c>
      <c r="AF2647" s="22">
        <v>43864</v>
      </c>
    </row>
    <row r="2648" spans="1:32" x14ac:dyDescent="0.35">
      <c r="A2648" t="s">
        <v>414</v>
      </c>
      <c r="B2648" t="s">
        <v>415</v>
      </c>
      <c r="E2648" t="s">
        <v>209</v>
      </c>
      <c r="F2648" t="s">
        <v>416</v>
      </c>
      <c r="G2648" t="s">
        <v>417</v>
      </c>
      <c r="H2648" t="s">
        <v>418</v>
      </c>
      <c r="J2648" t="s">
        <v>176</v>
      </c>
      <c r="K2648" s="11">
        <v>4.2</v>
      </c>
      <c r="L2648" s="11">
        <v>0.6</v>
      </c>
      <c r="M2648" s="11">
        <v>0.5</v>
      </c>
      <c r="N2648" s="11">
        <f t="shared" si="82"/>
        <v>1.26</v>
      </c>
      <c r="O2648" t="s">
        <v>122</v>
      </c>
      <c r="P2648" t="s">
        <v>116</v>
      </c>
      <c r="Q2648" t="s">
        <v>176</v>
      </c>
      <c r="R2648" s="45">
        <v>4.2</v>
      </c>
      <c r="S2648" s="45">
        <v>0.6</v>
      </c>
      <c r="T2648" s="45">
        <v>0.1</v>
      </c>
      <c r="U2648" s="45">
        <f t="shared" si="83"/>
        <v>0.252</v>
      </c>
      <c r="V2648" t="s">
        <v>122</v>
      </c>
      <c r="W2648" t="s">
        <v>116</v>
      </c>
      <c r="X2648" s="22">
        <v>43860</v>
      </c>
      <c r="Y2648" t="s">
        <v>110</v>
      </c>
      <c r="Z2648" s="22">
        <v>43861</v>
      </c>
      <c r="AA2648">
        <v>1</v>
      </c>
      <c r="AB2648">
        <v>0</v>
      </c>
      <c r="AC2648" t="s">
        <v>111</v>
      </c>
      <c r="AD2648" t="s">
        <v>419</v>
      </c>
      <c r="AE2648">
        <v>0</v>
      </c>
      <c r="AF2648" s="22">
        <v>43864</v>
      </c>
    </row>
    <row r="2649" spans="1:32" ht="58" x14ac:dyDescent="0.35">
      <c r="A2649" t="s">
        <v>272</v>
      </c>
      <c r="B2649" t="s">
        <v>273</v>
      </c>
      <c r="E2649" t="s">
        <v>102</v>
      </c>
      <c r="F2649" s="1" t="s">
        <v>274</v>
      </c>
      <c r="G2649" t="s">
        <v>275</v>
      </c>
      <c r="H2649" t="s">
        <v>276</v>
      </c>
      <c r="J2649" t="s">
        <v>107</v>
      </c>
      <c r="K2649" s="11">
        <v>1.6</v>
      </c>
      <c r="L2649" s="11">
        <v>0.6</v>
      </c>
      <c r="M2649" s="11">
        <v>0.9</v>
      </c>
      <c r="N2649" s="11">
        <f t="shared" si="82"/>
        <v>0.8640000000000001</v>
      </c>
      <c r="O2649" t="s">
        <v>115</v>
      </c>
      <c r="P2649" t="s">
        <v>109</v>
      </c>
      <c r="Q2649" t="s">
        <v>107</v>
      </c>
      <c r="R2649" s="45">
        <v>1.6</v>
      </c>
      <c r="S2649" s="45">
        <v>0.6</v>
      </c>
      <c r="T2649" s="45">
        <v>0.28499999999999998</v>
      </c>
      <c r="U2649" s="45">
        <f t="shared" si="83"/>
        <v>0.27360000000000001</v>
      </c>
      <c r="V2649" t="s">
        <v>144</v>
      </c>
      <c r="W2649" t="s">
        <v>109</v>
      </c>
      <c r="X2649" s="22">
        <v>43860</v>
      </c>
      <c r="Y2649" t="s">
        <v>110</v>
      </c>
      <c r="Z2649" s="22">
        <v>43859</v>
      </c>
      <c r="AA2649">
        <v>0</v>
      </c>
      <c r="AB2649">
        <v>-1</v>
      </c>
      <c r="AC2649" t="s">
        <v>111</v>
      </c>
      <c r="AD2649" t="s">
        <v>112</v>
      </c>
      <c r="AE2649">
        <v>0</v>
      </c>
      <c r="AF2649" s="22">
        <v>43864</v>
      </c>
    </row>
    <row r="2650" spans="1:32" x14ac:dyDescent="0.35">
      <c r="A2650" t="s">
        <v>13284</v>
      </c>
      <c r="B2650" t="s">
        <v>13287</v>
      </c>
      <c r="E2650" t="s">
        <v>102</v>
      </c>
      <c r="F2650" t="s">
        <v>13288</v>
      </c>
      <c r="G2650" t="s">
        <v>13286</v>
      </c>
      <c r="H2650" t="s">
        <v>9862</v>
      </c>
      <c r="J2650" t="s">
        <v>107</v>
      </c>
      <c r="K2650" s="11">
        <v>1.1000000000000001</v>
      </c>
      <c r="L2650" s="11">
        <v>0.5</v>
      </c>
      <c r="M2650" s="11">
        <v>0.5</v>
      </c>
      <c r="N2650" s="11">
        <f t="shared" si="82"/>
        <v>0.27500000000000002</v>
      </c>
      <c r="O2650" t="s">
        <v>115</v>
      </c>
      <c r="P2650" t="s">
        <v>116</v>
      </c>
      <c r="Q2650" t="s">
        <v>107</v>
      </c>
      <c r="R2650" s="45">
        <v>1.1000000000000001</v>
      </c>
      <c r="S2650" s="45">
        <v>0.5</v>
      </c>
      <c r="T2650" s="45">
        <v>0.5</v>
      </c>
      <c r="U2650" s="45">
        <f t="shared" si="83"/>
        <v>0.27500000000000002</v>
      </c>
      <c r="V2650" t="s">
        <v>115</v>
      </c>
      <c r="W2650" t="s">
        <v>116</v>
      </c>
      <c r="X2650">
        <v>43860</v>
      </c>
      <c r="Y2650" t="s">
        <v>110</v>
      </c>
      <c r="Z2650">
        <v>43866</v>
      </c>
      <c r="AA2650">
        <v>4</v>
      </c>
      <c r="AB2650">
        <v>7</v>
      </c>
      <c r="AC2650" t="s">
        <v>730</v>
      </c>
      <c r="AD2650" t="s">
        <v>326</v>
      </c>
      <c r="AE2650">
        <v>0</v>
      </c>
      <c r="AF2650">
        <v>43866</v>
      </c>
    </row>
    <row r="2651" spans="1:32" x14ac:dyDescent="0.35">
      <c r="A2651" t="s">
        <v>227</v>
      </c>
      <c r="B2651" t="s">
        <v>11471</v>
      </c>
      <c r="E2651" t="s">
        <v>102</v>
      </c>
      <c r="F2651" t="s">
        <v>2367</v>
      </c>
      <c r="G2651" t="s">
        <v>230</v>
      </c>
      <c r="H2651" t="s">
        <v>231</v>
      </c>
      <c r="J2651" t="s">
        <v>107</v>
      </c>
      <c r="K2651" s="11">
        <v>4</v>
      </c>
      <c r="L2651" s="11">
        <v>0.5</v>
      </c>
      <c r="M2651" s="11">
        <v>0.6</v>
      </c>
      <c r="N2651" s="11">
        <f t="shared" si="82"/>
        <v>1.2</v>
      </c>
      <c r="O2651" t="s">
        <v>115</v>
      </c>
      <c r="P2651" t="s">
        <v>109</v>
      </c>
      <c r="Q2651" t="s">
        <v>107</v>
      </c>
      <c r="R2651" s="45">
        <v>4</v>
      </c>
      <c r="S2651" s="45">
        <v>0.7</v>
      </c>
      <c r="T2651" s="45">
        <v>0.1</v>
      </c>
      <c r="U2651" s="45">
        <f t="shared" si="83"/>
        <v>0.27999999999999997</v>
      </c>
      <c r="V2651" t="s">
        <v>115</v>
      </c>
      <c r="W2651" t="s">
        <v>109</v>
      </c>
      <c r="X2651">
        <v>43860</v>
      </c>
      <c r="Y2651" t="s">
        <v>110</v>
      </c>
      <c r="Z2651">
        <v>43851</v>
      </c>
      <c r="AA2651">
        <v>0</v>
      </c>
      <c r="AB2651">
        <v>-9</v>
      </c>
      <c r="AC2651" t="s">
        <v>216</v>
      </c>
      <c r="AD2651" t="s">
        <v>208</v>
      </c>
      <c r="AE2651" t="s">
        <v>232</v>
      </c>
      <c r="AF2651">
        <v>43852</v>
      </c>
    </row>
    <row r="2652" spans="1:32" x14ac:dyDescent="0.35">
      <c r="A2652" t="s">
        <v>756</v>
      </c>
      <c r="B2652" t="s">
        <v>13275</v>
      </c>
      <c r="E2652" t="s">
        <v>102</v>
      </c>
      <c r="F2652" t="s">
        <v>13276</v>
      </c>
      <c r="G2652" t="s">
        <v>759</v>
      </c>
      <c r="H2652" t="s">
        <v>760</v>
      </c>
      <c r="J2652" t="s">
        <v>107</v>
      </c>
      <c r="K2652" s="11">
        <v>0.8</v>
      </c>
      <c r="L2652" s="11">
        <v>0.6</v>
      </c>
      <c r="M2652" s="11">
        <v>0.6</v>
      </c>
      <c r="N2652" s="11">
        <f t="shared" si="82"/>
        <v>0.28799999999999998</v>
      </c>
      <c r="O2652" t="s">
        <v>115</v>
      </c>
      <c r="P2652" t="s">
        <v>116</v>
      </c>
      <c r="Q2652" t="s">
        <v>107</v>
      </c>
      <c r="R2652" s="45">
        <v>0.8</v>
      </c>
      <c r="S2652" s="45">
        <v>0.6</v>
      </c>
      <c r="T2652" s="45">
        <v>0.6</v>
      </c>
      <c r="U2652" s="45">
        <f t="shared" si="83"/>
        <v>0.28799999999999998</v>
      </c>
      <c r="V2652" t="s">
        <v>115</v>
      </c>
      <c r="W2652" t="s">
        <v>116</v>
      </c>
      <c r="X2652">
        <v>43860</v>
      </c>
      <c r="Y2652" t="s">
        <v>110</v>
      </c>
      <c r="Z2652">
        <v>43861</v>
      </c>
      <c r="AA2652">
        <v>1</v>
      </c>
      <c r="AB2652">
        <v>0</v>
      </c>
      <c r="AC2652" t="s">
        <v>325</v>
      </c>
      <c r="AD2652" t="s">
        <v>326</v>
      </c>
      <c r="AE2652">
        <v>0</v>
      </c>
      <c r="AF2652">
        <v>43861</v>
      </c>
    </row>
    <row r="2653" spans="1:32" x14ac:dyDescent="0.35">
      <c r="A2653" t="s">
        <v>13284</v>
      </c>
      <c r="B2653" t="s">
        <v>13289</v>
      </c>
      <c r="E2653" t="s">
        <v>102</v>
      </c>
      <c r="F2653" t="s">
        <v>13290</v>
      </c>
      <c r="G2653" t="s">
        <v>13286</v>
      </c>
      <c r="H2653" t="s">
        <v>9862</v>
      </c>
      <c r="J2653" t="s">
        <v>107</v>
      </c>
      <c r="K2653" s="11">
        <v>1.2</v>
      </c>
      <c r="L2653" s="11">
        <v>0.4</v>
      </c>
      <c r="M2653" s="11">
        <v>0.6</v>
      </c>
      <c r="N2653" s="11">
        <f t="shared" si="82"/>
        <v>0.28799999999999998</v>
      </c>
      <c r="O2653" t="s">
        <v>130</v>
      </c>
      <c r="P2653" t="s">
        <v>131</v>
      </c>
      <c r="Q2653" t="s">
        <v>107</v>
      </c>
      <c r="R2653" s="45">
        <v>1.2</v>
      </c>
      <c r="S2653" s="45">
        <v>0.4</v>
      </c>
      <c r="T2653" s="45">
        <v>0.6</v>
      </c>
      <c r="U2653" s="45">
        <f t="shared" si="83"/>
        <v>0.28799999999999998</v>
      </c>
      <c r="V2653" t="s">
        <v>130</v>
      </c>
      <c r="W2653" t="s">
        <v>131</v>
      </c>
      <c r="X2653">
        <v>43860</v>
      </c>
      <c r="Y2653" t="s">
        <v>110</v>
      </c>
      <c r="Z2653">
        <v>43866</v>
      </c>
      <c r="AA2653">
        <v>4</v>
      </c>
      <c r="AB2653">
        <v>7</v>
      </c>
      <c r="AC2653" t="s">
        <v>730</v>
      </c>
      <c r="AD2653" t="s">
        <v>326</v>
      </c>
      <c r="AE2653">
        <v>0</v>
      </c>
      <c r="AF2653">
        <v>43866</v>
      </c>
    </row>
    <row r="2654" spans="1:32" x14ac:dyDescent="0.35">
      <c r="A2654" t="s">
        <v>236</v>
      </c>
      <c r="B2654" t="s">
        <v>237</v>
      </c>
      <c r="D2654" t="s">
        <v>134</v>
      </c>
      <c r="E2654" t="s">
        <v>135</v>
      </c>
      <c r="F2654" t="s">
        <v>238</v>
      </c>
      <c r="G2654" t="s">
        <v>239</v>
      </c>
      <c r="H2654" t="s">
        <v>240</v>
      </c>
      <c r="J2654" t="s">
        <v>107</v>
      </c>
      <c r="K2654" s="11">
        <v>4</v>
      </c>
      <c r="L2654" s="11">
        <v>0.9</v>
      </c>
      <c r="M2654" s="11">
        <v>0.5</v>
      </c>
      <c r="N2654" s="11">
        <f t="shared" si="82"/>
        <v>1.8</v>
      </c>
      <c r="O2654" t="s">
        <v>115</v>
      </c>
      <c r="P2654" t="s">
        <v>116</v>
      </c>
      <c r="Q2654" t="s">
        <v>107</v>
      </c>
      <c r="R2654" s="45">
        <v>4</v>
      </c>
      <c r="S2654" s="45">
        <v>0.9</v>
      </c>
      <c r="T2654" s="45">
        <v>0.08</v>
      </c>
      <c r="U2654" s="45">
        <f t="shared" si="83"/>
        <v>0.28800000000000003</v>
      </c>
      <c r="V2654" t="s">
        <v>115</v>
      </c>
      <c r="W2654" t="s">
        <v>116</v>
      </c>
      <c r="X2654" s="22">
        <v>43860</v>
      </c>
      <c r="Y2654" t="s">
        <v>110</v>
      </c>
      <c r="Z2654" s="22">
        <v>43861</v>
      </c>
      <c r="AA2654">
        <v>1</v>
      </c>
      <c r="AB2654">
        <v>0</v>
      </c>
      <c r="AC2654" t="s">
        <v>111</v>
      </c>
      <c r="AD2654" t="s">
        <v>241</v>
      </c>
      <c r="AE2654">
        <v>0</v>
      </c>
      <c r="AF2654" s="22">
        <v>43861</v>
      </c>
    </row>
    <row r="2655" spans="1:32" x14ac:dyDescent="0.35">
      <c r="A2655" t="s">
        <v>1332</v>
      </c>
      <c r="B2655" t="s">
        <v>1333</v>
      </c>
      <c r="E2655" t="s">
        <v>781</v>
      </c>
      <c r="F2655" t="s">
        <v>1334</v>
      </c>
      <c r="G2655" t="s">
        <v>1335</v>
      </c>
      <c r="H2655" t="s">
        <v>1211</v>
      </c>
      <c r="J2655" t="s">
        <v>107</v>
      </c>
      <c r="K2655" s="11">
        <v>1.8</v>
      </c>
      <c r="L2655" s="11">
        <v>1.6</v>
      </c>
      <c r="M2655" s="11">
        <v>0.8</v>
      </c>
      <c r="N2655" s="11">
        <f t="shared" si="82"/>
        <v>2.3040000000000007</v>
      </c>
      <c r="O2655" t="s">
        <v>122</v>
      </c>
      <c r="P2655" t="s">
        <v>116</v>
      </c>
      <c r="Q2655" t="s">
        <v>107</v>
      </c>
      <c r="R2655" s="45">
        <v>1.8</v>
      </c>
      <c r="S2655" s="45">
        <v>1.6</v>
      </c>
      <c r="T2655" s="45">
        <v>0.1</v>
      </c>
      <c r="U2655" s="45">
        <f t="shared" si="83"/>
        <v>0.28800000000000009</v>
      </c>
      <c r="V2655" t="s">
        <v>122</v>
      </c>
      <c r="W2655" t="s">
        <v>116</v>
      </c>
      <c r="X2655" s="22">
        <v>43860</v>
      </c>
      <c r="Y2655" t="s">
        <v>110</v>
      </c>
      <c r="Z2655" s="22">
        <v>43861</v>
      </c>
      <c r="AA2655">
        <v>1</v>
      </c>
      <c r="AB2655">
        <v>0</v>
      </c>
      <c r="AC2655" t="s">
        <v>111</v>
      </c>
      <c r="AD2655" t="s">
        <v>711</v>
      </c>
      <c r="AE2655">
        <v>0</v>
      </c>
      <c r="AF2655" s="22">
        <v>43861</v>
      </c>
    </row>
    <row r="2656" spans="1:32" x14ac:dyDescent="0.35">
      <c r="A2656" t="s">
        <v>13284</v>
      </c>
      <c r="B2656" t="s">
        <v>13291</v>
      </c>
      <c r="E2656" t="s">
        <v>102</v>
      </c>
      <c r="F2656" t="s">
        <v>13288</v>
      </c>
      <c r="G2656" t="s">
        <v>13286</v>
      </c>
      <c r="H2656" t="s">
        <v>9862</v>
      </c>
      <c r="J2656" t="s">
        <v>107</v>
      </c>
      <c r="K2656" s="11">
        <v>1.2</v>
      </c>
      <c r="L2656" s="11">
        <v>0.5</v>
      </c>
      <c r="M2656" s="11">
        <v>0.5</v>
      </c>
      <c r="N2656" s="11">
        <f t="shared" si="82"/>
        <v>0.3</v>
      </c>
      <c r="O2656" t="s">
        <v>115</v>
      </c>
      <c r="P2656" t="s">
        <v>116</v>
      </c>
      <c r="Q2656" t="s">
        <v>107</v>
      </c>
      <c r="R2656" s="45">
        <v>1.2</v>
      </c>
      <c r="S2656" s="45">
        <v>0.5</v>
      </c>
      <c r="T2656" s="45">
        <v>0.5</v>
      </c>
      <c r="U2656" s="45">
        <f t="shared" si="83"/>
        <v>0.3</v>
      </c>
      <c r="V2656" t="s">
        <v>115</v>
      </c>
      <c r="W2656" t="s">
        <v>116</v>
      </c>
      <c r="X2656">
        <v>43860</v>
      </c>
      <c r="Y2656" t="s">
        <v>110</v>
      </c>
      <c r="Z2656">
        <v>43866</v>
      </c>
      <c r="AA2656">
        <v>4</v>
      </c>
      <c r="AB2656">
        <v>7</v>
      </c>
      <c r="AC2656" t="s">
        <v>730</v>
      </c>
      <c r="AD2656" t="s">
        <v>326</v>
      </c>
      <c r="AE2656">
        <v>0</v>
      </c>
      <c r="AF2656">
        <v>43866</v>
      </c>
    </row>
    <row r="2657" spans="1:32" x14ac:dyDescent="0.35">
      <c r="A2657" t="s">
        <v>556</v>
      </c>
      <c r="B2657" t="s">
        <v>557</v>
      </c>
      <c r="E2657" t="s">
        <v>102</v>
      </c>
      <c r="F2657" t="s">
        <v>558</v>
      </c>
      <c r="G2657" t="s">
        <v>559</v>
      </c>
      <c r="H2657" t="s">
        <v>560</v>
      </c>
      <c r="J2657" t="s">
        <v>107</v>
      </c>
      <c r="K2657" s="11">
        <v>1.5</v>
      </c>
      <c r="L2657" s="11">
        <v>0.4</v>
      </c>
      <c r="M2657" s="11">
        <v>0.5</v>
      </c>
      <c r="N2657" s="11">
        <f t="shared" si="82"/>
        <v>0.30000000000000004</v>
      </c>
      <c r="O2657" t="s">
        <v>115</v>
      </c>
      <c r="P2657" t="s">
        <v>116</v>
      </c>
      <c r="Q2657" t="s">
        <v>107</v>
      </c>
      <c r="R2657" s="45">
        <v>1.5</v>
      </c>
      <c r="S2657" s="45">
        <v>0.4</v>
      </c>
      <c r="T2657" s="45">
        <v>0.5</v>
      </c>
      <c r="U2657" s="45">
        <f t="shared" si="83"/>
        <v>0.30000000000000004</v>
      </c>
      <c r="V2657" t="s">
        <v>115</v>
      </c>
      <c r="W2657" t="s">
        <v>116</v>
      </c>
      <c r="X2657" s="22">
        <v>43860</v>
      </c>
      <c r="Y2657" t="s">
        <v>110</v>
      </c>
      <c r="Z2657" s="22">
        <v>43861</v>
      </c>
      <c r="AA2657">
        <v>1</v>
      </c>
      <c r="AB2657">
        <v>0</v>
      </c>
      <c r="AC2657" t="s">
        <v>111</v>
      </c>
      <c r="AD2657" t="s">
        <v>495</v>
      </c>
      <c r="AE2657">
        <v>0</v>
      </c>
      <c r="AF2657" s="22">
        <v>43861</v>
      </c>
    </row>
    <row r="2658" spans="1:32" x14ac:dyDescent="0.35">
      <c r="A2658" t="s">
        <v>1971</v>
      </c>
      <c r="B2658" t="s">
        <v>1976</v>
      </c>
      <c r="D2658" t="s">
        <v>199</v>
      </c>
      <c r="E2658" t="s">
        <v>781</v>
      </c>
      <c r="F2658" t="s">
        <v>1977</v>
      </c>
      <c r="G2658" t="s">
        <v>1974</v>
      </c>
      <c r="H2658" t="s">
        <v>1975</v>
      </c>
      <c r="J2658" t="s">
        <v>107</v>
      </c>
      <c r="K2658" s="11">
        <v>2.8</v>
      </c>
      <c r="L2658" s="11">
        <v>0.9</v>
      </c>
      <c r="M2658" s="11">
        <v>0.5</v>
      </c>
      <c r="N2658" s="11">
        <f t="shared" si="82"/>
        <v>1.26</v>
      </c>
      <c r="O2658" t="s">
        <v>130</v>
      </c>
      <c r="P2658" t="s">
        <v>131</v>
      </c>
      <c r="Q2658" t="s">
        <v>107</v>
      </c>
      <c r="R2658" s="45">
        <v>3</v>
      </c>
      <c r="S2658" s="45">
        <v>1</v>
      </c>
      <c r="T2658" s="45">
        <v>0.1</v>
      </c>
      <c r="U2658" s="45">
        <f t="shared" si="83"/>
        <v>0.30000000000000004</v>
      </c>
      <c r="V2658" t="s">
        <v>130</v>
      </c>
      <c r="W2658" t="s">
        <v>131</v>
      </c>
      <c r="X2658" s="22">
        <v>43860</v>
      </c>
      <c r="Y2658" t="s">
        <v>110</v>
      </c>
      <c r="Z2658" s="22">
        <v>43861</v>
      </c>
      <c r="AA2658">
        <v>1</v>
      </c>
      <c r="AB2658">
        <v>0</v>
      </c>
      <c r="AC2658" t="s">
        <v>111</v>
      </c>
      <c r="AD2658" t="s">
        <v>112</v>
      </c>
      <c r="AE2658">
        <v>0</v>
      </c>
      <c r="AF2658" s="22">
        <v>43861</v>
      </c>
    </row>
    <row r="2659" spans="1:32" x14ac:dyDescent="0.35">
      <c r="A2659" t="s">
        <v>227</v>
      </c>
      <c r="B2659" t="s">
        <v>228</v>
      </c>
      <c r="D2659" t="s">
        <v>208</v>
      </c>
      <c r="E2659" t="s">
        <v>102</v>
      </c>
      <c r="F2659" t="s">
        <v>229</v>
      </c>
      <c r="G2659" t="s">
        <v>230</v>
      </c>
      <c r="H2659" t="s">
        <v>231</v>
      </c>
      <c r="J2659" t="s">
        <v>176</v>
      </c>
      <c r="K2659" s="11">
        <v>11</v>
      </c>
      <c r="L2659" s="11">
        <v>0.3</v>
      </c>
      <c r="M2659" s="11">
        <v>0.3</v>
      </c>
      <c r="N2659" s="11">
        <f t="shared" si="82"/>
        <v>0.99</v>
      </c>
      <c r="O2659" t="s">
        <v>130</v>
      </c>
      <c r="P2659" t="s">
        <v>131</v>
      </c>
      <c r="Q2659" t="s">
        <v>176</v>
      </c>
      <c r="R2659" s="45">
        <v>11</v>
      </c>
      <c r="S2659" s="45">
        <v>0.3</v>
      </c>
      <c r="T2659" s="45">
        <v>0.1</v>
      </c>
      <c r="U2659" s="45">
        <f t="shared" si="83"/>
        <v>0.32999999999999996</v>
      </c>
      <c r="V2659" t="s">
        <v>139</v>
      </c>
      <c r="W2659" t="s">
        <v>131</v>
      </c>
      <c r="X2659" s="22">
        <v>43860</v>
      </c>
      <c r="Y2659" t="s">
        <v>110</v>
      </c>
      <c r="Z2659" s="22">
        <v>43855</v>
      </c>
      <c r="AA2659">
        <v>0</v>
      </c>
      <c r="AB2659">
        <v>-5</v>
      </c>
      <c r="AC2659" t="s">
        <v>216</v>
      </c>
      <c r="AD2659" t="s">
        <v>208</v>
      </c>
      <c r="AE2659" t="s">
        <v>232</v>
      </c>
      <c r="AF2659" s="22">
        <v>43852</v>
      </c>
    </row>
    <row r="2660" spans="1:32" x14ac:dyDescent="0.35">
      <c r="A2660" t="s">
        <v>13264</v>
      </c>
      <c r="B2660" t="s">
        <v>13265</v>
      </c>
      <c r="E2660" t="s">
        <v>245</v>
      </c>
      <c r="F2660" t="s">
        <v>13266</v>
      </c>
      <c r="G2660" t="s">
        <v>13267</v>
      </c>
      <c r="H2660" t="s">
        <v>4208</v>
      </c>
      <c r="I2660" t="s">
        <v>13268</v>
      </c>
      <c r="J2660" t="s">
        <v>107</v>
      </c>
      <c r="K2660" s="11">
        <v>1.4</v>
      </c>
      <c r="L2660" s="11">
        <v>0.6</v>
      </c>
      <c r="M2660" s="11">
        <v>0.4</v>
      </c>
      <c r="N2660" s="11">
        <f t="shared" si="82"/>
        <v>0.33599999999999997</v>
      </c>
      <c r="O2660" t="s">
        <v>115</v>
      </c>
      <c r="P2660" t="s">
        <v>116</v>
      </c>
      <c r="Q2660" t="s">
        <v>107</v>
      </c>
      <c r="R2660" s="45">
        <v>1.4</v>
      </c>
      <c r="S2660" s="45">
        <v>0.6</v>
      </c>
      <c r="T2660" s="45">
        <v>0.4</v>
      </c>
      <c r="U2660" s="45">
        <f t="shared" si="83"/>
        <v>0.33599999999999997</v>
      </c>
      <c r="V2660" t="s">
        <v>115</v>
      </c>
      <c r="W2660" t="s">
        <v>116</v>
      </c>
      <c r="X2660">
        <v>43860</v>
      </c>
      <c r="Y2660" t="s">
        <v>110</v>
      </c>
      <c r="Z2660">
        <v>43864</v>
      </c>
      <c r="AA2660">
        <v>2</v>
      </c>
      <c r="AB2660">
        <v>5</v>
      </c>
      <c r="AC2660" t="s">
        <v>111</v>
      </c>
      <c r="AD2660" t="s">
        <v>255</v>
      </c>
      <c r="AE2660">
        <v>0</v>
      </c>
      <c r="AF2660">
        <v>43864</v>
      </c>
    </row>
    <row r="2661" spans="1:32" x14ac:dyDescent="0.35">
      <c r="A2661" t="s">
        <v>272</v>
      </c>
      <c r="B2661" t="s">
        <v>12918</v>
      </c>
      <c r="E2661" t="s">
        <v>102</v>
      </c>
      <c r="F2661" t="s">
        <v>278</v>
      </c>
      <c r="G2661" t="s">
        <v>275</v>
      </c>
      <c r="H2661" t="s">
        <v>276</v>
      </c>
      <c r="J2661" t="s">
        <v>107</v>
      </c>
      <c r="K2661" s="11">
        <v>5</v>
      </c>
      <c r="L2661" s="11">
        <v>0.7</v>
      </c>
      <c r="M2661" s="11">
        <v>0.6</v>
      </c>
      <c r="N2661" s="11">
        <f t="shared" si="82"/>
        <v>2.1</v>
      </c>
      <c r="O2661" t="s">
        <v>130</v>
      </c>
      <c r="P2661" t="s">
        <v>131</v>
      </c>
      <c r="Q2661" t="s">
        <v>107</v>
      </c>
      <c r="R2661" s="45">
        <v>5</v>
      </c>
      <c r="S2661" s="45">
        <v>0.7</v>
      </c>
      <c r="T2661" s="45">
        <v>0.1</v>
      </c>
      <c r="U2661" s="45">
        <f t="shared" si="83"/>
        <v>0.35</v>
      </c>
      <c r="V2661" t="s">
        <v>130</v>
      </c>
      <c r="W2661" t="s">
        <v>131</v>
      </c>
      <c r="X2661">
        <v>43860</v>
      </c>
      <c r="Y2661" t="s">
        <v>110</v>
      </c>
      <c r="Z2661">
        <v>43864</v>
      </c>
      <c r="AA2661">
        <v>2</v>
      </c>
      <c r="AB2661">
        <v>5</v>
      </c>
      <c r="AC2661" t="s">
        <v>111</v>
      </c>
      <c r="AD2661" t="s">
        <v>112</v>
      </c>
      <c r="AE2661">
        <v>0</v>
      </c>
      <c r="AF2661">
        <v>43864</v>
      </c>
    </row>
    <row r="2662" spans="1:32" x14ac:dyDescent="0.35">
      <c r="A2662">
        <v>5100040726</v>
      </c>
      <c r="B2662" t="s">
        <v>13914</v>
      </c>
      <c r="D2662" t="s">
        <v>893</v>
      </c>
      <c r="E2662" t="s">
        <v>1022</v>
      </c>
      <c r="F2662" t="s">
        <v>2071</v>
      </c>
      <c r="G2662" t="s">
        <v>2072</v>
      </c>
      <c r="H2662" t="s">
        <v>2073</v>
      </c>
      <c r="I2662" t="s">
        <v>2074</v>
      </c>
      <c r="J2662" t="s">
        <v>176</v>
      </c>
      <c r="K2662" s="11">
        <v>1</v>
      </c>
      <c r="L2662" s="11">
        <v>0.9</v>
      </c>
      <c r="M2662" s="11">
        <v>0.4</v>
      </c>
      <c r="N2662" s="11">
        <f t="shared" si="82"/>
        <v>0.36000000000000004</v>
      </c>
      <c r="O2662" t="s">
        <v>139</v>
      </c>
      <c r="P2662" t="s">
        <v>180</v>
      </c>
      <c r="Q2662" t="s">
        <v>176</v>
      </c>
      <c r="R2662" s="45">
        <v>1</v>
      </c>
      <c r="S2662" s="45">
        <v>0.9</v>
      </c>
      <c r="T2662" s="45">
        <v>0.4</v>
      </c>
      <c r="U2662" s="45">
        <f t="shared" si="83"/>
        <v>0.36000000000000004</v>
      </c>
      <c r="V2662" t="s">
        <v>139</v>
      </c>
      <c r="W2662" t="s">
        <v>180</v>
      </c>
      <c r="X2662">
        <v>43860</v>
      </c>
      <c r="Y2662" t="s">
        <v>110</v>
      </c>
      <c r="Z2662">
        <v>43861</v>
      </c>
      <c r="AA2662">
        <v>1</v>
      </c>
      <c r="AB2662">
        <v>0</v>
      </c>
      <c r="AC2662" t="s">
        <v>111</v>
      </c>
    </row>
    <row r="2663" spans="1:32" x14ac:dyDescent="0.35">
      <c r="A2663" t="s">
        <v>749</v>
      </c>
      <c r="B2663" t="s">
        <v>750</v>
      </c>
      <c r="E2663" t="s">
        <v>102</v>
      </c>
      <c r="F2663" t="s">
        <v>751</v>
      </c>
      <c r="G2663" t="s">
        <v>752</v>
      </c>
      <c r="H2663" t="s">
        <v>753</v>
      </c>
      <c r="I2663" t="s">
        <v>754</v>
      </c>
      <c r="J2663" t="s">
        <v>107</v>
      </c>
      <c r="K2663" s="11">
        <v>7</v>
      </c>
      <c r="L2663" s="11">
        <v>0.45</v>
      </c>
      <c r="M2663" s="11">
        <v>0.45</v>
      </c>
      <c r="N2663" s="11">
        <f t="shared" si="82"/>
        <v>1.4175</v>
      </c>
      <c r="O2663" t="s">
        <v>115</v>
      </c>
      <c r="P2663" t="s">
        <v>109</v>
      </c>
      <c r="Q2663" t="s">
        <v>107</v>
      </c>
      <c r="R2663" s="45">
        <v>7</v>
      </c>
      <c r="S2663" s="45">
        <v>0.5</v>
      </c>
      <c r="T2663" s="45">
        <v>0.11</v>
      </c>
      <c r="U2663" s="45">
        <f t="shared" si="83"/>
        <v>0.38500000000000001</v>
      </c>
      <c r="V2663" t="s">
        <v>115</v>
      </c>
      <c r="W2663" t="s">
        <v>109</v>
      </c>
      <c r="X2663" s="22">
        <v>43860</v>
      </c>
      <c r="Y2663" t="s">
        <v>110</v>
      </c>
      <c r="Z2663" s="22">
        <v>43861</v>
      </c>
      <c r="AA2663">
        <v>1</v>
      </c>
      <c r="AB2663">
        <v>0</v>
      </c>
      <c r="AC2663" t="s">
        <v>325</v>
      </c>
      <c r="AD2663" t="s">
        <v>326</v>
      </c>
      <c r="AE2663">
        <v>0</v>
      </c>
      <c r="AF2663" s="22">
        <v>43865</v>
      </c>
    </row>
    <row r="2664" spans="1:32" x14ac:dyDescent="0.35">
      <c r="A2664" t="s">
        <v>12972</v>
      </c>
      <c r="B2664" t="s">
        <v>12977</v>
      </c>
      <c r="E2664" t="s">
        <v>102</v>
      </c>
      <c r="F2664" t="s">
        <v>12978</v>
      </c>
      <c r="G2664" t="s">
        <v>12975</v>
      </c>
      <c r="H2664" t="s">
        <v>2645</v>
      </c>
      <c r="I2664" t="s">
        <v>12976</v>
      </c>
      <c r="J2664" t="s">
        <v>107</v>
      </c>
      <c r="K2664" s="11">
        <v>13</v>
      </c>
      <c r="L2664" s="11">
        <v>0.2</v>
      </c>
      <c r="M2664" s="11">
        <v>0.3</v>
      </c>
      <c r="N2664" s="11">
        <f t="shared" si="82"/>
        <v>0.78</v>
      </c>
      <c r="O2664" t="s">
        <v>115</v>
      </c>
      <c r="P2664" t="s">
        <v>116</v>
      </c>
      <c r="Q2664" t="s">
        <v>107</v>
      </c>
      <c r="R2664" s="45">
        <v>13</v>
      </c>
      <c r="S2664" s="45">
        <v>0.3</v>
      </c>
      <c r="T2664" s="45">
        <v>0.1</v>
      </c>
      <c r="U2664" s="45">
        <f t="shared" si="83"/>
        <v>0.39</v>
      </c>
      <c r="V2664" t="s">
        <v>115</v>
      </c>
      <c r="W2664" t="s">
        <v>116</v>
      </c>
      <c r="X2664">
        <v>43860</v>
      </c>
      <c r="Y2664" t="s">
        <v>110</v>
      </c>
      <c r="Z2664">
        <v>43865</v>
      </c>
      <c r="AA2664">
        <v>3</v>
      </c>
      <c r="AB2664">
        <v>6</v>
      </c>
      <c r="AC2664" t="s">
        <v>216</v>
      </c>
      <c r="AD2664" t="s">
        <v>208</v>
      </c>
      <c r="AE2664">
        <v>0</v>
      </c>
      <c r="AF2664">
        <v>43865</v>
      </c>
    </row>
    <row r="2665" spans="1:32" x14ac:dyDescent="0.35">
      <c r="A2665" t="s">
        <v>12972</v>
      </c>
      <c r="B2665" t="s">
        <v>12980</v>
      </c>
      <c r="E2665" t="s">
        <v>102</v>
      </c>
      <c r="F2665" t="s">
        <v>12978</v>
      </c>
      <c r="G2665" t="s">
        <v>12975</v>
      </c>
      <c r="H2665" t="s">
        <v>2645</v>
      </c>
      <c r="I2665" t="s">
        <v>12976</v>
      </c>
      <c r="J2665" t="s">
        <v>107</v>
      </c>
      <c r="K2665" s="11">
        <v>13</v>
      </c>
      <c r="L2665" s="11">
        <v>0.2</v>
      </c>
      <c r="M2665" s="11">
        <v>0.3</v>
      </c>
      <c r="N2665" s="11">
        <f t="shared" si="82"/>
        <v>0.78</v>
      </c>
      <c r="O2665" t="s">
        <v>115</v>
      </c>
      <c r="P2665" t="s">
        <v>116</v>
      </c>
      <c r="Q2665" t="s">
        <v>107</v>
      </c>
      <c r="R2665" s="45">
        <v>13</v>
      </c>
      <c r="S2665" s="45">
        <v>0.3</v>
      </c>
      <c r="T2665" s="45">
        <v>0.1</v>
      </c>
      <c r="U2665" s="45">
        <f t="shared" si="83"/>
        <v>0.39</v>
      </c>
      <c r="V2665" t="s">
        <v>115</v>
      </c>
      <c r="W2665" t="s">
        <v>116</v>
      </c>
      <c r="X2665">
        <v>43860</v>
      </c>
      <c r="Y2665" t="s">
        <v>110</v>
      </c>
      <c r="Z2665">
        <v>43865</v>
      </c>
      <c r="AA2665">
        <v>3</v>
      </c>
      <c r="AB2665">
        <v>6</v>
      </c>
      <c r="AC2665" t="s">
        <v>216</v>
      </c>
      <c r="AD2665" t="s">
        <v>208</v>
      </c>
      <c r="AE2665">
        <v>0</v>
      </c>
      <c r="AF2665">
        <v>43865</v>
      </c>
    </row>
    <row r="2666" spans="1:32" x14ac:dyDescent="0.35">
      <c r="A2666" t="s">
        <v>236</v>
      </c>
      <c r="B2666" t="s">
        <v>242</v>
      </c>
      <c r="D2666" t="s">
        <v>134</v>
      </c>
      <c r="E2666" t="s">
        <v>135</v>
      </c>
      <c r="F2666" t="s">
        <v>243</v>
      </c>
      <c r="G2666" t="s">
        <v>239</v>
      </c>
      <c r="H2666" t="s">
        <v>240</v>
      </c>
      <c r="J2666" t="s">
        <v>107</v>
      </c>
      <c r="K2666" s="11">
        <v>16.3</v>
      </c>
      <c r="L2666" s="11">
        <v>0.4</v>
      </c>
      <c r="M2666" s="11">
        <v>0.6</v>
      </c>
      <c r="N2666" s="11">
        <f t="shared" si="82"/>
        <v>3.9119999999999999</v>
      </c>
      <c r="O2666" t="s">
        <v>115</v>
      </c>
      <c r="P2666" t="s">
        <v>116</v>
      </c>
      <c r="Q2666" t="s">
        <v>107</v>
      </c>
      <c r="R2666" s="45">
        <v>16.3</v>
      </c>
      <c r="S2666" s="45">
        <v>0.4</v>
      </c>
      <c r="T2666" s="45">
        <v>0.06</v>
      </c>
      <c r="U2666" s="45">
        <f t="shared" si="83"/>
        <v>0.39120000000000005</v>
      </c>
      <c r="V2666" t="s">
        <v>115</v>
      </c>
      <c r="W2666" t="s">
        <v>116</v>
      </c>
      <c r="X2666" s="22">
        <v>43860</v>
      </c>
      <c r="Y2666" t="s">
        <v>110</v>
      </c>
      <c r="Z2666" s="22">
        <v>43861</v>
      </c>
      <c r="AA2666">
        <v>1</v>
      </c>
      <c r="AB2666">
        <v>0</v>
      </c>
      <c r="AC2666" t="s">
        <v>111</v>
      </c>
      <c r="AD2666" t="s">
        <v>241</v>
      </c>
      <c r="AE2666">
        <v>0</v>
      </c>
      <c r="AF2666" s="22">
        <v>43861</v>
      </c>
    </row>
    <row r="2667" spans="1:32" x14ac:dyDescent="0.35">
      <c r="A2667" t="s">
        <v>12981</v>
      </c>
      <c r="B2667" t="s">
        <v>12982</v>
      </c>
      <c r="E2667" t="s">
        <v>102</v>
      </c>
      <c r="F2667" t="s">
        <v>12983</v>
      </c>
      <c r="G2667" t="s">
        <v>12984</v>
      </c>
      <c r="H2667" t="s">
        <v>12985</v>
      </c>
      <c r="I2667" t="s">
        <v>12986</v>
      </c>
      <c r="J2667" t="s">
        <v>176</v>
      </c>
      <c r="K2667" s="11">
        <v>8</v>
      </c>
      <c r="L2667" s="11">
        <v>0.4</v>
      </c>
      <c r="M2667" s="11">
        <v>0.5</v>
      </c>
      <c r="N2667" s="11">
        <f t="shared" si="82"/>
        <v>1.6</v>
      </c>
      <c r="O2667" t="s">
        <v>130</v>
      </c>
      <c r="P2667" t="s">
        <v>180</v>
      </c>
      <c r="Q2667" t="s">
        <v>176</v>
      </c>
      <c r="R2667" s="45">
        <v>8</v>
      </c>
      <c r="S2667" s="45">
        <v>0.5</v>
      </c>
      <c r="T2667" s="45">
        <v>0.1</v>
      </c>
      <c r="U2667" s="45">
        <f t="shared" si="83"/>
        <v>0.4</v>
      </c>
      <c r="V2667" t="s">
        <v>130</v>
      </c>
      <c r="W2667" t="s">
        <v>180</v>
      </c>
      <c r="X2667">
        <v>43860</v>
      </c>
      <c r="Y2667" t="s">
        <v>110</v>
      </c>
      <c r="Z2667">
        <v>43864</v>
      </c>
      <c r="AA2667">
        <v>2</v>
      </c>
      <c r="AB2667">
        <v>5</v>
      </c>
      <c r="AC2667" t="s">
        <v>111</v>
      </c>
      <c r="AD2667" t="s">
        <v>112</v>
      </c>
      <c r="AE2667">
        <v>0</v>
      </c>
      <c r="AF2667">
        <v>43865</v>
      </c>
    </row>
    <row r="2668" spans="1:32" x14ac:dyDescent="0.35">
      <c r="A2668" t="s">
        <v>272</v>
      </c>
      <c r="B2668" t="s">
        <v>277</v>
      </c>
      <c r="E2668" t="s">
        <v>102</v>
      </c>
      <c r="F2668" t="s">
        <v>278</v>
      </c>
      <c r="G2668" t="s">
        <v>275</v>
      </c>
      <c r="H2668" t="s">
        <v>276</v>
      </c>
      <c r="J2668" t="s">
        <v>107</v>
      </c>
      <c r="K2668" s="11">
        <v>1.6</v>
      </c>
      <c r="L2668" s="11">
        <v>0.9</v>
      </c>
      <c r="M2668" s="11">
        <v>0.9</v>
      </c>
      <c r="N2668" s="11">
        <f t="shared" si="82"/>
        <v>1.2960000000000003</v>
      </c>
      <c r="O2668" t="s">
        <v>115</v>
      </c>
      <c r="P2668" t="s">
        <v>109</v>
      </c>
      <c r="Q2668" t="s">
        <v>107</v>
      </c>
      <c r="R2668" s="45">
        <v>1.6</v>
      </c>
      <c r="S2668" s="45">
        <v>0.9</v>
      </c>
      <c r="T2668" s="45">
        <v>0.28499999999999998</v>
      </c>
      <c r="U2668" s="45">
        <f t="shared" si="83"/>
        <v>0.41040000000000004</v>
      </c>
      <c r="V2668" t="s">
        <v>144</v>
      </c>
      <c r="W2668" t="s">
        <v>109</v>
      </c>
      <c r="X2668" s="22">
        <v>43860</v>
      </c>
      <c r="Y2668" t="s">
        <v>110</v>
      </c>
      <c r="Z2668" s="22">
        <v>43859</v>
      </c>
      <c r="AA2668">
        <v>0</v>
      </c>
      <c r="AB2668">
        <v>-1</v>
      </c>
      <c r="AC2668" t="s">
        <v>111</v>
      </c>
      <c r="AD2668" t="s">
        <v>112</v>
      </c>
      <c r="AE2668">
        <v>0</v>
      </c>
      <c r="AF2668" s="22">
        <v>43864</v>
      </c>
    </row>
    <row r="2669" spans="1:32" x14ac:dyDescent="0.35">
      <c r="A2669" t="s">
        <v>12843</v>
      </c>
      <c r="B2669" t="s">
        <v>12848</v>
      </c>
      <c r="E2669" t="s">
        <v>125</v>
      </c>
      <c r="F2669" t="s">
        <v>12849</v>
      </c>
      <c r="G2669" t="s">
        <v>12846</v>
      </c>
      <c r="H2669" t="s">
        <v>8601</v>
      </c>
      <c r="I2669" t="s">
        <v>12847</v>
      </c>
      <c r="J2669" t="s">
        <v>107</v>
      </c>
      <c r="K2669" s="11">
        <v>1.5</v>
      </c>
      <c r="L2669" s="11">
        <v>0.4</v>
      </c>
      <c r="M2669" s="11">
        <v>0.7</v>
      </c>
      <c r="N2669" s="11">
        <f t="shared" si="82"/>
        <v>0.41999999999999993</v>
      </c>
      <c r="O2669" t="s">
        <v>115</v>
      </c>
      <c r="P2669" t="s">
        <v>116</v>
      </c>
      <c r="Q2669" t="s">
        <v>107</v>
      </c>
      <c r="R2669" s="45">
        <v>1.5</v>
      </c>
      <c r="S2669" s="45">
        <v>0.4</v>
      </c>
      <c r="T2669" s="45">
        <v>0.7</v>
      </c>
      <c r="U2669" s="45">
        <f t="shared" si="83"/>
        <v>0.41999999999999993</v>
      </c>
      <c r="V2669" t="s">
        <v>115</v>
      </c>
      <c r="W2669" t="s">
        <v>116</v>
      </c>
      <c r="X2669">
        <v>43860</v>
      </c>
      <c r="Y2669" t="s">
        <v>110</v>
      </c>
      <c r="Z2669">
        <v>43865</v>
      </c>
      <c r="AA2669">
        <v>3</v>
      </c>
      <c r="AB2669">
        <v>6</v>
      </c>
      <c r="AC2669" t="s">
        <v>111</v>
      </c>
      <c r="AD2669" t="s">
        <v>495</v>
      </c>
      <c r="AE2669">
        <v>0</v>
      </c>
      <c r="AF2669">
        <v>43866</v>
      </c>
    </row>
    <row r="2670" spans="1:32" x14ac:dyDescent="0.35">
      <c r="A2670" t="s">
        <v>13284</v>
      </c>
      <c r="B2670" t="s">
        <v>13285</v>
      </c>
      <c r="E2670" t="s">
        <v>102</v>
      </c>
      <c r="F2670" t="s">
        <v>4152</v>
      </c>
      <c r="G2670" t="s">
        <v>13286</v>
      </c>
      <c r="H2670" t="s">
        <v>9862</v>
      </c>
      <c r="J2670" t="s">
        <v>107</v>
      </c>
      <c r="K2670" s="11">
        <v>1.4</v>
      </c>
      <c r="L2670" s="11">
        <v>0.5</v>
      </c>
      <c r="M2670" s="11">
        <v>0.6</v>
      </c>
      <c r="N2670" s="11">
        <f t="shared" si="82"/>
        <v>0.42</v>
      </c>
      <c r="O2670" t="s">
        <v>115</v>
      </c>
      <c r="P2670" t="s">
        <v>109</v>
      </c>
      <c r="Q2670" t="s">
        <v>107</v>
      </c>
      <c r="R2670" s="45">
        <v>1.4</v>
      </c>
      <c r="S2670" s="45">
        <v>0.5</v>
      </c>
      <c r="T2670" s="45">
        <v>0.6</v>
      </c>
      <c r="U2670" s="45">
        <f t="shared" si="83"/>
        <v>0.42</v>
      </c>
      <c r="V2670" t="s">
        <v>115</v>
      </c>
      <c r="W2670" t="s">
        <v>109</v>
      </c>
      <c r="X2670">
        <v>43860</v>
      </c>
      <c r="Y2670" t="s">
        <v>110</v>
      </c>
      <c r="Z2670">
        <v>43866</v>
      </c>
      <c r="AA2670">
        <v>4</v>
      </c>
      <c r="AB2670">
        <v>7</v>
      </c>
      <c r="AC2670" t="s">
        <v>730</v>
      </c>
      <c r="AD2670" t="s">
        <v>326</v>
      </c>
      <c r="AE2670">
        <v>0</v>
      </c>
      <c r="AF2670">
        <v>43866</v>
      </c>
    </row>
    <row r="2671" spans="1:32" x14ac:dyDescent="0.35">
      <c r="A2671" t="s">
        <v>2226</v>
      </c>
      <c r="B2671" t="s">
        <v>14312</v>
      </c>
      <c r="E2671" t="s">
        <v>2100</v>
      </c>
      <c r="F2671" t="s">
        <v>2233</v>
      </c>
      <c r="G2671" t="s">
        <v>2229</v>
      </c>
      <c r="H2671" t="s">
        <v>2230</v>
      </c>
      <c r="J2671" t="s">
        <v>176</v>
      </c>
      <c r="K2671" s="11">
        <v>1.2</v>
      </c>
      <c r="L2671" s="11">
        <v>0.3</v>
      </c>
      <c r="M2671" s="11">
        <v>0.3</v>
      </c>
      <c r="N2671" s="11">
        <f t="shared" si="82"/>
        <v>0.108</v>
      </c>
      <c r="O2671" t="s">
        <v>122</v>
      </c>
      <c r="P2671" t="s">
        <v>180</v>
      </c>
      <c r="Q2671" t="s">
        <v>176</v>
      </c>
      <c r="R2671" s="45">
        <v>1.2</v>
      </c>
      <c r="S2671" s="45">
        <v>3.5</v>
      </c>
      <c r="T2671" s="45">
        <v>0.1</v>
      </c>
      <c r="U2671" s="45">
        <f t="shared" si="83"/>
        <v>0.42000000000000004</v>
      </c>
      <c r="V2671" t="s">
        <v>122</v>
      </c>
      <c r="W2671" t="s">
        <v>180</v>
      </c>
      <c r="X2671">
        <v>43860</v>
      </c>
      <c r="Y2671" t="s">
        <v>110</v>
      </c>
      <c r="Z2671">
        <v>43860</v>
      </c>
      <c r="AA2671">
        <v>0</v>
      </c>
      <c r="AB2671">
        <v>0</v>
      </c>
      <c r="AC2671" t="s">
        <v>111</v>
      </c>
      <c r="AD2671" t="s">
        <v>171</v>
      </c>
      <c r="AE2671">
        <v>0</v>
      </c>
      <c r="AF2671">
        <v>43861</v>
      </c>
    </row>
    <row r="2672" spans="1:32" x14ac:dyDescent="0.35">
      <c r="A2672" t="s">
        <v>12843</v>
      </c>
      <c r="B2672" t="s">
        <v>12856</v>
      </c>
      <c r="E2672" t="s">
        <v>125</v>
      </c>
      <c r="F2672" t="s">
        <v>12857</v>
      </c>
      <c r="G2672" t="s">
        <v>12846</v>
      </c>
      <c r="H2672" t="s">
        <v>8601</v>
      </c>
      <c r="I2672" t="s">
        <v>12847</v>
      </c>
      <c r="J2672" t="s">
        <v>107</v>
      </c>
      <c r="K2672" s="11">
        <v>2</v>
      </c>
      <c r="L2672" s="11">
        <v>0.4</v>
      </c>
      <c r="M2672" s="11">
        <v>0.6</v>
      </c>
      <c r="N2672" s="11">
        <f t="shared" si="82"/>
        <v>0.48</v>
      </c>
      <c r="O2672" t="s">
        <v>130</v>
      </c>
      <c r="P2672" t="s">
        <v>131</v>
      </c>
      <c r="Q2672" t="s">
        <v>107</v>
      </c>
      <c r="R2672" s="45">
        <v>2</v>
      </c>
      <c r="S2672" s="45">
        <v>0.4</v>
      </c>
      <c r="T2672" s="45">
        <v>0.6</v>
      </c>
      <c r="U2672" s="45">
        <f t="shared" si="83"/>
        <v>0.48</v>
      </c>
      <c r="V2672" t="s">
        <v>130</v>
      </c>
      <c r="W2672" t="s">
        <v>131</v>
      </c>
      <c r="X2672">
        <v>43860</v>
      </c>
      <c r="Y2672" t="s">
        <v>110</v>
      </c>
      <c r="Z2672">
        <v>43861</v>
      </c>
      <c r="AA2672">
        <v>1</v>
      </c>
      <c r="AB2672">
        <v>0</v>
      </c>
      <c r="AC2672" t="s">
        <v>111</v>
      </c>
      <c r="AD2672" t="s">
        <v>495</v>
      </c>
      <c r="AE2672">
        <v>0</v>
      </c>
      <c r="AF2672">
        <v>43866</v>
      </c>
    </row>
    <row r="2673" spans="1:32" x14ac:dyDescent="0.35">
      <c r="A2673" t="s">
        <v>272</v>
      </c>
      <c r="B2673" t="s">
        <v>12917</v>
      </c>
      <c r="E2673" t="s">
        <v>102</v>
      </c>
      <c r="F2673" t="s">
        <v>12913</v>
      </c>
      <c r="G2673" t="s">
        <v>275</v>
      </c>
      <c r="H2673" t="s">
        <v>276</v>
      </c>
      <c r="J2673" t="s">
        <v>107</v>
      </c>
      <c r="K2673" s="11">
        <v>5</v>
      </c>
      <c r="L2673" s="11">
        <v>0.5</v>
      </c>
      <c r="M2673" s="11">
        <v>0.5</v>
      </c>
      <c r="N2673" s="11">
        <f t="shared" si="82"/>
        <v>1.25</v>
      </c>
      <c r="O2673" t="s">
        <v>130</v>
      </c>
      <c r="P2673" t="s">
        <v>131</v>
      </c>
      <c r="Q2673" t="s">
        <v>107</v>
      </c>
      <c r="R2673" s="45">
        <v>5</v>
      </c>
      <c r="S2673" s="45">
        <v>1</v>
      </c>
      <c r="T2673" s="45">
        <v>0.1</v>
      </c>
      <c r="U2673" s="45">
        <f t="shared" si="83"/>
        <v>0.5</v>
      </c>
      <c r="V2673" t="s">
        <v>130</v>
      </c>
      <c r="W2673" t="s">
        <v>131</v>
      </c>
      <c r="X2673">
        <v>43860</v>
      </c>
      <c r="Y2673" t="s">
        <v>110</v>
      </c>
      <c r="Z2673">
        <v>43864</v>
      </c>
      <c r="AA2673">
        <v>2</v>
      </c>
      <c r="AB2673">
        <v>5</v>
      </c>
      <c r="AC2673" t="s">
        <v>111</v>
      </c>
      <c r="AD2673" t="s">
        <v>112</v>
      </c>
      <c r="AE2673">
        <v>0</v>
      </c>
      <c r="AF2673">
        <v>43864</v>
      </c>
    </row>
    <row r="2674" spans="1:32" x14ac:dyDescent="0.35">
      <c r="A2674" t="s">
        <v>12972</v>
      </c>
      <c r="B2674" t="s">
        <v>12979</v>
      </c>
      <c r="E2674" t="s">
        <v>102</v>
      </c>
      <c r="F2674" t="s">
        <v>12974</v>
      </c>
      <c r="G2674" t="s">
        <v>12975</v>
      </c>
      <c r="H2674" t="s">
        <v>2645</v>
      </c>
      <c r="I2674" t="s">
        <v>12976</v>
      </c>
      <c r="J2674" t="s">
        <v>107</v>
      </c>
      <c r="K2674" s="11">
        <v>2</v>
      </c>
      <c r="L2674" s="11">
        <v>0.4</v>
      </c>
      <c r="M2674" s="11">
        <v>0.3</v>
      </c>
      <c r="N2674" s="11">
        <f t="shared" si="82"/>
        <v>0.24</v>
      </c>
      <c r="O2674" t="s">
        <v>115</v>
      </c>
      <c r="P2674" t="s">
        <v>116</v>
      </c>
      <c r="Q2674" t="s">
        <v>107</v>
      </c>
      <c r="R2674" s="45">
        <v>2</v>
      </c>
      <c r="S2674" s="45">
        <v>2.5</v>
      </c>
      <c r="T2674" s="45">
        <v>0.1</v>
      </c>
      <c r="U2674" s="45">
        <f t="shared" si="83"/>
        <v>0.5</v>
      </c>
      <c r="V2674" t="s">
        <v>115</v>
      </c>
      <c r="W2674" t="s">
        <v>116</v>
      </c>
      <c r="X2674">
        <v>43860</v>
      </c>
      <c r="Y2674" t="s">
        <v>110</v>
      </c>
      <c r="Z2674">
        <v>43865</v>
      </c>
      <c r="AA2674">
        <v>3</v>
      </c>
      <c r="AB2674">
        <v>6</v>
      </c>
      <c r="AC2674" t="s">
        <v>216</v>
      </c>
      <c r="AD2674" t="s">
        <v>208</v>
      </c>
      <c r="AE2674">
        <v>0</v>
      </c>
      <c r="AF2674">
        <v>43865</v>
      </c>
    </row>
    <row r="2675" spans="1:32" x14ac:dyDescent="0.35">
      <c r="A2675" t="s">
        <v>13820</v>
      </c>
      <c r="B2675" t="s">
        <v>13821</v>
      </c>
      <c r="D2675" t="s">
        <v>160</v>
      </c>
      <c r="E2675" t="s">
        <v>781</v>
      </c>
      <c r="F2675" t="s">
        <v>13822</v>
      </c>
      <c r="G2675" t="s">
        <v>13823</v>
      </c>
      <c r="H2675" t="s">
        <v>1066</v>
      </c>
      <c r="I2675" t="s">
        <v>13824</v>
      </c>
      <c r="J2675" t="s">
        <v>107</v>
      </c>
      <c r="K2675" s="11">
        <v>2.5</v>
      </c>
      <c r="L2675" s="11">
        <v>1.4</v>
      </c>
      <c r="M2675" s="11">
        <v>0.9</v>
      </c>
      <c r="N2675" s="11">
        <f t="shared" si="82"/>
        <v>3.15</v>
      </c>
      <c r="O2675" t="s">
        <v>115</v>
      </c>
      <c r="P2675" t="s">
        <v>109</v>
      </c>
      <c r="Q2675" t="s">
        <v>107</v>
      </c>
      <c r="R2675" s="45">
        <v>2.5</v>
      </c>
      <c r="S2675" s="45">
        <v>1.4</v>
      </c>
      <c r="T2675" s="45">
        <v>0.15</v>
      </c>
      <c r="U2675" s="45">
        <f t="shared" si="83"/>
        <v>0.52500000000000002</v>
      </c>
      <c r="V2675" t="s">
        <v>144</v>
      </c>
      <c r="W2675" t="s">
        <v>109</v>
      </c>
      <c r="X2675">
        <v>43860</v>
      </c>
      <c r="Y2675" t="s">
        <v>110</v>
      </c>
      <c r="Z2675">
        <v>43866</v>
      </c>
      <c r="AA2675">
        <v>4</v>
      </c>
      <c r="AB2675">
        <v>7</v>
      </c>
      <c r="AC2675" t="s">
        <v>111</v>
      </c>
      <c r="AD2675" t="s">
        <v>630</v>
      </c>
      <c r="AE2675">
        <v>0</v>
      </c>
      <c r="AF2675">
        <v>43868</v>
      </c>
    </row>
    <row r="2676" spans="1:32" x14ac:dyDescent="0.35">
      <c r="A2676" t="s">
        <v>227</v>
      </c>
      <c r="B2676" t="s">
        <v>233</v>
      </c>
      <c r="D2676" t="s">
        <v>208</v>
      </c>
      <c r="E2676" t="s">
        <v>102</v>
      </c>
      <c r="F2676" t="s">
        <v>234</v>
      </c>
      <c r="G2676" t="s">
        <v>230</v>
      </c>
      <c r="H2676" t="s">
        <v>231</v>
      </c>
      <c r="J2676" t="s">
        <v>176</v>
      </c>
      <c r="K2676" s="11">
        <v>5</v>
      </c>
      <c r="L2676" s="11">
        <v>0.3</v>
      </c>
      <c r="M2676" s="11">
        <v>0.3</v>
      </c>
      <c r="N2676" s="11">
        <f t="shared" si="82"/>
        <v>0.44999999999999996</v>
      </c>
      <c r="O2676" t="s">
        <v>235</v>
      </c>
      <c r="P2676" t="s">
        <v>131</v>
      </c>
      <c r="Q2676" t="s">
        <v>176</v>
      </c>
      <c r="R2676" s="45">
        <v>6</v>
      </c>
      <c r="S2676" s="45">
        <v>1</v>
      </c>
      <c r="T2676" s="45">
        <v>0.1</v>
      </c>
      <c r="U2676" s="45">
        <f t="shared" si="83"/>
        <v>0.60000000000000009</v>
      </c>
      <c r="V2676" t="s">
        <v>235</v>
      </c>
      <c r="W2676" t="s">
        <v>131</v>
      </c>
      <c r="X2676" s="22">
        <v>43860</v>
      </c>
      <c r="Y2676" t="s">
        <v>110</v>
      </c>
      <c r="Z2676" s="22">
        <v>43855</v>
      </c>
      <c r="AA2676">
        <v>0</v>
      </c>
      <c r="AB2676">
        <v>-5</v>
      </c>
      <c r="AC2676" t="s">
        <v>216</v>
      </c>
      <c r="AD2676" t="s">
        <v>208</v>
      </c>
      <c r="AE2676" t="s">
        <v>232</v>
      </c>
      <c r="AF2676" s="22">
        <v>43852</v>
      </c>
    </row>
    <row r="2677" spans="1:32" x14ac:dyDescent="0.35">
      <c r="A2677" t="s">
        <v>556</v>
      </c>
      <c r="B2677" t="s">
        <v>10056</v>
      </c>
      <c r="F2677" t="s">
        <v>10057</v>
      </c>
      <c r="G2677" t="s">
        <v>559</v>
      </c>
      <c r="H2677" t="s">
        <v>560</v>
      </c>
      <c r="N2677" s="11">
        <f t="shared" si="82"/>
        <v>0</v>
      </c>
      <c r="Q2677" t="s">
        <v>176</v>
      </c>
      <c r="R2677" s="45">
        <v>4</v>
      </c>
      <c r="S2677" s="45">
        <v>0.4</v>
      </c>
      <c r="T2677" s="45">
        <v>0.4</v>
      </c>
      <c r="U2677" s="45">
        <f t="shared" si="83"/>
        <v>0.64000000000000012</v>
      </c>
      <c r="V2677" t="s">
        <v>115</v>
      </c>
      <c r="W2677" t="s">
        <v>215</v>
      </c>
      <c r="X2677">
        <v>43860</v>
      </c>
      <c r="Y2677" t="s">
        <v>110</v>
      </c>
      <c r="Z2677">
        <v>43882</v>
      </c>
      <c r="AA2677">
        <v>16</v>
      </c>
      <c r="AB2677">
        <v>23</v>
      </c>
      <c r="AC2677" t="s">
        <v>111</v>
      </c>
      <c r="AD2677" t="s">
        <v>495</v>
      </c>
      <c r="AE2677">
        <v>0</v>
      </c>
      <c r="AF2677">
        <v>43861</v>
      </c>
    </row>
    <row r="2678" spans="1:32" x14ac:dyDescent="0.35">
      <c r="A2678" t="s">
        <v>801</v>
      </c>
      <c r="B2678" t="s">
        <v>13352</v>
      </c>
      <c r="E2678" t="s">
        <v>781</v>
      </c>
      <c r="F2678" t="s">
        <v>13353</v>
      </c>
      <c r="G2678" t="s">
        <v>804</v>
      </c>
      <c r="H2678" t="s">
        <v>805</v>
      </c>
      <c r="I2678" t="s">
        <v>806</v>
      </c>
      <c r="J2678" t="s">
        <v>107</v>
      </c>
      <c r="K2678" s="11">
        <v>2.1</v>
      </c>
      <c r="L2678" s="11">
        <v>1.6</v>
      </c>
      <c r="M2678" s="11">
        <v>0.9</v>
      </c>
      <c r="N2678" s="11">
        <f t="shared" si="82"/>
        <v>3.0240000000000005</v>
      </c>
      <c r="O2678" t="s">
        <v>187</v>
      </c>
      <c r="P2678" t="s">
        <v>109</v>
      </c>
      <c r="Q2678" t="s">
        <v>107</v>
      </c>
      <c r="R2678" s="45">
        <v>2.1</v>
      </c>
      <c r="S2678" s="45">
        <v>1.6</v>
      </c>
      <c r="T2678" s="45">
        <v>0.2</v>
      </c>
      <c r="U2678" s="45">
        <f t="shared" si="83"/>
        <v>0.67200000000000015</v>
      </c>
      <c r="V2678" t="s">
        <v>187</v>
      </c>
      <c r="W2678" t="s">
        <v>109</v>
      </c>
      <c r="X2678">
        <v>43860</v>
      </c>
      <c r="Y2678" t="s">
        <v>110</v>
      </c>
      <c r="Z2678">
        <v>43863</v>
      </c>
      <c r="AA2678">
        <v>2</v>
      </c>
      <c r="AB2678">
        <v>4</v>
      </c>
      <c r="AC2678" t="s">
        <v>111</v>
      </c>
      <c r="AD2678" t="s">
        <v>196</v>
      </c>
      <c r="AE2678">
        <v>0</v>
      </c>
      <c r="AF2678">
        <v>43864</v>
      </c>
    </row>
    <row r="2679" spans="1:32" x14ac:dyDescent="0.35">
      <c r="A2679" t="s">
        <v>1971</v>
      </c>
      <c r="B2679" t="s">
        <v>1972</v>
      </c>
      <c r="D2679" t="s">
        <v>199</v>
      </c>
      <c r="E2679" t="s">
        <v>781</v>
      </c>
      <c r="F2679" t="s">
        <v>1973</v>
      </c>
      <c r="G2679" t="s">
        <v>1974</v>
      </c>
      <c r="H2679" t="s">
        <v>1975</v>
      </c>
      <c r="J2679" t="s">
        <v>107</v>
      </c>
      <c r="K2679" s="11">
        <v>1.5</v>
      </c>
      <c r="L2679" s="11">
        <v>0.9</v>
      </c>
      <c r="M2679" s="11">
        <v>0.5</v>
      </c>
      <c r="N2679" s="11">
        <f t="shared" si="82"/>
        <v>0.67500000000000004</v>
      </c>
      <c r="O2679" t="s">
        <v>115</v>
      </c>
      <c r="P2679" t="s">
        <v>109</v>
      </c>
      <c r="Q2679" t="s">
        <v>107</v>
      </c>
      <c r="R2679" s="45">
        <v>1.5</v>
      </c>
      <c r="S2679" s="45">
        <v>0.9</v>
      </c>
      <c r="T2679" s="45">
        <v>0.5</v>
      </c>
      <c r="U2679" s="45">
        <f t="shared" si="83"/>
        <v>0.67500000000000004</v>
      </c>
      <c r="V2679" t="s">
        <v>187</v>
      </c>
      <c r="W2679" t="s">
        <v>109</v>
      </c>
      <c r="X2679" s="22">
        <v>43860</v>
      </c>
      <c r="Y2679" t="s">
        <v>110</v>
      </c>
      <c r="Z2679" s="22">
        <v>43861</v>
      </c>
      <c r="AA2679">
        <v>1</v>
      </c>
      <c r="AB2679">
        <v>0</v>
      </c>
      <c r="AC2679" t="s">
        <v>111</v>
      </c>
      <c r="AD2679" t="s">
        <v>112</v>
      </c>
      <c r="AE2679">
        <v>0</v>
      </c>
      <c r="AF2679" s="22">
        <v>43861</v>
      </c>
    </row>
    <row r="2680" spans="1:32" x14ac:dyDescent="0.35">
      <c r="A2680" t="s">
        <v>13069</v>
      </c>
      <c r="B2680" t="s">
        <v>13077</v>
      </c>
      <c r="E2680" t="s">
        <v>245</v>
      </c>
      <c r="F2680" t="s">
        <v>13078</v>
      </c>
      <c r="G2680" t="s">
        <v>13072</v>
      </c>
      <c r="H2680" t="s">
        <v>13073</v>
      </c>
      <c r="I2680" t="s">
        <v>13074</v>
      </c>
      <c r="J2680" t="s">
        <v>107</v>
      </c>
      <c r="K2680" s="11">
        <v>1.3</v>
      </c>
      <c r="L2680" s="11">
        <v>0.6</v>
      </c>
      <c r="M2680" s="11">
        <v>0.9</v>
      </c>
      <c r="N2680" s="11">
        <f t="shared" si="82"/>
        <v>0.70200000000000007</v>
      </c>
      <c r="O2680" t="s">
        <v>115</v>
      </c>
      <c r="P2680" t="s">
        <v>116</v>
      </c>
      <c r="Q2680" t="s">
        <v>107</v>
      </c>
      <c r="R2680" s="45">
        <v>1.3</v>
      </c>
      <c r="S2680" s="45">
        <v>0.6</v>
      </c>
      <c r="T2680" s="45">
        <v>0.9</v>
      </c>
      <c r="U2680" s="45">
        <f t="shared" si="83"/>
        <v>0.70200000000000007</v>
      </c>
      <c r="V2680" t="s">
        <v>115</v>
      </c>
      <c r="W2680" t="s">
        <v>116</v>
      </c>
      <c r="X2680">
        <v>43860</v>
      </c>
      <c r="Y2680" t="s">
        <v>110</v>
      </c>
      <c r="Z2680">
        <v>43866</v>
      </c>
      <c r="AA2680">
        <v>4</v>
      </c>
      <c r="AB2680">
        <v>7</v>
      </c>
      <c r="AC2680" t="s">
        <v>111</v>
      </c>
      <c r="AD2680" t="s">
        <v>112</v>
      </c>
      <c r="AE2680">
        <v>0</v>
      </c>
      <c r="AF2680">
        <v>43866</v>
      </c>
    </row>
    <row r="2681" spans="1:32" x14ac:dyDescent="0.35">
      <c r="A2681" t="s">
        <v>13069</v>
      </c>
      <c r="B2681" t="s">
        <v>13076</v>
      </c>
      <c r="E2681" t="s">
        <v>245</v>
      </c>
      <c r="F2681" t="s">
        <v>13071</v>
      </c>
      <c r="G2681" t="s">
        <v>13072</v>
      </c>
      <c r="H2681" t="s">
        <v>13073</v>
      </c>
      <c r="I2681" t="s">
        <v>13074</v>
      </c>
      <c r="J2681" t="s">
        <v>107</v>
      </c>
      <c r="K2681" s="11">
        <v>1.3</v>
      </c>
      <c r="L2681" s="11">
        <v>0.8</v>
      </c>
      <c r="M2681" s="11">
        <v>0.7</v>
      </c>
      <c r="N2681" s="11">
        <f t="shared" si="82"/>
        <v>0.72799999999999998</v>
      </c>
      <c r="O2681" t="s">
        <v>115</v>
      </c>
      <c r="P2681" t="s">
        <v>109</v>
      </c>
      <c r="Q2681" t="s">
        <v>107</v>
      </c>
      <c r="R2681" s="45">
        <v>1.3</v>
      </c>
      <c r="S2681" s="45">
        <v>0.8</v>
      </c>
      <c r="T2681" s="45">
        <v>0.7</v>
      </c>
      <c r="U2681" s="45">
        <f t="shared" si="83"/>
        <v>0.72799999999999998</v>
      </c>
      <c r="V2681" t="s">
        <v>115</v>
      </c>
      <c r="W2681" t="s">
        <v>109</v>
      </c>
      <c r="X2681">
        <v>43860</v>
      </c>
      <c r="Y2681" t="s">
        <v>110</v>
      </c>
      <c r="Z2681">
        <v>43866</v>
      </c>
      <c r="AA2681">
        <v>4</v>
      </c>
      <c r="AB2681">
        <v>7</v>
      </c>
      <c r="AC2681" t="s">
        <v>111</v>
      </c>
      <c r="AD2681" t="s">
        <v>112</v>
      </c>
      <c r="AE2681">
        <v>0</v>
      </c>
      <c r="AF2681">
        <v>43866</v>
      </c>
    </row>
    <row r="2682" spans="1:32" x14ac:dyDescent="0.35">
      <c r="A2682" t="s">
        <v>227</v>
      </c>
      <c r="B2682" t="s">
        <v>2369</v>
      </c>
      <c r="D2682" t="s">
        <v>208</v>
      </c>
      <c r="E2682" t="s">
        <v>102</v>
      </c>
      <c r="F2682" t="s">
        <v>2370</v>
      </c>
      <c r="G2682" t="s">
        <v>230</v>
      </c>
      <c r="H2682" t="s">
        <v>231</v>
      </c>
      <c r="J2682" t="s">
        <v>176</v>
      </c>
      <c r="K2682" s="11">
        <v>9</v>
      </c>
      <c r="L2682" s="11">
        <v>0.3</v>
      </c>
      <c r="M2682" s="11">
        <v>0.3</v>
      </c>
      <c r="N2682" s="11">
        <f t="shared" si="82"/>
        <v>0.80999999999999994</v>
      </c>
      <c r="O2682" t="s">
        <v>115</v>
      </c>
      <c r="P2682" t="s">
        <v>215</v>
      </c>
      <c r="Q2682" t="s">
        <v>176</v>
      </c>
      <c r="R2682" s="45">
        <v>9</v>
      </c>
      <c r="S2682" s="45">
        <v>0.3</v>
      </c>
      <c r="T2682" s="45">
        <v>0.3</v>
      </c>
      <c r="U2682" s="45">
        <f t="shared" si="83"/>
        <v>0.80999999999999994</v>
      </c>
      <c r="V2682" t="s">
        <v>115</v>
      </c>
      <c r="W2682" t="s">
        <v>215</v>
      </c>
      <c r="X2682">
        <v>43860</v>
      </c>
      <c r="Y2682" t="s">
        <v>110</v>
      </c>
      <c r="Z2682">
        <v>43854</v>
      </c>
      <c r="AA2682">
        <v>0</v>
      </c>
      <c r="AB2682">
        <v>-6</v>
      </c>
      <c r="AC2682" t="s">
        <v>216</v>
      </c>
      <c r="AD2682" t="s">
        <v>208</v>
      </c>
      <c r="AE2682" t="s">
        <v>232</v>
      </c>
      <c r="AF2682">
        <v>43852</v>
      </c>
    </row>
    <row r="2683" spans="1:32" x14ac:dyDescent="0.35">
      <c r="A2683" t="s">
        <v>13528</v>
      </c>
      <c r="B2683" t="s">
        <v>13529</v>
      </c>
      <c r="E2683" t="s">
        <v>781</v>
      </c>
      <c r="F2683" t="s">
        <v>13530</v>
      </c>
      <c r="G2683" t="s">
        <v>13531</v>
      </c>
      <c r="H2683" t="s">
        <v>4738</v>
      </c>
      <c r="J2683" t="s">
        <v>107</v>
      </c>
      <c r="K2683" s="11">
        <v>0.9</v>
      </c>
      <c r="L2683" s="11">
        <v>0.8</v>
      </c>
      <c r="M2683" s="11">
        <v>0.7</v>
      </c>
      <c r="N2683" s="11">
        <f t="shared" si="82"/>
        <v>0.504</v>
      </c>
      <c r="O2683" t="s">
        <v>130</v>
      </c>
      <c r="P2683" t="s">
        <v>131</v>
      </c>
      <c r="Q2683" t="s">
        <v>107</v>
      </c>
      <c r="R2683" s="45">
        <v>0.9</v>
      </c>
      <c r="S2683" s="45">
        <v>0.9</v>
      </c>
      <c r="T2683" s="45">
        <v>1</v>
      </c>
      <c r="U2683" s="45">
        <f t="shared" si="83"/>
        <v>0.81</v>
      </c>
      <c r="V2683" t="s">
        <v>130</v>
      </c>
      <c r="W2683" t="s">
        <v>131</v>
      </c>
      <c r="X2683">
        <v>43860</v>
      </c>
      <c r="Y2683" t="s">
        <v>110</v>
      </c>
      <c r="Z2683">
        <v>43865</v>
      </c>
      <c r="AA2683">
        <v>3</v>
      </c>
      <c r="AB2683">
        <v>6</v>
      </c>
      <c r="AC2683" t="s">
        <v>111</v>
      </c>
      <c r="AD2683" t="s">
        <v>112</v>
      </c>
      <c r="AE2683">
        <v>0</v>
      </c>
      <c r="AF2683">
        <v>43865</v>
      </c>
    </row>
    <row r="2684" spans="1:32" x14ac:dyDescent="0.35">
      <c r="A2684" t="s">
        <v>853</v>
      </c>
      <c r="B2684" t="s">
        <v>858</v>
      </c>
      <c r="E2684" t="s">
        <v>781</v>
      </c>
      <c r="F2684" t="s">
        <v>859</v>
      </c>
      <c r="G2684" t="s">
        <v>856</v>
      </c>
      <c r="H2684" t="s">
        <v>857</v>
      </c>
      <c r="J2684" t="s">
        <v>107</v>
      </c>
      <c r="K2684" s="11">
        <v>4</v>
      </c>
      <c r="L2684" s="11">
        <v>2.2000000000000002</v>
      </c>
      <c r="M2684" s="11">
        <v>1.1000000000000001</v>
      </c>
      <c r="N2684" s="11">
        <f t="shared" si="82"/>
        <v>9.6800000000000015</v>
      </c>
      <c r="O2684" t="s">
        <v>115</v>
      </c>
      <c r="P2684" t="s">
        <v>116</v>
      </c>
      <c r="Q2684" t="s">
        <v>107</v>
      </c>
      <c r="R2684" s="45">
        <v>4</v>
      </c>
      <c r="S2684" s="45">
        <v>2.2000000000000002</v>
      </c>
      <c r="T2684" s="45">
        <v>0.1</v>
      </c>
      <c r="U2684" s="45">
        <f t="shared" si="83"/>
        <v>0.88000000000000012</v>
      </c>
      <c r="V2684" t="s">
        <v>115</v>
      </c>
      <c r="W2684" t="s">
        <v>116</v>
      </c>
      <c r="X2684" s="22">
        <v>43860</v>
      </c>
      <c r="Y2684" t="s">
        <v>110</v>
      </c>
      <c r="Z2684" s="22">
        <v>43861</v>
      </c>
      <c r="AA2684">
        <v>1</v>
      </c>
      <c r="AB2684">
        <v>0</v>
      </c>
      <c r="AC2684" t="s">
        <v>111</v>
      </c>
      <c r="AD2684" t="s">
        <v>592</v>
      </c>
      <c r="AE2684">
        <v>0</v>
      </c>
      <c r="AF2684" s="22">
        <v>43861</v>
      </c>
    </row>
    <row r="2685" spans="1:32" x14ac:dyDescent="0.35">
      <c r="A2685" t="s">
        <v>227</v>
      </c>
      <c r="B2685" t="s">
        <v>2366</v>
      </c>
      <c r="E2685" t="s">
        <v>102</v>
      </c>
      <c r="F2685" t="s">
        <v>2367</v>
      </c>
      <c r="G2685" t="s">
        <v>230</v>
      </c>
      <c r="H2685" t="s">
        <v>231</v>
      </c>
      <c r="J2685" t="s">
        <v>176</v>
      </c>
      <c r="K2685" s="11">
        <v>15</v>
      </c>
      <c r="L2685" s="11">
        <v>0.5</v>
      </c>
      <c r="M2685" s="11">
        <v>0.5</v>
      </c>
      <c r="N2685" s="11">
        <f t="shared" si="82"/>
        <v>3.75</v>
      </c>
      <c r="O2685" t="s">
        <v>130</v>
      </c>
      <c r="P2685" t="s">
        <v>131</v>
      </c>
      <c r="Q2685" t="s">
        <v>176</v>
      </c>
      <c r="R2685" s="45">
        <v>15</v>
      </c>
      <c r="S2685" s="45">
        <v>0.6</v>
      </c>
      <c r="T2685" s="45">
        <v>0.1</v>
      </c>
      <c r="U2685" s="45">
        <f t="shared" si="83"/>
        <v>0.89999999999999991</v>
      </c>
      <c r="V2685" t="s">
        <v>130</v>
      </c>
      <c r="W2685" t="s">
        <v>131</v>
      </c>
      <c r="X2685">
        <v>43860</v>
      </c>
      <c r="Y2685" t="s">
        <v>110</v>
      </c>
      <c r="Z2685">
        <v>43850</v>
      </c>
      <c r="AA2685">
        <v>0</v>
      </c>
      <c r="AB2685">
        <v>-10</v>
      </c>
      <c r="AC2685" t="s">
        <v>216</v>
      </c>
      <c r="AD2685" t="s">
        <v>208</v>
      </c>
      <c r="AE2685" t="s">
        <v>232</v>
      </c>
      <c r="AF2685">
        <v>43852</v>
      </c>
    </row>
    <row r="2686" spans="1:32" x14ac:dyDescent="0.35">
      <c r="A2686" t="s">
        <v>2226</v>
      </c>
      <c r="B2686" t="s">
        <v>2227</v>
      </c>
      <c r="E2686" t="s">
        <v>2100</v>
      </c>
      <c r="F2686" t="s">
        <v>2228</v>
      </c>
      <c r="G2686" t="s">
        <v>2229</v>
      </c>
      <c r="H2686" t="s">
        <v>2230</v>
      </c>
      <c r="J2686" t="s">
        <v>176</v>
      </c>
      <c r="K2686" s="11">
        <v>3</v>
      </c>
      <c r="L2686" s="11">
        <v>1</v>
      </c>
      <c r="M2686" s="11">
        <v>0.8</v>
      </c>
      <c r="N2686" s="11">
        <f t="shared" si="82"/>
        <v>2.4000000000000004</v>
      </c>
      <c r="O2686" t="s">
        <v>130</v>
      </c>
      <c r="P2686" t="s">
        <v>180</v>
      </c>
      <c r="Q2686" t="s">
        <v>176</v>
      </c>
      <c r="R2686" s="45">
        <v>3</v>
      </c>
      <c r="S2686" s="45">
        <v>3</v>
      </c>
      <c r="T2686" s="45">
        <v>0.1</v>
      </c>
      <c r="U2686" s="45">
        <f t="shared" si="83"/>
        <v>0.90000000000000013</v>
      </c>
      <c r="V2686" t="s">
        <v>2231</v>
      </c>
      <c r="W2686" t="s">
        <v>180</v>
      </c>
      <c r="X2686" s="22">
        <v>43860</v>
      </c>
      <c r="Y2686" t="s">
        <v>110</v>
      </c>
      <c r="Z2686" s="22">
        <v>43860</v>
      </c>
      <c r="AA2686">
        <v>0</v>
      </c>
      <c r="AB2686">
        <v>0</v>
      </c>
      <c r="AC2686" t="s">
        <v>111</v>
      </c>
      <c r="AD2686" t="s">
        <v>171</v>
      </c>
      <c r="AE2686">
        <v>0</v>
      </c>
      <c r="AF2686" s="22">
        <v>43861</v>
      </c>
    </row>
    <row r="2687" spans="1:32" x14ac:dyDescent="0.35">
      <c r="A2687" t="s">
        <v>272</v>
      </c>
      <c r="B2687" t="s">
        <v>12912</v>
      </c>
      <c r="E2687" t="s">
        <v>102</v>
      </c>
      <c r="F2687" t="s">
        <v>12913</v>
      </c>
      <c r="G2687" t="s">
        <v>275</v>
      </c>
      <c r="H2687" t="s">
        <v>276</v>
      </c>
      <c r="J2687" t="s">
        <v>107</v>
      </c>
      <c r="K2687" s="11">
        <v>2.7</v>
      </c>
      <c r="L2687" s="11">
        <v>0.8</v>
      </c>
      <c r="M2687" s="11">
        <v>0.8</v>
      </c>
      <c r="N2687" s="11">
        <f t="shared" si="82"/>
        <v>1.7280000000000004</v>
      </c>
      <c r="O2687" t="s">
        <v>144</v>
      </c>
      <c r="P2687" t="s">
        <v>109</v>
      </c>
      <c r="Q2687" t="s">
        <v>107</v>
      </c>
      <c r="R2687" s="45">
        <v>2.7</v>
      </c>
      <c r="S2687" s="45">
        <v>1</v>
      </c>
      <c r="T2687" s="45">
        <v>0.35</v>
      </c>
      <c r="U2687" s="45">
        <f t="shared" si="83"/>
        <v>0.94499999999999995</v>
      </c>
      <c r="V2687" t="s">
        <v>144</v>
      </c>
      <c r="W2687" t="s">
        <v>109</v>
      </c>
      <c r="X2687">
        <v>43860</v>
      </c>
      <c r="Y2687" t="s">
        <v>110</v>
      </c>
      <c r="Z2687">
        <v>43864</v>
      </c>
      <c r="AA2687">
        <v>2</v>
      </c>
      <c r="AB2687">
        <v>5</v>
      </c>
      <c r="AC2687" t="s">
        <v>111</v>
      </c>
      <c r="AD2687" t="s">
        <v>112</v>
      </c>
      <c r="AE2687">
        <v>0</v>
      </c>
      <c r="AF2687">
        <v>43864</v>
      </c>
    </row>
    <row r="2688" spans="1:32" x14ac:dyDescent="0.35">
      <c r="A2688" t="s">
        <v>272</v>
      </c>
      <c r="B2688" t="s">
        <v>12914</v>
      </c>
      <c r="E2688" t="s">
        <v>102</v>
      </c>
      <c r="F2688" t="s">
        <v>12913</v>
      </c>
      <c r="G2688" t="s">
        <v>275</v>
      </c>
      <c r="H2688" t="s">
        <v>276</v>
      </c>
      <c r="J2688" t="s">
        <v>107</v>
      </c>
      <c r="K2688" s="11">
        <v>2.7</v>
      </c>
      <c r="L2688" s="11">
        <v>1</v>
      </c>
      <c r="M2688" s="11">
        <v>0.8</v>
      </c>
      <c r="N2688" s="11">
        <f t="shared" si="82"/>
        <v>2.16</v>
      </c>
      <c r="O2688" t="s">
        <v>144</v>
      </c>
      <c r="P2688" t="s">
        <v>109</v>
      </c>
      <c r="Q2688" t="s">
        <v>107</v>
      </c>
      <c r="R2688" s="45">
        <v>2.7</v>
      </c>
      <c r="S2688" s="45">
        <v>1</v>
      </c>
      <c r="T2688" s="45">
        <v>0.35</v>
      </c>
      <c r="U2688" s="45">
        <f t="shared" si="83"/>
        <v>0.94499999999999995</v>
      </c>
      <c r="V2688" t="s">
        <v>144</v>
      </c>
      <c r="W2688" t="s">
        <v>109</v>
      </c>
      <c r="X2688">
        <v>43860</v>
      </c>
      <c r="Y2688" t="s">
        <v>110</v>
      </c>
      <c r="Z2688">
        <v>43864</v>
      </c>
      <c r="AA2688">
        <v>2</v>
      </c>
      <c r="AB2688">
        <v>5</v>
      </c>
      <c r="AC2688" t="s">
        <v>111</v>
      </c>
      <c r="AD2688" t="s">
        <v>112</v>
      </c>
      <c r="AE2688">
        <v>0</v>
      </c>
      <c r="AF2688">
        <v>43864</v>
      </c>
    </row>
    <row r="2689" spans="1:32" x14ac:dyDescent="0.35">
      <c r="A2689" t="s">
        <v>12843</v>
      </c>
      <c r="B2689" t="s">
        <v>12844</v>
      </c>
      <c r="E2689" t="s">
        <v>125</v>
      </c>
      <c r="F2689" t="s">
        <v>12845</v>
      </c>
      <c r="G2689" t="s">
        <v>12846</v>
      </c>
      <c r="H2689" t="s">
        <v>8601</v>
      </c>
      <c r="I2689" t="s">
        <v>12847</v>
      </c>
      <c r="J2689" t="s">
        <v>107</v>
      </c>
      <c r="K2689" s="11">
        <v>3.5</v>
      </c>
      <c r="L2689" s="11">
        <v>0.4</v>
      </c>
      <c r="M2689" s="11">
        <v>0.7</v>
      </c>
      <c r="N2689" s="11">
        <f t="shared" si="82"/>
        <v>0.97999999999999987</v>
      </c>
      <c r="O2689" t="s">
        <v>144</v>
      </c>
      <c r="P2689" t="s">
        <v>109</v>
      </c>
      <c r="Q2689" t="s">
        <v>107</v>
      </c>
      <c r="R2689" s="45">
        <v>3.5</v>
      </c>
      <c r="S2689" s="45">
        <v>0.4</v>
      </c>
      <c r="T2689" s="45">
        <v>0.7</v>
      </c>
      <c r="U2689" s="45">
        <f t="shared" si="83"/>
        <v>0.97999999999999987</v>
      </c>
      <c r="V2689" t="s">
        <v>144</v>
      </c>
      <c r="W2689" t="s">
        <v>109</v>
      </c>
      <c r="X2689">
        <v>43860</v>
      </c>
      <c r="Y2689" t="s">
        <v>110</v>
      </c>
      <c r="Z2689">
        <v>43864</v>
      </c>
      <c r="AA2689">
        <v>2</v>
      </c>
      <c r="AB2689">
        <v>5</v>
      </c>
      <c r="AC2689" t="s">
        <v>111</v>
      </c>
      <c r="AD2689" t="s">
        <v>495</v>
      </c>
      <c r="AE2689">
        <v>0</v>
      </c>
      <c r="AF2689">
        <v>43866</v>
      </c>
    </row>
    <row r="2690" spans="1:32" x14ac:dyDescent="0.35">
      <c r="A2690" t="s">
        <v>12843</v>
      </c>
      <c r="B2690" t="s">
        <v>12850</v>
      </c>
      <c r="E2690" t="s">
        <v>125</v>
      </c>
      <c r="F2690" t="s">
        <v>12851</v>
      </c>
      <c r="G2690" t="s">
        <v>12846</v>
      </c>
      <c r="H2690" t="s">
        <v>8601</v>
      </c>
      <c r="I2690" t="s">
        <v>12847</v>
      </c>
      <c r="J2690" t="s">
        <v>107</v>
      </c>
      <c r="K2690" s="11">
        <v>3.5</v>
      </c>
      <c r="L2690" s="11">
        <v>0.4</v>
      </c>
      <c r="M2690" s="11">
        <v>0.7</v>
      </c>
      <c r="N2690" s="11">
        <f t="shared" si="82"/>
        <v>0.97999999999999987</v>
      </c>
      <c r="O2690" t="s">
        <v>144</v>
      </c>
      <c r="P2690" t="s">
        <v>109</v>
      </c>
      <c r="Q2690" t="s">
        <v>107</v>
      </c>
      <c r="R2690" s="45">
        <v>3.5</v>
      </c>
      <c r="S2690" s="45">
        <v>0.4</v>
      </c>
      <c r="T2690" s="45">
        <v>0.7</v>
      </c>
      <c r="U2690" s="45">
        <f t="shared" si="83"/>
        <v>0.97999999999999987</v>
      </c>
      <c r="V2690" t="s">
        <v>144</v>
      </c>
      <c r="W2690" t="s">
        <v>109</v>
      </c>
      <c r="X2690">
        <v>43860</v>
      </c>
      <c r="Y2690" t="s">
        <v>110</v>
      </c>
      <c r="Z2690">
        <v>43865</v>
      </c>
      <c r="AA2690">
        <v>3</v>
      </c>
      <c r="AB2690">
        <v>6</v>
      </c>
      <c r="AC2690" t="s">
        <v>111</v>
      </c>
      <c r="AD2690" t="s">
        <v>495</v>
      </c>
      <c r="AE2690">
        <v>0</v>
      </c>
      <c r="AF2690">
        <v>43866</v>
      </c>
    </row>
    <row r="2691" spans="1:32" x14ac:dyDescent="0.35">
      <c r="A2691" t="s">
        <v>1955</v>
      </c>
      <c r="B2691" t="s">
        <v>1956</v>
      </c>
      <c r="D2691" t="s">
        <v>208</v>
      </c>
      <c r="E2691" t="s">
        <v>947</v>
      </c>
      <c r="F2691" t="s">
        <v>1957</v>
      </c>
      <c r="G2691" t="s">
        <v>1958</v>
      </c>
      <c r="H2691" t="s">
        <v>208</v>
      </c>
      <c r="I2691" t="s">
        <v>1959</v>
      </c>
      <c r="J2691" t="s">
        <v>107</v>
      </c>
      <c r="K2691" s="11">
        <v>1</v>
      </c>
      <c r="L2691" s="11">
        <v>1.5</v>
      </c>
      <c r="M2691" s="11">
        <v>0.7</v>
      </c>
      <c r="N2691" s="11">
        <f t="shared" si="82"/>
        <v>1.0499999999999998</v>
      </c>
      <c r="O2691" t="s">
        <v>115</v>
      </c>
      <c r="P2691" t="s">
        <v>109</v>
      </c>
      <c r="Q2691" t="s">
        <v>107</v>
      </c>
      <c r="R2691" s="45">
        <v>1</v>
      </c>
      <c r="S2691" s="45">
        <v>1.5</v>
      </c>
      <c r="T2691" s="45">
        <v>0.7</v>
      </c>
      <c r="U2691" s="45">
        <f t="shared" si="83"/>
        <v>1.0499999999999998</v>
      </c>
      <c r="V2691" t="s">
        <v>115</v>
      </c>
      <c r="W2691" t="s">
        <v>109</v>
      </c>
      <c r="X2691" s="22">
        <v>43860</v>
      </c>
      <c r="Y2691" t="s">
        <v>110</v>
      </c>
      <c r="Z2691" s="22">
        <v>43861</v>
      </c>
      <c r="AA2691">
        <v>1</v>
      </c>
      <c r="AB2691">
        <v>0</v>
      </c>
      <c r="AC2691" t="s">
        <v>111</v>
      </c>
      <c r="AD2691" t="s">
        <v>208</v>
      </c>
      <c r="AE2691">
        <v>0</v>
      </c>
      <c r="AF2691" s="22">
        <v>43861</v>
      </c>
    </row>
    <row r="2692" spans="1:32" x14ac:dyDescent="0.35">
      <c r="A2692" t="s">
        <v>306</v>
      </c>
      <c r="B2692" t="s">
        <v>307</v>
      </c>
      <c r="E2692" t="s">
        <v>245</v>
      </c>
      <c r="F2692" t="s">
        <v>308</v>
      </c>
      <c r="G2692" t="s">
        <v>309</v>
      </c>
      <c r="H2692" t="s">
        <v>310</v>
      </c>
      <c r="J2692" t="s">
        <v>107</v>
      </c>
      <c r="K2692" s="11">
        <v>2.2999999999999998</v>
      </c>
      <c r="L2692" s="11">
        <v>0.7</v>
      </c>
      <c r="M2692" s="11">
        <v>0.7</v>
      </c>
      <c r="N2692" s="11">
        <f t="shared" ref="N2692:N2755" si="84">M2692*L2692*K2692</f>
        <v>1.1269999999999998</v>
      </c>
      <c r="O2692" t="s">
        <v>115</v>
      </c>
      <c r="P2692" t="s">
        <v>116</v>
      </c>
      <c r="Q2692" t="s">
        <v>107</v>
      </c>
      <c r="R2692" s="45">
        <v>2.2999999999999998</v>
      </c>
      <c r="S2692" s="45">
        <v>0.7</v>
      </c>
      <c r="T2692" s="45">
        <v>0.7</v>
      </c>
      <c r="U2692" s="45">
        <f t="shared" ref="U2692:U2755" si="85">T2692*S2692*R2692</f>
        <v>1.1269999999999998</v>
      </c>
      <c r="V2692" t="s">
        <v>115</v>
      </c>
      <c r="W2692" t="s">
        <v>116</v>
      </c>
      <c r="X2692" s="22">
        <v>43860</v>
      </c>
      <c r="Y2692" t="s">
        <v>110</v>
      </c>
      <c r="Z2692" s="22">
        <v>43861</v>
      </c>
      <c r="AA2692">
        <v>1</v>
      </c>
      <c r="AB2692">
        <v>0</v>
      </c>
      <c r="AC2692" t="s">
        <v>111</v>
      </c>
      <c r="AD2692" t="s">
        <v>208</v>
      </c>
      <c r="AE2692">
        <v>0</v>
      </c>
      <c r="AF2692" s="22">
        <v>43861</v>
      </c>
    </row>
    <row r="2693" spans="1:32" x14ac:dyDescent="0.35">
      <c r="A2693" t="s">
        <v>853</v>
      </c>
      <c r="B2693" t="s">
        <v>854</v>
      </c>
      <c r="E2693" t="s">
        <v>781</v>
      </c>
      <c r="F2693" t="s">
        <v>855</v>
      </c>
      <c r="G2693" t="s">
        <v>856</v>
      </c>
      <c r="H2693" t="s">
        <v>857</v>
      </c>
      <c r="J2693" t="s">
        <v>107</v>
      </c>
      <c r="K2693" s="11">
        <v>4</v>
      </c>
      <c r="L2693" s="11">
        <v>2</v>
      </c>
      <c r="M2693" s="11">
        <v>1.1000000000000001</v>
      </c>
      <c r="N2693" s="11">
        <f t="shared" si="84"/>
        <v>8.8000000000000007</v>
      </c>
      <c r="O2693" t="s">
        <v>115</v>
      </c>
      <c r="P2693" t="s">
        <v>109</v>
      </c>
      <c r="Q2693" t="s">
        <v>107</v>
      </c>
      <c r="R2693" s="45">
        <v>4</v>
      </c>
      <c r="S2693" s="45">
        <v>2</v>
      </c>
      <c r="T2693" s="45">
        <v>0.15</v>
      </c>
      <c r="U2693" s="45">
        <f t="shared" si="85"/>
        <v>1.2</v>
      </c>
      <c r="V2693" t="s">
        <v>144</v>
      </c>
      <c r="W2693" t="s">
        <v>109</v>
      </c>
      <c r="X2693" s="22">
        <v>43860</v>
      </c>
      <c r="Y2693" t="s">
        <v>110</v>
      </c>
      <c r="Z2693" s="22">
        <v>43861</v>
      </c>
      <c r="AA2693">
        <v>1</v>
      </c>
      <c r="AB2693">
        <v>0</v>
      </c>
      <c r="AC2693" t="s">
        <v>111</v>
      </c>
      <c r="AD2693" t="s">
        <v>592</v>
      </c>
      <c r="AE2693">
        <v>0</v>
      </c>
      <c r="AF2693" s="22">
        <v>43861</v>
      </c>
    </row>
    <row r="2694" spans="1:32" x14ac:dyDescent="0.35">
      <c r="A2694" t="s">
        <v>13701</v>
      </c>
      <c r="B2694" t="s">
        <v>13707</v>
      </c>
      <c r="E2694" t="s">
        <v>7818</v>
      </c>
      <c r="F2694" t="s">
        <v>13708</v>
      </c>
      <c r="G2694" t="s">
        <v>13704</v>
      </c>
      <c r="H2694" t="s">
        <v>735</v>
      </c>
      <c r="J2694" t="s">
        <v>107</v>
      </c>
      <c r="K2694" s="11">
        <v>1.2</v>
      </c>
      <c r="L2694" s="11">
        <v>1</v>
      </c>
      <c r="M2694" s="11">
        <v>1</v>
      </c>
      <c r="N2694" s="11">
        <f t="shared" si="84"/>
        <v>1.2</v>
      </c>
      <c r="O2694" t="s">
        <v>130</v>
      </c>
      <c r="P2694" t="s">
        <v>131</v>
      </c>
      <c r="Q2694" t="s">
        <v>107</v>
      </c>
      <c r="R2694" s="45">
        <v>1.2</v>
      </c>
      <c r="S2694" s="45">
        <v>1</v>
      </c>
      <c r="T2694" s="45">
        <v>1</v>
      </c>
      <c r="U2694" s="45">
        <f t="shared" si="85"/>
        <v>1.2</v>
      </c>
      <c r="V2694" t="s">
        <v>130</v>
      </c>
      <c r="W2694" t="s">
        <v>131</v>
      </c>
      <c r="X2694">
        <v>43860</v>
      </c>
      <c r="Y2694" t="s">
        <v>110</v>
      </c>
      <c r="Z2694">
        <v>43862</v>
      </c>
      <c r="AA2694">
        <v>2</v>
      </c>
      <c r="AB2694">
        <v>3</v>
      </c>
      <c r="AC2694" t="s">
        <v>111</v>
      </c>
      <c r="AD2694" t="s">
        <v>736</v>
      </c>
      <c r="AE2694">
        <v>0</v>
      </c>
      <c r="AF2694">
        <v>43865</v>
      </c>
    </row>
    <row r="2695" spans="1:32" x14ac:dyDescent="0.35">
      <c r="A2695" t="s">
        <v>2226</v>
      </c>
      <c r="B2695" t="s">
        <v>2232</v>
      </c>
      <c r="E2695" t="s">
        <v>2100</v>
      </c>
      <c r="F2695" t="s">
        <v>2233</v>
      </c>
      <c r="G2695" t="s">
        <v>2229</v>
      </c>
      <c r="H2695" t="s">
        <v>2230</v>
      </c>
      <c r="J2695" t="s">
        <v>176</v>
      </c>
      <c r="K2695" s="11">
        <v>1.2</v>
      </c>
      <c r="L2695" s="11">
        <v>0.4</v>
      </c>
      <c r="M2695" s="11">
        <v>0.5</v>
      </c>
      <c r="N2695" s="11">
        <f t="shared" si="84"/>
        <v>0.24</v>
      </c>
      <c r="O2695" t="s">
        <v>122</v>
      </c>
      <c r="P2695" t="s">
        <v>180</v>
      </c>
      <c r="Q2695" t="s">
        <v>176</v>
      </c>
      <c r="R2695" s="45">
        <v>3.5</v>
      </c>
      <c r="S2695" s="45">
        <v>3.5</v>
      </c>
      <c r="T2695" s="45">
        <v>0.1</v>
      </c>
      <c r="U2695" s="45">
        <f t="shared" si="85"/>
        <v>1.2250000000000001</v>
      </c>
      <c r="V2695" t="s">
        <v>406</v>
      </c>
      <c r="W2695" t="s">
        <v>180</v>
      </c>
      <c r="X2695" s="22">
        <v>43860</v>
      </c>
      <c r="Y2695" t="s">
        <v>110</v>
      </c>
      <c r="Z2695" s="22">
        <v>43860</v>
      </c>
      <c r="AA2695">
        <v>0</v>
      </c>
      <c r="AB2695">
        <v>0</v>
      </c>
      <c r="AC2695" t="s">
        <v>111</v>
      </c>
      <c r="AD2695" t="s">
        <v>171</v>
      </c>
      <c r="AE2695">
        <v>0</v>
      </c>
      <c r="AF2695" s="22">
        <v>43861</v>
      </c>
    </row>
    <row r="2696" spans="1:32" x14ac:dyDescent="0.35">
      <c r="A2696" t="s">
        <v>756</v>
      </c>
      <c r="B2696" t="s">
        <v>13277</v>
      </c>
      <c r="E2696" t="s">
        <v>102</v>
      </c>
      <c r="F2696" t="s">
        <v>13278</v>
      </c>
      <c r="G2696" t="s">
        <v>759</v>
      </c>
      <c r="H2696" t="s">
        <v>760</v>
      </c>
      <c r="J2696" t="s">
        <v>176</v>
      </c>
      <c r="K2696" s="11">
        <v>6</v>
      </c>
      <c r="L2696" s="11">
        <v>0.5</v>
      </c>
      <c r="M2696" s="11">
        <v>0.45</v>
      </c>
      <c r="N2696" s="11">
        <f t="shared" si="84"/>
        <v>1.35</v>
      </c>
      <c r="O2696" t="s">
        <v>139</v>
      </c>
      <c r="P2696" t="s">
        <v>215</v>
      </c>
      <c r="Q2696" t="s">
        <v>176</v>
      </c>
      <c r="R2696" s="45">
        <v>6</v>
      </c>
      <c r="S2696" s="45">
        <v>0.5</v>
      </c>
      <c r="T2696" s="45">
        <v>0.45</v>
      </c>
      <c r="U2696" s="45">
        <f t="shared" si="85"/>
        <v>1.35</v>
      </c>
      <c r="V2696" t="s">
        <v>139</v>
      </c>
      <c r="W2696" t="s">
        <v>215</v>
      </c>
      <c r="X2696">
        <v>43860</v>
      </c>
      <c r="Y2696" t="s">
        <v>110</v>
      </c>
      <c r="Z2696">
        <v>43861</v>
      </c>
      <c r="AA2696">
        <v>1</v>
      </c>
      <c r="AB2696">
        <v>0</v>
      </c>
      <c r="AC2696" t="s">
        <v>325</v>
      </c>
      <c r="AD2696" t="s">
        <v>326</v>
      </c>
      <c r="AE2696">
        <v>0</v>
      </c>
      <c r="AF2696">
        <v>43861</v>
      </c>
    </row>
    <row r="2697" spans="1:32" x14ac:dyDescent="0.35">
      <c r="A2697" t="s">
        <v>801</v>
      </c>
      <c r="B2697" t="s">
        <v>802</v>
      </c>
      <c r="D2697" t="s">
        <v>148</v>
      </c>
      <c r="E2697" t="s">
        <v>781</v>
      </c>
      <c r="F2697" t="s">
        <v>803</v>
      </c>
      <c r="G2697" t="s">
        <v>804</v>
      </c>
      <c r="H2697" t="s">
        <v>805</v>
      </c>
      <c r="I2697" t="s">
        <v>806</v>
      </c>
      <c r="J2697" t="s">
        <v>107</v>
      </c>
      <c r="K2697" s="11">
        <v>3</v>
      </c>
      <c r="L2697" s="11">
        <v>2</v>
      </c>
      <c r="M2697" s="11">
        <v>1</v>
      </c>
      <c r="N2697" s="11">
        <f t="shared" si="84"/>
        <v>6</v>
      </c>
      <c r="O2697" t="s">
        <v>187</v>
      </c>
      <c r="P2697" t="s">
        <v>109</v>
      </c>
      <c r="Q2697" t="s">
        <v>107</v>
      </c>
      <c r="R2697" s="45">
        <v>2</v>
      </c>
      <c r="S2697" s="45">
        <v>2</v>
      </c>
      <c r="T2697" s="45">
        <v>0.35</v>
      </c>
      <c r="U2697" s="45">
        <f t="shared" si="85"/>
        <v>1.4</v>
      </c>
      <c r="V2697" t="s">
        <v>187</v>
      </c>
      <c r="W2697" t="s">
        <v>109</v>
      </c>
      <c r="X2697" s="22">
        <v>43860</v>
      </c>
      <c r="Y2697" t="s">
        <v>110</v>
      </c>
      <c r="Z2697" s="22">
        <v>43858</v>
      </c>
      <c r="AA2697">
        <v>0</v>
      </c>
      <c r="AB2697">
        <v>-2</v>
      </c>
      <c r="AC2697" t="s">
        <v>111</v>
      </c>
      <c r="AD2697" t="s">
        <v>196</v>
      </c>
      <c r="AE2697">
        <v>0</v>
      </c>
      <c r="AF2697" s="22">
        <v>43864</v>
      </c>
    </row>
    <row r="2698" spans="1:32" x14ac:dyDescent="0.35">
      <c r="A2698" t="s">
        <v>236</v>
      </c>
      <c r="B2698" t="s">
        <v>12894</v>
      </c>
      <c r="D2698" t="s">
        <v>134</v>
      </c>
      <c r="E2698" t="s">
        <v>135</v>
      </c>
      <c r="F2698" t="s">
        <v>12895</v>
      </c>
      <c r="G2698" t="s">
        <v>239</v>
      </c>
      <c r="H2698" t="s">
        <v>240</v>
      </c>
      <c r="J2698" t="s">
        <v>107</v>
      </c>
      <c r="K2698" s="11">
        <v>5</v>
      </c>
      <c r="L2698" s="11">
        <v>0.4</v>
      </c>
      <c r="M2698" s="11">
        <v>0.7</v>
      </c>
      <c r="N2698" s="11">
        <f t="shared" si="84"/>
        <v>1.4</v>
      </c>
      <c r="O2698" t="s">
        <v>998</v>
      </c>
      <c r="P2698" t="s">
        <v>131</v>
      </c>
      <c r="Q2698" t="s">
        <v>107</v>
      </c>
      <c r="R2698" s="45">
        <v>5</v>
      </c>
      <c r="S2698" s="45">
        <v>0.4</v>
      </c>
      <c r="T2698" s="45">
        <v>0.7</v>
      </c>
      <c r="U2698" s="45">
        <f t="shared" si="85"/>
        <v>1.4</v>
      </c>
      <c r="V2698" t="s">
        <v>998</v>
      </c>
      <c r="W2698" t="s">
        <v>131</v>
      </c>
      <c r="X2698">
        <v>43860</v>
      </c>
      <c r="Y2698" t="s">
        <v>110</v>
      </c>
      <c r="Z2698">
        <v>43861</v>
      </c>
      <c r="AA2698">
        <v>1</v>
      </c>
      <c r="AB2698">
        <v>0</v>
      </c>
      <c r="AC2698" t="s">
        <v>111</v>
      </c>
      <c r="AD2698" t="s">
        <v>241</v>
      </c>
      <c r="AE2698">
        <v>0</v>
      </c>
      <c r="AF2698">
        <v>43861</v>
      </c>
    </row>
    <row r="2699" spans="1:32" x14ac:dyDescent="0.35">
      <c r="A2699" t="s">
        <v>12843</v>
      </c>
      <c r="B2699" t="s">
        <v>12858</v>
      </c>
      <c r="E2699" t="s">
        <v>125</v>
      </c>
      <c r="F2699" t="s">
        <v>12859</v>
      </c>
      <c r="G2699" t="s">
        <v>12846</v>
      </c>
      <c r="H2699" t="s">
        <v>8601</v>
      </c>
      <c r="I2699" t="s">
        <v>12847</v>
      </c>
      <c r="J2699" t="s">
        <v>107</v>
      </c>
      <c r="K2699" s="11">
        <v>2.5</v>
      </c>
      <c r="L2699" s="11">
        <v>1</v>
      </c>
      <c r="M2699" s="11">
        <v>0.7</v>
      </c>
      <c r="N2699" s="11">
        <f t="shared" si="84"/>
        <v>1.75</v>
      </c>
      <c r="O2699" t="s">
        <v>130</v>
      </c>
      <c r="P2699" t="s">
        <v>131</v>
      </c>
      <c r="Q2699" t="s">
        <v>107</v>
      </c>
      <c r="R2699" s="45">
        <v>2.5</v>
      </c>
      <c r="S2699" s="45">
        <v>1</v>
      </c>
      <c r="T2699" s="45">
        <v>0.7</v>
      </c>
      <c r="U2699" s="45">
        <f t="shared" si="85"/>
        <v>1.75</v>
      </c>
      <c r="V2699" t="s">
        <v>130</v>
      </c>
      <c r="W2699" t="s">
        <v>131</v>
      </c>
      <c r="X2699">
        <v>43860</v>
      </c>
      <c r="Y2699" t="s">
        <v>110</v>
      </c>
      <c r="Z2699">
        <v>43861</v>
      </c>
      <c r="AA2699">
        <v>1</v>
      </c>
      <c r="AB2699">
        <v>0</v>
      </c>
      <c r="AC2699" t="s">
        <v>111</v>
      </c>
      <c r="AD2699" t="s">
        <v>495</v>
      </c>
      <c r="AE2699">
        <v>0</v>
      </c>
      <c r="AF2699">
        <v>43866</v>
      </c>
    </row>
    <row r="2700" spans="1:32" x14ac:dyDescent="0.35">
      <c r="A2700" t="s">
        <v>1689</v>
      </c>
      <c r="B2700" t="s">
        <v>1690</v>
      </c>
      <c r="D2700" t="s">
        <v>199</v>
      </c>
      <c r="E2700" t="s">
        <v>781</v>
      </c>
      <c r="F2700" t="s">
        <v>1691</v>
      </c>
      <c r="G2700" t="s">
        <v>1692</v>
      </c>
      <c r="H2700" t="s">
        <v>1693</v>
      </c>
      <c r="I2700" t="s">
        <v>1694</v>
      </c>
      <c r="J2700" t="s">
        <v>107</v>
      </c>
      <c r="K2700" s="11">
        <v>3</v>
      </c>
      <c r="L2700" s="11">
        <v>0.8</v>
      </c>
      <c r="M2700" s="11">
        <v>0.8</v>
      </c>
      <c r="N2700" s="11">
        <f t="shared" si="84"/>
        <v>1.9200000000000004</v>
      </c>
      <c r="O2700" t="s">
        <v>115</v>
      </c>
      <c r="P2700" t="s">
        <v>116</v>
      </c>
      <c r="Q2700" t="s">
        <v>107</v>
      </c>
      <c r="R2700" s="45">
        <v>3</v>
      </c>
      <c r="S2700" s="45">
        <v>0.8</v>
      </c>
      <c r="T2700" s="45">
        <v>0.8</v>
      </c>
      <c r="U2700" s="45">
        <f t="shared" si="85"/>
        <v>1.9200000000000004</v>
      </c>
      <c r="V2700" t="s">
        <v>115</v>
      </c>
      <c r="W2700" t="s">
        <v>116</v>
      </c>
      <c r="X2700" s="22">
        <v>43860</v>
      </c>
      <c r="Y2700" t="s">
        <v>110</v>
      </c>
      <c r="Z2700" s="22">
        <v>43858</v>
      </c>
      <c r="AA2700">
        <v>0</v>
      </c>
      <c r="AB2700">
        <v>-2</v>
      </c>
      <c r="AC2700" t="s">
        <v>111</v>
      </c>
      <c r="AD2700" t="s">
        <v>255</v>
      </c>
      <c r="AE2700">
        <v>0</v>
      </c>
      <c r="AF2700" s="22">
        <v>43864</v>
      </c>
    </row>
    <row r="2701" spans="1:32" x14ac:dyDescent="0.35">
      <c r="A2701">
        <v>200088617</v>
      </c>
      <c r="B2701" t="s">
        <v>12815</v>
      </c>
      <c r="D2701" t="s">
        <v>160</v>
      </c>
      <c r="E2701" t="s">
        <v>5677</v>
      </c>
      <c r="F2701" t="s">
        <v>12816</v>
      </c>
      <c r="G2701" t="s">
        <v>12813</v>
      </c>
      <c r="H2701" t="s">
        <v>1066</v>
      </c>
      <c r="I2701" t="s">
        <v>12814</v>
      </c>
      <c r="J2701" t="s">
        <v>176</v>
      </c>
      <c r="K2701" s="11">
        <v>2</v>
      </c>
      <c r="L2701" s="11">
        <v>1.1000000000000001</v>
      </c>
      <c r="M2701" s="11">
        <v>1</v>
      </c>
      <c r="N2701" s="11">
        <f t="shared" si="84"/>
        <v>2.2000000000000002</v>
      </c>
      <c r="O2701" t="s">
        <v>130</v>
      </c>
      <c r="P2701" t="s">
        <v>131</v>
      </c>
      <c r="Q2701" t="s">
        <v>176</v>
      </c>
      <c r="R2701" s="45">
        <v>2</v>
      </c>
      <c r="S2701" s="45">
        <v>1.1000000000000001</v>
      </c>
      <c r="T2701" s="45">
        <v>1</v>
      </c>
      <c r="U2701" s="45">
        <f t="shared" si="85"/>
        <v>2.2000000000000002</v>
      </c>
      <c r="V2701" t="s">
        <v>130</v>
      </c>
      <c r="W2701" t="s">
        <v>131</v>
      </c>
      <c r="X2701">
        <v>43860</v>
      </c>
      <c r="Y2701" t="s">
        <v>110</v>
      </c>
      <c r="Z2701">
        <v>43864</v>
      </c>
      <c r="AA2701">
        <v>2</v>
      </c>
      <c r="AB2701">
        <v>5</v>
      </c>
      <c r="AC2701" t="s">
        <v>111</v>
      </c>
    </row>
    <row r="2702" spans="1:32" x14ac:dyDescent="0.35">
      <c r="A2702" t="s">
        <v>12843</v>
      </c>
      <c r="B2702" t="s">
        <v>12854</v>
      </c>
      <c r="E2702" t="s">
        <v>125</v>
      </c>
      <c r="F2702" t="s">
        <v>12855</v>
      </c>
      <c r="G2702" t="s">
        <v>12846</v>
      </c>
      <c r="H2702" t="s">
        <v>8601</v>
      </c>
      <c r="I2702" t="s">
        <v>12847</v>
      </c>
      <c r="J2702" t="s">
        <v>107</v>
      </c>
      <c r="K2702" s="11">
        <v>3</v>
      </c>
      <c r="L2702" s="11">
        <v>1.3</v>
      </c>
      <c r="M2702" s="11">
        <v>0.9</v>
      </c>
      <c r="N2702" s="11">
        <f t="shared" si="84"/>
        <v>3.5100000000000007</v>
      </c>
      <c r="O2702" t="s">
        <v>130</v>
      </c>
      <c r="P2702" t="s">
        <v>131</v>
      </c>
      <c r="Q2702" t="s">
        <v>107</v>
      </c>
      <c r="R2702" s="45">
        <v>3</v>
      </c>
      <c r="S2702" s="45">
        <v>1.3</v>
      </c>
      <c r="T2702" s="45">
        <v>0.9</v>
      </c>
      <c r="U2702" s="45">
        <f t="shared" si="85"/>
        <v>3.5100000000000007</v>
      </c>
      <c r="V2702" t="s">
        <v>130</v>
      </c>
      <c r="W2702" t="s">
        <v>131</v>
      </c>
      <c r="X2702">
        <v>43860</v>
      </c>
      <c r="Y2702" t="s">
        <v>110</v>
      </c>
      <c r="Z2702">
        <v>43861</v>
      </c>
      <c r="AA2702">
        <v>1</v>
      </c>
      <c r="AB2702">
        <v>0</v>
      </c>
      <c r="AC2702" t="s">
        <v>111</v>
      </c>
      <c r="AD2702" t="s">
        <v>495</v>
      </c>
      <c r="AE2702">
        <v>0</v>
      </c>
      <c r="AF2702">
        <v>43866</v>
      </c>
    </row>
    <row r="2703" spans="1:32" x14ac:dyDescent="0.35">
      <c r="A2703" t="s">
        <v>236</v>
      </c>
      <c r="B2703" t="s">
        <v>12896</v>
      </c>
      <c r="D2703" t="s">
        <v>134</v>
      </c>
      <c r="E2703" t="s">
        <v>135</v>
      </c>
      <c r="F2703" t="s">
        <v>246</v>
      </c>
      <c r="G2703" t="s">
        <v>239</v>
      </c>
      <c r="H2703" t="s">
        <v>240</v>
      </c>
      <c r="J2703" t="s">
        <v>107</v>
      </c>
      <c r="K2703" s="11">
        <v>9</v>
      </c>
      <c r="L2703" s="11">
        <v>4</v>
      </c>
      <c r="M2703" s="11">
        <v>0.1</v>
      </c>
      <c r="N2703" s="11">
        <f t="shared" si="84"/>
        <v>3.6</v>
      </c>
      <c r="O2703" t="s">
        <v>998</v>
      </c>
      <c r="P2703" t="s">
        <v>131</v>
      </c>
      <c r="Q2703" t="s">
        <v>107</v>
      </c>
      <c r="R2703" s="45">
        <v>9</v>
      </c>
      <c r="S2703" s="45">
        <v>4</v>
      </c>
      <c r="T2703" s="45">
        <v>0.1</v>
      </c>
      <c r="U2703" s="45">
        <f t="shared" si="85"/>
        <v>3.6</v>
      </c>
      <c r="V2703" t="s">
        <v>998</v>
      </c>
      <c r="W2703" t="s">
        <v>131</v>
      </c>
      <c r="X2703">
        <v>43860</v>
      </c>
      <c r="Y2703" t="s">
        <v>110</v>
      </c>
      <c r="Z2703">
        <v>43861</v>
      </c>
      <c r="AA2703">
        <v>1</v>
      </c>
      <c r="AB2703">
        <v>0</v>
      </c>
      <c r="AC2703" t="s">
        <v>111</v>
      </c>
      <c r="AD2703" t="s">
        <v>241</v>
      </c>
      <c r="AE2703">
        <v>0</v>
      </c>
      <c r="AF2703">
        <v>43861</v>
      </c>
    </row>
    <row r="2704" spans="1:32" x14ac:dyDescent="0.35">
      <c r="A2704" t="s">
        <v>236</v>
      </c>
      <c r="B2704" t="s">
        <v>12897</v>
      </c>
      <c r="D2704" t="s">
        <v>134</v>
      </c>
      <c r="E2704" t="s">
        <v>135</v>
      </c>
      <c r="F2704" t="s">
        <v>246</v>
      </c>
      <c r="G2704" t="s">
        <v>239</v>
      </c>
      <c r="H2704" t="s">
        <v>240</v>
      </c>
      <c r="J2704" t="s">
        <v>107</v>
      </c>
      <c r="K2704" s="11">
        <v>8</v>
      </c>
      <c r="L2704" s="11">
        <v>5</v>
      </c>
      <c r="M2704" s="11">
        <v>0.1</v>
      </c>
      <c r="N2704" s="11">
        <f t="shared" si="84"/>
        <v>4</v>
      </c>
      <c r="O2704" t="s">
        <v>998</v>
      </c>
      <c r="P2704" t="s">
        <v>131</v>
      </c>
      <c r="Q2704" t="s">
        <v>107</v>
      </c>
      <c r="R2704" s="45">
        <v>8</v>
      </c>
      <c r="S2704" s="45">
        <v>5</v>
      </c>
      <c r="T2704" s="45">
        <v>0.1</v>
      </c>
      <c r="U2704" s="45">
        <f t="shared" si="85"/>
        <v>4</v>
      </c>
      <c r="V2704" t="s">
        <v>998</v>
      </c>
      <c r="W2704" t="s">
        <v>131</v>
      </c>
      <c r="X2704">
        <v>43860</v>
      </c>
      <c r="Y2704" t="s">
        <v>110</v>
      </c>
      <c r="Z2704">
        <v>43861</v>
      </c>
      <c r="AA2704">
        <v>1</v>
      </c>
      <c r="AB2704">
        <v>0</v>
      </c>
      <c r="AC2704" t="s">
        <v>111</v>
      </c>
      <c r="AD2704" t="s">
        <v>241</v>
      </c>
      <c r="AE2704">
        <v>0</v>
      </c>
      <c r="AF2704">
        <v>43861</v>
      </c>
    </row>
    <row r="2705" spans="1:32" x14ac:dyDescent="0.35">
      <c r="A2705">
        <v>200088617</v>
      </c>
      <c r="B2705" t="s">
        <v>12817</v>
      </c>
      <c r="D2705" t="s">
        <v>160</v>
      </c>
      <c r="E2705" t="s">
        <v>5677</v>
      </c>
      <c r="F2705" t="s">
        <v>12816</v>
      </c>
      <c r="G2705" t="s">
        <v>12813</v>
      </c>
      <c r="H2705" t="s">
        <v>1066</v>
      </c>
      <c r="I2705" t="s">
        <v>12814</v>
      </c>
      <c r="J2705" t="s">
        <v>176</v>
      </c>
      <c r="K2705" s="11">
        <v>4.5</v>
      </c>
      <c r="L2705" s="11">
        <v>1</v>
      </c>
      <c r="M2705" s="11">
        <v>1</v>
      </c>
      <c r="N2705" s="11">
        <f t="shared" si="84"/>
        <v>4.5</v>
      </c>
      <c r="O2705" t="s">
        <v>130</v>
      </c>
      <c r="P2705" t="s">
        <v>131</v>
      </c>
      <c r="Q2705" t="s">
        <v>176</v>
      </c>
      <c r="R2705" s="45">
        <v>4.5</v>
      </c>
      <c r="S2705" s="45">
        <v>1</v>
      </c>
      <c r="T2705" s="45">
        <v>1</v>
      </c>
      <c r="U2705" s="45">
        <f t="shared" si="85"/>
        <v>4.5</v>
      </c>
      <c r="V2705" t="s">
        <v>130</v>
      </c>
      <c r="W2705" t="s">
        <v>131</v>
      </c>
      <c r="X2705">
        <v>43860</v>
      </c>
      <c r="Y2705" t="s">
        <v>110</v>
      </c>
      <c r="Z2705">
        <v>43864</v>
      </c>
      <c r="AA2705">
        <v>2</v>
      </c>
      <c r="AB2705">
        <v>5</v>
      </c>
      <c r="AC2705" t="s">
        <v>111</v>
      </c>
    </row>
    <row r="2706" spans="1:32" x14ac:dyDescent="0.35">
      <c r="A2706" t="s">
        <v>12843</v>
      </c>
      <c r="B2706" t="s">
        <v>12852</v>
      </c>
      <c r="E2706" t="s">
        <v>125</v>
      </c>
      <c r="F2706" t="s">
        <v>12853</v>
      </c>
      <c r="G2706" t="s">
        <v>12846</v>
      </c>
      <c r="H2706" t="s">
        <v>8601</v>
      </c>
      <c r="I2706" t="s">
        <v>12847</v>
      </c>
      <c r="J2706" t="s">
        <v>107</v>
      </c>
      <c r="K2706" s="11">
        <v>19</v>
      </c>
      <c r="L2706" s="11">
        <v>0.4</v>
      </c>
      <c r="M2706" s="11">
        <v>0.7</v>
      </c>
      <c r="N2706" s="11">
        <f t="shared" si="84"/>
        <v>5.3199999999999994</v>
      </c>
      <c r="O2706" t="s">
        <v>130</v>
      </c>
      <c r="P2706" t="s">
        <v>131</v>
      </c>
      <c r="Q2706" t="s">
        <v>107</v>
      </c>
      <c r="R2706" s="45">
        <v>19</v>
      </c>
      <c r="S2706" s="45">
        <v>0.4</v>
      </c>
      <c r="T2706" s="45">
        <v>0.7</v>
      </c>
      <c r="U2706" s="45">
        <f t="shared" si="85"/>
        <v>5.3199999999999994</v>
      </c>
      <c r="V2706" t="s">
        <v>130</v>
      </c>
      <c r="W2706" t="s">
        <v>131</v>
      </c>
      <c r="X2706">
        <v>43860</v>
      </c>
      <c r="Y2706" t="s">
        <v>110</v>
      </c>
      <c r="Z2706">
        <v>43865</v>
      </c>
      <c r="AA2706">
        <v>3</v>
      </c>
      <c r="AB2706">
        <v>6</v>
      </c>
      <c r="AC2706" t="s">
        <v>111</v>
      </c>
      <c r="AD2706" t="s">
        <v>495</v>
      </c>
      <c r="AE2706">
        <v>0</v>
      </c>
      <c r="AF2706">
        <v>43866</v>
      </c>
    </row>
    <row r="2707" spans="1:32" x14ac:dyDescent="0.35">
      <c r="A2707" t="s">
        <v>236</v>
      </c>
      <c r="B2707" t="s">
        <v>12898</v>
      </c>
      <c r="D2707" t="s">
        <v>134</v>
      </c>
      <c r="E2707" t="s">
        <v>135</v>
      </c>
      <c r="F2707" t="s">
        <v>246</v>
      </c>
      <c r="G2707" t="s">
        <v>239</v>
      </c>
      <c r="H2707" t="s">
        <v>240</v>
      </c>
      <c r="J2707" t="s">
        <v>107</v>
      </c>
      <c r="K2707" s="11">
        <v>8</v>
      </c>
      <c r="L2707" s="11">
        <v>8</v>
      </c>
      <c r="M2707" s="11">
        <v>0.1</v>
      </c>
      <c r="N2707" s="11">
        <f t="shared" si="84"/>
        <v>6.4</v>
      </c>
      <c r="O2707" t="s">
        <v>998</v>
      </c>
      <c r="P2707" t="s">
        <v>131</v>
      </c>
      <c r="Q2707" t="s">
        <v>107</v>
      </c>
      <c r="R2707" s="45">
        <v>8</v>
      </c>
      <c r="S2707" s="45">
        <v>8</v>
      </c>
      <c r="T2707" s="45">
        <v>0.1</v>
      </c>
      <c r="U2707" s="45">
        <f t="shared" si="85"/>
        <v>6.4</v>
      </c>
      <c r="V2707" t="s">
        <v>998</v>
      </c>
      <c r="W2707" t="s">
        <v>131</v>
      </c>
      <c r="X2707">
        <v>43860</v>
      </c>
      <c r="Y2707" t="s">
        <v>110</v>
      </c>
      <c r="Z2707">
        <v>43861</v>
      </c>
      <c r="AA2707">
        <v>1</v>
      </c>
      <c r="AB2707">
        <v>0</v>
      </c>
      <c r="AC2707" t="s">
        <v>111</v>
      </c>
      <c r="AD2707" t="s">
        <v>241</v>
      </c>
      <c r="AE2707">
        <v>0</v>
      </c>
      <c r="AF2707">
        <v>43861</v>
      </c>
    </row>
    <row r="2708" spans="1:32" x14ac:dyDescent="0.35">
      <c r="A2708" t="s">
        <v>13450</v>
      </c>
      <c r="B2708" t="s">
        <v>13451</v>
      </c>
      <c r="D2708" t="s">
        <v>148</v>
      </c>
      <c r="E2708" t="s">
        <v>781</v>
      </c>
      <c r="F2708" t="s">
        <v>13452</v>
      </c>
      <c r="G2708" t="s">
        <v>13453</v>
      </c>
      <c r="H2708" t="s">
        <v>13454</v>
      </c>
      <c r="I2708" t="s">
        <v>13455</v>
      </c>
      <c r="J2708" t="s">
        <v>176</v>
      </c>
      <c r="K2708" s="11">
        <v>4</v>
      </c>
      <c r="L2708" s="11">
        <v>2.5</v>
      </c>
      <c r="M2708" s="11">
        <v>1</v>
      </c>
      <c r="N2708" s="11">
        <f t="shared" si="84"/>
        <v>10</v>
      </c>
      <c r="O2708" t="s">
        <v>179</v>
      </c>
      <c r="P2708" t="s">
        <v>180</v>
      </c>
      <c r="Q2708" t="s">
        <v>176</v>
      </c>
      <c r="R2708" s="45">
        <v>6</v>
      </c>
      <c r="S2708" s="45">
        <v>6</v>
      </c>
      <c r="T2708" s="45">
        <v>0.2</v>
      </c>
      <c r="U2708" s="45">
        <f t="shared" si="85"/>
        <v>7.2000000000000011</v>
      </c>
      <c r="V2708" t="s">
        <v>179</v>
      </c>
      <c r="W2708" t="s">
        <v>180</v>
      </c>
      <c r="X2708">
        <v>43860</v>
      </c>
      <c r="Y2708" t="s">
        <v>110</v>
      </c>
      <c r="Z2708">
        <v>43865</v>
      </c>
      <c r="AA2708">
        <v>3</v>
      </c>
      <c r="AB2708">
        <v>6</v>
      </c>
      <c r="AC2708" t="s">
        <v>111</v>
      </c>
      <c r="AD2708" t="s">
        <v>196</v>
      </c>
      <c r="AE2708">
        <v>0</v>
      </c>
      <c r="AF2708">
        <v>43859</v>
      </c>
    </row>
    <row r="2709" spans="1:32" x14ac:dyDescent="0.35">
      <c r="A2709" t="s">
        <v>12797</v>
      </c>
      <c r="B2709" t="s">
        <v>12798</v>
      </c>
      <c r="D2709" t="s">
        <v>362</v>
      </c>
      <c r="E2709" t="s">
        <v>125</v>
      </c>
      <c r="F2709" t="s">
        <v>12799</v>
      </c>
      <c r="G2709" t="s">
        <v>12800</v>
      </c>
      <c r="H2709" t="s">
        <v>1981</v>
      </c>
      <c r="J2709" t="s">
        <v>107</v>
      </c>
      <c r="K2709" s="11">
        <v>2.8</v>
      </c>
      <c r="L2709" s="11">
        <v>2.5</v>
      </c>
      <c r="M2709" s="11">
        <v>0.9</v>
      </c>
      <c r="N2709" s="11">
        <f t="shared" si="84"/>
        <v>6.3</v>
      </c>
      <c r="O2709" t="s">
        <v>130</v>
      </c>
      <c r="P2709" t="s">
        <v>131</v>
      </c>
      <c r="Q2709" t="s">
        <v>107</v>
      </c>
      <c r="R2709" s="45">
        <v>12</v>
      </c>
      <c r="S2709" s="45">
        <v>3</v>
      </c>
      <c r="T2709" s="45">
        <v>0</v>
      </c>
      <c r="U2709" s="45">
        <f t="shared" si="85"/>
        <v>0</v>
      </c>
      <c r="V2709" t="s">
        <v>130</v>
      </c>
      <c r="W2709" t="s">
        <v>131</v>
      </c>
      <c r="X2709">
        <v>43861</v>
      </c>
      <c r="Y2709" t="s">
        <v>110</v>
      </c>
      <c r="Z2709">
        <v>43865</v>
      </c>
      <c r="AA2709">
        <v>2</v>
      </c>
      <c r="AB2709">
        <v>5</v>
      </c>
      <c r="AC2709" t="s">
        <v>325</v>
      </c>
      <c r="AD2709" t="s">
        <v>326</v>
      </c>
      <c r="AE2709">
        <v>0</v>
      </c>
      <c r="AF2709">
        <v>43864</v>
      </c>
    </row>
    <row r="2710" spans="1:32" x14ac:dyDescent="0.35">
      <c r="A2710" t="s">
        <v>12964</v>
      </c>
      <c r="B2710" t="s">
        <v>12970</v>
      </c>
      <c r="E2710" t="s">
        <v>102</v>
      </c>
      <c r="F2710" t="s">
        <v>12971</v>
      </c>
      <c r="G2710" t="s">
        <v>12966</v>
      </c>
      <c r="H2710" t="s">
        <v>12967</v>
      </c>
      <c r="J2710" t="s">
        <v>107</v>
      </c>
      <c r="K2710" s="11">
        <v>0.1</v>
      </c>
      <c r="L2710" s="11">
        <v>0.1</v>
      </c>
      <c r="M2710" s="11">
        <v>0.1</v>
      </c>
      <c r="N2710" s="11">
        <f t="shared" si="84"/>
        <v>1.0000000000000002E-3</v>
      </c>
      <c r="O2710" t="s">
        <v>108</v>
      </c>
      <c r="P2710" t="s">
        <v>116</v>
      </c>
      <c r="Q2710" t="s">
        <v>107</v>
      </c>
      <c r="R2710" s="45">
        <v>0.1</v>
      </c>
      <c r="S2710" s="45">
        <v>0.1</v>
      </c>
      <c r="T2710" s="45">
        <v>0.06</v>
      </c>
      <c r="U2710" s="45">
        <f t="shared" si="85"/>
        <v>6.0000000000000006E-4</v>
      </c>
      <c r="V2710" t="s">
        <v>108</v>
      </c>
      <c r="W2710" t="s">
        <v>116</v>
      </c>
      <c r="X2710">
        <v>43861</v>
      </c>
      <c r="Y2710" t="s">
        <v>110</v>
      </c>
      <c r="Z2710">
        <v>43864</v>
      </c>
      <c r="AA2710">
        <v>1</v>
      </c>
      <c r="AB2710">
        <v>4</v>
      </c>
      <c r="AC2710" t="s">
        <v>111</v>
      </c>
      <c r="AD2710" t="s">
        <v>112</v>
      </c>
      <c r="AE2710">
        <v>0</v>
      </c>
      <c r="AF2710">
        <v>43864</v>
      </c>
    </row>
    <row r="2711" spans="1:32" x14ac:dyDescent="0.35">
      <c r="A2711" t="s">
        <v>13593</v>
      </c>
      <c r="B2711" t="s">
        <v>13594</v>
      </c>
      <c r="E2711" t="s">
        <v>781</v>
      </c>
      <c r="F2711" t="s">
        <v>13595</v>
      </c>
      <c r="G2711" t="s">
        <v>13596</v>
      </c>
      <c r="H2711" t="s">
        <v>13597</v>
      </c>
      <c r="I2711" t="s">
        <v>13598</v>
      </c>
      <c r="J2711" t="s">
        <v>107</v>
      </c>
      <c r="K2711" s="11">
        <v>0.9</v>
      </c>
      <c r="L2711" s="11">
        <v>0.15</v>
      </c>
      <c r="M2711" s="11">
        <v>0.15</v>
      </c>
      <c r="N2711" s="11">
        <f t="shared" si="84"/>
        <v>2.0250000000000001E-2</v>
      </c>
      <c r="O2711" t="s">
        <v>5724</v>
      </c>
      <c r="P2711" t="s">
        <v>109</v>
      </c>
      <c r="Q2711" t="s">
        <v>107</v>
      </c>
      <c r="R2711" s="45">
        <v>0.9</v>
      </c>
      <c r="S2711" s="45">
        <v>0.15</v>
      </c>
      <c r="T2711" s="45">
        <v>0.1</v>
      </c>
      <c r="U2711" s="45">
        <f t="shared" si="85"/>
        <v>1.35E-2</v>
      </c>
      <c r="V2711" t="s">
        <v>5724</v>
      </c>
      <c r="W2711" t="s">
        <v>109</v>
      </c>
      <c r="X2711">
        <v>43861</v>
      </c>
      <c r="Y2711" t="s">
        <v>110</v>
      </c>
      <c r="Z2711">
        <v>43864</v>
      </c>
      <c r="AA2711">
        <v>1</v>
      </c>
      <c r="AB2711">
        <v>4</v>
      </c>
      <c r="AC2711" t="s">
        <v>111</v>
      </c>
      <c r="AD2711" t="s">
        <v>208</v>
      </c>
      <c r="AE2711">
        <v>0</v>
      </c>
      <c r="AF2711">
        <v>43864</v>
      </c>
    </row>
    <row r="2712" spans="1:32" x14ac:dyDescent="0.35">
      <c r="A2712" t="s">
        <v>13232</v>
      </c>
      <c r="B2712" t="s">
        <v>13238</v>
      </c>
      <c r="E2712" t="s">
        <v>102</v>
      </c>
      <c r="F2712" t="s">
        <v>13239</v>
      </c>
      <c r="G2712" t="s">
        <v>13235</v>
      </c>
      <c r="H2712" t="s">
        <v>4208</v>
      </c>
      <c r="I2712" t="s">
        <v>13236</v>
      </c>
      <c r="J2712" t="s">
        <v>176</v>
      </c>
      <c r="K2712" s="11">
        <v>0.4</v>
      </c>
      <c r="L2712" s="11">
        <v>0.4</v>
      </c>
      <c r="M2712" s="11">
        <v>0.4</v>
      </c>
      <c r="N2712" s="11">
        <f t="shared" si="84"/>
        <v>6.4000000000000015E-2</v>
      </c>
      <c r="O2712" t="s">
        <v>235</v>
      </c>
      <c r="P2712" t="s">
        <v>180</v>
      </c>
      <c r="Q2712" t="s">
        <v>176</v>
      </c>
      <c r="R2712" s="45">
        <v>0.4</v>
      </c>
      <c r="S2712" s="45">
        <v>0.4</v>
      </c>
      <c r="T2712" s="45">
        <v>0.1</v>
      </c>
      <c r="U2712" s="45">
        <f t="shared" si="85"/>
        <v>1.6000000000000004E-2</v>
      </c>
      <c r="V2712" t="s">
        <v>235</v>
      </c>
      <c r="W2712" t="s">
        <v>180</v>
      </c>
      <c r="X2712">
        <v>43861</v>
      </c>
      <c r="Y2712" t="s">
        <v>110</v>
      </c>
      <c r="Z2712">
        <v>43864</v>
      </c>
      <c r="AA2712">
        <v>1</v>
      </c>
      <c r="AB2712">
        <v>4</v>
      </c>
      <c r="AC2712" t="s">
        <v>111</v>
      </c>
      <c r="AD2712" t="s">
        <v>255</v>
      </c>
      <c r="AE2712">
        <v>0</v>
      </c>
      <c r="AF2712">
        <v>43864</v>
      </c>
    </row>
    <row r="2713" spans="1:32" x14ac:dyDescent="0.35">
      <c r="A2713" t="s">
        <v>14241</v>
      </c>
      <c r="B2713" t="s">
        <v>14242</v>
      </c>
      <c r="D2713" t="s">
        <v>893</v>
      </c>
      <c r="E2713" t="s">
        <v>5677</v>
      </c>
      <c r="F2713">
        <v>21</v>
      </c>
      <c r="G2713" t="s">
        <v>14243</v>
      </c>
      <c r="H2713" t="s">
        <v>14244</v>
      </c>
      <c r="J2713" t="s">
        <v>107</v>
      </c>
      <c r="K2713" s="11">
        <v>0.5</v>
      </c>
      <c r="L2713" s="11">
        <v>0.2</v>
      </c>
      <c r="M2713" s="11">
        <v>0.2</v>
      </c>
      <c r="N2713" s="11">
        <f t="shared" si="84"/>
        <v>2.0000000000000004E-2</v>
      </c>
      <c r="O2713" t="s">
        <v>115</v>
      </c>
      <c r="P2713" t="s">
        <v>116</v>
      </c>
      <c r="Q2713" t="s">
        <v>107</v>
      </c>
      <c r="R2713" s="45">
        <v>0.5</v>
      </c>
      <c r="S2713" s="45">
        <v>0.2</v>
      </c>
      <c r="T2713" s="45">
        <v>0.2</v>
      </c>
      <c r="U2713" s="45">
        <f t="shared" si="85"/>
        <v>2.0000000000000004E-2</v>
      </c>
      <c r="V2713" t="s">
        <v>115</v>
      </c>
      <c r="W2713" t="s">
        <v>116</v>
      </c>
      <c r="X2713">
        <v>43861</v>
      </c>
      <c r="Y2713" t="s">
        <v>110</v>
      </c>
      <c r="Z2713">
        <v>43864</v>
      </c>
      <c r="AA2713">
        <v>1</v>
      </c>
      <c r="AB2713">
        <v>4</v>
      </c>
      <c r="AC2713" t="s">
        <v>111</v>
      </c>
      <c r="AD2713" t="s">
        <v>495</v>
      </c>
      <c r="AE2713">
        <v>0</v>
      </c>
      <c r="AF2713">
        <v>43864</v>
      </c>
    </row>
    <row r="2714" spans="1:32" x14ac:dyDescent="0.35">
      <c r="A2714">
        <v>5300000454</v>
      </c>
      <c r="B2714" t="s">
        <v>14302</v>
      </c>
      <c r="D2714" t="s">
        <v>101</v>
      </c>
      <c r="E2714" t="s">
        <v>102</v>
      </c>
      <c r="F2714" t="s">
        <v>14303</v>
      </c>
      <c r="G2714" t="s">
        <v>14298</v>
      </c>
      <c r="H2714" t="s">
        <v>7969</v>
      </c>
      <c r="I2714" t="s">
        <v>14299</v>
      </c>
      <c r="J2714" t="s">
        <v>176</v>
      </c>
      <c r="K2714" s="11">
        <v>0.7</v>
      </c>
      <c r="L2714" s="11">
        <v>0.3</v>
      </c>
      <c r="M2714" s="11">
        <v>0.4</v>
      </c>
      <c r="N2714" s="11">
        <f t="shared" si="84"/>
        <v>8.3999999999999991E-2</v>
      </c>
      <c r="O2714" t="s">
        <v>254</v>
      </c>
      <c r="P2714" t="s">
        <v>116</v>
      </c>
      <c r="Q2714" t="s">
        <v>176</v>
      </c>
      <c r="R2714" s="45">
        <v>0.7</v>
      </c>
      <c r="S2714" s="45">
        <v>0.3</v>
      </c>
      <c r="T2714" s="45">
        <v>0.1</v>
      </c>
      <c r="U2714" s="45">
        <f t="shared" si="85"/>
        <v>2.0999999999999998E-2</v>
      </c>
      <c r="V2714" t="s">
        <v>254</v>
      </c>
      <c r="W2714" t="s">
        <v>116</v>
      </c>
      <c r="X2714">
        <v>43861</v>
      </c>
      <c r="Y2714" t="s">
        <v>110</v>
      </c>
      <c r="Z2714">
        <v>43865</v>
      </c>
      <c r="AA2714">
        <v>2</v>
      </c>
      <c r="AB2714">
        <v>5</v>
      </c>
      <c r="AC2714" t="s">
        <v>111</v>
      </c>
    </row>
    <row r="2715" spans="1:32" x14ac:dyDescent="0.35">
      <c r="A2715" t="s">
        <v>13111</v>
      </c>
      <c r="B2715" t="s">
        <v>13118</v>
      </c>
      <c r="E2715" t="s">
        <v>102</v>
      </c>
      <c r="F2715" t="s">
        <v>13119</v>
      </c>
      <c r="G2715" t="s">
        <v>13114</v>
      </c>
      <c r="H2715" t="s">
        <v>13115</v>
      </c>
      <c r="J2715" t="s">
        <v>176</v>
      </c>
      <c r="K2715" s="11">
        <v>0.6</v>
      </c>
      <c r="L2715" s="11">
        <v>0.4</v>
      </c>
      <c r="M2715" s="11">
        <v>0.5</v>
      </c>
      <c r="N2715" s="11">
        <f t="shared" si="84"/>
        <v>0.12</v>
      </c>
      <c r="O2715" t="s">
        <v>108</v>
      </c>
      <c r="P2715" t="s">
        <v>116</v>
      </c>
      <c r="Q2715" t="s">
        <v>176</v>
      </c>
      <c r="R2715" s="45">
        <v>0.6</v>
      </c>
      <c r="S2715" s="45">
        <v>0.4</v>
      </c>
      <c r="T2715" s="45">
        <v>0.1</v>
      </c>
      <c r="U2715" s="45">
        <f t="shared" si="85"/>
        <v>2.4000000000000004E-2</v>
      </c>
      <c r="V2715" t="s">
        <v>108</v>
      </c>
      <c r="W2715" t="s">
        <v>116</v>
      </c>
      <c r="X2715">
        <v>43861</v>
      </c>
      <c r="Y2715" t="s">
        <v>110</v>
      </c>
      <c r="Z2715">
        <v>43864</v>
      </c>
      <c r="AA2715">
        <v>1</v>
      </c>
      <c r="AB2715">
        <v>4</v>
      </c>
      <c r="AC2715" t="s">
        <v>111</v>
      </c>
      <c r="AD2715" t="s">
        <v>241</v>
      </c>
      <c r="AE2715">
        <v>0</v>
      </c>
      <c r="AF2715">
        <v>43864</v>
      </c>
    </row>
    <row r="2716" spans="1:32" x14ac:dyDescent="0.35">
      <c r="A2716" t="s">
        <v>1100</v>
      </c>
      <c r="B2716" t="s">
        <v>13490</v>
      </c>
      <c r="E2716" t="s">
        <v>781</v>
      </c>
      <c r="F2716" t="s">
        <v>13491</v>
      </c>
      <c r="G2716" t="s">
        <v>1103</v>
      </c>
      <c r="H2716" t="s">
        <v>1104</v>
      </c>
      <c r="J2716" t="s">
        <v>176</v>
      </c>
      <c r="K2716" s="11">
        <v>0.5</v>
      </c>
      <c r="L2716" s="11">
        <v>0.5</v>
      </c>
      <c r="M2716" s="11">
        <v>0.4</v>
      </c>
      <c r="N2716" s="11">
        <f t="shared" si="84"/>
        <v>0.1</v>
      </c>
      <c r="O2716" t="s">
        <v>214</v>
      </c>
      <c r="P2716" t="s">
        <v>180</v>
      </c>
      <c r="Q2716" t="s">
        <v>176</v>
      </c>
      <c r="R2716" s="45">
        <v>0.5</v>
      </c>
      <c r="S2716" s="45">
        <v>0.5</v>
      </c>
      <c r="T2716" s="45">
        <v>0.1</v>
      </c>
      <c r="U2716" s="45">
        <f t="shared" si="85"/>
        <v>2.5000000000000001E-2</v>
      </c>
      <c r="V2716" t="s">
        <v>179</v>
      </c>
      <c r="W2716" t="s">
        <v>180</v>
      </c>
      <c r="X2716">
        <v>43861</v>
      </c>
      <c r="Y2716" t="s">
        <v>110</v>
      </c>
      <c r="Z2716">
        <v>43866</v>
      </c>
      <c r="AA2716">
        <v>3</v>
      </c>
      <c r="AB2716">
        <v>6</v>
      </c>
      <c r="AC2716" t="s">
        <v>111</v>
      </c>
      <c r="AD2716" t="s">
        <v>204</v>
      </c>
      <c r="AE2716">
        <v>0</v>
      </c>
      <c r="AF2716">
        <v>43867</v>
      </c>
    </row>
    <row r="2717" spans="1:32" x14ac:dyDescent="0.35">
      <c r="A2717" t="s">
        <v>13593</v>
      </c>
      <c r="B2717" t="s">
        <v>13602</v>
      </c>
      <c r="E2717" t="s">
        <v>781</v>
      </c>
      <c r="F2717" t="s">
        <v>13595</v>
      </c>
      <c r="G2717" t="s">
        <v>13596</v>
      </c>
      <c r="H2717" t="s">
        <v>13597</v>
      </c>
      <c r="I2717" t="s">
        <v>13598</v>
      </c>
      <c r="J2717" t="s">
        <v>107</v>
      </c>
      <c r="K2717" s="11">
        <v>0.9</v>
      </c>
      <c r="L2717" s="11">
        <v>0.3</v>
      </c>
      <c r="M2717" s="11">
        <v>0.2</v>
      </c>
      <c r="N2717" s="11">
        <f t="shared" si="84"/>
        <v>5.3999999999999999E-2</v>
      </c>
      <c r="O2717" t="s">
        <v>115</v>
      </c>
      <c r="P2717" t="s">
        <v>116</v>
      </c>
      <c r="Q2717" t="s">
        <v>107</v>
      </c>
      <c r="R2717" s="45">
        <v>0.9</v>
      </c>
      <c r="S2717" s="45">
        <v>0.3</v>
      </c>
      <c r="T2717" s="45">
        <v>0.1</v>
      </c>
      <c r="U2717" s="45">
        <f t="shared" si="85"/>
        <v>2.7E-2</v>
      </c>
      <c r="V2717" t="s">
        <v>115</v>
      </c>
      <c r="W2717" t="s">
        <v>116</v>
      </c>
      <c r="X2717">
        <v>43861</v>
      </c>
      <c r="Y2717" t="s">
        <v>110</v>
      </c>
      <c r="Z2717">
        <v>43864</v>
      </c>
      <c r="AA2717">
        <v>1</v>
      </c>
      <c r="AB2717">
        <v>4</v>
      </c>
      <c r="AC2717" t="s">
        <v>111</v>
      </c>
      <c r="AD2717" t="s">
        <v>208</v>
      </c>
      <c r="AE2717">
        <v>0</v>
      </c>
      <c r="AF2717">
        <v>43864</v>
      </c>
    </row>
    <row r="2718" spans="1:32" x14ac:dyDescent="0.35">
      <c r="A2718" t="s">
        <v>13217</v>
      </c>
      <c r="B2718" t="s">
        <v>13218</v>
      </c>
      <c r="E2718" t="s">
        <v>102</v>
      </c>
      <c r="F2718">
        <v>30</v>
      </c>
      <c r="G2718" t="s">
        <v>13219</v>
      </c>
      <c r="H2718" t="s">
        <v>2166</v>
      </c>
      <c r="J2718" t="s">
        <v>176</v>
      </c>
      <c r="K2718" s="11">
        <v>0.7</v>
      </c>
      <c r="L2718" s="11">
        <v>0.4</v>
      </c>
      <c r="M2718" s="11">
        <v>0.4</v>
      </c>
      <c r="N2718" s="11">
        <f t="shared" si="84"/>
        <v>0.11200000000000002</v>
      </c>
      <c r="O2718" t="s">
        <v>235</v>
      </c>
      <c r="P2718" t="s">
        <v>180</v>
      </c>
      <c r="Q2718" t="s">
        <v>176</v>
      </c>
      <c r="R2718" s="45">
        <v>0.7</v>
      </c>
      <c r="S2718" s="45">
        <v>0.4</v>
      </c>
      <c r="T2718" s="45">
        <v>0.1</v>
      </c>
      <c r="U2718" s="45">
        <f t="shared" si="85"/>
        <v>2.8000000000000004E-2</v>
      </c>
      <c r="V2718" t="s">
        <v>235</v>
      </c>
      <c r="W2718" t="s">
        <v>180</v>
      </c>
      <c r="X2718">
        <v>43861</v>
      </c>
      <c r="Y2718" t="s">
        <v>110</v>
      </c>
      <c r="Z2718">
        <v>43864</v>
      </c>
      <c r="AA2718">
        <v>1</v>
      </c>
      <c r="AB2718">
        <v>4</v>
      </c>
      <c r="AC2718" t="s">
        <v>111</v>
      </c>
      <c r="AD2718" t="s">
        <v>208</v>
      </c>
      <c r="AE2718">
        <v>0</v>
      </c>
      <c r="AF2718">
        <v>43864</v>
      </c>
    </row>
    <row r="2719" spans="1:32" x14ac:dyDescent="0.35">
      <c r="A2719" t="s">
        <v>13901</v>
      </c>
      <c r="B2719" t="s">
        <v>13907</v>
      </c>
      <c r="E2719" t="s">
        <v>781</v>
      </c>
      <c r="F2719" t="s">
        <v>13903</v>
      </c>
      <c r="G2719" t="s">
        <v>13904</v>
      </c>
      <c r="H2719" t="s">
        <v>11015</v>
      </c>
      <c r="I2719" t="s">
        <v>13905</v>
      </c>
      <c r="J2719" t="s">
        <v>107</v>
      </c>
      <c r="K2719" s="11">
        <v>0.6</v>
      </c>
      <c r="L2719" s="11">
        <v>0.5</v>
      </c>
      <c r="M2719" s="11">
        <v>0.5</v>
      </c>
      <c r="N2719" s="11">
        <f t="shared" si="84"/>
        <v>0.15</v>
      </c>
      <c r="O2719" t="s">
        <v>108</v>
      </c>
      <c r="P2719" t="s">
        <v>116</v>
      </c>
      <c r="Q2719" t="s">
        <v>107</v>
      </c>
      <c r="R2719" s="45">
        <v>0.6</v>
      </c>
      <c r="S2719" s="45">
        <v>0.5</v>
      </c>
      <c r="T2719" s="45">
        <v>0.1</v>
      </c>
      <c r="U2719" s="45">
        <f t="shared" si="85"/>
        <v>0.03</v>
      </c>
      <c r="V2719" t="s">
        <v>108</v>
      </c>
      <c r="W2719" t="s">
        <v>116</v>
      </c>
      <c r="X2719">
        <v>43861</v>
      </c>
      <c r="Y2719" t="s">
        <v>110</v>
      </c>
      <c r="Z2719">
        <v>43864</v>
      </c>
      <c r="AA2719">
        <v>1</v>
      </c>
      <c r="AB2719">
        <v>4</v>
      </c>
      <c r="AC2719" t="s">
        <v>111</v>
      </c>
      <c r="AD2719" t="s">
        <v>419</v>
      </c>
      <c r="AE2719">
        <v>0</v>
      </c>
      <c r="AF2719">
        <v>43865</v>
      </c>
    </row>
    <row r="2720" spans="1:32" x14ac:dyDescent="0.35">
      <c r="A2720" t="s">
        <v>12964</v>
      </c>
      <c r="B2720" t="s">
        <v>12965</v>
      </c>
      <c r="E2720" t="s">
        <v>102</v>
      </c>
      <c r="F2720" t="s">
        <v>9785</v>
      </c>
      <c r="G2720" t="s">
        <v>12966</v>
      </c>
      <c r="H2720" t="s">
        <v>12967</v>
      </c>
      <c r="J2720" t="s">
        <v>107</v>
      </c>
      <c r="K2720" s="11">
        <v>1.3</v>
      </c>
      <c r="L2720" s="11">
        <v>0.3</v>
      </c>
      <c r="M2720" s="11">
        <v>0.45</v>
      </c>
      <c r="N2720" s="11">
        <f t="shared" si="84"/>
        <v>0.17550000000000002</v>
      </c>
      <c r="O2720" t="s">
        <v>115</v>
      </c>
      <c r="P2720" t="s">
        <v>116</v>
      </c>
      <c r="Q2720" t="s">
        <v>107</v>
      </c>
      <c r="R2720" s="45">
        <v>1.3</v>
      </c>
      <c r="S2720" s="45">
        <v>0.4</v>
      </c>
      <c r="T2720" s="45">
        <v>0.06</v>
      </c>
      <c r="U2720" s="45">
        <f t="shared" si="85"/>
        <v>3.1200000000000002E-2</v>
      </c>
      <c r="V2720" t="s">
        <v>115</v>
      </c>
      <c r="W2720" t="s">
        <v>116</v>
      </c>
      <c r="X2720">
        <v>43861</v>
      </c>
      <c r="Y2720" t="s">
        <v>110</v>
      </c>
      <c r="Z2720">
        <v>43864</v>
      </c>
      <c r="AA2720">
        <v>1</v>
      </c>
      <c r="AB2720">
        <v>4</v>
      </c>
      <c r="AC2720" t="s">
        <v>111</v>
      </c>
      <c r="AD2720" t="s">
        <v>112</v>
      </c>
      <c r="AE2720">
        <v>0</v>
      </c>
      <c r="AF2720">
        <v>43864</v>
      </c>
    </row>
    <row r="2721" spans="1:32" x14ac:dyDescent="0.35">
      <c r="A2721">
        <v>5100039688</v>
      </c>
      <c r="B2721" t="s">
        <v>13727</v>
      </c>
      <c r="D2721" t="s">
        <v>199</v>
      </c>
      <c r="E2721" t="s">
        <v>947</v>
      </c>
      <c r="F2721" t="s">
        <v>13728</v>
      </c>
      <c r="G2721" t="s">
        <v>13721</v>
      </c>
      <c r="H2721" t="s">
        <v>2251</v>
      </c>
      <c r="I2721" t="s">
        <v>13722</v>
      </c>
      <c r="J2721" t="s">
        <v>176</v>
      </c>
      <c r="K2721" s="11">
        <v>0.8</v>
      </c>
      <c r="L2721" s="11">
        <v>0.4</v>
      </c>
      <c r="M2721" s="11">
        <v>0.4</v>
      </c>
      <c r="N2721" s="11">
        <f t="shared" si="84"/>
        <v>0.12800000000000003</v>
      </c>
      <c r="O2721" t="s">
        <v>139</v>
      </c>
      <c r="P2721" t="s">
        <v>180</v>
      </c>
      <c r="Q2721" t="s">
        <v>176</v>
      </c>
      <c r="R2721" s="45">
        <v>0.8</v>
      </c>
      <c r="S2721" s="45">
        <v>0.4</v>
      </c>
      <c r="T2721" s="45">
        <v>0.1</v>
      </c>
      <c r="U2721" s="45">
        <f t="shared" si="85"/>
        <v>3.2000000000000008E-2</v>
      </c>
      <c r="V2721" t="s">
        <v>139</v>
      </c>
      <c r="W2721" t="s">
        <v>180</v>
      </c>
      <c r="X2721">
        <v>43861</v>
      </c>
      <c r="Y2721" t="s">
        <v>110</v>
      </c>
      <c r="Z2721">
        <v>43864</v>
      </c>
      <c r="AA2721">
        <v>1</v>
      </c>
      <c r="AB2721">
        <v>4</v>
      </c>
      <c r="AC2721" t="s">
        <v>111</v>
      </c>
    </row>
    <row r="2722" spans="1:32" x14ac:dyDescent="0.35">
      <c r="A2722" t="s">
        <v>1047</v>
      </c>
      <c r="B2722" t="s">
        <v>3047</v>
      </c>
      <c r="E2722" t="s">
        <v>781</v>
      </c>
      <c r="F2722" t="s">
        <v>3048</v>
      </c>
      <c r="G2722" t="s">
        <v>1050</v>
      </c>
      <c r="H2722" t="s">
        <v>1051</v>
      </c>
      <c r="J2722" t="s">
        <v>107</v>
      </c>
      <c r="K2722" s="11">
        <v>0.8</v>
      </c>
      <c r="L2722" s="11">
        <v>0.7</v>
      </c>
      <c r="M2722" s="11">
        <v>0.4</v>
      </c>
      <c r="N2722" s="11">
        <f t="shared" si="84"/>
        <v>0.22399999999999998</v>
      </c>
      <c r="O2722" t="s">
        <v>115</v>
      </c>
      <c r="P2722" t="s">
        <v>116</v>
      </c>
      <c r="Q2722" t="s">
        <v>107</v>
      </c>
      <c r="R2722" s="45">
        <v>0.8</v>
      </c>
      <c r="S2722" s="45">
        <v>0.7</v>
      </c>
      <c r="T2722" s="45">
        <v>0.06</v>
      </c>
      <c r="U2722" s="45">
        <f t="shared" si="85"/>
        <v>3.3599999999999998E-2</v>
      </c>
      <c r="V2722" t="s">
        <v>115</v>
      </c>
      <c r="W2722" t="s">
        <v>116</v>
      </c>
      <c r="X2722">
        <v>43861</v>
      </c>
      <c r="Y2722" t="s">
        <v>110</v>
      </c>
      <c r="Z2722">
        <v>43850</v>
      </c>
      <c r="AA2722">
        <v>0</v>
      </c>
      <c r="AB2722">
        <v>-11</v>
      </c>
      <c r="AC2722" t="s">
        <v>984</v>
      </c>
      <c r="AD2722" t="s">
        <v>204</v>
      </c>
      <c r="AE2722" t="s">
        <v>232</v>
      </c>
      <c r="AF2722">
        <v>43850</v>
      </c>
    </row>
    <row r="2723" spans="1:32" x14ac:dyDescent="0.35">
      <c r="A2723" t="s">
        <v>1100</v>
      </c>
      <c r="B2723" t="s">
        <v>1105</v>
      </c>
      <c r="E2723" t="s">
        <v>816</v>
      </c>
      <c r="F2723" t="s">
        <v>1106</v>
      </c>
      <c r="G2723" t="s">
        <v>1103</v>
      </c>
      <c r="H2723" t="s">
        <v>1104</v>
      </c>
      <c r="J2723" t="s">
        <v>107</v>
      </c>
      <c r="K2723" s="11">
        <v>0.6</v>
      </c>
      <c r="L2723" s="11">
        <v>0.6</v>
      </c>
      <c r="M2723" s="11">
        <v>0.4</v>
      </c>
      <c r="N2723" s="11">
        <f t="shared" si="84"/>
        <v>0.14399999999999999</v>
      </c>
      <c r="O2723" t="s">
        <v>115</v>
      </c>
      <c r="P2723" t="s">
        <v>116</v>
      </c>
      <c r="Q2723" t="s">
        <v>107</v>
      </c>
      <c r="R2723" s="45">
        <v>0.6</v>
      </c>
      <c r="S2723" s="45">
        <v>0.6</v>
      </c>
      <c r="T2723" s="45">
        <v>0.1</v>
      </c>
      <c r="U2723" s="45">
        <f t="shared" si="85"/>
        <v>3.5999999999999997E-2</v>
      </c>
      <c r="V2723" t="s">
        <v>115</v>
      </c>
      <c r="W2723" t="s">
        <v>116</v>
      </c>
      <c r="X2723" s="22">
        <v>43861</v>
      </c>
      <c r="Y2723" t="s">
        <v>110</v>
      </c>
      <c r="Z2723" s="22">
        <v>43854</v>
      </c>
      <c r="AA2723">
        <v>0</v>
      </c>
      <c r="AB2723">
        <v>-7</v>
      </c>
      <c r="AC2723" t="s">
        <v>111</v>
      </c>
      <c r="AD2723" t="s">
        <v>204</v>
      </c>
      <c r="AE2723">
        <v>0</v>
      </c>
      <c r="AF2723" s="22">
        <v>43867</v>
      </c>
    </row>
    <row r="2724" spans="1:32" x14ac:dyDescent="0.35">
      <c r="A2724" t="s">
        <v>14217</v>
      </c>
      <c r="B2724" t="s">
        <v>14220</v>
      </c>
      <c r="E2724" t="s">
        <v>2113</v>
      </c>
      <c r="F2724">
        <v>42</v>
      </c>
      <c r="G2724" t="s">
        <v>14219</v>
      </c>
      <c r="H2724" t="s">
        <v>6199</v>
      </c>
      <c r="J2724" t="s">
        <v>107</v>
      </c>
      <c r="K2724" s="11">
        <v>1.2</v>
      </c>
      <c r="L2724" s="11">
        <v>0.5</v>
      </c>
      <c r="M2724" s="11">
        <v>0.5</v>
      </c>
      <c r="N2724" s="11">
        <f t="shared" si="84"/>
        <v>0.3</v>
      </c>
      <c r="O2724" t="s">
        <v>115</v>
      </c>
      <c r="P2724" t="s">
        <v>116</v>
      </c>
      <c r="Q2724" t="s">
        <v>107</v>
      </c>
      <c r="R2724" s="45">
        <v>1.2</v>
      </c>
      <c r="S2724" s="45">
        <v>0.5</v>
      </c>
      <c r="T2724" s="45">
        <v>0.06</v>
      </c>
      <c r="U2724" s="45">
        <f t="shared" si="85"/>
        <v>3.5999999999999997E-2</v>
      </c>
      <c r="V2724" t="s">
        <v>115</v>
      </c>
      <c r="W2724" t="s">
        <v>116</v>
      </c>
      <c r="X2724">
        <v>43861</v>
      </c>
      <c r="Y2724" t="s">
        <v>110</v>
      </c>
      <c r="Z2724">
        <v>43864</v>
      </c>
      <c r="AA2724">
        <v>1</v>
      </c>
      <c r="AB2724">
        <v>4</v>
      </c>
      <c r="AC2724" t="s">
        <v>111</v>
      </c>
      <c r="AD2724" t="s">
        <v>208</v>
      </c>
      <c r="AE2724">
        <v>0</v>
      </c>
      <c r="AF2724">
        <v>43864</v>
      </c>
    </row>
    <row r="2725" spans="1:32" x14ac:dyDescent="0.35">
      <c r="A2725">
        <v>5100040762</v>
      </c>
      <c r="B2725" t="s">
        <v>13915</v>
      </c>
      <c r="D2725" t="s">
        <v>432</v>
      </c>
      <c r="E2725" t="s">
        <v>1560</v>
      </c>
      <c r="F2725" t="s">
        <v>13916</v>
      </c>
      <c r="G2725" t="s">
        <v>13917</v>
      </c>
      <c r="H2725" t="s">
        <v>13918</v>
      </c>
      <c r="I2725" t="s">
        <v>13919</v>
      </c>
      <c r="J2725" t="s">
        <v>176</v>
      </c>
      <c r="K2725" s="11">
        <v>0.9</v>
      </c>
      <c r="L2725" s="11">
        <v>0.4</v>
      </c>
      <c r="M2725" s="11">
        <v>0.3</v>
      </c>
      <c r="N2725" s="11">
        <f t="shared" si="84"/>
        <v>0.108</v>
      </c>
      <c r="O2725" t="s">
        <v>108</v>
      </c>
      <c r="P2725" t="s">
        <v>215</v>
      </c>
      <c r="Q2725" t="s">
        <v>176</v>
      </c>
      <c r="R2725" s="45">
        <v>0.9</v>
      </c>
      <c r="S2725" s="45">
        <v>0.4</v>
      </c>
      <c r="T2725" s="45">
        <v>0.1</v>
      </c>
      <c r="U2725" s="45">
        <f t="shared" si="85"/>
        <v>3.6000000000000011E-2</v>
      </c>
      <c r="V2725" t="s">
        <v>108</v>
      </c>
      <c r="W2725" t="s">
        <v>215</v>
      </c>
      <c r="X2725">
        <v>43861</v>
      </c>
      <c r="Y2725" t="s">
        <v>110</v>
      </c>
      <c r="Z2725">
        <v>43862</v>
      </c>
      <c r="AA2725">
        <v>1</v>
      </c>
      <c r="AB2725">
        <v>0</v>
      </c>
      <c r="AC2725" t="s">
        <v>3275</v>
      </c>
    </row>
    <row r="2726" spans="1:32" x14ac:dyDescent="0.35">
      <c r="A2726" t="s">
        <v>13858</v>
      </c>
      <c r="B2726" t="s">
        <v>13871</v>
      </c>
      <c r="E2726" t="s">
        <v>947</v>
      </c>
      <c r="F2726" t="s">
        <v>13872</v>
      </c>
      <c r="G2726" t="s">
        <v>13861</v>
      </c>
      <c r="H2726" t="s">
        <v>1633</v>
      </c>
      <c r="I2726" t="s">
        <v>13862</v>
      </c>
      <c r="J2726" t="s">
        <v>107</v>
      </c>
      <c r="K2726" s="11">
        <v>0.8</v>
      </c>
      <c r="L2726" s="11">
        <v>0.8</v>
      </c>
      <c r="M2726" s="11">
        <v>1</v>
      </c>
      <c r="N2726" s="11">
        <f t="shared" si="84"/>
        <v>0.64000000000000012</v>
      </c>
      <c r="O2726" t="s">
        <v>115</v>
      </c>
      <c r="P2726" t="s">
        <v>116</v>
      </c>
      <c r="Q2726" t="s">
        <v>107</v>
      </c>
      <c r="R2726" s="45">
        <v>0.8</v>
      </c>
      <c r="S2726" s="45">
        <v>0.8</v>
      </c>
      <c r="T2726" s="45">
        <v>0.06</v>
      </c>
      <c r="U2726" s="45">
        <f t="shared" si="85"/>
        <v>3.8400000000000004E-2</v>
      </c>
      <c r="V2726" t="s">
        <v>115</v>
      </c>
      <c r="W2726" t="s">
        <v>116</v>
      </c>
      <c r="X2726">
        <v>43861</v>
      </c>
      <c r="Y2726" t="s">
        <v>110</v>
      </c>
      <c r="Z2726">
        <v>43865</v>
      </c>
      <c r="AA2726">
        <v>2</v>
      </c>
      <c r="AB2726">
        <v>5</v>
      </c>
      <c r="AC2726" t="s">
        <v>111</v>
      </c>
      <c r="AD2726" t="s">
        <v>592</v>
      </c>
      <c r="AE2726">
        <v>0</v>
      </c>
      <c r="AF2726">
        <v>43865</v>
      </c>
    </row>
    <row r="2727" spans="1:32" x14ac:dyDescent="0.35">
      <c r="A2727" t="s">
        <v>13095</v>
      </c>
      <c r="B2727" t="s">
        <v>13096</v>
      </c>
      <c r="D2727" t="s">
        <v>101</v>
      </c>
      <c r="E2727" t="s">
        <v>209</v>
      </c>
      <c r="F2727" t="s">
        <v>13097</v>
      </c>
      <c r="G2727" t="s">
        <v>13098</v>
      </c>
      <c r="H2727" t="s">
        <v>2871</v>
      </c>
      <c r="I2727" t="s">
        <v>13099</v>
      </c>
      <c r="J2727" t="s">
        <v>176</v>
      </c>
      <c r="K2727" s="11">
        <v>1</v>
      </c>
      <c r="L2727" s="11">
        <v>0.4</v>
      </c>
      <c r="M2727" s="11">
        <v>0.4</v>
      </c>
      <c r="N2727" s="11">
        <f t="shared" si="84"/>
        <v>0.16000000000000003</v>
      </c>
      <c r="O2727" t="s">
        <v>108</v>
      </c>
      <c r="P2727" t="s">
        <v>215</v>
      </c>
      <c r="Q2727" t="s">
        <v>176</v>
      </c>
      <c r="R2727" s="45">
        <v>1</v>
      </c>
      <c r="S2727" s="45">
        <v>0.4</v>
      </c>
      <c r="T2727" s="45">
        <v>0.1</v>
      </c>
      <c r="U2727" s="45">
        <f t="shared" si="85"/>
        <v>4.0000000000000008E-2</v>
      </c>
      <c r="V2727" t="s">
        <v>108</v>
      </c>
      <c r="W2727" t="s">
        <v>215</v>
      </c>
      <c r="X2727">
        <v>43861</v>
      </c>
      <c r="Y2727" t="s">
        <v>110</v>
      </c>
      <c r="Z2727">
        <v>43864</v>
      </c>
      <c r="AA2727">
        <v>1</v>
      </c>
      <c r="AB2727">
        <v>4</v>
      </c>
      <c r="AC2727" t="s">
        <v>111</v>
      </c>
      <c r="AD2727" t="s">
        <v>261</v>
      </c>
      <c r="AE2727">
        <v>0</v>
      </c>
      <c r="AF2727">
        <v>43867</v>
      </c>
    </row>
    <row r="2728" spans="1:32" x14ac:dyDescent="0.35">
      <c r="A2728" t="s">
        <v>1047</v>
      </c>
      <c r="B2728" t="s">
        <v>3049</v>
      </c>
      <c r="E2728" t="s">
        <v>781</v>
      </c>
      <c r="F2728" t="s">
        <v>3050</v>
      </c>
      <c r="G2728" t="s">
        <v>1050</v>
      </c>
      <c r="H2728" t="s">
        <v>1051</v>
      </c>
      <c r="J2728" t="s">
        <v>107</v>
      </c>
      <c r="K2728" s="11">
        <v>1</v>
      </c>
      <c r="L2728" s="11">
        <v>0.7</v>
      </c>
      <c r="M2728" s="11">
        <v>0.6</v>
      </c>
      <c r="N2728" s="11">
        <f t="shared" si="84"/>
        <v>0.42</v>
      </c>
      <c r="O2728" t="s">
        <v>115</v>
      </c>
      <c r="P2728" t="s">
        <v>116</v>
      </c>
      <c r="Q2728" t="s">
        <v>107</v>
      </c>
      <c r="R2728" s="45">
        <v>1</v>
      </c>
      <c r="S2728" s="45">
        <v>0.7</v>
      </c>
      <c r="T2728" s="45">
        <v>0.06</v>
      </c>
      <c r="U2728" s="45">
        <f t="shared" si="85"/>
        <v>4.1999999999999996E-2</v>
      </c>
      <c r="V2728" t="s">
        <v>115</v>
      </c>
      <c r="W2728" t="s">
        <v>116</v>
      </c>
      <c r="X2728">
        <v>43861</v>
      </c>
      <c r="Y2728" t="s">
        <v>110</v>
      </c>
      <c r="Z2728">
        <v>43850</v>
      </c>
      <c r="AA2728">
        <v>0</v>
      </c>
      <c r="AB2728">
        <v>-11</v>
      </c>
      <c r="AC2728" t="s">
        <v>984</v>
      </c>
      <c r="AD2728" t="s">
        <v>204</v>
      </c>
      <c r="AE2728" t="s">
        <v>232</v>
      </c>
      <c r="AF2728">
        <v>43850</v>
      </c>
    </row>
    <row r="2729" spans="1:32" x14ac:dyDescent="0.35">
      <c r="A2729" t="s">
        <v>1100</v>
      </c>
      <c r="B2729" t="s">
        <v>13485</v>
      </c>
      <c r="E2729" t="s">
        <v>781</v>
      </c>
      <c r="F2729" t="s">
        <v>13486</v>
      </c>
      <c r="G2729" t="s">
        <v>1103</v>
      </c>
      <c r="H2729" t="s">
        <v>1104</v>
      </c>
      <c r="J2729" t="s">
        <v>107</v>
      </c>
      <c r="K2729" s="11">
        <v>1</v>
      </c>
      <c r="L2729" s="11">
        <v>0.7</v>
      </c>
      <c r="M2729" s="11">
        <v>0.5</v>
      </c>
      <c r="N2729" s="11">
        <f t="shared" si="84"/>
        <v>0.35</v>
      </c>
      <c r="O2729" t="s">
        <v>115</v>
      </c>
      <c r="P2729" t="s">
        <v>116</v>
      </c>
      <c r="Q2729" t="s">
        <v>107</v>
      </c>
      <c r="R2729" s="45">
        <v>1</v>
      </c>
      <c r="S2729" s="45">
        <v>0.7</v>
      </c>
      <c r="T2729" s="45">
        <v>0.06</v>
      </c>
      <c r="U2729" s="45">
        <f t="shared" si="85"/>
        <v>4.1999999999999996E-2</v>
      </c>
      <c r="V2729" t="s">
        <v>115</v>
      </c>
      <c r="W2729" t="s">
        <v>116</v>
      </c>
      <c r="X2729">
        <v>43861</v>
      </c>
      <c r="Y2729" t="s">
        <v>110</v>
      </c>
      <c r="Z2729">
        <v>43866</v>
      </c>
      <c r="AA2729">
        <v>3</v>
      </c>
      <c r="AB2729">
        <v>6</v>
      </c>
      <c r="AC2729" t="s">
        <v>111</v>
      </c>
      <c r="AD2729" t="s">
        <v>204</v>
      </c>
      <c r="AE2729">
        <v>0</v>
      </c>
      <c r="AF2729">
        <v>43867</v>
      </c>
    </row>
    <row r="2730" spans="1:32" x14ac:dyDescent="0.35">
      <c r="A2730">
        <v>5100039688</v>
      </c>
      <c r="B2730" t="s">
        <v>13724</v>
      </c>
      <c r="D2730" t="s">
        <v>199</v>
      </c>
      <c r="E2730" t="s">
        <v>947</v>
      </c>
      <c r="F2730" t="s">
        <v>6763</v>
      </c>
      <c r="G2730" t="s">
        <v>13721</v>
      </c>
      <c r="H2730" t="s">
        <v>2251</v>
      </c>
      <c r="I2730" t="s">
        <v>13722</v>
      </c>
      <c r="J2730" t="s">
        <v>176</v>
      </c>
      <c r="K2730" s="11">
        <v>0.7</v>
      </c>
      <c r="L2730" s="11">
        <v>0.6</v>
      </c>
      <c r="M2730" s="11">
        <v>0.6</v>
      </c>
      <c r="N2730" s="11">
        <f t="shared" si="84"/>
        <v>0.252</v>
      </c>
      <c r="O2730" t="s">
        <v>108</v>
      </c>
      <c r="P2730" t="s">
        <v>215</v>
      </c>
      <c r="Q2730" t="s">
        <v>176</v>
      </c>
      <c r="R2730" s="45">
        <v>0.7</v>
      </c>
      <c r="S2730" s="45">
        <v>0.6</v>
      </c>
      <c r="T2730" s="45">
        <v>0.1</v>
      </c>
      <c r="U2730" s="45">
        <f t="shared" si="85"/>
        <v>4.1999999999999996E-2</v>
      </c>
      <c r="V2730" t="s">
        <v>108</v>
      </c>
      <c r="W2730" t="s">
        <v>215</v>
      </c>
      <c r="X2730">
        <v>43861</v>
      </c>
      <c r="Y2730" t="s">
        <v>110</v>
      </c>
      <c r="Z2730">
        <v>43864</v>
      </c>
      <c r="AA2730">
        <v>1</v>
      </c>
      <c r="AB2730">
        <v>4</v>
      </c>
      <c r="AC2730" t="s">
        <v>111</v>
      </c>
    </row>
    <row r="2731" spans="1:32" x14ac:dyDescent="0.35">
      <c r="A2731">
        <v>5300000454</v>
      </c>
      <c r="B2731" t="s">
        <v>14297</v>
      </c>
      <c r="D2731" t="s">
        <v>101</v>
      </c>
      <c r="E2731" t="s">
        <v>102</v>
      </c>
      <c r="F2731" t="s">
        <v>14295</v>
      </c>
      <c r="G2731" t="s">
        <v>14298</v>
      </c>
      <c r="H2731" t="s">
        <v>7969</v>
      </c>
      <c r="I2731" t="s">
        <v>14299</v>
      </c>
      <c r="J2731" t="s">
        <v>176</v>
      </c>
      <c r="K2731" s="11">
        <v>1.4</v>
      </c>
      <c r="L2731" s="11">
        <v>0.3</v>
      </c>
      <c r="M2731" s="11">
        <v>0.5</v>
      </c>
      <c r="N2731" s="11">
        <f t="shared" si="84"/>
        <v>0.21</v>
      </c>
      <c r="O2731" t="s">
        <v>122</v>
      </c>
      <c r="P2731" t="s">
        <v>215</v>
      </c>
      <c r="Q2731" t="s">
        <v>176</v>
      </c>
      <c r="R2731" s="45">
        <v>1.4</v>
      </c>
      <c r="S2731" s="45">
        <v>0.3</v>
      </c>
      <c r="T2731" s="45">
        <v>0.1</v>
      </c>
      <c r="U2731" s="45">
        <f t="shared" si="85"/>
        <v>4.1999999999999996E-2</v>
      </c>
      <c r="V2731" t="s">
        <v>122</v>
      </c>
      <c r="W2731" t="s">
        <v>215</v>
      </c>
      <c r="X2731">
        <v>43861</v>
      </c>
      <c r="Y2731" t="s">
        <v>110</v>
      </c>
      <c r="Z2731">
        <v>43865</v>
      </c>
      <c r="AA2731">
        <v>2</v>
      </c>
      <c r="AB2731">
        <v>5</v>
      </c>
      <c r="AC2731" t="s">
        <v>111</v>
      </c>
    </row>
    <row r="2732" spans="1:32" x14ac:dyDescent="0.35">
      <c r="A2732">
        <v>5100039688</v>
      </c>
      <c r="B2732" t="s">
        <v>13723</v>
      </c>
      <c r="D2732" t="s">
        <v>199</v>
      </c>
      <c r="E2732" t="s">
        <v>947</v>
      </c>
      <c r="F2732" t="s">
        <v>13720</v>
      </c>
      <c r="G2732" t="s">
        <v>13721</v>
      </c>
      <c r="H2732" t="s">
        <v>2251</v>
      </c>
      <c r="I2732" t="s">
        <v>13722</v>
      </c>
      <c r="J2732" t="s">
        <v>176</v>
      </c>
      <c r="K2732" s="11">
        <v>0.9</v>
      </c>
      <c r="L2732" s="11">
        <v>0.45</v>
      </c>
      <c r="M2732" s="11">
        <v>0.4</v>
      </c>
      <c r="N2732" s="11">
        <f t="shared" si="84"/>
        <v>0.16200000000000003</v>
      </c>
      <c r="O2732" t="s">
        <v>122</v>
      </c>
      <c r="P2732" t="s">
        <v>180</v>
      </c>
      <c r="Q2732" t="s">
        <v>176</v>
      </c>
      <c r="R2732" s="45">
        <v>0.9</v>
      </c>
      <c r="S2732" s="45">
        <v>0.5</v>
      </c>
      <c r="T2732" s="45">
        <v>0.1</v>
      </c>
      <c r="U2732" s="45">
        <f t="shared" si="85"/>
        <v>4.5000000000000005E-2</v>
      </c>
      <c r="V2732" t="s">
        <v>122</v>
      </c>
      <c r="W2732" t="s">
        <v>180</v>
      </c>
      <c r="X2732">
        <v>43861</v>
      </c>
      <c r="Y2732" t="s">
        <v>110</v>
      </c>
      <c r="Z2732">
        <v>43864</v>
      </c>
      <c r="AA2732">
        <v>1</v>
      </c>
      <c r="AB2732">
        <v>4</v>
      </c>
      <c r="AC2732" t="s">
        <v>111</v>
      </c>
    </row>
    <row r="2733" spans="1:32" x14ac:dyDescent="0.35">
      <c r="A2733">
        <v>5100039688</v>
      </c>
      <c r="B2733" t="s">
        <v>13725</v>
      </c>
      <c r="D2733" t="s">
        <v>199</v>
      </c>
      <c r="E2733" t="s">
        <v>947</v>
      </c>
      <c r="F2733" t="s">
        <v>13726</v>
      </c>
      <c r="G2733" t="s">
        <v>13721</v>
      </c>
      <c r="H2733" t="s">
        <v>2251</v>
      </c>
      <c r="I2733" t="s">
        <v>13722</v>
      </c>
      <c r="J2733" t="s">
        <v>176</v>
      </c>
      <c r="K2733" s="11">
        <v>0.9</v>
      </c>
      <c r="L2733" s="11">
        <v>0.5</v>
      </c>
      <c r="M2733" s="11">
        <v>0.9</v>
      </c>
      <c r="N2733" s="11">
        <f t="shared" si="84"/>
        <v>0.40500000000000003</v>
      </c>
      <c r="O2733" t="s">
        <v>108</v>
      </c>
      <c r="P2733" t="s">
        <v>215</v>
      </c>
      <c r="Q2733" t="s">
        <v>176</v>
      </c>
      <c r="R2733" s="45">
        <v>0.9</v>
      </c>
      <c r="S2733" s="45">
        <v>0.5</v>
      </c>
      <c r="T2733" s="45">
        <v>0.1</v>
      </c>
      <c r="U2733" s="45">
        <f t="shared" si="85"/>
        <v>4.5000000000000005E-2</v>
      </c>
      <c r="V2733" t="s">
        <v>108</v>
      </c>
      <c r="W2733" t="s">
        <v>215</v>
      </c>
      <c r="X2733">
        <v>43861</v>
      </c>
      <c r="Y2733" t="s">
        <v>110</v>
      </c>
      <c r="Z2733">
        <v>43864</v>
      </c>
      <c r="AA2733">
        <v>1</v>
      </c>
      <c r="AB2733">
        <v>4</v>
      </c>
      <c r="AC2733" t="s">
        <v>111</v>
      </c>
    </row>
    <row r="2734" spans="1:32" x14ac:dyDescent="0.35">
      <c r="A2734" t="s">
        <v>1100</v>
      </c>
      <c r="B2734" t="s">
        <v>13487</v>
      </c>
      <c r="E2734" t="s">
        <v>781</v>
      </c>
      <c r="F2734" t="s">
        <v>2048</v>
      </c>
      <c r="G2734" t="s">
        <v>1103</v>
      </c>
      <c r="H2734" t="s">
        <v>1104</v>
      </c>
      <c r="J2734" t="s">
        <v>107</v>
      </c>
      <c r="K2734" s="11">
        <v>0.9</v>
      </c>
      <c r="L2734" s="11">
        <v>0.8</v>
      </c>
      <c r="M2734" s="11">
        <v>0.8</v>
      </c>
      <c r="N2734" s="11">
        <f t="shared" si="84"/>
        <v>0.57600000000000018</v>
      </c>
      <c r="O2734" t="s">
        <v>115</v>
      </c>
      <c r="P2734" t="s">
        <v>116</v>
      </c>
      <c r="Q2734" t="s">
        <v>107</v>
      </c>
      <c r="R2734" s="45">
        <v>1</v>
      </c>
      <c r="S2734" s="45">
        <v>0.8</v>
      </c>
      <c r="T2734" s="45">
        <v>0.06</v>
      </c>
      <c r="U2734" s="45">
        <f t="shared" si="85"/>
        <v>4.8000000000000001E-2</v>
      </c>
      <c r="V2734" t="s">
        <v>115</v>
      </c>
      <c r="W2734" t="s">
        <v>116</v>
      </c>
      <c r="X2734">
        <v>43861</v>
      </c>
      <c r="Y2734" t="s">
        <v>110</v>
      </c>
      <c r="Z2734">
        <v>43866</v>
      </c>
      <c r="AA2734">
        <v>3</v>
      </c>
      <c r="AB2734">
        <v>6</v>
      </c>
      <c r="AC2734" t="s">
        <v>111</v>
      </c>
      <c r="AD2734" t="s">
        <v>204</v>
      </c>
      <c r="AE2734">
        <v>0</v>
      </c>
      <c r="AF2734">
        <v>43867</v>
      </c>
    </row>
    <row r="2735" spans="1:32" x14ac:dyDescent="0.35">
      <c r="A2735" t="s">
        <v>13628</v>
      </c>
      <c r="B2735" t="s">
        <v>13629</v>
      </c>
      <c r="E2735" t="s">
        <v>816</v>
      </c>
      <c r="F2735" t="s">
        <v>2048</v>
      </c>
      <c r="G2735" t="s">
        <v>13630</v>
      </c>
      <c r="H2735" t="s">
        <v>864</v>
      </c>
      <c r="J2735" t="s">
        <v>107</v>
      </c>
      <c r="K2735" s="11">
        <v>0.8</v>
      </c>
      <c r="L2735" s="11">
        <v>0.7</v>
      </c>
      <c r="M2735" s="11">
        <v>0.45</v>
      </c>
      <c r="N2735" s="11">
        <f t="shared" si="84"/>
        <v>0.252</v>
      </c>
      <c r="O2735" t="s">
        <v>115</v>
      </c>
      <c r="P2735" t="s">
        <v>116</v>
      </c>
      <c r="Q2735" t="s">
        <v>107</v>
      </c>
      <c r="R2735" s="45">
        <v>0.9</v>
      </c>
      <c r="S2735" s="45">
        <v>0.9</v>
      </c>
      <c r="T2735" s="45">
        <v>0.06</v>
      </c>
      <c r="U2735" s="45">
        <f t="shared" si="85"/>
        <v>4.8599999999999997E-2</v>
      </c>
      <c r="V2735" t="s">
        <v>115</v>
      </c>
      <c r="W2735" t="s">
        <v>116</v>
      </c>
      <c r="X2735">
        <v>43861</v>
      </c>
      <c r="Y2735" t="s">
        <v>110</v>
      </c>
      <c r="Z2735">
        <v>43865</v>
      </c>
      <c r="AA2735">
        <v>2</v>
      </c>
      <c r="AB2735">
        <v>5</v>
      </c>
      <c r="AC2735" t="s">
        <v>111</v>
      </c>
      <c r="AD2735" t="s">
        <v>208</v>
      </c>
      <c r="AE2735">
        <v>0</v>
      </c>
      <c r="AF2735">
        <v>43866</v>
      </c>
    </row>
    <row r="2736" spans="1:32" x14ac:dyDescent="0.35">
      <c r="A2736">
        <v>5100039688</v>
      </c>
      <c r="B2736" t="s">
        <v>13719</v>
      </c>
      <c r="D2736" t="s">
        <v>199</v>
      </c>
      <c r="E2736" t="s">
        <v>947</v>
      </c>
      <c r="F2736" t="s">
        <v>13720</v>
      </c>
      <c r="G2736" t="s">
        <v>13721</v>
      </c>
      <c r="H2736" t="s">
        <v>2251</v>
      </c>
      <c r="I2736" t="s">
        <v>13722</v>
      </c>
      <c r="J2736" t="s">
        <v>176</v>
      </c>
      <c r="K2736" s="11">
        <v>0.7</v>
      </c>
      <c r="L2736" s="11">
        <v>0.5</v>
      </c>
      <c r="M2736" s="11">
        <v>0.5</v>
      </c>
      <c r="N2736" s="11">
        <f t="shared" si="84"/>
        <v>0.17499999999999999</v>
      </c>
      <c r="O2736" t="s">
        <v>179</v>
      </c>
      <c r="P2736" t="s">
        <v>180</v>
      </c>
      <c r="Q2736" t="s">
        <v>176</v>
      </c>
      <c r="R2736" s="45">
        <v>0.7</v>
      </c>
      <c r="S2736" s="45">
        <v>0.7</v>
      </c>
      <c r="T2736" s="45">
        <v>0.1</v>
      </c>
      <c r="U2736" s="45">
        <f t="shared" si="85"/>
        <v>4.8999999999999995E-2</v>
      </c>
      <c r="V2736" t="s">
        <v>179</v>
      </c>
      <c r="W2736" t="s">
        <v>180</v>
      </c>
      <c r="X2736">
        <v>43861</v>
      </c>
      <c r="Y2736" t="s">
        <v>110</v>
      </c>
      <c r="Z2736">
        <v>43864</v>
      </c>
      <c r="AA2736">
        <v>1</v>
      </c>
      <c r="AB2736">
        <v>4</v>
      </c>
      <c r="AC2736" t="s">
        <v>111</v>
      </c>
    </row>
    <row r="2737" spans="1:32" x14ac:dyDescent="0.35">
      <c r="A2737" t="s">
        <v>13232</v>
      </c>
      <c r="B2737" t="s">
        <v>13237</v>
      </c>
      <c r="E2737" t="s">
        <v>102</v>
      </c>
      <c r="F2737" t="s">
        <v>13234</v>
      </c>
      <c r="G2737" t="s">
        <v>13235</v>
      </c>
      <c r="H2737" t="s">
        <v>4208</v>
      </c>
      <c r="I2737" t="s">
        <v>13236</v>
      </c>
      <c r="J2737" t="s">
        <v>176</v>
      </c>
      <c r="K2737" s="11">
        <v>0.9</v>
      </c>
      <c r="L2737" s="11">
        <v>0.6</v>
      </c>
      <c r="M2737" s="11">
        <v>0.4</v>
      </c>
      <c r="N2737" s="11">
        <f t="shared" si="84"/>
        <v>0.216</v>
      </c>
      <c r="O2737" t="s">
        <v>122</v>
      </c>
      <c r="P2737" t="s">
        <v>116</v>
      </c>
      <c r="Q2737" t="s">
        <v>176</v>
      </c>
      <c r="R2737" s="45">
        <v>0.9</v>
      </c>
      <c r="S2737" s="45">
        <v>0.6</v>
      </c>
      <c r="T2737" s="45">
        <v>0.1</v>
      </c>
      <c r="U2737" s="45">
        <f t="shared" si="85"/>
        <v>5.3999999999999999E-2</v>
      </c>
      <c r="V2737" t="s">
        <v>122</v>
      </c>
      <c r="W2737" t="s">
        <v>116</v>
      </c>
      <c r="X2737">
        <v>43861</v>
      </c>
      <c r="Y2737" t="s">
        <v>110</v>
      </c>
      <c r="Z2737">
        <v>43864</v>
      </c>
      <c r="AA2737">
        <v>1</v>
      </c>
      <c r="AB2737">
        <v>4</v>
      </c>
      <c r="AC2737" t="s">
        <v>111</v>
      </c>
      <c r="AD2737" t="s">
        <v>255</v>
      </c>
      <c r="AE2737">
        <v>0</v>
      </c>
      <c r="AF2737">
        <v>43864</v>
      </c>
    </row>
    <row r="2738" spans="1:32" x14ac:dyDescent="0.35">
      <c r="A2738" t="s">
        <v>13260</v>
      </c>
      <c r="B2738" t="s">
        <v>13263</v>
      </c>
      <c r="E2738" t="s">
        <v>102</v>
      </c>
      <c r="F2738">
        <v>12</v>
      </c>
      <c r="G2738" t="s">
        <v>13262</v>
      </c>
      <c r="H2738" t="s">
        <v>8302</v>
      </c>
      <c r="J2738" t="s">
        <v>107</v>
      </c>
      <c r="K2738" s="11">
        <v>0.9</v>
      </c>
      <c r="L2738" s="11">
        <v>0.5</v>
      </c>
      <c r="M2738" s="11">
        <v>0.6</v>
      </c>
      <c r="N2738" s="11">
        <f t="shared" si="84"/>
        <v>0.27</v>
      </c>
      <c r="O2738" t="s">
        <v>115</v>
      </c>
      <c r="P2738" t="s">
        <v>116</v>
      </c>
      <c r="Q2738" t="s">
        <v>107</v>
      </c>
      <c r="R2738" s="45">
        <v>0.9</v>
      </c>
      <c r="S2738" s="45">
        <v>0.6</v>
      </c>
      <c r="T2738" s="45">
        <v>0.1</v>
      </c>
      <c r="U2738" s="45">
        <f t="shared" si="85"/>
        <v>5.3999999999999999E-2</v>
      </c>
      <c r="V2738" t="s">
        <v>122</v>
      </c>
      <c r="W2738" t="s">
        <v>116</v>
      </c>
      <c r="X2738">
        <v>43861</v>
      </c>
      <c r="Y2738" t="s">
        <v>110</v>
      </c>
      <c r="Z2738">
        <v>43865</v>
      </c>
      <c r="AA2738">
        <v>2</v>
      </c>
      <c r="AB2738">
        <v>5</v>
      </c>
      <c r="AC2738" t="s">
        <v>111</v>
      </c>
      <c r="AD2738" t="s">
        <v>495</v>
      </c>
      <c r="AE2738">
        <v>0</v>
      </c>
      <c r="AF2738">
        <v>43866</v>
      </c>
    </row>
    <row r="2739" spans="1:32" x14ac:dyDescent="0.35">
      <c r="A2739" t="s">
        <v>13741</v>
      </c>
      <c r="B2739" t="s">
        <v>13748</v>
      </c>
      <c r="E2739" t="s">
        <v>947</v>
      </c>
      <c r="F2739" t="s">
        <v>13746</v>
      </c>
      <c r="G2739" t="s">
        <v>13744</v>
      </c>
      <c r="H2739" t="s">
        <v>2166</v>
      </c>
      <c r="J2739" t="s">
        <v>176</v>
      </c>
      <c r="K2739" s="11">
        <v>0.9</v>
      </c>
      <c r="L2739" s="11">
        <v>0.6</v>
      </c>
      <c r="M2739" s="11">
        <v>0.4</v>
      </c>
      <c r="N2739" s="11">
        <f t="shared" si="84"/>
        <v>0.216</v>
      </c>
      <c r="O2739" t="s">
        <v>115</v>
      </c>
      <c r="P2739" t="s">
        <v>215</v>
      </c>
      <c r="Q2739" t="s">
        <v>176</v>
      </c>
      <c r="R2739" s="45">
        <v>0.9</v>
      </c>
      <c r="S2739" s="45">
        <v>0.6</v>
      </c>
      <c r="T2739" s="45">
        <v>0.1</v>
      </c>
      <c r="U2739" s="45">
        <f t="shared" si="85"/>
        <v>5.3999999999999999E-2</v>
      </c>
      <c r="V2739" t="s">
        <v>115</v>
      </c>
      <c r="W2739" t="s">
        <v>215</v>
      </c>
      <c r="X2739">
        <v>43861</v>
      </c>
      <c r="Y2739" t="s">
        <v>110</v>
      </c>
      <c r="Z2739">
        <v>43864</v>
      </c>
      <c r="AA2739">
        <v>1</v>
      </c>
      <c r="AB2739">
        <v>4</v>
      </c>
      <c r="AC2739" t="s">
        <v>111</v>
      </c>
      <c r="AD2739" t="s">
        <v>208</v>
      </c>
      <c r="AE2739">
        <v>0</v>
      </c>
      <c r="AF2739">
        <v>43864</v>
      </c>
    </row>
    <row r="2740" spans="1:32" x14ac:dyDescent="0.35">
      <c r="A2740" t="s">
        <v>13795</v>
      </c>
      <c r="B2740" t="s">
        <v>13796</v>
      </c>
      <c r="D2740" t="s">
        <v>208</v>
      </c>
      <c r="E2740" t="s">
        <v>947</v>
      </c>
      <c r="F2740" t="s">
        <v>13797</v>
      </c>
      <c r="G2740" t="s">
        <v>13798</v>
      </c>
      <c r="H2740" t="s">
        <v>208</v>
      </c>
      <c r="I2740" t="s">
        <v>13799</v>
      </c>
      <c r="J2740" t="s">
        <v>176</v>
      </c>
      <c r="K2740" s="11">
        <v>0.9</v>
      </c>
      <c r="L2740" s="11">
        <v>0.6</v>
      </c>
      <c r="M2740" s="11">
        <v>0.6</v>
      </c>
      <c r="N2740" s="11">
        <f t="shared" si="84"/>
        <v>0.32400000000000001</v>
      </c>
      <c r="O2740" t="s">
        <v>122</v>
      </c>
      <c r="P2740" t="s">
        <v>180</v>
      </c>
      <c r="Q2740" t="s">
        <v>176</v>
      </c>
      <c r="R2740" s="45">
        <v>0.9</v>
      </c>
      <c r="S2740" s="45">
        <v>0.6</v>
      </c>
      <c r="T2740" s="45">
        <v>0.1</v>
      </c>
      <c r="U2740" s="45">
        <f t="shared" si="85"/>
        <v>5.3999999999999999E-2</v>
      </c>
      <c r="V2740" t="s">
        <v>122</v>
      </c>
      <c r="W2740" t="s">
        <v>180</v>
      </c>
      <c r="X2740">
        <v>43861</v>
      </c>
      <c r="Y2740" t="s">
        <v>110</v>
      </c>
      <c r="Z2740">
        <v>43864</v>
      </c>
      <c r="AA2740">
        <v>1</v>
      </c>
      <c r="AB2740">
        <v>4</v>
      </c>
      <c r="AC2740" t="s">
        <v>111</v>
      </c>
      <c r="AD2740" t="s">
        <v>208</v>
      </c>
      <c r="AE2740">
        <v>0</v>
      </c>
      <c r="AF2740">
        <v>43866</v>
      </c>
    </row>
    <row r="2741" spans="1:32" x14ac:dyDescent="0.35">
      <c r="A2741" t="s">
        <v>13638</v>
      </c>
      <c r="B2741" t="s">
        <v>13643</v>
      </c>
      <c r="E2741" t="s">
        <v>816</v>
      </c>
      <c r="F2741" t="s">
        <v>13640</v>
      </c>
      <c r="G2741" t="s">
        <v>13641</v>
      </c>
      <c r="H2741" t="s">
        <v>5127</v>
      </c>
      <c r="J2741" t="s">
        <v>176</v>
      </c>
      <c r="K2741" s="11">
        <v>1</v>
      </c>
      <c r="L2741" s="11">
        <v>1</v>
      </c>
      <c r="M2741" s="11">
        <v>0.5</v>
      </c>
      <c r="N2741" s="11">
        <f t="shared" si="84"/>
        <v>0.5</v>
      </c>
      <c r="O2741" t="s">
        <v>115</v>
      </c>
      <c r="P2741" t="s">
        <v>116</v>
      </c>
      <c r="Q2741" t="s">
        <v>176</v>
      </c>
      <c r="R2741" s="45">
        <v>1</v>
      </c>
      <c r="S2741" s="45">
        <v>1</v>
      </c>
      <c r="T2741" s="45">
        <v>0.06</v>
      </c>
      <c r="U2741" s="45">
        <f t="shared" si="85"/>
        <v>0.06</v>
      </c>
      <c r="V2741" t="s">
        <v>115</v>
      </c>
      <c r="W2741" t="s">
        <v>116</v>
      </c>
      <c r="X2741">
        <v>43861</v>
      </c>
      <c r="Y2741" t="s">
        <v>110</v>
      </c>
      <c r="Z2741">
        <v>43864</v>
      </c>
      <c r="AA2741">
        <v>1</v>
      </c>
      <c r="AB2741">
        <v>4</v>
      </c>
      <c r="AC2741" t="s">
        <v>111</v>
      </c>
      <c r="AD2741" t="s">
        <v>112</v>
      </c>
      <c r="AE2741">
        <v>0</v>
      </c>
      <c r="AF2741">
        <v>43864</v>
      </c>
    </row>
    <row r="2742" spans="1:32" x14ac:dyDescent="0.35">
      <c r="A2742" t="s">
        <v>14213</v>
      </c>
      <c r="B2742" t="s">
        <v>14214</v>
      </c>
      <c r="E2742" t="s">
        <v>2100</v>
      </c>
      <c r="F2742" t="s">
        <v>14215</v>
      </c>
      <c r="G2742" t="s">
        <v>14216</v>
      </c>
      <c r="H2742" t="s">
        <v>10440</v>
      </c>
      <c r="J2742" t="s">
        <v>107</v>
      </c>
      <c r="K2742" s="11">
        <v>1</v>
      </c>
      <c r="L2742" s="11">
        <v>0.6</v>
      </c>
      <c r="M2742" s="11">
        <v>0.9</v>
      </c>
      <c r="N2742" s="11">
        <f t="shared" si="84"/>
        <v>0.54</v>
      </c>
      <c r="O2742" t="s">
        <v>130</v>
      </c>
      <c r="P2742" t="s">
        <v>131</v>
      </c>
      <c r="Q2742" t="s">
        <v>107</v>
      </c>
      <c r="R2742" s="45">
        <v>1</v>
      </c>
      <c r="S2742" s="45">
        <v>0.6</v>
      </c>
      <c r="T2742" s="45">
        <v>0.1</v>
      </c>
      <c r="U2742" s="45">
        <f t="shared" si="85"/>
        <v>0.06</v>
      </c>
      <c r="V2742" t="s">
        <v>130</v>
      </c>
      <c r="W2742" t="s">
        <v>131</v>
      </c>
      <c r="X2742">
        <v>43861</v>
      </c>
      <c r="Y2742" t="s">
        <v>110</v>
      </c>
      <c r="Z2742">
        <v>43863</v>
      </c>
      <c r="AA2742">
        <v>1</v>
      </c>
      <c r="AB2742">
        <v>3</v>
      </c>
      <c r="AC2742" t="s">
        <v>111</v>
      </c>
      <c r="AD2742" t="s">
        <v>495</v>
      </c>
      <c r="AE2742">
        <v>0</v>
      </c>
      <c r="AF2742">
        <v>43864</v>
      </c>
    </row>
    <row r="2743" spans="1:32" x14ac:dyDescent="0.35">
      <c r="A2743" t="s">
        <v>13296</v>
      </c>
      <c r="B2743" t="s">
        <v>13297</v>
      </c>
      <c r="E2743" t="s">
        <v>102</v>
      </c>
      <c r="F2743" t="s">
        <v>13298</v>
      </c>
      <c r="G2743" t="s">
        <v>13299</v>
      </c>
      <c r="H2743" t="s">
        <v>13300</v>
      </c>
      <c r="J2743" t="s">
        <v>176</v>
      </c>
      <c r="K2743" s="11">
        <v>0.7</v>
      </c>
      <c r="L2743" s="11">
        <v>0.8</v>
      </c>
      <c r="M2743" s="11">
        <v>0.6</v>
      </c>
      <c r="N2743" s="11">
        <f t="shared" si="84"/>
        <v>0.33599999999999997</v>
      </c>
      <c r="O2743" t="s">
        <v>108</v>
      </c>
      <c r="P2743" t="s">
        <v>116</v>
      </c>
      <c r="Q2743" t="s">
        <v>176</v>
      </c>
      <c r="R2743" s="45">
        <v>0.8</v>
      </c>
      <c r="S2743" s="45">
        <v>0.8</v>
      </c>
      <c r="T2743" s="45">
        <v>0.1</v>
      </c>
      <c r="U2743" s="45">
        <f t="shared" si="85"/>
        <v>6.4000000000000015E-2</v>
      </c>
      <c r="V2743" t="s">
        <v>108</v>
      </c>
      <c r="W2743" t="s">
        <v>116</v>
      </c>
      <c r="X2743">
        <v>43861</v>
      </c>
      <c r="Y2743" t="s">
        <v>110</v>
      </c>
      <c r="Z2743">
        <v>43864</v>
      </c>
      <c r="AA2743">
        <v>1</v>
      </c>
      <c r="AB2743">
        <v>4</v>
      </c>
      <c r="AC2743" t="s">
        <v>111</v>
      </c>
      <c r="AD2743" t="s">
        <v>495</v>
      </c>
      <c r="AE2743">
        <v>0</v>
      </c>
      <c r="AF2743">
        <v>43865</v>
      </c>
    </row>
    <row r="2744" spans="1:32" x14ac:dyDescent="0.35">
      <c r="A2744">
        <v>5200030645</v>
      </c>
      <c r="B2744" t="s">
        <v>14187</v>
      </c>
      <c r="D2744" t="s">
        <v>160</v>
      </c>
      <c r="E2744" t="s">
        <v>2100</v>
      </c>
      <c r="F2744" t="s">
        <v>14188</v>
      </c>
      <c r="G2744" t="s">
        <v>14189</v>
      </c>
      <c r="H2744" t="s">
        <v>14190</v>
      </c>
      <c r="I2744" t="s">
        <v>14191</v>
      </c>
      <c r="J2744" t="s">
        <v>176</v>
      </c>
      <c r="K2744" s="11">
        <v>0.8</v>
      </c>
      <c r="L2744" s="11">
        <v>0.8</v>
      </c>
      <c r="M2744" s="11">
        <v>0.7</v>
      </c>
      <c r="N2744" s="11">
        <f t="shared" si="84"/>
        <v>0.44799999999999995</v>
      </c>
      <c r="O2744" t="s">
        <v>130</v>
      </c>
      <c r="P2744" t="s">
        <v>131</v>
      </c>
      <c r="Q2744" t="s">
        <v>176</v>
      </c>
      <c r="R2744" s="45">
        <v>0.8</v>
      </c>
      <c r="S2744" s="45">
        <v>0.8</v>
      </c>
      <c r="T2744" s="45">
        <v>0.1</v>
      </c>
      <c r="U2744" s="45">
        <f t="shared" si="85"/>
        <v>6.4000000000000015E-2</v>
      </c>
      <c r="V2744" t="s">
        <v>130</v>
      </c>
      <c r="W2744" t="s">
        <v>131</v>
      </c>
      <c r="X2744">
        <v>43861</v>
      </c>
      <c r="Y2744" t="s">
        <v>110</v>
      </c>
      <c r="Z2744">
        <v>43866</v>
      </c>
      <c r="AA2744">
        <v>3</v>
      </c>
      <c r="AB2744">
        <v>6</v>
      </c>
      <c r="AC2744" t="s">
        <v>111</v>
      </c>
    </row>
    <row r="2745" spans="1:32" x14ac:dyDescent="0.35">
      <c r="A2745" t="s">
        <v>13260</v>
      </c>
      <c r="B2745" t="s">
        <v>13261</v>
      </c>
      <c r="E2745" t="s">
        <v>102</v>
      </c>
      <c r="F2745">
        <v>12</v>
      </c>
      <c r="G2745" t="s">
        <v>13262</v>
      </c>
      <c r="H2745" t="s">
        <v>8302</v>
      </c>
      <c r="J2745" t="s">
        <v>107</v>
      </c>
      <c r="K2745" s="11">
        <v>1.1000000000000001</v>
      </c>
      <c r="L2745" s="11">
        <v>0.6</v>
      </c>
      <c r="M2745" s="11">
        <v>0.6</v>
      </c>
      <c r="N2745" s="11">
        <f t="shared" si="84"/>
        <v>0.39600000000000002</v>
      </c>
      <c r="O2745" t="s">
        <v>108</v>
      </c>
      <c r="P2745" t="s">
        <v>116</v>
      </c>
      <c r="Q2745" t="s">
        <v>107</v>
      </c>
      <c r="R2745" s="45">
        <v>1.1000000000000001</v>
      </c>
      <c r="S2745" s="45">
        <v>0.6</v>
      </c>
      <c r="T2745" s="45">
        <v>0.1</v>
      </c>
      <c r="U2745" s="45">
        <f t="shared" si="85"/>
        <v>6.6000000000000003E-2</v>
      </c>
      <c r="V2745" t="s">
        <v>108</v>
      </c>
      <c r="W2745" t="s">
        <v>116</v>
      </c>
      <c r="X2745">
        <v>43861</v>
      </c>
      <c r="Y2745" t="s">
        <v>110</v>
      </c>
      <c r="Z2745">
        <v>43864</v>
      </c>
      <c r="AA2745">
        <v>1</v>
      </c>
      <c r="AB2745">
        <v>4</v>
      </c>
      <c r="AC2745" t="s">
        <v>111</v>
      </c>
      <c r="AD2745" t="s">
        <v>495</v>
      </c>
      <c r="AE2745">
        <v>0</v>
      </c>
      <c r="AF2745">
        <v>43866</v>
      </c>
    </row>
    <row r="2746" spans="1:32" x14ac:dyDescent="0.35">
      <c r="A2746" t="s">
        <v>13825</v>
      </c>
      <c r="B2746" t="s">
        <v>13832</v>
      </c>
      <c r="E2746" t="s">
        <v>781</v>
      </c>
      <c r="F2746" t="s">
        <v>13833</v>
      </c>
      <c r="G2746" t="s">
        <v>13828</v>
      </c>
      <c r="H2746" t="s">
        <v>13829</v>
      </c>
      <c r="I2746" t="s">
        <v>13830</v>
      </c>
      <c r="J2746" t="s">
        <v>107</v>
      </c>
      <c r="K2746" s="11">
        <v>1.7</v>
      </c>
      <c r="L2746" s="11">
        <v>0.4</v>
      </c>
      <c r="M2746" s="11">
        <v>0.5</v>
      </c>
      <c r="N2746" s="11">
        <f t="shared" si="84"/>
        <v>0.34</v>
      </c>
      <c r="O2746" t="s">
        <v>139</v>
      </c>
      <c r="P2746" t="s">
        <v>109</v>
      </c>
      <c r="Q2746" t="s">
        <v>107</v>
      </c>
      <c r="R2746" s="45">
        <v>1.7</v>
      </c>
      <c r="S2746" s="45">
        <v>0.4</v>
      </c>
      <c r="T2746" s="45">
        <v>0.1</v>
      </c>
      <c r="U2746" s="45">
        <f t="shared" si="85"/>
        <v>6.8000000000000005E-2</v>
      </c>
      <c r="V2746" t="s">
        <v>139</v>
      </c>
      <c r="W2746" t="s">
        <v>109</v>
      </c>
      <c r="X2746">
        <v>43861</v>
      </c>
      <c r="Y2746" t="s">
        <v>110</v>
      </c>
      <c r="Z2746">
        <v>43864</v>
      </c>
      <c r="AA2746">
        <v>1</v>
      </c>
      <c r="AB2746">
        <v>4</v>
      </c>
      <c r="AC2746" t="s">
        <v>3275</v>
      </c>
      <c r="AD2746" t="s">
        <v>592</v>
      </c>
      <c r="AE2746">
        <v>0</v>
      </c>
      <c r="AF2746">
        <v>43864</v>
      </c>
    </row>
    <row r="2747" spans="1:32" x14ac:dyDescent="0.35">
      <c r="A2747" t="s">
        <v>13795</v>
      </c>
      <c r="B2747" t="s">
        <v>13800</v>
      </c>
      <c r="D2747" t="s">
        <v>208</v>
      </c>
      <c r="E2747" t="s">
        <v>947</v>
      </c>
      <c r="F2747" t="s">
        <v>13801</v>
      </c>
      <c r="G2747" t="s">
        <v>13798</v>
      </c>
      <c r="H2747" t="s">
        <v>208</v>
      </c>
      <c r="I2747" t="s">
        <v>13799</v>
      </c>
      <c r="J2747" t="s">
        <v>107</v>
      </c>
      <c r="K2747" s="11">
        <v>1</v>
      </c>
      <c r="L2747" s="11">
        <v>0.7</v>
      </c>
      <c r="M2747" s="11">
        <v>0.8</v>
      </c>
      <c r="N2747" s="11">
        <f t="shared" si="84"/>
        <v>0.55999999999999994</v>
      </c>
      <c r="O2747" t="s">
        <v>115</v>
      </c>
      <c r="P2747" t="s">
        <v>116</v>
      </c>
      <c r="Q2747" t="s">
        <v>107</v>
      </c>
      <c r="R2747" s="45">
        <v>1</v>
      </c>
      <c r="S2747" s="45">
        <v>0.7</v>
      </c>
      <c r="T2747" s="45">
        <v>0.1</v>
      </c>
      <c r="U2747" s="45">
        <f t="shared" si="85"/>
        <v>6.9999999999999993E-2</v>
      </c>
      <c r="V2747" t="s">
        <v>115</v>
      </c>
      <c r="W2747" t="s">
        <v>116</v>
      </c>
      <c r="X2747">
        <v>43861</v>
      </c>
      <c r="Y2747" t="s">
        <v>110</v>
      </c>
      <c r="Z2747">
        <v>43866</v>
      </c>
      <c r="AA2747">
        <v>3</v>
      </c>
      <c r="AB2747">
        <v>6</v>
      </c>
      <c r="AC2747" t="s">
        <v>111</v>
      </c>
      <c r="AD2747" t="s">
        <v>208</v>
      </c>
      <c r="AE2747">
        <v>0</v>
      </c>
      <c r="AF2747">
        <v>43866</v>
      </c>
    </row>
    <row r="2748" spans="1:32" x14ac:dyDescent="0.35">
      <c r="A2748" t="s">
        <v>1100</v>
      </c>
      <c r="B2748" t="s">
        <v>1101</v>
      </c>
      <c r="E2748" t="s">
        <v>816</v>
      </c>
      <c r="F2748" t="s">
        <v>1102</v>
      </c>
      <c r="G2748" t="s">
        <v>1103</v>
      </c>
      <c r="H2748" t="s">
        <v>1104</v>
      </c>
      <c r="J2748" t="s">
        <v>107</v>
      </c>
      <c r="K2748" s="11">
        <v>1.2</v>
      </c>
      <c r="L2748" s="11">
        <v>0.6</v>
      </c>
      <c r="M2748" s="11">
        <v>0.6</v>
      </c>
      <c r="N2748" s="11">
        <f t="shared" si="84"/>
        <v>0.432</v>
      </c>
      <c r="O2748" t="s">
        <v>115</v>
      </c>
      <c r="P2748" t="s">
        <v>109</v>
      </c>
      <c r="Q2748" t="s">
        <v>107</v>
      </c>
      <c r="R2748" s="45">
        <v>1.2</v>
      </c>
      <c r="S2748" s="45">
        <v>0.6</v>
      </c>
      <c r="T2748" s="45">
        <v>0.1</v>
      </c>
      <c r="U2748" s="45">
        <f t="shared" si="85"/>
        <v>7.1999999999999995E-2</v>
      </c>
      <c r="V2748" t="s">
        <v>115</v>
      </c>
      <c r="W2748" t="s">
        <v>109</v>
      </c>
      <c r="X2748" s="22">
        <v>43861</v>
      </c>
      <c r="Y2748" t="s">
        <v>110</v>
      </c>
      <c r="Z2748" s="22">
        <v>43854</v>
      </c>
      <c r="AA2748">
        <v>0</v>
      </c>
      <c r="AB2748">
        <v>-7</v>
      </c>
      <c r="AC2748" t="s">
        <v>111</v>
      </c>
      <c r="AD2748" t="s">
        <v>204</v>
      </c>
      <c r="AE2748">
        <v>0</v>
      </c>
      <c r="AF2748" s="22">
        <v>43867</v>
      </c>
    </row>
    <row r="2749" spans="1:32" x14ac:dyDescent="0.35">
      <c r="A2749" t="s">
        <v>13628</v>
      </c>
      <c r="B2749" t="s">
        <v>13633</v>
      </c>
      <c r="E2749" t="s">
        <v>816</v>
      </c>
      <c r="F2749" t="s">
        <v>13632</v>
      </c>
      <c r="G2749" t="s">
        <v>13630</v>
      </c>
      <c r="H2749" t="s">
        <v>864</v>
      </c>
      <c r="J2749" t="s">
        <v>176</v>
      </c>
      <c r="K2749" s="11">
        <v>0.3</v>
      </c>
      <c r="L2749" s="11">
        <v>0.3</v>
      </c>
      <c r="M2749" s="11">
        <v>0.3</v>
      </c>
      <c r="N2749" s="11">
        <f t="shared" si="84"/>
        <v>2.7E-2</v>
      </c>
      <c r="O2749" t="s">
        <v>179</v>
      </c>
      <c r="P2749" t="s">
        <v>180</v>
      </c>
      <c r="Q2749" t="s">
        <v>176</v>
      </c>
      <c r="R2749" s="45">
        <v>1.2</v>
      </c>
      <c r="S2749" s="45">
        <v>0.6</v>
      </c>
      <c r="T2749" s="45">
        <v>0.1</v>
      </c>
      <c r="U2749" s="45">
        <f t="shared" si="85"/>
        <v>7.1999999999999995E-2</v>
      </c>
      <c r="V2749" t="s">
        <v>179</v>
      </c>
      <c r="W2749" t="s">
        <v>180</v>
      </c>
      <c r="X2749">
        <v>43861</v>
      </c>
      <c r="Y2749" t="s">
        <v>110</v>
      </c>
      <c r="Z2749">
        <v>43866</v>
      </c>
      <c r="AA2749">
        <v>3</v>
      </c>
      <c r="AB2749">
        <v>6</v>
      </c>
      <c r="AC2749" t="s">
        <v>111</v>
      </c>
      <c r="AD2749" t="s">
        <v>208</v>
      </c>
      <c r="AE2749">
        <v>0</v>
      </c>
      <c r="AF2749">
        <v>43866</v>
      </c>
    </row>
    <row r="2750" spans="1:32" x14ac:dyDescent="0.35">
      <c r="A2750" t="s">
        <v>13776</v>
      </c>
      <c r="B2750" t="s">
        <v>13777</v>
      </c>
      <c r="E2750" t="s">
        <v>816</v>
      </c>
      <c r="F2750" t="s">
        <v>12315</v>
      </c>
      <c r="G2750" t="s">
        <v>13778</v>
      </c>
      <c r="H2750" t="s">
        <v>1364</v>
      </c>
      <c r="J2750" t="s">
        <v>176</v>
      </c>
      <c r="K2750" s="11">
        <v>1.1000000000000001</v>
      </c>
      <c r="L2750" s="11">
        <v>0.6</v>
      </c>
      <c r="M2750" s="11">
        <v>0.4</v>
      </c>
      <c r="N2750" s="11">
        <f t="shared" si="84"/>
        <v>0.26400000000000001</v>
      </c>
      <c r="O2750" t="s">
        <v>122</v>
      </c>
      <c r="P2750" t="s">
        <v>215</v>
      </c>
      <c r="Q2750" t="s">
        <v>176</v>
      </c>
      <c r="R2750" s="45">
        <v>1.2</v>
      </c>
      <c r="S2750" s="45">
        <v>0.6</v>
      </c>
      <c r="T2750" s="45">
        <v>0.1</v>
      </c>
      <c r="U2750" s="45">
        <f t="shared" si="85"/>
        <v>7.1999999999999995E-2</v>
      </c>
      <c r="V2750" t="s">
        <v>122</v>
      </c>
      <c r="W2750" t="s">
        <v>215</v>
      </c>
      <c r="X2750">
        <v>43861</v>
      </c>
      <c r="Y2750" t="s">
        <v>110</v>
      </c>
      <c r="Z2750">
        <v>43864</v>
      </c>
      <c r="AA2750">
        <v>1</v>
      </c>
      <c r="AB2750">
        <v>4</v>
      </c>
      <c r="AC2750" t="s">
        <v>111</v>
      </c>
      <c r="AD2750" t="s">
        <v>208</v>
      </c>
      <c r="AE2750">
        <v>0</v>
      </c>
      <c r="AF2750">
        <v>43865</v>
      </c>
    </row>
    <row r="2751" spans="1:32" x14ac:dyDescent="0.35">
      <c r="A2751">
        <v>5100040641</v>
      </c>
      <c r="B2751" t="s">
        <v>13880</v>
      </c>
      <c r="D2751" t="s">
        <v>148</v>
      </c>
      <c r="E2751" t="s">
        <v>816</v>
      </c>
      <c r="F2751" t="s">
        <v>13881</v>
      </c>
      <c r="G2751" t="s">
        <v>13882</v>
      </c>
      <c r="H2751" t="s">
        <v>2078</v>
      </c>
      <c r="I2751" t="s">
        <v>13883</v>
      </c>
      <c r="J2751" t="s">
        <v>176</v>
      </c>
      <c r="K2751" s="11">
        <v>2.5</v>
      </c>
      <c r="L2751" s="11">
        <v>0.3</v>
      </c>
      <c r="M2751" s="11">
        <v>0.3</v>
      </c>
      <c r="N2751" s="11">
        <f t="shared" si="84"/>
        <v>0.22499999999999998</v>
      </c>
      <c r="O2751" t="s">
        <v>130</v>
      </c>
      <c r="P2751" t="s">
        <v>180</v>
      </c>
      <c r="Q2751" t="s">
        <v>176</v>
      </c>
      <c r="R2751" s="45">
        <v>2.5</v>
      </c>
      <c r="S2751" s="45">
        <v>0.3</v>
      </c>
      <c r="T2751" s="45">
        <v>0.1</v>
      </c>
      <c r="U2751" s="45">
        <f t="shared" si="85"/>
        <v>7.4999999999999997E-2</v>
      </c>
      <c r="V2751" t="s">
        <v>130</v>
      </c>
      <c r="W2751" t="s">
        <v>180</v>
      </c>
      <c r="X2751">
        <v>43861</v>
      </c>
      <c r="Y2751" t="s">
        <v>110</v>
      </c>
      <c r="Z2751">
        <v>43862</v>
      </c>
      <c r="AA2751">
        <v>1</v>
      </c>
      <c r="AB2751">
        <v>0</v>
      </c>
      <c r="AC2751" t="s">
        <v>111</v>
      </c>
    </row>
    <row r="2752" spans="1:32" x14ac:dyDescent="0.35">
      <c r="A2752" t="s">
        <v>13086</v>
      </c>
      <c r="B2752" t="s">
        <v>13091</v>
      </c>
      <c r="E2752" t="s">
        <v>245</v>
      </c>
      <c r="F2752" t="s">
        <v>13092</v>
      </c>
      <c r="G2752" t="s">
        <v>13089</v>
      </c>
      <c r="H2752" t="s">
        <v>630</v>
      </c>
      <c r="I2752" t="s">
        <v>13090</v>
      </c>
      <c r="J2752" t="s">
        <v>107</v>
      </c>
      <c r="K2752" s="11">
        <v>1.9</v>
      </c>
      <c r="L2752" s="11">
        <v>0.4</v>
      </c>
      <c r="M2752" s="11">
        <v>0.45</v>
      </c>
      <c r="N2752" s="11">
        <f t="shared" si="84"/>
        <v>0.34200000000000003</v>
      </c>
      <c r="O2752" t="s">
        <v>187</v>
      </c>
      <c r="P2752" t="s">
        <v>109</v>
      </c>
      <c r="Q2752" t="s">
        <v>107</v>
      </c>
      <c r="R2752" s="45">
        <v>1.9</v>
      </c>
      <c r="S2752" s="45">
        <v>0.4</v>
      </c>
      <c r="T2752" s="45">
        <v>0.1</v>
      </c>
      <c r="U2752" s="45">
        <f t="shared" si="85"/>
        <v>7.6000000000000012E-2</v>
      </c>
      <c r="V2752" t="s">
        <v>187</v>
      </c>
      <c r="W2752" t="s">
        <v>109</v>
      </c>
      <c r="X2752">
        <v>43861</v>
      </c>
      <c r="Y2752" t="s">
        <v>110</v>
      </c>
      <c r="Z2752">
        <v>43864</v>
      </c>
      <c r="AA2752">
        <v>1</v>
      </c>
      <c r="AB2752">
        <v>4</v>
      </c>
      <c r="AC2752" t="s">
        <v>111</v>
      </c>
      <c r="AD2752" t="s">
        <v>630</v>
      </c>
      <c r="AE2752">
        <v>0</v>
      </c>
      <c r="AF2752">
        <v>43865</v>
      </c>
    </row>
    <row r="2753" spans="1:32" x14ac:dyDescent="0.35">
      <c r="A2753" t="s">
        <v>13741</v>
      </c>
      <c r="B2753" t="s">
        <v>13745</v>
      </c>
      <c r="E2753" t="s">
        <v>947</v>
      </c>
      <c r="F2753" t="s">
        <v>13746</v>
      </c>
      <c r="G2753" t="s">
        <v>13744</v>
      </c>
      <c r="H2753" t="s">
        <v>2166</v>
      </c>
      <c r="J2753" t="s">
        <v>176</v>
      </c>
      <c r="K2753" s="11">
        <v>1.1000000000000001</v>
      </c>
      <c r="L2753" s="11">
        <v>0.7</v>
      </c>
      <c r="M2753" s="11">
        <v>0.4</v>
      </c>
      <c r="N2753" s="11">
        <f t="shared" si="84"/>
        <v>0.308</v>
      </c>
      <c r="O2753" t="s">
        <v>139</v>
      </c>
      <c r="P2753" t="s">
        <v>180</v>
      </c>
      <c r="Q2753" t="s">
        <v>176</v>
      </c>
      <c r="R2753" s="45">
        <v>1.1000000000000001</v>
      </c>
      <c r="S2753" s="45">
        <v>0.7</v>
      </c>
      <c r="T2753" s="45">
        <v>0.1</v>
      </c>
      <c r="U2753" s="45">
        <f t="shared" si="85"/>
        <v>7.6999999999999999E-2</v>
      </c>
      <c r="V2753" t="s">
        <v>139</v>
      </c>
      <c r="W2753" t="s">
        <v>180</v>
      </c>
      <c r="X2753">
        <v>43861</v>
      </c>
      <c r="Y2753" t="s">
        <v>110</v>
      </c>
      <c r="Z2753">
        <v>43864</v>
      </c>
      <c r="AA2753">
        <v>1</v>
      </c>
      <c r="AB2753">
        <v>4</v>
      </c>
      <c r="AC2753" t="s">
        <v>111</v>
      </c>
      <c r="AD2753" t="s">
        <v>208</v>
      </c>
      <c r="AE2753">
        <v>0</v>
      </c>
      <c r="AF2753">
        <v>43864</v>
      </c>
    </row>
    <row r="2754" spans="1:32" x14ac:dyDescent="0.35">
      <c r="A2754" t="s">
        <v>13638</v>
      </c>
      <c r="B2754" t="s">
        <v>13642</v>
      </c>
      <c r="E2754" t="s">
        <v>816</v>
      </c>
      <c r="F2754" t="s">
        <v>13640</v>
      </c>
      <c r="G2754" t="s">
        <v>13641</v>
      </c>
      <c r="H2754" t="s">
        <v>5127</v>
      </c>
      <c r="J2754" t="s">
        <v>253</v>
      </c>
      <c r="K2754" s="11">
        <v>1</v>
      </c>
      <c r="L2754" s="11">
        <v>0.8</v>
      </c>
      <c r="M2754" s="11">
        <v>0.2</v>
      </c>
      <c r="N2754" s="11">
        <f t="shared" si="84"/>
        <v>0.16000000000000003</v>
      </c>
      <c r="O2754" t="s">
        <v>316</v>
      </c>
      <c r="P2754" t="s">
        <v>116</v>
      </c>
      <c r="Q2754" t="s">
        <v>253</v>
      </c>
      <c r="R2754" s="45">
        <v>1</v>
      </c>
      <c r="S2754" s="45">
        <v>0.8</v>
      </c>
      <c r="T2754" s="45">
        <v>0.1</v>
      </c>
      <c r="U2754" s="45">
        <f t="shared" si="85"/>
        <v>8.0000000000000016E-2</v>
      </c>
      <c r="V2754" t="s">
        <v>316</v>
      </c>
      <c r="W2754" t="s">
        <v>116</v>
      </c>
      <c r="X2754">
        <v>43861</v>
      </c>
      <c r="Y2754" t="s">
        <v>110</v>
      </c>
      <c r="Z2754">
        <v>43864</v>
      </c>
      <c r="AA2754">
        <v>1</v>
      </c>
      <c r="AB2754">
        <v>4</v>
      </c>
      <c r="AC2754" t="s">
        <v>111</v>
      </c>
      <c r="AD2754" t="s">
        <v>112</v>
      </c>
      <c r="AE2754">
        <v>0</v>
      </c>
      <c r="AF2754">
        <v>43864</v>
      </c>
    </row>
    <row r="2755" spans="1:32" x14ac:dyDescent="0.35">
      <c r="A2755" t="s">
        <v>13172</v>
      </c>
      <c r="B2755" t="s">
        <v>13173</v>
      </c>
      <c r="E2755" t="s">
        <v>102</v>
      </c>
      <c r="F2755" t="s">
        <v>13174</v>
      </c>
      <c r="G2755" t="s">
        <v>13175</v>
      </c>
      <c r="H2755" t="s">
        <v>3269</v>
      </c>
      <c r="I2755" t="s">
        <v>13176</v>
      </c>
      <c r="J2755" t="s">
        <v>107</v>
      </c>
      <c r="K2755" s="11">
        <v>2.2999999999999998</v>
      </c>
      <c r="L2755" s="11">
        <v>0.6</v>
      </c>
      <c r="M2755" s="11">
        <v>0.6</v>
      </c>
      <c r="N2755" s="11">
        <f t="shared" si="84"/>
        <v>0.82799999999999996</v>
      </c>
      <c r="O2755" t="s">
        <v>115</v>
      </c>
      <c r="P2755" t="s">
        <v>116</v>
      </c>
      <c r="Q2755" t="s">
        <v>107</v>
      </c>
      <c r="R2755" s="45">
        <v>2.2999999999999998</v>
      </c>
      <c r="S2755" s="45">
        <v>0.6</v>
      </c>
      <c r="T2755" s="45">
        <v>0.06</v>
      </c>
      <c r="U2755" s="45">
        <f t="shared" si="85"/>
        <v>8.2799999999999985E-2</v>
      </c>
      <c r="V2755" t="s">
        <v>115</v>
      </c>
      <c r="W2755" t="s">
        <v>116</v>
      </c>
      <c r="X2755">
        <v>43861</v>
      </c>
      <c r="Y2755" t="s">
        <v>110</v>
      </c>
      <c r="Z2755">
        <v>43864</v>
      </c>
      <c r="AA2755">
        <v>1</v>
      </c>
      <c r="AB2755">
        <v>4</v>
      </c>
      <c r="AC2755" t="s">
        <v>111</v>
      </c>
      <c r="AD2755" t="s">
        <v>204</v>
      </c>
      <c r="AE2755">
        <v>0</v>
      </c>
      <c r="AF2755">
        <v>43865</v>
      </c>
    </row>
    <row r="2756" spans="1:32" x14ac:dyDescent="0.35">
      <c r="A2756" t="s">
        <v>1100</v>
      </c>
      <c r="B2756" t="s">
        <v>13488</v>
      </c>
      <c r="E2756" t="s">
        <v>781</v>
      </c>
      <c r="F2756" t="s">
        <v>13489</v>
      </c>
      <c r="G2756" t="s">
        <v>1103</v>
      </c>
      <c r="H2756" t="s">
        <v>1104</v>
      </c>
      <c r="J2756" t="s">
        <v>107</v>
      </c>
      <c r="K2756" s="11">
        <v>1.2</v>
      </c>
      <c r="L2756" s="11">
        <v>0.7</v>
      </c>
      <c r="M2756" s="11">
        <v>0.8</v>
      </c>
      <c r="N2756" s="11">
        <f t="shared" ref="N2756:N2819" si="86">M2756*L2756*K2756</f>
        <v>0.67199999999999993</v>
      </c>
      <c r="O2756" t="s">
        <v>130</v>
      </c>
      <c r="P2756" t="s">
        <v>131</v>
      </c>
      <c r="Q2756" t="s">
        <v>107</v>
      </c>
      <c r="R2756" s="45">
        <v>1.2</v>
      </c>
      <c r="S2756" s="45">
        <v>0.7</v>
      </c>
      <c r="T2756" s="45">
        <v>0.1</v>
      </c>
      <c r="U2756" s="45">
        <f t="shared" ref="U2756:U2819" si="87">T2756*S2756*R2756</f>
        <v>8.3999999999999991E-2</v>
      </c>
      <c r="V2756" t="s">
        <v>130</v>
      </c>
      <c r="W2756" t="s">
        <v>131</v>
      </c>
      <c r="X2756">
        <v>43861</v>
      </c>
      <c r="Y2756" t="s">
        <v>110</v>
      </c>
      <c r="Z2756">
        <v>43866</v>
      </c>
      <c r="AA2756">
        <v>3</v>
      </c>
      <c r="AB2756">
        <v>6</v>
      </c>
      <c r="AC2756" t="s">
        <v>111</v>
      </c>
      <c r="AD2756" t="s">
        <v>204</v>
      </c>
      <c r="AE2756">
        <v>0</v>
      </c>
      <c r="AF2756">
        <v>43867</v>
      </c>
    </row>
    <row r="2757" spans="1:32" x14ac:dyDescent="0.35">
      <c r="A2757" t="s">
        <v>13858</v>
      </c>
      <c r="B2757" t="s">
        <v>13863</v>
      </c>
      <c r="E2757" t="s">
        <v>947</v>
      </c>
      <c r="F2757" t="s">
        <v>13864</v>
      </c>
      <c r="G2757" t="s">
        <v>13861</v>
      </c>
      <c r="H2757" t="s">
        <v>1633</v>
      </c>
      <c r="I2757" t="s">
        <v>13862</v>
      </c>
      <c r="J2757" t="s">
        <v>107</v>
      </c>
      <c r="K2757" s="11">
        <v>1.2</v>
      </c>
      <c r="L2757" s="11">
        <v>0.7</v>
      </c>
      <c r="M2757" s="11">
        <v>1</v>
      </c>
      <c r="N2757" s="11">
        <f t="shared" si="86"/>
        <v>0.84</v>
      </c>
      <c r="O2757" t="s">
        <v>122</v>
      </c>
      <c r="P2757" t="s">
        <v>116</v>
      </c>
      <c r="Q2757" t="s">
        <v>107</v>
      </c>
      <c r="R2757" s="45">
        <v>1.2</v>
      </c>
      <c r="S2757" s="45">
        <v>0.7</v>
      </c>
      <c r="T2757" s="45">
        <v>0.1</v>
      </c>
      <c r="U2757" s="45">
        <f t="shared" si="87"/>
        <v>8.3999999999999991E-2</v>
      </c>
      <c r="V2757" t="s">
        <v>122</v>
      </c>
      <c r="W2757" t="s">
        <v>116</v>
      </c>
      <c r="X2757">
        <v>43861</v>
      </c>
      <c r="Y2757" t="s">
        <v>110</v>
      </c>
      <c r="Z2757">
        <v>43864</v>
      </c>
      <c r="AA2757">
        <v>1</v>
      </c>
      <c r="AB2757">
        <v>4</v>
      </c>
      <c r="AC2757" t="s">
        <v>111</v>
      </c>
      <c r="AD2757" t="s">
        <v>592</v>
      </c>
      <c r="AE2757">
        <v>0</v>
      </c>
      <c r="AF2757">
        <v>43865</v>
      </c>
    </row>
    <row r="2758" spans="1:32" x14ac:dyDescent="0.35">
      <c r="A2758" t="s">
        <v>13858</v>
      </c>
      <c r="B2758" t="s">
        <v>13868</v>
      </c>
      <c r="E2758" t="s">
        <v>947</v>
      </c>
      <c r="F2758" t="s">
        <v>13864</v>
      </c>
      <c r="G2758" t="s">
        <v>13861</v>
      </c>
      <c r="H2758" t="s">
        <v>1633</v>
      </c>
      <c r="I2758" t="s">
        <v>13862</v>
      </c>
      <c r="J2758" t="s">
        <v>107</v>
      </c>
      <c r="K2758" s="11">
        <v>1.2</v>
      </c>
      <c r="L2758" s="11">
        <v>0.7</v>
      </c>
      <c r="M2758" s="11">
        <v>1</v>
      </c>
      <c r="N2758" s="11">
        <f t="shared" si="86"/>
        <v>0.84</v>
      </c>
      <c r="O2758" t="s">
        <v>122</v>
      </c>
      <c r="P2758" t="s">
        <v>116</v>
      </c>
      <c r="Q2758" t="s">
        <v>107</v>
      </c>
      <c r="R2758" s="45">
        <v>1.2</v>
      </c>
      <c r="S2758" s="45">
        <v>0.7</v>
      </c>
      <c r="T2758" s="45">
        <v>0.1</v>
      </c>
      <c r="U2758" s="45">
        <f t="shared" si="87"/>
        <v>8.3999999999999991E-2</v>
      </c>
      <c r="V2758" t="s">
        <v>122</v>
      </c>
      <c r="W2758" t="s">
        <v>116</v>
      </c>
      <c r="X2758">
        <v>43861</v>
      </c>
      <c r="Y2758" t="s">
        <v>110</v>
      </c>
      <c r="Z2758">
        <v>43864</v>
      </c>
      <c r="AA2758">
        <v>1</v>
      </c>
      <c r="AB2758">
        <v>4</v>
      </c>
      <c r="AC2758" t="s">
        <v>111</v>
      </c>
      <c r="AD2758" t="s">
        <v>592</v>
      </c>
      <c r="AE2758">
        <v>0</v>
      </c>
      <c r="AF2758">
        <v>43865</v>
      </c>
    </row>
    <row r="2759" spans="1:32" x14ac:dyDescent="0.35">
      <c r="A2759" t="s">
        <v>13593</v>
      </c>
      <c r="B2759" t="s">
        <v>13599</v>
      </c>
      <c r="E2759" t="s">
        <v>781</v>
      </c>
      <c r="F2759" t="s">
        <v>13595</v>
      </c>
      <c r="G2759" t="s">
        <v>13596</v>
      </c>
      <c r="H2759" t="s">
        <v>13597</v>
      </c>
      <c r="I2759" t="s">
        <v>13598</v>
      </c>
      <c r="J2759" t="s">
        <v>107</v>
      </c>
      <c r="K2759" s="11">
        <v>1</v>
      </c>
      <c r="L2759" s="11">
        <v>0.9</v>
      </c>
      <c r="M2759" s="11">
        <v>0.8</v>
      </c>
      <c r="N2759" s="11">
        <f t="shared" si="86"/>
        <v>0.72000000000000008</v>
      </c>
      <c r="O2759" t="s">
        <v>130</v>
      </c>
      <c r="P2759" t="s">
        <v>131</v>
      </c>
      <c r="Q2759" t="s">
        <v>107</v>
      </c>
      <c r="R2759" s="45">
        <v>1</v>
      </c>
      <c r="S2759" s="45">
        <v>0.9</v>
      </c>
      <c r="T2759" s="45">
        <v>0.1</v>
      </c>
      <c r="U2759" s="45">
        <f t="shared" si="87"/>
        <v>9.0000000000000011E-2</v>
      </c>
      <c r="V2759" t="s">
        <v>130</v>
      </c>
      <c r="W2759" t="s">
        <v>131</v>
      </c>
      <c r="X2759">
        <v>43861</v>
      </c>
      <c r="Y2759" t="s">
        <v>110</v>
      </c>
      <c r="Z2759">
        <v>43864</v>
      </c>
      <c r="AA2759">
        <v>1</v>
      </c>
      <c r="AB2759">
        <v>4</v>
      </c>
      <c r="AC2759" t="s">
        <v>111</v>
      </c>
      <c r="AD2759" t="s">
        <v>208</v>
      </c>
      <c r="AE2759">
        <v>0</v>
      </c>
      <c r="AF2759">
        <v>43864</v>
      </c>
    </row>
    <row r="2760" spans="1:32" x14ac:dyDescent="0.35">
      <c r="A2760" t="s">
        <v>13741</v>
      </c>
      <c r="B2760" t="s">
        <v>13747</v>
      </c>
      <c r="E2760" t="s">
        <v>947</v>
      </c>
      <c r="F2760" t="s">
        <v>12217</v>
      </c>
      <c r="G2760" t="s">
        <v>13744</v>
      </c>
      <c r="H2760" t="s">
        <v>2166</v>
      </c>
      <c r="J2760" t="s">
        <v>107</v>
      </c>
      <c r="K2760" s="11">
        <v>1.9</v>
      </c>
      <c r="L2760" s="11">
        <v>0.5</v>
      </c>
      <c r="M2760" s="11">
        <v>0.4</v>
      </c>
      <c r="N2760" s="11">
        <f t="shared" si="86"/>
        <v>0.38</v>
      </c>
      <c r="O2760" t="s">
        <v>115</v>
      </c>
      <c r="P2760" t="s">
        <v>116</v>
      </c>
      <c r="Q2760" t="s">
        <v>107</v>
      </c>
      <c r="R2760" s="45">
        <v>1.9</v>
      </c>
      <c r="S2760" s="45">
        <v>0.5</v>
      </c>
      <c r="T2760" s="45">
        <v>0.1</v>
      </c>
      <c r="U2760" s="45">
        <f t="shared" si="87"/>
        <v>9.5000000000000001E-2</v>
      </c>
      <c r="V2760" t="s">
        <v>115</v>
      </c>
      <c r="W2760" t="s">
        <v>116</v>
      </c>
      <c r="X2760">
        <v>43861</v>
      </c>
      <c r="Y2760" t="s">
        <v>110</v>
      </c>
      <c r="Z2760">
        <v>43864</v>
      </c>
      <c r="AA2760">
        <v>1</v>
      </c>
      <c r="AB2760">
        <v>4</v>
      </c>
      <c r="AC2760" t="s">
        <v>111</v>
      </c>
      <c r="AD2760" t="s">
        <v>208</v>
      </c>
      <c r="AE2760">
        <v>0</v>
      </c>
      <c r="AF2760">
        <v>43864</v>
      </c>
    </row>
    <row r="2761" spans="1:32" x14ac:dyDescent="0.35">
      <c r="A2761">
        <v>5300000454</v>
      </c>
      <c r="B2761" t="s">
        <v>14300</v>
      </c>
      <c r="D2761" t="s">
        <v>101</v>
      </c>
      <c r="E2761" t="s">
        <v>102</v>
      </c>
      <c r="F2761" t="s">
        <v>14301</v>
      </c>
      <c r="G2761" t="s">
        <v>14298</v>
      </c>
      <c r="H2761" t="s">
        <v>7969</v>
      </c>
      <c r="I2761" t="s">
        <v>14299</v>
      </c>
      <c r="J2761" t="s">
        <v>176</v>
      </c>
      <c r="K2761" s="11">
        <v>3.2</v>
      </c>
      <c r="L2761" s="11">
        <v>0.3</v>
      </c>
      <c r="M2761" s="11">
        <v>0.4</v>
      </c>
      <c r="N2761" s="11">
        <f t="shared" si="86"/>
        <v>0.38400000000000001</v>
      </c>
      <c r="O2761" t="s">
        <v>235</v>
      </c>
      <c r="P2761" t="s">
        <v>180</v>
      </c>
      <c r="Q2761" t="s">
        <v>176</v>
      </c>
      <c r="R2761" s="45">
        <v>3.2</v>
      </c>
      <c r="S2761" s="45">
        <v>0.3</v>
      </c>
      <c r="T2761" s="45">
        <v>0.1</v>
      </c>
      <c r="U2761" s="45">
        <f t="shared" si="87"/>
        <v>9.6000000000000002E-2</v>
      </c>
      <c r="V2761" t="s">
        <v>235</v>
      </c>
      <c r="W2761" t="s">
        <v>180</v>
      </c>
      <c r="X2761">
        <v>43861</v>
      </c>
      <c r="Y2761" t="s">
        <v>110</v>
      </c>
      <c r="Z2761">
        <v>43865</v>
      </c>
      <c r="AA2761">
        <v>2</v>
      </c>
      <c r="AB2761">
        <v>5</v>
      </c>
      <c r="AC2761" t="s">
        <v>111</v>
      </c>
    </row>
    <row r="2762" spans="1:32" x14ac:dyDescent="0.35">
      <c r="A2762" t="s">
        <v>12964</v>
      </c>
      <c r="B2762" t="s">
        <v>12968</v>
      </c>
      <c r="E2762" t="s">
        <v>102</v>
      </c>
      <c r="F2762" t="s">
        <v>12969</v>
      </c>
      <c r="G2762" t="s">
        <v>12966</v>
      </c>
      <c r="H2762" t="s">
        <v>12967</v>
      </c>
      <c r="J2762" t="s">
        <v>107</v>
      </c>
      <c r="K2762" s="11">
        <v>1.2</v>
      </c>
      <c r="L2762" s="11">
        <v>0.8</v>
      </c>
      <c r="M2762" s="11">
        <v>0.7</v>
      </c>
      <c r="N2762" s="11">
        <f t="shared" si="86"/>
        <v>0.67199999999999993</v>
      </c>
      <c r="O2762" t="s">
        <v>187</v>
      </c>
      <c r="P2762" t="s">
        <v>109</v>
      </c>
      <c r="Q2762" t="s">
        <v>107</v>
      </c>
      <c r="R2762" s="45">
        <v>1.2</v>
      </c>
      <c r="S2762" s="45">
        <v>0.8</v>
      </c>
      <c r="T2762" s="45">
        <v>0.1</v>
      </c>
      <c r="U2762" s="45">
        <f t="shared" si="87"/>
        <v>9.6000000000000016E-2</v>
      </c>
      <c r="V2762" t="s">
        <v>187</v>
      </c>
      <c r="W2762" t="s">
        <v>109</v>
      </c>
      <c r="X2762">
        <v>43861</v>
      </c>
      <c r="Y2762" t="s">
        <v>110</v>
      </c>
      <c r="Z2762">
        <v>43864</v>
      </c>
      <c r="AA2762">
        <v>1</v>
      </c>
      <c r="AB2762">
        <v>4</v>
      </c>
      <c r="AC2762" t="s">
        <v>111</v>
      </c>
      <c r="AD2762" t="s">
        <v>112</v>
      </c>
      <c r="AE2762">
        <v>0</v>
      </c>
      <c r="AF2762">
        <v>43864</v>
      </c>
    </row>
    <row r="2763" spans="1:32" x14ac:dyDescent="0.35">
      <c r="A2763" t="s">
        <v>13858</v>
      </c>
      <c r="B2763" t="s">
        <v>13865</v>
      </c>
      <c r="E2763" t="s">
        <v>947</v>
      </c>
      <c r="F2763" t="s">
        <v>13866</v>
      </c>
      <c r="G2763" t="s">
        <v>13861</v>
      </c>
      <c r="H2763" t="s">
        <v>1633</v>
      </c>
      <c r="I2763" t="s">
        <v>13862</v>
      </c>
      <c r="J2763" t="s">
        <v>176</v>
      </c>
      <c r="K2763" s="11">
        <v>0.7</v>
      </c>
      <c r="L2763" s="11">
        <v>0.7</v>
      </c>
      <c r="M2763" s="11">
        <v>0.8</v>
      </c>
      <c r="N2763" s="11">
        <f t="shared" si="86"/>
        <v>0.39199999999999996</v>
      </c>
      <c r="O2763" t="s">
        <v>316</v>
      </c>
      <c r="P2763" t="s">
        <v>180</v>
      </c>
      <c r="Q2763" t="s">
        <v>176</v>
      </c>
      <c r="R2763" s="45">
        <v>0.7</v>
      </c>
      <c r="S2763" s="45">
        <v>0.7</v>
      </c>
      <c r="T2763" s="45">
        <v>0.2</v>
      </c>
      <c r="U2763" s="45">
        <f t="shared" si="87"/>
        <v>9.799999999999999E-2</v>
      </c>
      <c r="V2763" t="s">
        <v>316</v>
      </c>
      <c r="W2763" t="s">
        <v>180</v>
      </c>
      <c r="X2763">
        <v>43861</v>
      </c>
      <c r="Y2763" t="s">
        <v>110</v>
      </c>
      <c r="Z2763">
        <v>43864</v>
      </c>
      <c r="AA2763">
        <v>1</v>
      </c>
      <c r="AB2763">
        <v>4</v>
      </c>
      <c r="AC2763" t="s">
        <v>111</v>
      </c>
      <c r="AD2763" t="s">
        <v>592</v>
      </c>
      <c r="AE2763">
        <v>0</v>
      </c>
      <c r="AF2763">
        <v>43865</v>
      </c>
    </row>
    <row r="2764" spans="1:32" x14ac:dyDescent="0.35">
      <c r="A2764" t="s">
        <v>13858</v>
      </c>
      <c r="B2764" t="s">
        <v>13869</v>
      </c>
      <c r="E2764" t="s">
        <v>947</v>
      </c>
      <c r="F2764" t="s">
        <v>13866</v>
      </c>
      <c r="G2764" t="s">
        <v>13861</v>
      </c>
      <c r="H2764" t="s">
        <v>1633</v>
      </c>
      <c r="I2764" t="s">
        <v>13862</v>
      </c>
      <c r="J2764" t="s">
        <v>176</v>
      </c>
      <c r="K2764" s="11">
        <v>0.7</v>
      </c>
      <c r="L2764" s="11">
        <v>0.7</v>
      </c>
      <c r="M2764" s="11">
        <v>0.8</v>
      </c>
      <c r="N2764" s="11">
        <f t="shared" si="86"/>
        <v>0.39199999999999996</v>
      </c>
      <c r="O2764" t="s">
        <v>316</v>
      </c>
      <c r="P2764" t="s">
        <v>180</v>
      </c>
      <c r="Q2764" t="s">
        <v>176</v>
      </c>
      <c r="R2764" s="45">
        <v>0.7</v>
      </c>
      <c r="S2764" s="45">
        <v>0.7</v>
      </c>
      <c r="T2764" s="45">
        <v>0.2</v>
      </c>
      <c r="U2764" s="45">
        <f t="shared" si="87"/>
        <v>9.799999999999999E-2</v>
      </c>
      <c r="V2764" t="s">
        <v>316</v>
      </c>
      <c r="W2764" t="s">
        <v>180</v>
      </c>
      <c r="X2764">
        <v>43861</v>
      </c>
      <c r="Y2764" t="s">
        <v>110</v>
      </c>
      <c r="Z2764">
        <v>43864</v>
      </c>
      <c r="AA2764">
        <v>1</v>
      </c>
      <c r="AB2764">
        <v>4</v>
      </c>
      <c r="AC2764" t="s">
        <v>111</v>
      </c>
      <c r="AD2764" t="s">
        <v>592</v>
      </c>
      <c r="AE2764">
        <v>0</v>
      </c>
      <c r="AF2764">
        <v>43865</v>
      </c>
    </row>
    <row r="2765" spans="1:32" x14ac:dyDescent="0.35">
      <c r="A2765">
        <v>3900033823</v>
      </c>
      <c r="B2765" t="s">
        <v>13324</v>
      </c>
      <c r="D2765" t="s">
        <v>101</v>
      </c>
      <c r="E2765" t="s">
        <v>102</v>
      </c>
      <c r="F2765" t="s">
        <v>345</v>
      </c>
      <c r="G2765" t="s">
        <v>13325</v>
      </c>
      <c r="H2765" t="s">
        <v>13326</v>
      </c>
      <c r="I2765" t="s">
        <v>13327</v>
      </c>
      <c r="J2765" t="s">
        <v>176</v>
      </c>
      <c r="K2765" s="11">
        <v>1</v>
      </c>
      <c r="L2765" s="11">
        <v>1</v>
      </c>
      <c r="M2765" s="11">
        <v>0.4</v>
      </c>
      <c r="N2765" s="11">
        <f t="shared" si="86"/>
        <v>0.4</v>
      </c>
      <c r="O2765" t="s">
        <v>139</v>
      </c>
      <c r="P2765" t="s">
        <v>131</v>
      </c>
      <c r="Q2765" t="s">
        <v>176</v>
      </c>
      <c r="R2765" s="45">
        <v>1</v>
      </c>
      <c r="S2765" s="45">
        <v>1</v>
      </c>
      <c r="T2765" s="45">
        <v>0.1</v>
      </c>
      <c r="U2765" s="45">
        <f t="shared" si="87"/>
        <v>0.1</v>
      </c>
      <c r="V2765" t="s">
        <v>139</v>
      </c>
      <c r="W2765" t="s">
        <v>131</v>
      </c>
      <c r="X2765">
        <v>43861</v>
      </c>
      <c r="Y2765" t="s">
        <v>110</v>
      </c>
      <c r="Z2765">
        <v>43862</v>
      </c>
      <c r="AA2765">
        <v>1</v>
      </c>
      <c r="AB2765">
        <v>0</v>
      </c>
      <c r="AC2765" t="s">
        <v>111</v>
      </c>
    </row>
    <row r="2766" spans="1:32" x14ac:dyDescent="0.35">
      <c r="A2766" t="s">
        <v>13638</v>
      </c>
      <c r="B2766" t="s">
        <v>13639</v>
      </c>
      <c r="E2766" t="s">
        <v>816</v>
      </c>
      <c r="F2766" t="s">
        <v>13640</v>
      </c>
      <c r="G2766" t="s">
        <v>13641</v>
      </c>
      <c r="H2766" t="s">
        <v>5127</v>
      </c>
      <c r="J2766" t="s">
        <v>253</v>
      </c>
      <c r="K2766" s="11">
        <v>1</v>
      </c>
      <c r="L2766" s="11">
        <v>1</v>
      </c>
      <c r="M2766" s="11">
        <v>0.7</v>
      </c>
      <c r="N2766" s="11">
        <f t="shared" si="86"/>
        <v>0.7</v>
      </c>
      <c r="O2766" t="s">
        <v>122</v>
      </c>
      <c r="P2766" t="s">
        <v>116</v>
      </c>
      <c r="Q2766" t="s">
        <v>253</v>
      </c>
      <c r="R2766" s="45">
        <v>1</v>
      </c>
      <c r="S2766" s="45">
        <v>1</v>
      </c>
      <c r="T2766" s="45">
        <v>0.1</v>
      </c>
      <c r="U2766" s="45">
        <f t="shared" si="87"/>
        <v>0.1</v>
      </c>
      <c r="V2766" t="s">
        <v>122</v>
      </c>
      <c r="W2766" t="s">
        <v>116</v>
      </c>
      <c r="X2766">
        <v>43861</v>
      </c>
      <c r="Y2766" t="s">
        <v>110</v>
      </c>
      <c r="Z2766">
        <v>43864</v>
      </c>
      <c r="AA2766">
        <v>1</v>
      </c>
      <c r="AB2766">
        <v>4</v>
      </c>
      <c r="AC2766" t="s">
        <v>111</v>
      </c>
      <c r="AD2766" t="s">
        <v>112</v>
      </c>
      <c r="AE2766">
        <v>0</v>
      </c>
      <c r="AF2766">
        <v>43864</v>
      </c>
    </row>
    <row r="2767" spans="1:32" x14ac:dyDescent="0.35">
      <c r="A2767">
        <v>5300000454</v>
      </c>
      <c r="B2767" t="s">
        <v>14304</v>
      </c>
      <c r="D2767" t="s">
        <v>101</v>
      </c>
      <c r="E2767" t="s">
        <v>102</v>
      </c>
      <c r="F2767" t="s">
        <v>14305</v>
      </c>
      <c r="G2767" t="s">
        <v>14298</v>
      </c>
      <c r="H2767" t="s">
        <v>7969</v>
      </c>
      <c r="I2767" t="s">
        <v>14299</v>
      </c>
      <c r="J2767" t="s">
        <v>176</v>
      </c>
      <c r="K2767" s="11">
        <v>2.5</v>
      </c>
      <c r="L2767" s="11">
        <v>0.4</v>
      </c>
      <c r="M2767" s="11">
        <v>0.4</v>
      </c>
      <c r="N2767" s="11">
        <f t="shared" si="86"/>
        <v>0.40000000000000008</v>
      </c>
      <c r="O2767" t="s">
        <v>179</v>
      </c>
      <c r="P2767" t="s">
        <v>180</v>
      </c>
      <c r="Q2767" t="s">
        <v>176</v>
      </c>
      <c r="R2767" s="45">
        <v>2.5</v>
      </c>
      <c r="S2767" s="45">
        <v>0.4</v>
      </c>
      <c r="T2767" s="45">
        <v>0.1</v>
      </c>
      <c r="U2767" s="45">
        <f t="shared" si="87"/>
        <v>0.10000000000000002</v>
      </c>
      <c r="V2767" t="s">
        <v>179</v>
      </c>
      <c r="W2767" t="s">
        <v>180</v>
      </c>
      <c r="X2767">
        <v>43861</v>
      </c>
      <c r="Y2767" t="s">
        <v>110</v>
      </c>
      <c r="Z2767">
        <v>43865</v>
      </c>
      <c r="AA2767">
        <v>2</v>
      </c>
      <c r="AB2767">
        <v>5</v>
      </c>
      <c r="AC2767" t="s">
        <v>111</v>
      </c>
    </row>
    <row r="2768" spans="1:32" x14ac:dyDescent="0.35">
      <c r="A2768" t="s">
        <v>13217</v>
      </c>
      <c r="B2768" t="s">
        <v>13220</v>
      </c>
      <c r="E2768" t="s">
        <v>102</v>
      </c>
      <c r="F2768">
        <v>30</v>
      </c>
      <c r="G2768" t="s">
        <v>13219</v>
      </c>
      <c r="H2768" t="s">
        <v>2166</v>
      </c>
      <c r="J2768" t="s">
        <v>107</v>
      </c>
      <c r="K2768" s="11">
        <v>1.3</v>
      </c>
      <c r="L2768" s="11">
        <v>0.8</v>
      </c>
      <c r="M2768" s="11">
        <v>0.7</v>
      </c>
      <c r="N2768" s="11">
        <f t="shared" si="86"/>
        <v>0.72799999999999998</v>
      </c>
      <c r="O2768" t="s">
        <v>115</v>
      </c>
      <c r="P2768" t="s">
        <v>109</v>
      </c>
      <c r="Q2768" t="s">
        <v>107</v>
      </c>
      <c r="R2768" s="45">
        <v>1.3</v>
      </c>
      <c r="S2768" s="45">
        <v>0.8</v>
      </c>
      <c r="T2768" s="45">
        <v>0.1</v>
      </c>
      <c r="U2768" s="45">
        <f t="shared" si="87"/>
        <v>0.10400000000000002</v>
      </c>
      <c r="V2768" t="s">
        <v>115</v>
      </c>
      <c r="W2768" t="s">
        <v>109</v>
      </c>
      <c r="X2768">
        <v>43861</v>
      </c>
      <c r="Y2768" t="s">
        <v>110</v>
      </c>
      <c r="Z2768">
        <v>43864</v>
      </c>
      <c r="AA2768">
        <v>1</v>
      </c>
      <c r="AB2768">
        <v>4</v>
      </c>
      <c r="AC2768" t="s">
        <v>111</v>
      </c>
      <c r="AD2768" t="s">
        <v>208</v>
      </c>
      <c r="AE2768">
        <v>0</v>
      </c>
      <c r="AF2768">
        <v>43864</v>
      </c>
    </row>
    <row r="2769" spans="1:32" x14ac:dyDescent="0.35">
      <c r="A2769" t="s">
        <v>13638</v>
      </c>
      <c r="B2769" t="s">
        <v>13645</v>
      </c>
      <c r="E2769" t="s">
        <v>816</v>
      </c>
      <c r="F2769" t="s">
        <v>13646</v>
      </c>
      <c r="G2769" t="s">
        <v>13641</v>
      </c>
      <c r="H2769" t="s">
        <v>5127</v>
      </c>
      <c r="J2769" t="s">
        <v>253</v>
      </c>
      <c r="K2769" s="11">
        <v>1.5</v>
      </c>
      <c r="L2769" s="11">
        <v>0.7</v>
      </c>
      <c r="M2769" s="11">
        <v>0.5</v>
      </c>
      <c r="N2769" s="11">
        <f t="shared" si="86"/>
        <v>0.52499999999999991</v>
      </c>
      <c r="O2769" t="s">
        <v>115</v>
      </c>
      <c r="P2769" t="s">
        <v>215</v>
      </c>
      <c r="Q2769" t="s">
        <v>253</v>
      </c>
      <c r="R2769" s="45">
        <v>1.5</v>
      </c>
      <c r="S2769" s="45">
        <v>0.7</v>
      </c>
      <c r="T2769" s="45">
        <v>0.1</v>
      </c>
      <c r="U2769" s="45">
        <f t="shared" si="87"/>
        <v>0.10499999999999998</v>
      </c>
      <c r="V2769" t="s">
        <v>115</v>
      </c>
      <c r="W2769" t="s">
        <v>215</v>
      </c>
      <c r="X2769">
        <v>43861</v>
      </c>
      <c r="Y2769" t="s">
        <v>110</v>
      </c>
      <c r="Z2769">
        <v>43864</v>
      </c>
      <c r="AA2769">
        <v>1</v>
      </c>
      <c r="AB2769">
        <v>4</v>
      </c>
      <c r="AC2769" t="s">
        <v>111</v>
      </c>
      <c r="AD2769" t="s">
        <v>112</v>
      </c>
      <c r="AE2769">
        <v>0</v>
      </c>
      <c r="AF2769">
        <v>43864</v>
      </c>
    </row>
    <row r="2770" spans="1:32" x14ac:dyDescent="0.35">
      <c r="A2770" t="s">
        <v>14217</v>
      </c>
      <c r="B2770" t="s">
        <v>14218</v>
      </c>
      <c r="E2770" t="s">
        <v>2113</v>
      </c>
      <c r="F2770">
        <v>42</v>
      </c>
      <c r="G2770" t="s">
        <v>14219</v>
      </c>
      <c r="H2770" t="s">
        <v>6199</v>
      </c>
      <c r="J2770" t="s">
        <v>107</v>
      </c>
      <c r="K2770" s="11">
        <v>3</v>
      </c>
      <c r="L2770" s="11">
        <v>0.6</v>
      </c>
      <c r="M2770" s="11">
        <v>0.6</v>
      </c>
      <c r="N2770" s="11">
        <f t="shared" si="86"/>
        <v>1.08</v>
      </c>
      <c r="O2770" t="s">
        <v>115</v>
      </c>
      <c r="P2770" t="s">
        <v>116</v>
      </c>
      <c r="Q2770" t="s">
        <v>107</v>
      </c>
      <c r="R2770" s="45">
        <v>3</v>
      </c>
      <c r="S2770" s="45">
        <v>0.6</v>
      </c>
      <c r="T2770" s="45">
        <v>0.06</v>
      </c>
      <c r="U2770" s="45">
        <f t="shared" si="87"/>
        <v>0.10799999999999998</v>
      </c>
      <c r="V2770" t="s">
        <v>115</v>
      </c>
      <c r="W2770" t="s">
        <v>116</v>
      </c>
      <c r="X2770">
        <v>43861</v>
      </c>
      <c r="Y2770" t="s">
        <v>110</v>
      </c>
      <c r="Z2770">
        <v>43864</v>
      </c>
      <c r="AA2770">
        <v>1</v>
      </c>
      <c r="AB2770">
        <v>4</v>
      </c>
      <c r="AC2770" t="s">
        <v>111</v>
      </c>
      <c r="AD2770" t="s">
        <v>208</v>
      </c>
      <c r="AE2770">
        <v>0</v>
      </c>
      <c r="AF2770">
        <v>43864</v>
      </c>
    </row>
    <row r="2771" spans="1:32" x14ac:dyDescent="0.35">
      <c r="A2771" t="s">
        <v>14332</v>
      </c>
      <c r="B2771" t="s">
        <v>14333</v>
      </c>
      <c r="E2771" t="s">
        <v>1560</v>
      </c>
      <c r="F2771" t="s">
        <v>14334</v>
      </c>
      <c r="G2771" t="s">
        <v>14335</v>
      </c>
      <c r="H2771" t="s">
        <v>6164</v>
      </c>
      <c r="J2771" t="s">
        <v>176</v>
      </c>
      <c r="K2771" s="11">
        <v>1.8</v>
      </c>
      <c r="L2771" s="11">
        <v>0.6</v>
      </c>
      <c r="M2771" s="11">
        <v>0.4</v>
      </c>
      <c r="N2771" s="11">
        <f t="shared" si="86"/>
        <v>0.432</v>
      </c>
      <c r="O2771" t="s">
        <v>122</v>
      </c>
      <c r="P2771" t="s">
        <v>116</v>
      </c>
      <c r="Q2771" t="s">
        <v>176</v>
      </c>
      <c r="R2771" s="45">
        <v>1.8</v>
      </c>
      <c r="S2771" s="45">
        <v>0.6</v>
      </c>
      <c r="T2771" s="45">
        <v>0.1</v>
      </c>
      <c r="U2771" s="45">
        <f t="shared" si="87"/>
        <v>0.108</v>
      </c>
      <c r="V2771" t="s">
        <v>122</v>
      </c>
      <c r="W2771" t="s">
        <v>116</v>
      </c>
      <c r="X2771">
        <v>43861</v>
      </c>
      <c r="Y2771" t="s">
        <v>110</v>
      </c>
      <c r="Z2771">
        <v>43864</v>
      </c>
      <c r="AA2771">
        <v>1</v>
      </c>
      <c r="AB2771">
        <v>4</v>
      </c>
      <c r="AC2771" t="s">
        <v>111</v>
      </c>
      <c r="AD2771" t="s">
        <v>711</v>
      </c>
      <c r="AE2771">
        <v>0</v>
      </c>
      <c r="AF2771">
        <v>43868</v>
      </c>
    </row>
    <row r="2772" spans="1:32" x14ac:dyDescent="0.35">
      <c r="A2772" t="s">
        <v>13593</v>
      </c>
      <c r="B2772" t="s">
        <v>13601</v>
      </c>
      <c r="E2772" t="s">
        <v>781</v>
      </c>
      <c r="F2772" t="s">
        <v>13595</v>
      </c>
      <c r="G2772" t="s">
        <v>13596</v>
      </c>
      <c r="H2772" t="s">
        <v>13597</v>
      </c>
      <c r="I2772" t="s">
        <v>13598</v>
      </c>
      <c r="J2772" t="s">
        <v>107</v>
      </c>
      <c r="K2772" s="11">
        <v>1.2</v>
      </c>
      <c r="L2772" s="11">
        <v>0.85</v>
      </c>
      <c r="M2772" s="11">
        <v>1</v>
      </c>
      <c r="N2772" s="11">
        <f t="shared" si="86"/>
        <v>1.02</v>
      </c>
      <c r="O2772" t="s">
        <v>115</v>
      </c>
      <c r="P2772" t="s">
        <v>109</v>
      </c>
      <c r="Q2772" t="s">
        <v>107</v>
      </c>
      <c r="R2772" s="45">
        <v>1.2</v>
      </c>
      <c r="S2772" s="45">
        <v>0.9</v>
      </c>
      <c r="T2772" s="45">
        <v>0.1</v>
      </c>
      <c r="U2772" s="45">
        <f t="shared" si="87"/>
        <v>0.10800000000000001</v>
      </c>
      <c r="V2772" t="s">
        <v>115</v>
      </c>
      <c r="W2772" t="s">
        <v>109</v>
      </c>
      <c r="X2772">
        <v>43861</v>
      </c>
      <c r="Y2772" t="s">
        <v>110</v>
      </c>
      <c r="Z2772">
        <v>43864</v>
      </c>
      <c r="AA2772">
        <v>1</v>
      </c>
      <c r="AB2772">
        <v>4</v>
      </c>
      <c r="AC2772" t="s">
        <v>111</v>
      </c>
      <c r="AD2772" t="s">
        <v>208</v>
      </c>
      <c r="AE2772">
        <v>0</v>
      </c>
      <c r="AF2772">
        <v>43864</v>
      </c>
    </row>
    <row r="2773" spans="1:32" x14ac:dyDescent="0.35">
      <c r="A2773" t="s">
        <v>13628</v>
      </c>
      <c r="B2773" t="s">
        <v>13631</v>
      </c>
      <c r="E2773" t="s">
        <v>816</v>
      </c>
      <c r="F2773" t="s">
        <v>13632</v>
      </c>
      <c r="G2773" t="s">
        <v>13630</v>
      </c>
      <c r="H2773" t="s">
        <v>864</v>
      </c>
      <c r="J2773" t="s">
        <v>176</v>
      </c>
      <c r="K2773" s="11">
        <v>1.2</v>
      </c>
      <c r="L2773" s="11">
        <v>0.6</v>
      </c>
      <c r="M2773" s="11">
        <v>0.3</v>
      </c>
      <c r="N2773" s="11">
        <f t="shared" si="86"/>
        <v>0.216</v>
      </c>
      <c r="O2773" t="s">
        <v>122</v>
      </c>
      <c r="P2773" t="s">
        <v>180</v>
      </c>
      <c r="Q2773" t="s">
        <v>176</v>
      </c>
      <c r="R2773" s="45">
        <v>1.2</v>
      </c>
      <c r="S2773" s="45">
        <v>0.9</v>
      </c>
      <c r="T2773" s="45">
        <v>0.1</v>
      </c>
      <c r="U2773" s="45">
        <f t="shared" si="87"/>
        <v>0.10800000000000001</v>
      </c>
      <c r="V2773" t="s">
        <v>122</v>
      </c>
      <c r="W2773" t="s">
        <v>180</v>
      </c>
      <c r="X2773">
        <v>43861</v>
      </c>
      <c r="Y2773" t="s">
        <v>110</v>
      </c>
      <c r="Z2773">
        <v>43866</v>
      </c>
      <c r="AA2773">
        <v>3</v>
      </c>
      <c r="AB2773">
        <v>6</v>
      </c>
      <c r="AC2773" t="s">
        <v>111</v>
      </c>
      <c r="AD2773" t="s">
        <v>208</v>
      </c>
      <c r="AE2773">
        <v>0</v>
      </c>
      <c r="AF2773">
        <v>43866</v>
      </c>
    </row>
    <row r="2774" spans="1:32" x14ac:dyDescent="0.35">
      <c r="A2774" t="s">
        <v>13647</v>
      </c>
      <c r="B2774" t="s">
        <v>13648</v>
      </c>
      <c r="E2774" t="s">
        <v>816</v>
      </c>
      <c r="F2774" t="s">
        <v>13649</v>
      </c>
      <c r="G2774" t="s">
        <v>13650</v>
      </c>
      <c r="H2774" t="s">
        <v>5402</v>
      </c>
      <c r="I2774" t="s">
        <v>13651</v>
      </c>
      <c r="J2774" t="s">
        <v>107</v>
      </c>
      <c r="K2774" s="11">
        <v>1.2</v>
      </c>
      <c r="L2774" s="11">
        <v>0.9</v>
      </c>
      <c r="M2774" s="11">
        <v>0.1</v>
      </c>
      <c r="N2774" s="11">
        <f t="shared" si="86"/>
        <v>0.10800000000000001</v>
      </c>
      <c r="O2774" t="s">
        <v>122</v>
      </c>
      <c r="P2774" t="s">
        <v>116</v>
      </c>
      <c r="Q2774" t="s">
        <v>107</v>
      </c>
      <c r="R2774" s="45">
        <v>1.2</v>
      </c>
      <c r="S2774" s="45">
        <v>0.9</v>
      </c>
      <c r="T2774" s="45">
        <v>0.1</v>
      </c>
      <c r="U2774" s="45">
        <f t="shared" si="87"/>
        <v>0.10800000000000001</v>
      </c>
      <c r="V2774" t="s">
        <v>122</v>
      </c>
      <c r="W2774" t="s">
        <v>116</v>
      </c>
      <c r="X2774">
        <v>43861</v>
      </c>
      <c r="Y2774" t="s">
        <v>110</v>
      </c>
      <c r="Z2774">
        <v>43862</v>
      </c>
      <c r="AA2774">
        <v>1</v>
      </c>
      <c r="AB2774">
        <v>0</v>
      </c>
      <c r="AC2774" t="s">
        <v>111</v>
      </c>
      <c r="AD2774" t="s">
        <v>489</v>
      </c>
      <c r="AE2774">
        <v>0</v>
      </c>
      <c r="AF2774">
        <v>43864</v>
      </c>
    </row>
    <row r="2775" spans="1:32" x14ac:dyDescent="0.35">
      <c r="A2775">
        <v>3900032588</v>
      </c>
      <c r="B2775" t="s">
        <v>13227</v>
      </c>
      <c r="D2775" t="s">
        <v>160</v>
      </c>
      <c r="E2775" t="s">
        <v>209</v>
      </c>
      <c r="F2775" t="s">
        <v>13228</v>
      </c>
      <c r="G2775" t="s">
        <v>13229</v>
      </c>
      <c r="H2775" t="s">
        <v>13230</v>
      </c>
      <c r="I2775" t="s">
        <v>13231</v>
      </c>
      <c r="J2775" t="s">
        <v>176</v>
      </c>
      <c r="K2775" s="11">
        <v>1.6</v>
      </c>
      <c r="L2775" s="11">
        <v>0.7</v>
      </c>
      <c r="M2775" s="11">
        <v>0.6</v>
      </c>
      <c r="N2775" s="11">
        <f t="shared" si="86"/>
        <v>0.67200000000000004</v>
      </c>
      <c r="O2775" t="s">
        <v>406</v>
      </c>
      <c r="P2775" t="s">
        <v>215</v>
      </c>
      <c r="Q2775" t="s">
        <v>176</v>
      </c>
      <c r="R2775" s="45">
        <v>1.6</v>
      </c>
      <c r="S2775" s="45">
        <v>0.7</v>
      </c>
      <c r="T2775" s="45">
        <v>0.1</v>
      </c>
      <c r="U2775" s="45">
        <f t="shared" si="87"/>
        <v>0.11199999999999999</v>
      </c>
      <c r="V2775" t="s">
        <v>406</v>
      </c>
      <c r="W2775" t="s">
        <v>215</v>
      </c>
      <c r="X2775">
        <v>43861</v>
      </c>
      <c r="Y2775" t="s">
        <v>110</v>
      </c>
      <c r="Z2775">
        <v>43864</v>
      </c>
      <c r="AA2775">
        <v>1</v>
      </c>
      <c r="AB2775">
        <v>4</v>
      </c>
      <c r="AC2775" t="s">
        <v>111</v>
      </c>
    </row>
    <row r="2776" spans="1:32" x14ac:dyDescent="0.35">
      <c r="A2776">
        <v>5100040641</v>
      </c>
      <c r="B2776" t="s">
        <v>13884</v>
      </c>
      <c r="D2776" t="s">
        <v>148</v>
      </c>
      <c r="E2776" t="s">
        <v>816</v>
      </c>
      <c r="F2776" t="s">
        <v>1513</v>
      </c>
      <c r="G2776" t="s">
        <v>13882</v>
      </c>
      <c r="H2776" t="s">
        <v>2078</v>
      </c>
      <c r="I2776" t="s">
        <v>13883</v>
      </c>
      <c r="J2776" t="s">
        <v>176</v>
      </c>
      <c r="K2776" s="11">
        <v>2</v>
      </c>
      <c r="L2776" s="11">
        <v>0.6</v>
      </c>
      <c r="M2776" s="11">
        <v>0.3</v>
      </c>
      <c r="N2776" s="11">
        <f t="shared" si="86"/>
        <v>0.36</v>
      </c>
      <c r="O2776" t="s">
        <v>122</v>
      </c>
      <c r="P2776" t="s">
        <v>180</v>
      </c>
      <c r="Q2776" t="s">
        <v>176</v>
      </c>
      <c r="R2776" s="45">
        <v>2</v>
      </c>
      <c r="S2776" s="45">
        <v>0.6</v>
      </c>
      <c r="T2776" s="45">
        <v>0.1</v>
      </c>
      <c r="U2776" s="45">
        <f t="shared" si="87"/>
        <v>0.12</v>
      </c>
      <c r="V2776" t="s">
        <v>122</v>
      </c>
      <c r="W2776" t="s">
        <v>180</v>
      </c>
      <c r="X2776">
        <v>43861</v>
      </c>
      <c r="Y2776" t="s">
        <v>110</v>
      </c>
      <c r="Z2776">
        <v>43862</v>
      </c>
      <c r="AA2776">
        <v>1</v>
      </c>
      <c r="AB2776">
        <v>0</v>
      </c>
      <c r="AC2776" t="s">
        <v>111</v>
      </c>
    </row>
    <row r="2777" spans="1:32" x14ac:dyDescent="0.35">
      <c r="A2777" t="s">
        <v>13858</v>
      </c>
      <c r="B2777" t="s">
        <v>13870</v>
      </c>
      <c r="E2777" t="s">
        <v>947</v>
      </c>
      <c r="F2777" t="s">
        <v>13860</v>
      </c>
      <c r="G2777" t="s">
        <v>13861</v>
      </c>
      <c r="H2777" t="s">
        <v>1633</v>
      </c>
      <c r="I2777" t="s">
        <v>13862</v>
      </c>
      <c r="J2777" t="s">
        <v>176</v>
      </c>
      <c r="K2777" s="11">
        <v>0.8</v>
      </c>
      <c r="L2777" s="11">
        <v>0.8</v>
      </c>
      <c r="M2777" s="11">
        <v>0.8</v>
      </c>
      <c r="N2777" s="11">
        <f t="shared" si="86"/>
        <v>0.51200000000000012</v>
      </c>
      <c r="O2777" t="s">
        <v>316</v>
      </c>
      <c r="P2777" t="s">
        <v>180</v>
      </c>
      <c r="Q2777" t="s">
        <v>176</v>
      </c>
      <c r="R2777" s="45">
        <v>0.8</v>
      </c>
      <c r="S2777" s="45">
        <v>0.8</v>
      </c>
      <c r="T2777" s="45">
        <v>0.2</v>
      </c>
      <c r="U2777" s="45">
        <f t="shared" si="87"/>
        <v>0.12800000000000003</v>
      </c>
      <c r="V2777" t="s">
        <v>316</v>
      </c>
      <c r="W2777" t="s">
        <v>180</v>
      </c>
      <c r="X2777">
        <v>43861</v>
      </c>
      <c r="Y2777" t="s">
        <v>110</v>
      </c>
      <c r="Z2777">
        <v>43864</v>
      </c>
      <c r="AA2777">
        <v>1</v>
      </c>
      <c r="AB2777">
        <v>4</v>
      </c>
      <c r="AC2777" t="s">
        <v>111</v>
      </c>
      <c r="AD2777" t="s">
        <v>592</v>
      </c>
      <c r="AE2777">
        <v>0</v>
      </c>
      <c r="AF2777">
        <v>43865</v>
      </c>
    </row>
    <row r="2778" spans="1:32" x14ac:dyDescent="0.35">
      <c r="A2778" t="s">
        <v>13558</v>
      </c>
      <c r="B2778" t="s">
        <v>13559</v>
      </c>
      <c r="E2778" t="s">
        <v>781</v>
      </c>
      <c r="F2778" t="s">
        <v>13560</v>
      </c>
      <c r="G2778" t="s">
        <v>13561</v>
      </c>
      <c r="H2778" t="s">
        <v>7575</v>
      </c>
      <c r="J2778" t="s">
        <v>107</v>
      </c>
      <c r="K2778" s="11">
        <v>1.3</v>
      </c>
      <c r="L2778" s="11">
        <v>0.4</v>
      </c>
      <c r="M2778" s="11">
        <v>0.8</v>
      </c>
      <c r="N2778" s="11">
        <f t="shared" si="86"/>
        <v>0.41600000000000009</v>
      </c>
      <c r="O2778" t="s">
        <v>115</v>
      </c>
      <c r="P2778" t="s">
        <v>116</v>
      </c>
      <c r="Q2778" t="s">
        <v>107</v>
      </c>
      <c r="R2778" s="45">
        <v>1.3</v>
      </c>
      <c r="S2778" s="45">
        <v>0.4</v>
      </c>
      <c r="T2778" s="45">
        <v>0.25</v>
      </c>
      <c r="U2778" s="45">
        <f t="shared" si="87"/>
        <v>0.13</v>
      </c>
      <c r="V2778" t="s">
        <v>115</v>
      </c>
      <c r="W2778" t="s">
        <v>116</v>
      </c>
      <c r="X2778">
        <v>43861</v>
      </c>
      <c r="Y2778" t="s">
        <v>110</v>
      </c>
      <c r="Z2778">
        <v>43866</v>
      </c>
      <c r="AA2778">
        <v>3</v>
      </c>
      <c r="AB2778">
        <v>6</v>
      </c>
      <c r="AC2778" t="s">
        <v>111</v>
      </c>
      <c r="AD2778" t="s">
        <v>112</v>
      </c>
      <c r="AE2778">
        <v>0</v>
      </c>
      <c r="AF2778">
        <v>43866</v>
      </c>
    </row>
    <row r="2779" spans="1:32" x14ac:dyDescent="0.35">
      <c r="A2779" t="s">
        <v>13519</v>
      </c>
      <c r="B2779" t="s">
        <v>13520</v>
      </c>
      <c r="E2779" t="s">
        <v>781</v>
      </c>
      <c r="F2779" t="s">
        <v>13521</v>
      </c>
      <c r="G2779" t="s">
        <v>13522</v>
      </c>
      <c r="H2779" t="s">
        <v>1194</v>
      </c>
      <c r="J2779" t="s">
        <v>107</v>
      </c>
      <c r="K2779" s="11">
        <v>1.2</v>
      </c>
      <c r="L2779" s="11">
        <v>1.1000000000000001</v>
      </c>
      <c r="M2779" s="11">
        <v>0.6</v>
      </c>
      <c r="N2779" s="11">
        <f t="shared" si="86"/>
        <v>0.79200000000000004</v>
      </c>
      <c r="O2779" t="s">
        <v>130</v>
      </c>
      <c r="P2779" t="s">
        <v>131</v>
      </c>
      <c r="Q2779" t="s">
        <v>107</v>
      </c>
      <c r="R2779" s="45">
        <v>1.2</v>
      </c>
      <c r="S2779" s="45">
        <v>1.1000000000000001</v>
      </c>
      <c r="T2779" s="45">
        <v>0.1</v>
      </c>
      <c r="U2779" s="45">
        <f t="shared" si="87"/>
        <v>0.13200000000000001</v>
      </c>
      <c r="V2779" t="s">
        <v>130</v>
      </c>
      <c r="W2779" t="s">
        <v>131</v>
      </c>
      <c r="X2779">
        <v>43861</v>
      </c>
      <c r="Y2779" t="s">
        <v>110</v>
      </c>
      <c r="Z2779">
        <v>43864</v>
      </c>
      <c r="AA2779">
        <v>1</v>
      </c>
      <c r="AB2779">
        <v>4</v>
      </c>
      <c r="AC2779" t="s">
        <v>111</v>
      </c>
      <c r="AD2779" t="s">
        <v>204</v>
      </c>
      <c r="AE2779">
        <v>0</v>
      </c>
      <c r="AF2779">
        <v>43865</v>
      </c>
    </row>
    <row r="2780" spans="1:32" x14ac:dyDescent="0.35">
      <c r="A2780" t="s">
        <v>13997</v>
      </c>
      <c r="B2780" t="s">
        <v>13998</v>
      </c>
      <c r="D2780" t="s">
        <v>101</v>
      </c>
      <c r="E2780" t="s">
        <v>816</v>
      </c>
      <c r="F2780" t="s">
        <v>13999</v>
      </c>
      <c r="G2780" t="s">
        <v>14000</v>
      </c>
      <c r="H2780" t="s">
        <v>14001</v>
      </c>
      <c r="I2780" t="s">
        <v>14002</v>
      </c>
      <c r="J2780" t="s">
        <v>107</v>
      </c>
      <c r="K2780" s="11">
        <v>0.6</v>
      </c>
      <c r="L2780" s="11">
        <v>0.4</v>
      </c>
      <c r="M2780" s="11">
        <v>0.5</v>
      </c>
      <c r="N2780" s="11">
        <f t="shared" si="86"/>
        <v>0.12</v>
      </c>
      <c r="O2780" t="s">
        <v>122</v>
      </c>
      <c r="P2780" t="s">
        <v>116</v>
      </c>
      <c r="Q2780" t="s">
        <v>107</v>
      </c>
      <c r="R2780" s="45">
        <v>1.2</v>
      </c>
      <c r="S2780" s="45">
        <v>1.2</v>
      </c>
      <c r="T2780" s="45">
        <v>0.1</v>
      </c>
      <c r="U2780" s="45">
        <f t="shared" si="87"/>
        <v>0.14399999999999999</v>
      </c>
      <c r="V2780" t="s">
        <v>122</v>
      </c>
      <c r="W2780" t="s">
        <v>116</v>
      </c>
      <c r="X2780">
        <v>43861</v>
      </c>
      <c r="Y2780" t="s">
        <v>110</v>
      </c>
      <c r="Z2780">
        <v>43865</v>
      </c>
      <c r="AA2780">
        <v>2</v>
      </c>
      <c r="AB2780">
        <v>5</v>
      </c>
      <c r="AC2780" t="s">
        <v>111</v>
      </c>
      <c r="AD2780" t="s">
        <v>112</v>
      </c>
      <c r="AE2780">
        <v>0</v>
      </c>
      <c r="AF2780">
        <v>43866</v>
      </c>
    </row>
    <row r="2781" spans="1:32" x14ac:dyDescent="0.35">
      <c r="A2781" t="s">
        <v>1995</v>
      </c>
      <c r="B2781" t="s">
        <v>1996</v>
      </c>
      <c r="E2781" t="s">
        <v>781</v>
      </c>
      <c r="F2781" t="s">
        <v>1997</v>
      </c>
      <c r="G2781" t="s">
        <v>1998</v>
      </c>
      <c r="H2781" t="s">
        <v>1999</v>
      </c>
      <c r="I2781" t="s">
        <v>2000</v>
      </c>
      <c r="J2781" t="s">
        <v>107</v>
      </c>
      <c r="K2781" s="11">
        <v>2.4</v>
      </c>
      <c r="L2781" s="11">
        <v>1.1000000000000001</v>
      </c>
      <c r="M2781" s="11">
        <v>0.6</v>
      </c>
      <c r="N2781" s="11">
        <f t="shared" si="86"/>
        <v>1.5840000000000001</v>
      </c>
      <c r="O2781" t="s">
        <v>115</v>
      </c>
      <c r="P2781" t="s">
        <v>116</v>
      </c>
      <c r="Q2781" t="s">
        <v>107</v>
      </c>
      <c r="R2781" s="45">
        <v>2.4</v>
      </c>
      <c r="S2781" s="45">
        <v>1.1000000000000001</v>
      </c>
      <c r="T2781" s="45">
        <v>0.06</v>
      </c>
      <c r="U2781" s="45">
        <f t="shared" si="87"/>
        <v>0.15840000000000001</v>
      </c>
      <c r="V2781" t="s">
        <v>115</v>
      </c>
      <c r="W2781" t="s">
        <v>116</v>
      </c>
      <c r="X2781" s="22">
        <v>43861</v>
      </c>
      <c r="Y2781" t="s">
        <v>110</v>
      </c>
      <c r="Z2781" s="22">
        <v>43861</v>
      </c>
      <c r="AA2781">
        <v>0</v>
      </c>
      <c r="AB2781">
        <v>0</v>
      </c>
      <c r="AC2781" t="s">
        <v>111</v>
      </c>
      <c r="AD2781" t="s">
        <v>241</v>
      </c>
      <c r="AE2781">
        <v>0</v>
      </c>
      <c r="AF2781" s="22">
        <v>43864</v>
      </c>
    </row>
    <row r="2782" spans="1:32" x14ac:dyDescent="0.35">
      <c r="A2782" t="s">
        <v>13834</v>
      </c>
      <c r="B2782" t="s">
        <v>13835</v>
      </c>
      <c r="E2782" t="s">
        <v>947</v>
      </c>
      <c r="F2782">
        <v>182</v>
      </c>
      <c r="G2782" t="s">
        <v>13836</v>
      </c>
      <c r="H2782" t="s">
        <v>630</v>
      </c>
      <c r="I2782" t="s">
        <v>13837</v>
      </c>
      <c r="J2782" t="s">
        <v>107</v>
      </c>
      <c r="K2782" s="11">
        <v>1.6</v>
      </c>
      <c r="L2782" s="11">
        <v>0.9</v>
      </c>
      <c r="M2782" s="11">
        <v>0.5</v>
      </c>
      <c r="N2782" s="11">
        <f t="shared" si="86"/>
        <v>0.72000000000000008</v>
      </c>
      <c r="O2782" t="s">
        <v>122</v>
      </c>
      <c r="P2782" t="s">
        <v>116</v>
      </c>
      <c r="Q2782" t="s">
        <v>107</v>
      </c>
      <c r="R2782" s="45">
        <v>1.8</v>
      </c>
      <c r="S2782" s="45">
        <v>0.9</v>
      </c>
      <c r="T2782" s="45">
        <v>0.1</v>
      </c>
      <c r="U2782" s="45">
        <f t="shared" si="87"/>
        <v>0.16200000000000003</v>
      </c>
      <c r="V2782" t="s">
        <v>122</v>
      </c>
      <c r="W2782" t="s">
        <v>116</v>
      </c>
      <c r="X2782">
        <v>43861</v>
      </c>
      <c r="Y2782" t="s">
        <v>110</v>
      </c>
      <c r="Z2782">
        <v>43865</v>
      </c>
      <c r="AA2782">
        <v>2</v>
      </c>
      <c r="AB2782">
        <v>5</v>
      </c>
      <c r="AC2782" t="s">
        <v>111</v>
      </c>
      <c r="AD2782" t="s">
        <v>630</v>
      </c>
      <c r="AE2782">
        <v>0</v>
      </c>
      <c r="AF2782">
        <v>43867</v>
      </c>
    </row>
    <row r="2783" spans="1:32" x14ac:dyDescent="0.35">
      <c r="A2783" t="s">
        <v>13086</v>
      </c>
      <c r="B2783" t="s">
        <v>13087</v>
      </c>
      <c r="E2783" t="s">
        <v>245</v>
      </c>
      <c r="F2783" t="s">
        <v>13088</v>
      </c>
      <c r="G2783" t="s">
        <v>13089</v>
      </c>
      <c r="H2783" t="s">
        <v>630</v>
      </c>
      <c r="I2783" t="s">
        <v>13090</v>
      </c>
      <c r="J2783" t="s">
        <v>107</v>
      </c>
      <c r="K2783" s="11">
        <v>1.7</v>
      </c>
      <c r="L2783" s="11">
        <v>1</v>
      </c>
      <c r="M2783" s="11">
        <v>1</v>
      </c>
      <c r="N2783" s="11">
        <f t="shared" si="86"/>
        <v>1.7</v>
      </c>
      <c r="O2783" t="s">
        <v>187</v>
      </c>
      <c r="P2783" t="s">
        <v>109</v>
      </c>
      <c r="Q2783" t="s">
        <v>107</v>
      </c>
      <c r="R2783" s="45">
        <v>1.7</v>
      </c>
      <c r="S2783" s="45">
        <v>1</v>
      </c>
      <c r="T2783" s="45">
        <v>0.1</v>
      </c>
      <c r="U2783" s="45">
        <f t="shared" si="87"/>
        <v>0.17</v>
      </c>
      <c r="V2783" t="s">
        <v>187</v>
      </c>
      <c r="W2783" t="s">
        <v>109</v>
      </c>
      <c r="X2783">
        <v>43861</v>
      </c>
      <c r="Y2783" t="s">
        <v>110</v>
      </c>
      <c r="Z2783">
        <v>43864</v>
      </c>
      <c r="AA2783">
        <v>1</v>
      </c>
      <c r="AB2783">
        <v>4</v>
      </c>
      <c r="AC2783" t="s">
        <v>111</v>
      </c>
      <c r="AD2783" t="s">
        <v>630</v>
      </c>
      <c r="AE2783">
        <v>0</v>
      </c>
      <c r="AF2783">
        <v>43865</v>
      </c>
    </row>
    <row r="2784" spans="1:32" x14ac:dyDescent="0.35">
      <c r="A2784" t="s">
        <v>1995</v>
      </c>
      <c r="B2784" t="s">
        <v>13785</v>
      </c>
      <c r="E2784" t="s">
        <v>816</v>
      </c>
      <c r="F2784" t="s">
        <v>13786</v>
      </c>
      <c r="G2784" t="s">
        <v>1998</v>
      </c>
      <c r="H2784" t="s">
        <v>1999</v>
      </c>
      <c r="I2784" t="s">
        <v>2000</v>
      </c>
      <c r="J2784" t="s">
        <v>107</v>
      </c>
      <c r="K2784" s="11">
        <v>1.1000000000000001</v>
      </c>
      <c r="L2784" s="11">
        <v>0.8</v>
      </c>
      <c r="M2784" s="11">
        <v>0.2</v>
      </c>
      <c r="N2784" s="11">
        <f t="shared" si="86"/>
        <v>0.17600000000000005</v>
      </c>
      <c r="O2784" t="s">
        <v>115</v>
      </c>
      <c r="P2784" t="s">
        <v>116</v>
      </c>
      <c r="Q2784" t="s">
        <v>107</v>
      </c>
      <c r="R2784" s="45">
        <v>1.1000000000000001</v>
      </c>
      <c r="S2784" s="45">
        <v>0.8</v>
      </c>
      <c r="T2784" s="45">
        <v>0.2</v>
      </c>
      <c r="U2784" s="45">
        <f t="shared" si="87"/>
        <v>0.17600000000000005</v>
      </c>
      <c r="V2784" t="s">
        <v>115</v>
      </c>
      <c r="W2784" t="s">
        <v>116</v>
      </c>
      <c r="X2784">
        <v>43861</v>
      </c>
      <c r="Y2784" t="s">
        <v>110</v>
      </c>
      <c r="Z2784">
        <v>43864</v>
      </c>
      <c r="AA2784">
        <v>1</v>
      </c>
      <c r="AB2784">
        <v>4</v>
      </c>
      <c r="AC2784" t="s">
        <v>111</v>
      </c>
      <c r="AD2784" t="s">
        <v>241</v>
      </c>
      <c r="AE2784">
        <v>0</v>
      </c>
      <c r="AF2784">
        <v>43864</v>
      </c>
    </row>
    <row r="2785" spans="1:32" x14ac:dyDescent="0.35">
      <c r="A2785" t="s">
        <v>12834</v>
      </c>
      <c r="B2785" t="s">
        <v>12839</v>
      </c>
      <c r="E2785" t="s">
        <v>245</v>
      </c>
      <c r="F2785" t="s">
        <v>12840</v>
      </c>
      <c r="G2785" t="s">
        <v>12837</v>
      </c>
      <c r="H2785" t="s">
        <v>735</v>
      </c>
      <c r="J2785" t="s">
        <v>107</v>
      </c>
      <c r="K2785" s="11">
        <v>1.2</v>
      </c>
      <c r="L2785" s="11">
        <v>1.5</v>
      </c>
      <c r="M2785" s="11">
        <v>0.9</v>
      </c>
      <c r="N2785" s="11">
        <f t="shared" si="86"/>
        <v>1.62</v>
      </c>
      <c r="O2785" t="s">
        <v>122</v>
      </c>
      <c r="P2785" t="s">
        <v>116</v>
      </c>
      <c r="Q2785" t="s">
        <v>107</v>
      </c>
      <c r="R2785" s="45">
        <v>1.5</v>
      </c>
      <c r="S2785" s="45">
        <v>1.2</v>
      </c>
      <c r="T2785" s="45">
        <v>0.1</v>
      </c>
      <c r="U2785" s="45">
        <f t="shared" si="87"/>
        <v>0.18</v>
      </c>
      <c r="V2785" t="s">
        <v>122</v>
      </c>
      <c r="W2785" t="s">
        <v>116</v>
      </c>
      <c r="X2785">
        <v>43861</v>
      </c>
      <c r="Y2785" t="s">
        <v>110</v>
      </c>
      <c r="Z2785">
        <v>43865</v>
      </c>
      <c r="AA2785">
        <v>2</v>
      </c>
      <c r="AB2785">
        <v>5</v>
      </c>
      <c r="AC2785" t="s">
        <v>111</v>
      </c>
      <c r="AD2785" t="s">
        <v>736</v>
      </c>
      <c r="AE2785">
        <v>0</v>
      </c>
      <c r="AF2785">
        <v>43866</v>
      </c>
    </row>
    <row r="2786" spans="1:32" x14ac:dyDescent="0.35">
      <c r="A2786" t="s">
        <v>14327</v>
      </c>
      <c r="B2786" t="s">
        <v>14331</v>
      </c>
      <c r="E2786" t="s">
        <v>816</v>
      </c>
      <c r="F2786">
        <v>30</v>
      </c>
      <c r="G2786" t="s">
        <v>14329</v>
      </c>
      <c r="H2786" t="s">
        <v>14330</v>
      </c>
      <c r="J2786" t="s">
        <v>176</v>
      </c>
      <c r="K2786" s="11">
        <v>1.2</v>
      </c>
      <c r="L2786" s="11">
        <v>0.5</v>
      </c>
      <c r="M2786" s="11">
        <v>0.7</v>
      </c>
      <c r="N2786" s="11">
        <f t="shared" si="86"/>
        <v>0.42</v>
      </c>
      <c r="O2786" t="s">
        <v>139</v>
      </c>
      <c r="P2786" t="s">
        <v>180</v>
      </c>
      <c r="Q2786" t="s">
        <v>176</v>
      </c>
      <c r="R2786" s="45">
        <v>3</v>
      </c>
      <c r="S2786" s="45">
        <v>0.6</v>
      </c>
      <c r="T2786" s="45">
        <v>0.1</v>
      </c>
      <c r="U2786" s="45">
        <f t="shared" si="87"/>
        <v>0.18</v>
      </c>
      <c r="V2786" t="s">
        <v>235</v>
      </c>
      <c r="W2786" t="s">
        <v>180</v>
      </c>
      <c r="X2786">
        <v>43861</v>
      </c>
      <c r="Y2786" t="s">
        <v>110</v>
      </c>
      <c r="Z2786">
        <v>43866</v>
      </c>
      <c r="AA2786">
        <v>3</v>
      </c>
      <c r="AB2786">
        <v>6</v>
      </c>
      <c r="AC2786" t="s">
        <v>111</v>
      </c>
      <c r="AD2786" t="s">
        <v>208</v>
      </c>
      <c r="AE2786">
        <v>0</v>
      </c>
      <c r="AF2786">
        <v>43867</v>
      </c>
    </row>
    <row r="2787" spans="1:32" x14ac:dyDescent="0.35">
      <c r="A2787" t="s">
        <v>13111</v>
      </c>
      <c r="B2787" t="s">
        <v>13120</v>
      </c>
      <c r="E2787" t="s">
        <v>102</v>
      </c>
      <c r="F2787" t="s">
        <v>13119</v>
      </c>
      <c r="G2787" t="s">
        <v>13114</v>
      </c>
      <c r="H2787" t="s">
        <v>13115</v>
      </c>
      <c r="J2787" t="s">
        <v>176</v>
      </c>
      <c r="K2787" s="11">
        <v>0.9</v>
      </c>
      <c r="L2787" s="11">
        <v>0.4</v>
      </c>
      <c r="M2787" s="11">
        <v>0.5</v>
      </c>
      <c r="N2787" s="11">
        <f t="shared" si="86"/>
        <v>0.18000000000000002</v>
      </c>
      <c r="O2787" t="s">
        <v>235</v>
      </c>
      <c r="P2787" t="s">
        <v>180</v>
      </c>
      <c r="Q2787" t="s">
        <v>176</v>
      </c>
      <c r="R2787" s="45">
        <v>0.9</v>
      </c>
      <c r="S2787" s="45">
        <v>0.4</v>
      </c>
      <c r="T2787" s="45">
        <v>0.5</v>
      </c>
      <c r="U2787" s="45">
        <f t="shared" si="87"/>
        <v>0.18000000000000002</v>
      </c>
      <c r="V2787" t="s">
        <v>235</v>
      </c>
      <c r="W2787" t="s">
        <v>180</v>
      </c>
      <c r="X2787">
        <v>43861</v>
      </c>
      <c r="Y2787" t="s">
        <v>110</v>
      </c>
      <c r="Z2787">
        <v>43863</v>
      </c>
      <c r="AA2787">
        <v>1</v>
      </c>
      <c r="AB2787">
        <v>3</v>
      </c>
      <c r="AC2787" t="s">
        <v>111</v>
      </c>
      <c r="AD2787" t="s">
        <v>241</v>
      </c>
      <c r="AE2787">
        <v>0</v>
      </c>
      <c r="AF2787">
        <v>43864</v>
      </c>
    </row>
    <row r="2788" spans="1:32" x14ac:dyDescent="0.35">
      <c r="A2788" t="s">
        <v>14327</v>
      </c>
      <c r="B2788" t="s">
        <v>14328</v>
      </c>
      <c r="E2788" t="s">
        <v>816</v>
      </c>
      <c r="F2788">
        <v>30</v>
      </c>
      <c r="G2788" t="s">
        <v>14329</v>
      </c>
      <c r="H2788" t="s">
        <v>14330</v>
      </c>
      <c r="J2788" t="s">
        <v>176</v>
      </c>
      <c r="K2788" s="11">
        <v>1.2</v>
      </c>
      <c r="L2788" s="11">
        <v>1.6</v>
      </c>
      <c r="M2788" s="11">
        <v>1</v>
      </c>
      <c r="N2788" s="11">
        <f t="shared" si="86"/>
        <v>1.92</v>
      </c>
      <c r="O2788" t="s">
        <v>122</v>
      </c>
      <c r="P2788" t="s">
        <v>215</v>
      </c>
      <c r="Q2788" t="s">
        <v>176</v>
      </c>
      <c r="R2788" s="45">
        <v>1.2</v>
      </c>
      <c r="S2788" s="45">
        <v>1.6</v>
      </c>
      <c r="T2788" s="45">
        <v>0.1</v>
      </c>
      <c r="U2788" s="45">
        <f t="shared" si="87"/>
        <v>0.19200000000000003</v>
      </c>
      <c r="V2788" t="s">
        <v>122</v>
      </c>
      <c r="W2788" t="s">
        <v>215</v>
      </c>
      <c r="X2788">
        <v>43861</v>
      </c>
      <c r="Y2788" t="s">
        <v>110</v>
      </c>
      <c r="Z2788">
        <v>43866</v>
      </c>
      <c r="AA2788">
        <v>3</v>
      </c>
      <c r="AB2788">
        <v>6</v>
      </c>
      <c r="AC2788" t="s">
        <v>111</v>
      </c>
      <c r="AD2788" t="s">
        <v>208</v>
      </c>
      <c r="AE2788">
        <v>0</v>
      </c>
      <c r="AF2788">
        <v>43867</v>
      </c>
    </row>
    <row r="2789" spans="1:32" x14ac:dyDescent="0.35">
      <c r="A2789" t="s">
        <v>13143</v>
      </c>
      <c r="B2789" t="s">
        <v>13144</v>
      </c>
      <c r="E2789" t="s">
        <v>209</v>
      </c>
      <c r="F2789" t="s">
        <v>13145</v>
      </c>
      <c r="G2789" t="s">
        <v>13146</v>
      </c>
      <c r="H2789" t="s">
        <v>3402</v>
      </c>
      <c r="J2789" t="s">
        <v>176</v>
      </c>
      <c r="K2789" s="11">
        <v>1</v>
      </c>
      <c r="L2789" s="11">
        <v>1</v>
      </c>
      <c r="M2789" s="11">
        <v>0.5</v>
      </c>
      <c r="N2789" s="11">
        <f t="shared" si="86"/>
        <v>0.5</v>
      </c>
      <c r="O2789" t="s">
        <v>214</v>
      </c>
      <c r="P2789" t="s">
        <v>180</v>
      </c>
      <c r="Q2789" t="s">
        <v>176</v>
      </c>
      <c r="R2789" s="45">
        <v>2</v>
      </c>
      <c r="S2789" s="45">
        <v>1</v>
      </c>
      <c r="T2789" s="45">
        <v>0.1</v>
      </c>
      <c r="U2789" s="45">
        <f t="shared" si="87"/>
        <v>0.2</v>
      </c>
      <c r="V2789" t="s">
        <v>235</v>
      </c>
      <c r="W2789" t="s">
        <v>180</v>
      </c>
      <c r="X2789">
        <v>43861</v>
      </c>
      <c r="Y2789" t="s">
        <v>110</v>
      </c>
      <c r="Z2789">
        <v>43864</v>
      </c>
      <c r="AA2789">
        <v>1</v>
      </c>
      <c r="AB2789">
        <v>4</v>
      </c>
      <c r="AC2789" t="s">
        <v>615</v>
      </c>
      <c r="AD2789" t="s">
        <v>171</v>
      </c>
      <c r="AE2789">
        <v>0</v>
      </c>
      <c r="AF2789">
        <v>43867</v>
      </c>
    </row>
    <row r="2790" spans="1:32" x14ac:dyDescent="0.35">
      <c r="A2790" t="s">
        <v>13834</v>
      </c>
      <c r="B2790" t="s">
        <v>13838</v>
      </c>
      <c r="E2790" t="s">
        <v>947</v>
      </c>
      <c r="F2790">
        <v>182</v>
      </c>
      <c r="G2790" t="s">
        <v>13836</v>
      </c>
      <c r="H2790" t="s">
        <v>630</v>
      </c>
      <c r="I2790" t="s">
        <v>13837</v>
      </c>
      <c r="J2790" t="s">
        <v>107</v>
      </c>
      <c r="K2790" s="11">
        <v>1.8</v>
      </c>
      <c r="L2790" s="11">
        <v>1.2</v>
      </c>
      <c r="M2790" s="11">
        <v>1</v>
      </c>
      <c r="N2790" s="11">
        <f t="shared" si="86"/>
        <v>2.16</v>
      </c>
      <c r="O2790" t="s">
        <v>115</v>
      </c>
      <c r="P2790" t="s">
        <v>109</v>
      </c>
      <c r="Q2790" t="s">
        <v>107</v>
      </c>
      <c r="R2790" s="45">
        <v>2</v>
      </c>
      <c r="S2790" s="45">
        <v>1</v>
      </c>
      <c r="T2790" s="45">
        <v>0.1</v>
      </c>
      <c r="U2790" s="45">
        <f t="shared" si="87"/>
        <v>0.2</v>
      </c>
      <c r="V2790" t="s">
        <v>144</v>
      </c>
      <c r="W2790" t="s">
        <v>109</v>
      </c>
      <c r="X2790">
        <v>43861</v>
      </c>
      <c r="Y2790" t="s">
        <v>110</v>
      </c>
      <c r="Z2790">
        <v>43866</v>
      </c>
      <c r="AA2790">
        <v>3</v>
      </c>
      <c r="AB2790">
        <v>6</v>
      </c>
      <c r="AC2790" t="s">
        <v>111</v>
      </c>
      <c r="AD2790" t="s">
        <v>630</v>
      </c>
      <c r="AE2790">
        <v>0</v>
      </c>
      <c r="AF2790">
        <v>43867</v>
      </c>
    </row>
    <row r="2791" spans="1:32" x14ac:dyDescent="0.35">
      <c r="A2791" t="s">
        <v>13741</v>
      </c>
      <c r="B2791" t="s">
        <v>13742</v>
      </c>
      <c r="E2791" t="s">
        <v>947</v>
      </c>
      <c r="F2791" t="s">
        <v>13743</v>
      </c>
      <c r="G2791" t="s">
        <v>13744</v>
      </c>
      <c r="H2791" t="s">
        <v>2166</v>
      </c>
      <c r="J2791" t="s">
        <v>176</v>
      </c>
      <c r="K2791" s="11">
        <v>5</v>
      </c>
      <c r="L2791" s="11">
        <v>0.4</v>
      </c>
      <c r="M2791" s="11">
        <v>0.4</v>
      </c>
      <c r="N2791" s="11">
        <f t="shared" si="86"/>
        <v>0.80000000000000016</v>
      </c>
      <c r="O2791" t="s">
        <v>598</v>
      </c>
      <c r="P2791" t="s">
        <v>180</v>
      </c>
      <c r="Q2791" t="s">
        <v>176</v>
      </c>
      <c r="R2791" s="45">
        <v>5</v>
      </c>
      <c r="S2791" s="45">
        <v>0.4</v>
      </c>
      <c r="T2791" s="45">
        <v>0.1</v>
      </c>
      <c r="U2791" s="45">
        <f t="shared" si="87"/>
        <v>0.20000000000000004</v>
      </c>
      <c r="V2791" t="s">
        <v>598</v>
      </c>
      <c r="W2791" t="s">
        <v>180</v>
      </c>
      <c r="X2791">
        <v>43861</v>
      </c>
      <c r="Y2791" t="s">
        <v>110</v>
      </c>
      <c r="Z2791">
        <v>43864</v>
      </c>
      <c r="AA2791">
        <v>1</v>
      </c>
      <c r="AB2791">
        <v>4</v>
      </c>
      <c r="AC2791" t="s">
        <v>111</v>
      </c>
      <c r="AD2791" t="s">
        <v>208</v>
      </c>
      <c r="AE2791">
        <v>0</v>
      </c>
      <c r="AF2791">
        <v>43864</v>
      </c>
    </row>
    <row r="2792" spans="1:32" x14ac:dyDescent="0.35">
      <c r="A2792" t="s">
        <v>13901</v>
      </c>
      <c r="B2792" t="s">
        <v>13902</v>
      </c>
      <c r="E2792" t="s">
        <v>781</v>
      </c>
      <c r="F2792" t="s">
        <v>13903</v>
      </c>
      <c r="G2792" t="s">
        <v>13904</v>
      </c>
      <c r="H2792" t="s">
        <v>11015</v>
      </c>
      <c r="I2792" t="s">
        <v>13905</v>
      </c>
      <c r="J2792" t="s">
        <v>107</v>
      </c>
      <c r="K2792" s="11">
        <v>1.1000000000000001</v>
      </c>
      <c r="L2792" s="11">
        <v>0.8</v>
      </c>
      <c r="M2792" s="11">
        <v>0.5</v>
      </c>
      <c r="N2792" s="11">
        <f t="shared" si="86"/>
        <v>0.44000000000000006</v>
      </c>
      <c r="O2792" t="s">
        <v>122</v>
      </c>
      <c r="P2792" t="s">
        <v>116</v>
      </c>
      <c r="Q2792" t="s">
        <v>107</v>
      </c>
      <c r="R2792" s="45">
        <v>1.7</v>
      </c>
      <c r="S2792" s="45">
        <v>1.2</v>
      </c>
      <c r="T2792" s="45">
        <v>0.1</v>
      </c>
      <c r="U2792" s="45">
        <f t="shared" si="87"/>
        <v>0.20399999999999999</v>
      </c>
      <c r="V2792" t="s">
        <v>122</v>
      </c>
      <c r="W2792" t="s">
        <v>116</v>
      </c>
      <c r="X2792">
        <v>43861</v>
      </c>
      <c r="Y2792" t="s">
        <v>110</v>
      </c>
      <c r="Z2792">
        <v>43864</v>
      </c>
      <c r="AA2792">
        <v>1</v>
      </c>
      <c r="AB2792">
        <v>4</v>
      </c>
      <c r="AC2792" t="s">
        <v>111</v>
      </c>
      <c r="AD2792" t="s">
        <v>419</v>
      </c>
      <c r="AE2792">
        <v>0</v>
      </c>
      <c r="AF2792">
        <v>43865</v>
      </c>
    </row>
    <row r="2793" spans="1:32" x14ac:dyDescent="0.35">
      <c r="A2793" t="s">
        <v>13901</v>
      </c>
      <c r="B2793" t="s">
        <v>13906</v>
      </c>
      <c r="E2793" t="s">
        <v>781</v>
      </c>
      <c r="F2793" t="s">
        <v>13903</v>
      </c>
      <c r="G2793" t="s">
        <v>13904</v>
      </c>
      <c r="H2793" t="s">
        <v>11015</v>
      </c>
      <c r="I2793" t="s">
        <v>13905</v>
      </c>
      <c r="J2793" t="s">
        <v>107</v>
      </c>
      <c r="K2793" s="11">
        <v>1</v>
      </c>
      <c r="L2793" s="11">
        <v>0.9</v>
      </c>
      <c r="M2793" s="11">
        <v>0.5</v>
      </c>
      <c r="N2793" s="11">
        <f t="shared" si="86"/>
        <v>0.45</v>
      </c>
      <c r="O2793" t="s">
        <v>122</v>
      </c>
      <c r="P2793" t="s">
        <v>116</v>
      </c>
      <c r="Q2793" t="s">
        <v>107</v>
      </c>
      <c r="R2793" s="45">
        <v>1.7</v>
      </c>
      <c r="S2793" s="45">
        <v>1.2</v>
      </c>
      <c r="T2793" s="45">
        <v>0.1</v>
      </c>
      <c r="U2793" s="45">
        <f t="shared" si="87"/>
        <v>0.20399999999999999</v>
      </c>
      <c r="V2793" t="s">
        <v>122</v>
      </c>
      <c r="W2793" t="s">
        <v>116</v>
      </c>
      <c r="X2793">
        <v>43861</v>
      </c>
      <c r="Y2793" t="s">
        <v>110</v>
      </c>
      <c r="Z2793">
        <v>43864</v>
      </c>
      <c r="AA2793">
        <v>1</v>
      </c>
      <c r="AB2793">
        <v>4</v>
      </c>
      <c r="AC2793" t="s">
        <v>111</v>
      </c>
      <c r="AD2793" t="s">
        <v>419</v>
      </c>
      <c r="AE2793">
        <v>0</v>
      </c>
      <c r="AF2793">
        <v>43865</v>
      </c>
    </row>
    <row r="2794" spans="1:32" x14ac:dyDescent="0.35">
      <c r="A2794" t="s">
        <v>13410</v>
      </c>
      <c r="B2794" t="s">
        <v>13420</v>
      </c>
      <c r="E2794" t="s">
        <v>781</v>
      </c>
      <c r="F2794" t="s">
        <v>13421</v>
      </c>
      <c r="G2794" t="s">
        <v>13413</v>
      </c>
      <c r="H2794" t="s">
        <v>2654</v>
      </c>
      <c r="J2794" t="s">
        <v>107</v>
      </c>
      <c r="K2794" s="11">
        <v>0.9</v>
      </c>
      <c r="L2794" s="11">
        <v>0.4</v>
      </c>
      <c r="M2794" s="11">
        <v>0.6</v>
      </c>
      <c r="N2794" s="11">
        <f t="shared" si="86"/>
        <v>0.216</v>
      </c>
      <c r="O2794" t="s">
        <v>130</v>
      </c>
      <c r="P2794" t="s">
        <v>131</v>
      </c>
      <c r="Q2794" t="s">
        <v>107</v>
      </c>
      <c r="R2794" s="45">
        <v>0.9</v>
      </c>
      <c r="S2794" s="45">
        <v>0.4</v>
      </c>
      <c r="T2794" s="45">
        <v>0.6</v>
      </c>
      <c r="U2794" s="45">
        <f t="shared" si="87"/>
        <v>0.216</v>
      </c>
      <c r="V2794" t="s">
        <v>130</v>
      </c>
      <c r="W2794" t="s">
        <v>131</v>
      </c>
      <c r="X2794">
        <v>43861</v>
      </c>
      <c r="Y2794" t="s">
        <v>110</v>
      </c>
      <c r="Z2794">
        <v>43862</v>
      </c>
      <c r="AA2794">
        <v>1</v>
      </c>
      <c r="AB2794">
        <v>0</v>
      </c>
      <c r="AC2794" t="s">
        <v>111</v>
      </c>
      <c r="AD2794" t="s">
        <v>377</v>
      </c>
      <c r="AE2794">
        <v>0</v>
      </c>
      <c r="AF2794">
        <v>43862</v>
      </c>
    </row>
    <row r="2795" spans="1:32" x14ac:dyDescent="0.35">
      <c r="A2795" t="s">
        <v>13967</v>
      </c>
      <c r="B2795" t="s">
        <v>13968</v>
      </c>
      <c r="D2795" t="s">
        <v>432</v>
      </c>
      <c r="E2795" t="s">
        <v>816</v>
      </c>
      <c r="F2795" t="s">
        <v>13969</v>
      </c>
      <c r="G2795" t="s">
        <v>13970</v>
      </c>
      <c r="H2795" t="s">
        <v>432</v>
      </c>
      <c r="I2795" t="s">
        <v>13971</v>
      </c>
      <c r="J2795" t="s">
        <v>107</v>
      </c>
      <c r="K2795" s="11">
        <v>1</v>
      </c>
      <c r="L2795" s="11">
        <v>1.2</v>
      </c>
      <c r="M2795" s="11">
        <v>0.9</v>
      </c>
      <c r="N2795" s="11">
        <f t="shared" si="86"/>
        <v>1.08</v>
      </c>
      <c r="O2795" t="s">
        <v>122</v>
      </c>
      <c r="P2795" t="s">
        <v>116</v>
      </c>
      <c r="Q2795" t="s">
        <v>107</v>
      </c>
      <c r="R2795" s="45">
        <v>1.8</v>
      </c>
      <c r="S2795" s="45">
        <v>1.2</v>
      </c>
      <c r="T2795" s="45">
        <v>0.1</v>
      </c>
      <c r="U2795" s="45">
        <f t="shared" si="87"/>
        <v>0.216</v>
      </c>
      <c r="V2795" t="s">
        <v>122</v>
      </c>
      <c r="W2795" t="s">
        <v>116</v>
      </c>
      <c r="X2795">
        <v>43861</v>
      </c>
      <c r="Y2795" t="s">
        <v>110</v>
      </c>
      <c r="Z2795">
        <v>43867</v>
      </c>
      <c r="AA2795">
        <v>4</v>
      </c>
      <c r="AB2795">
        <v>7</v>
      </c>
      <c r="AC2795" t="s">
        <v>111</v>
      </c>
      <c r="AD2795" t="s">
        <v>592</v>
      </c>
      <c r="AE2795">
        <v>0</v>
      </c>
      <c r="AF2795">
        <v>43867</v>
      </c>
    </row>
    <row r="2796" spans="1:32" x14ac:dyDescent="0.35">
      <c r="A2796" t="s">
        <v>13410</v>
      </c>
      <c r="B2796" t="s">
        <v>13422</v>
      </c>
      <c r="F2796" t="s">
        <v>13423</v>
      </c>
      <c r="G2796" t="s">
        <v>13413</v>
      </c>
      <c r="H2796" t="s">
        <v>2654</v>
      </c>
      <c r="N2796" s="11">
        <f t="shared" si="86"/>
        <v>0</v>
      </c>
      <c r="Q2796" t="s">
        <v>107</v>
      </c>
      <c r="R2796" s="45">
        <v>5.4</v>
      </c>
      <c r="S2796" s="45">
        <v>0.2</v>
      </c>
      <c r="T2796" s="45">
        <v>0.2</v>
      </c>
      <c r="U2796" s="45">
        <f t="shared" si="87"/>
        <v>0.21600000000000005</v>
      </c>
      <c r="V2796" t="s">
        <v>5724</v>
      </c>
      <c r="W2796" t="s">
        <v>116</v>
      </c>
      <c r="X2796">
        <v>43861</v>
      </c>
      <c r="Y2796" t="s">
        <v>110</v>
      </c>
      <c r="Z2796">
        <v>43862</v>
      </c>
      <c r="AA2796">
        <v>1</v>
      </c>
      <c r="AB2796">
        <v>0</v>
      </c>
      <c r="AC2796" t="s">
        <v>111</v>
      </c>
      <c r="AD2796" t="s">
        <v>377</v>
      </c>
      <c r="AE2796">
        <v>0</v>
      </c>
      <c r="AF2796">
        <v>43862</v>
      </c>
    </row>
    <row r="2797" spans="1:32" x14ac:dyDescent="0.35">
      <c r="A2797" t="s">
        <v>13985</v>
      </c>
      <c r="B2797" t="s">
        <v>13986</v>
      </c>
      <c r="D2797" t="s">
        <v>893</v>
      </c>
      <c r="E2797" t="s">
        <v>987</v>
      </c>
      <c r="F2797" t="s">
        <v>13987</v>
      </c>
      <c r="G2797" t="s">
        <v>13988</v>
      </c>
      <c r="H2797" t="s">
        <v>1177</v>
      </c>
      <c r="I2797" t="s">
        <v>13989</v>
      </c>
      <c r="J2797" t="s">
        <v>176</v>
      </c>
      <c r="K2797" s="11">
        <v>0.8</v>
      </c>
      <c r="L2797" s="11">
        <v>0.5</v>
      </c>
      <c r="M2797" s="11">
        <v>0.55000000000000004</v>
      </c>
      <c r="N2797" s="11">
        <f t="shared" si="86"/>
        <v>0.22000000000000003</v>
      </c>
      <c r="O2797" t="s">
        <v>108</v>
      </c>
      <c r="P2797" t="s">
        <v>116</v>
      </c>
      <c r="Q2797" t="s">
        <v>176</v>
      </c>
      <c r="R2797" s="45">
        <v>0.8</v>
      </c>
      <c r="S2797" s="45">
        <v>0.5</v>
      </c>
      <c r="T2797" s="45">
        <v>0.55000000000000004</v>
      </c>
      <c r="U2797" s="45">
        <f t="shared" si="87"/>
        <v>0.22000000000000003</v>
      </c>
      <c r="V2797" t="s">
        <v>108</v>
      </c>
      <c r="W2797" t="s">
        <v>116</v>
      </c>
      <c r="X2797">
        <v>43861</v>
      </c>
      <c r="Y2797" t="s">
        <v>110</v>
      </c>
      <c r="Z2797">
        <v>43864</v>
      </c>
      <c r="AA2797">
        <v>1</v>
      </c>
      <c r="AB2797">
        <v>4</v>
      </c>
      <c r="AC2797" t="s">
        <v>111</v>
      </c>
      <c r="AD2797" t="s">
        <v>489</v>
      </c>
      <c r="AE2797">
        <v>0</v>
      </c>
      <c r="AF2797">
        <v>43873</v>
      </c>
    </row>
    <row r="2798" spans="1:32" x14ac:dyDescent="0.35">
      <c r="A2798" t="s">
        <v>13532</v>
      </c>
      <c r="B2798" t="s">
        <v>13535</v>
      </c>
      <c r="E2798" t="s">
        <v>781</v>
      </c>
      <c r="F2798" t="s">
        <v>13536</v>
      </c>
      <c r="G2798" t="s">
        <v>5816</v>
      </c>
      <c r="H2798" t="s">
        <v>5402</v>
      </c>
      <c r="J2798" t="s">
        <v>107</v>
      </c>
      <c r="K2798" s="11">
        <v>0.75</v>
      </c>
      <c r="L2798" s="11">
        <v>0.55000000000000004</v>
      </c>
      <c r="M2798" s="11">
        <v>0.6</v>
      </c>
      <c r="N2798" s="11">
        <f t="shared" si="86"/>
        <v>0.2475</v>
      </c>
      <c r="O2798" t="s">
        <v>115</v>
      </c>
      <c r="P2798" t="s">
        <v>116</v>
      </c>
      <c r="Q2798" t="s">
        <v>107</v>
      </c>
      <c r="R2798" s="45">
        <v>0.75</v>
      </c>
      <c r="S2798" s="45">
        <v>0.5</v>
      </c>
      <c r="T2798" s="45">
        <v>0.6</v>
      </c>
      <c r="U2798" s="45">
        <f t="shared" si="87"/>
        <v>0.22499999999999998</v>
      </c>
      <c r="V2798" t="s">
        <v>115</v>
      </c>
      <c r="W2798" t="s">
        <v>116</v>
      </c>
      <c r="X2798">
        <v>43861</v>
      </c>
      <c r="Y2798" t="s">
        <v>110</v>
      </c>
      <c r="Z2798">
        <v>43864</v>
      </c>
      <c r="AA2798">
        <v>1</v>
      </c>
      <c r="AB2798">
        <v>4</v>
      </c>
      <c r="AC2798" t="s">
        <v>111</v>
      </c>
      <c r="AD2798" t="s">
        <v>489</v>
      </c>
      <c r="AE2798">
        <v>0</v>
      </c>
      <c r="AF2798">
        <v>43868</v>
      </c>
    </row>
    <row r="2799" spans="1:32" x14ac:dyDescent="0.35">
      <c r="A2799" t="s">
        <v>13519</v>
      </c>
      <c r="B2799" t="s">
        <v>13523</v>
      </c>
      <c r="E2799" t="s">
        <v>781</v>
      </c>
      <c r="F2799" t="s">
        <v>13524</v>
      </c>
      <c r="G2799" t="s">
        <v>13522</v>
      </c>
      <c r="H2799" t="s">
        <v>1194</v>
      </c>
      <c r="J2799" t="s">
        <v>107</v>
      </c>
      <c r="K2799" s="11">
        <v>2</v>
      </c>
      <c r="L2799" s="11">
        <v>1.2</v>
      </c>
      <c r="M2799" s="11">
        <v>0.7</v>
      </c>
      <c r="N2799" s="11">
        <f t="shared" si="86"/>
        <v>1.68</v>
      </c>
      <c r="O2799" t="s">
        <v>130</v>
      </c>
      <c r="P2799" t="s">
        <v>131</v>
      </c>
      <c r="Q2799" t="s">
        <v>107</v>
      </c>
      <c r="R2799" s="45">
        <v>2</v>
      </c>
      <c r="S2799" s="45">
        <v>1.2</v>
      </c>
      <c r="T2799" s="45">
        <v>0.1</v>
      </c>
      <c r="U2799" s="45">
        <f t="shared" si="87"/>
        <v>0.24</v>
      </c>
      <c r="V2799" t="s">
        <v>130</v>
      </c>
      <c r="W2799" t="s">
        <v>131</v>
      </c>
      <c r="X2799">
        <v>43861</v>
      </c>
      <c r="Y2799" t="s">
        <v>110</v>
      </c>
      <c r="Z2799">
        <v>43864</v>
      </c>
      <c r="AA2799">
        <v>1</v>
      </c>
      <c r="AB2799">
        <v>4</v>
      </c>
      <c r="AC2799" t="s">
        <v>111</v>
      </c>
      <c r="AD2799" t="s">
        <v>204</v>
      </c>
      <c r="AE2799">
        <v>0</v>
      </c>
      <c r="AF2799">
        <v>43865</v>
      </c>
    </row>
    <row r="2800" spans="1:32" x14ac:dyDescent="0.35">
      <c r="A2800" t="s">
        <v>13638</v>
      </c>
      <c r="B2800" t="s">
        <v>13644</v>
      </c>
      <c r="E2800" t="s">
        <v>816</v>
      </c>
      <c r="F2800" t="s">
        <v>13640</v>
      </c>
      <c r="G2800" t="s">
        <v>13641</v>
      </c>
      <c r="H2800" t="s">
        <v>5127</v>
      </c>
      <c r="J2800" t="s">
        <v>253</v>
      </c>
      <c r="K2800" s="11">
        <v>3</v>
      </c>
      <c r="L2800" s="11">
        <v>1</v>
      </c>
      <c r="M2800" s="11">
        <v>0.7</v>
      </c>
      <c r="N2800" s="11">
        <f t="shared" si="86"/>
        <v>2.0999999999999996</v>
      </c>
      <c r="O2800" t="s">
        <v>115</v>
      </c>
      <c r="P2800" t="s">
        <v>116</v>
      </c>
      <c r="Q2800" t="s">
        <v>253</v>
      </c>
      <c r="R2800" s="45">
        <v>4</v>
      </c>
      <c r="S2800" s="45">
        <v>1</v>
      </c>
      <c r="T2800" s="45">
        <v>0.06</v>
      </c>
      <c r="U2800" s="45">
        <f t="shared" si="87"/>
        <v>0.24</v>
      </c>
      <c r="V2800" t="s">
        <v>115</v>
      </c>
      <c r="W2800" t="s">
        <v>116</v>
      </c>
      <c r="X2800">
        <v>43861</v>
      </c>
      <c r="Y2800" t="s">
        <v>110</v>
      </c>
      <c r="Z2800">
        <v>43864</v>
      </c>
      <c r="AA2800">
        <v>1</v>
      </c>
      <c r="AB2800">
        <v>4</v>
      </c>
      <c r="AC2800" t="s">
        <v>111</v>
      </c>
      <c r="AD2800" t="s">
        <v>112</v>
      </c>
      <c r="AE2800">
        <v>0</v>
      </c>
      <c r="AF2800">
        <v>43864</v>
      </c>
    </row>
    <row r="2801" spans="1:32" x14ac:dyDescent="0.35">
      <c r="A2801" t="s">
        <v>1173</v>
      </c>
      <c r="B2801" t="s">
        <v>1181</v>
      </c>
      <c r="D2801" t="s">
        <v>893</v>
      </c>
      <c r="E2801" t="s">
        <v>781</v>
      </c>
      <c r="F2801" t="s">
        <v>1182</v>
      </c>
      <c r="G2801" t="s">
        <v>1176</v>
      </c>
      <c r="H2801" t="s">
        <v>1177</v>
      </c>
      <c r="I2801" t="s">
        <v>1178</v>
      </c>
      <c r="J2801" t="s">
        <v>107</v>
      </c>
      <c r="K2801" s="11">
        <v>2.2000000000000002</v>
      </c>
      <c r="L2801" s="11">
        <v>1.2</v>
      </c>
      <c r="M2801" s="11">
        <v>0.1</v>
      </c>
      <c r="N2801" s="11">
        <f t="shared" si="86"/>
        <v>0.26400000000000001</v>
      </c>
      <c r="O2801" t="s">
        <v>130</v>
      </c>
      <c r="P2801" t="s">
        <v>131</v>
      </c>
      <c r="Q2801" t="s">
        <v>107</v>
      </c>
      <c r="R2801" s="45">
        <v>2.2000000000000002</v>
      </c>
      <c r="S2801" s="45">
        <v>1.2</v>
      </c>
      <c r="T2801" s="45">
        <v>0.1</v>
      </c>
      <c r="U2801" s="45">
        <f t="shared" si="87"/>
        <v>0.26400000000000001</v>
      </c>
      <c r="V2801" t="s">
        <v>130</v>
      </c>
      <c r="W2801" t="s">
        <v>131</v>
      </c>
      <c r="X2801" s="22">
        <v>43861</v>
      </c>
      <c r="Y2801" t="s">
        <v>110</v>
      </c>
      <c r="Z2801" s="22">
        <v>43860</v>
      </c>
      <c r="AA2801">
        <v>0</v>
      </c>
      <c r="AB2801">
        <v>-1</v>
      </c>
      <c r="AC2801" t="s">
        <v>111</v>
      </c>
      <c r="AD2801" t="s">
        <v>489</v>
      </c>
      <c r="AE2801">
        <v>0</v>
      </c>
      <c r="AF2801" s="22">
        <v>43864</v>
      </c>
    </row>
    <row r="2802" spans="1:32" x14ac:dyDescent="0.35">
      <c r="A2802" t="s">
        <v>13825</v>
      </c>
      <c r="B2802" t="s">
        <v>13831</v>
      </c>
      <c r="E2802" t="s">
        <v>781</v>
      </c>
      <c r="F2802" t="s">
        <v>13827</v>
      </c>
      <c r="G2802" t="s">
        <v>13828</v>
      </c>
      <c r="H2802" t="s">
        <v>13829</v>
      </c>
      <c r="I2802" t="s">
        <v>13830</v>
      </c>
      <c r="J2802" t="s">
        <v>107</v>
      </c>
      <c r="K2802" s="11">
        <v>2.2999999999999998</v>
      </c>
      <c r="L2802" s="11">
        <v>1.2</v>
      </c>
      <c r="M2802" s="11">
        <v>0.5</v>
      </c>
      <c r="N2802" s="11">
        <f t="shared" si="86"/>
        <v>1.38</v>
      </c>
      <c r="O2802" t="s">
        <v>139</v>
      </c>
      <c r="P2802" t="s">
        <v>109</v>
      </c>
      <c r="Q2802" t="s">
        <v>107</v>
      </c>
      <c r="R2802" s="45">
        <v>2.2999999999999998</v>
      </c>
      <c r="S2802" s="45">
        <v>1.2</v>
      </c>
      <c r="T2802" s="45">
        <v>0.1</v>
      </c>
      <c r="U2802" s="45">
        <f t="shared" si="87"/>
        <v>0.27599999999999997</v>
      </c>
      <c r="V2802" t="s">
        <v>139</v>
      </c>
      <c r="W2802" t="s">
        <v>109</v>
      </c>
      <c r="X2802">
        <v>43861</v>
      </c>
      <c r="Y2802" t="s">
        <v>110</v>
      </c>
      <c r="Z2802">
        <v>43864</v>
      </c>
      <c r="AA2802">
        <v>1</v>
      </c>
      <c r="AB2802">
        <v>4</v>
      </c>
      <c r="AC2802" t="s">
        <v>3275</v>
      </c>
      <c r="AD2802" t="s">
        <v>592</v>
      </c>
      <c r="AE2802">
        <v>0</v>
      </c>
      <c r="AF2802">
        <v>43864</v>
      </c>
    </row>
    <row r="2803" spans="1:32" x14ac:dyDescent="0.35">
      <c r="A2803" t="s">
        <v>13410</v>
      </c>
      <c r="B2803" t="s">
        <v>13415</v>
      </c>
      <c r="E2803" t="s">
        <v>781</v>
      </c>
      <c r="F2803" t="s">
        <v>13416</v>
      </c>
      <c r="G2803" t="s">
        <v>13413</v>
      </c>
      <c r="H2803" t="s">
        <v>2654</v>
      </c>
      <c r="J2803" t="s">
        <v>107</v>
      </c>
      <c r="K2803" s="11">
        <v>0.8</v>
      </c>
      <c r="L2803" s="11">
        <v>0.5</v>
      </c>
      <c r="M2803" s="11">
        <v>0.7</v>
      </c>
      <c r="N2803" s="11">
        <f t="shared" si="86"/>
        <v>0.27999999999999997</v>
      </c>
      <c r="O2803" t="s">
        <v>115</v>
      </c>
      <c r="P2803" t="s">
        <v>116</v>
      </c>
      <c r="Q2803" t="s">
        <v>107</v>
      </c>
      <c r="R2803" s="45">
        <v>0.8</v>
      </c>
      <c r="S2803" s="45">
        <v>0.5</v>
      </c>
      <c r="T2803" s="45">
        <v>0.7</v>
      </c>
      <c r="U2803" s="45">
        <f t="shared" si="87"/>
        <v>0.27999999999999997</v>
      </c>
      <c r="V2803" t="s">
        <v>115</v>
      </c>
      <c r="W2803" t="s">
        <v>116</v>
      </c>
      <c r="X2803">
        <v>43861</v>
      </c>
      <c r="Y2803" t="s">
        <v>110</v>
      </c>
      <c r="Z2803">
        <v>43862</v>
      </c>
      <c r="AA2803">
        <v>1</v>
      </c>
      <c r="AB2803">
        <v>0</v>
      </c>
      <c r="AC2803" t="s">
        <v>111</v>
      </c>
      <c r="AD2803" t="s">
        <v>377</v>
      </c>
      <c r="AE2803">
        <v>0</v>
      </c>
      <c r="AF2803">
        <v>43862</v>
      </c>
    </row>
    <row r="2804" spans="1:32" x14ac:dyDescent="0.35">
      <c r="A2804" t="s">
        <v>12834</v>
      </c>
      <c r="B2804" t="s">
        <v>12841</v>
      </c>
      <c r="E2804" t="s">
        <v>245</v>
      </c>
      <c r="F2804" t="s">
        <v>12842</v>
      </c>
      <c r="G2804" t="s">
        <v>12837</v>
      </c>
      <c r="H2804" t="s">
        <v>735</v>
      </c>
      <c r="J2804" t="s">
        <v>107</v>
      </c>
      <c r="K2804" s="11">
        <v>1.8</v>
      </c>
      <c r="L2804" s="11">
        <v>1.6</v>
      </c>
      <c r="M2804" s="11">
        <v>0.6</v>
      </c>
      <c r="N2804" s="11">
        <f t="shared" si="86"/>
        <v>1.728</v>
      </c>
      <c r="O2804" t="s">
        <v>122</v>
      </c>
      <c r="P2804" t="s">
        <v>116</v>
      </c>
      <c r="Q2804" t="s">
        <v>107</v>
      </c>
      <c r="R2804" s="45">
        <v>1.8</v>
      </c>
      <c r="S2804" s="45">
        <v>1.6</v>
      </c>
      <c r="T2804" s="45">
        <v>0.1</v>
      </c>
      <c r="U2804" s="45">
        <f t="shared" si="87"/>
        <v>0.28800000000000009</v>
      </c>
      <c r="V2804" t="s">
        <v>122</v>
      </c>
      <c r="W2804" t="s">
        <v>116</v>
      </c>
      <c r="X2804">
        <v>43861</v>
      </c>
      <c r="Y2804" t="s">
        <v>110</v>
      </c>
      <c r="Z2804">
        <v>43865</v>
      </c>
      <c r="AA2804">
        <v>2</v>
      </c>
      <c r="AB2804">
        <v>5</v>
      </c>
      <c r="AC2804" t="s">
        <v>111</v>
      </c>
      <c r="AD2804" t="s">
        <v>736</v>
      </c>
      <c r="AE2804">
        <v>0</v>
      </c>
      <c r="AF2804">
        <v>43866</v>
      </c>
    </row>
    <row r="2805" spans="1:32" x14ac:dyDescent="0.35">
      <c r="A2805" t="s">
        <v>13776</v>
      </c>
      <c r="B2805" t="s">
        <v>13782</v>
      </c>
      <c r="E2805" t="s">
        <v>816</v>
      </c>
      <c r="F2805" t="s">
        <v>13780</v>
      </c>
      <c r="G2805" t="s">
        <v>13778</v>
      </c>
      <c r="H2805" t="s">
        <v>1364</v>
      </c>
      <c r="J2805" t="s">
        <v>107</v>
      </c>
      <c r="K2805" s="11">
        <v>0.6</v>
      </c>
      <c r="L2805" s="11">
        <v>0.5</v>
      </c>
      <c r="M2805" s="11">
        <v>1</v>
      </c>
      <c r="N2805" s="11">
        <f t="shared" si="86"/>
        <v>0.3</v>
      </c>
      <c r="O2805" t="s">
        <v>115</v>
      </c>
      <c r="P2805" t="s">
        <v>116</v>
      </c>
      <c r="Q2805" t="s">
        <v>107</v>
      </c>
      <c r="R2805" s="45">
        <v>0.6</v>
      </c>
      <c r="S2805" s="45">
        <v>0.5</v>
      </c>
      <c r="T2805" s="45">
        <v>1</v>
      </c>
      <c r="U2805" s="45">
        <f t="shared" si="87"/>
        <v>0.3</v>
      </c>
      <c r="V2805" t="s">
        <v>115</v>
      </c>
      <c r="W2805" t="s">
        <v>116</v>
      </c>
      <c r="X2805">
        <v>43861</v>
      </c>
      <c r="Y2805" t="s">
        <v>110</v>
      </c>
      <c r="Z2805">
        <v>43865</v>
      </c>
      <c r="AA2805">
        <v>2</v>
      </c>
      <c r="AB2805">
        <v>5</v>
      </c>
      <c r="AC2805" t="s">
        <v>111</v>
      </c>
      <c r="AD2805" t="s">
        <v>208</v>
      </c>
      <c r="AE2805">
        <v>0</v>
      </c>
      <c r="AF2805">
        <v>43865</v>
      </c>
    </row>
    <row r="2806" spans="1:32" x14ac:dyDescent="0.35">
      <c r="A2806" t="s">
        <v>13593</v>
      </c>
      <c r="B2806" t="s">
        <v>13600</v>
      </c>
      <c r="E2806" t="s">
        <v>781</v>
      </c>
      <c r="F2806" t="s">
        <v>13595</v>
      </c>
      <c r="G2806" t="s">
        <v>13596</v>
      </c>
      <c r="H2806" t="s">
        <v>13597</v>
      </c>
      <c r="I2806" t="s">
        <v>13598</v>
      </c>
      <c r="J2806" t="s">
        <v>107</v>
      </c>
      <c r="K2806" s="11">
        <v>1.2</v>
      </c>
      <c r="L2806" s="11">
        <v>0.75</v>
      </c>
      <c r="M2806" s="11">
        <v>1</v>
      </c>
      <c r="N2806" s="11">
        <f t="shared" si="86"/>
        <v>0.89999999999999991</v>
      </c>
      <c r="O2806" t="s">
        <v>130</v>
      </c>
      <c r="P2806" t="s">
        <v>131</v>
      </c>
      <c r="Q2806" t="s">
        <v>107</v>
      </c>
      <c r="R2806" s="45">
        <v>3</v>
      </c>
      <c r="S2806" s="45">
        <v>1</v>
      </c>
      <c r="T2806" s="45">
        <v>0.1</v>
      </c>
      <c r="U2806" s="45">
        <f t="shared" si="87"/>
        <v>0.30000000000000004</v>
      </c>
      <c r="V2806" t="s">
        <v>130</v>
      </c>
      <c r="W2806" t="s">
        <v>131</v>
      </c>
      <c r="X2806">
        <v>43861</v>
      </c>
      <c r="Y2806" t="s">
        <v>110</v>
      </c>
      <c r="Z2806">
        <v>43864</v>
      </c>
      <c r="AA2806">
        <v>1</v>
      </c>
      <c r="AB2806">
        <v>4</v>
      </c>
      <c r="AC2806" t="s">
        <v>111</v>
      </c>
      <c r="AD2806" t="s">
        <v>208</v>
      </c>
      <c r="AE2806">
        <v>0</v>
      </c>
      <c r="AF2806">
        <v>43864</v>
      </c>
    </row>
    <row r="2807" spans="1:32" x14ac:dyDescent="0.35">
      <c r="A2807" t="s">
        <v>13147</v>
      </c>
      <c r="B2807" t="s">
        <v>13155</v>
      </c>
      <c r="E2807" t="s">
        <v>102</v>
      </c>
      <c r="F2807" t="s">
        <v>13156</v>
      </c>
      <c r="G2807" t="s">
        <v>13150</v>
      </c>
      <c r="H2807" t="s">
        <v>13151</v>
      </c>
      <c r="I2807" t="s">
        <v>13152</v>
      </c>
      <c r="J2807" t="s">
        <v>107</v>
      </c>
      <c r="K2807" s="11">
        <v>0.9</v>
      </c>
      <c r="L2807" s="11">
        <v>0.5</v>
      </c>
      <c r="M2807" s="11">
        <v>0.7</v>
      </c>
      <c r="N2807" s="11">
        <f t="shared" si="86"/>
        <v>0.315</v>
      </c>
      <c r="O2807" t="s">
        <v>115</v>
      </c>
      <c r="P2807" t="s">
        <v>109</v>
      </c>
      <c r="Q2807" t="s">
        <v>107</v>
      </c>
      <c r="R2807" s="45">
        <v>0.9</v>
      </c>
      <c r="S2807" s="45">
        <v>0.5</v>
      </c>
      <c r="T2807" s="45">
        <v>0.7</v>
      </c>
      <c r="U2807" s="45">
        <f t="shared" si="87"/>
        <v>0.315</v>
      </c>
      <c r="V2807" t="s">
        <v>144</v>
      </c>
      <c r="W2807" t="s">
        <v>109</v>
      </c>
      <c r="X2807">
        <v>43861</v>
      </c>
      <c r="Y2807" t="s">
        <v>110</v>
      </c>
      <c r="Z2807">
        <v>43865</v>
      </c>
      <c r="AA2807">
        <v>2</v>
      </c>
      <c r="AB2807">
        <v>5</v>
      </c>
      <c r="AC2807" t="s">
        <v>111</v>
      </c>
      <c r="AD2807" t="s">
        <v>495</v>
      </c>
      <c r="AE2807">
        <v>0</v>
      </c>
      <c r="AF2807">
        <v>43866</v>
      </c>
    </row>
    <row r="2808" spans="1:32" x14ac:dyDescent="0.35">
      <c r="A2808" t="s">
        <v>1047</v>
      </c>
      <c r="B2808" t="s">
        <v>1048</v>
      </c>
      <c r="E2808" t="s">
        <v>781</v>
      </c>
      <c r="F2808" t="s">
        <v>1049</v>
      </c>
      <c r="G2808" t="s">
        <v>1050</v>
      </c>
      <c r="H2808" t="s">
        <v>1051</v>
      </c>
      <c r="J2808" t="s">
        <v>107</v>
      </c>
      <c r="K2808" s="11">
        <v>0.8</v>
      </c>
      <c r="L2808" s="11">
        <v>0.6</v>
      </c>
      <c r="M2808" s="11">
        <v>0.7</v>
      </c>
      <c r="N2808" s="11">
        <f t="shared" si="86"/>
        <v>0.33600000000000002</v>
      </c>
      <c r="O2808" t="s">
        <v>144</v>
      </c>
      <c r="P2808" t="s">
        <v>109</v>
      </c>
      <c r="Q2808" t="s">
        <v>107</v>
      </c>
      <c r="R2808" s="45">
        <v>0.8</v>
      </c>
      <c r="S2808" s="45">
        <v>0.6</v>
      </c>
      <c r="T2808" s="45">
        <v>0.7</v>
      </c>
      <c r="U2808" s="45">
        <f t="shared" si="87"/>
        <v>0.33600000000000002</v>
      </c>
      <c r="V2808" t="s">
        <v>144</v>
      </c>
      <c r="W2808" t="s">
        <v>109</v>
      </c>
      <c r="X2808" s="22">
        <v>43861</v>
      </c>
      <c r="Y2808" t="s">
        <v>110</v>
      </c>
      <c r="Z2808" s="22">
        <v>43861</v>
      </c>
      <c r="AA2808">
        <v>0</v>
      </c>
      <c r="AB2808">
        <v>0</v>
      </c>
      <c r="AC2808" t="s">
        <v>984</v>
      </c>
      <c r="AD2808" t="s">
        <v>204</v>
      </c>
      <c r="AE2808" t="s">
        <v>232</v>
      </c>
      <c r="AF2808" s="22">
        <v>43850</v>
      </c>
    </row>
    <row r="2809" spans="1:32" x14ac:dyDescent="0.35">
      <c r="A2809" t="s">
        <v>13532</v>
      </c>
      <c r="B2809" t="s">
        <v>13533</v>
      </c>
      <c r="E2809" t="s">
        <v>781</v>
      </c>
      <c r="F2809" t="s">
        <v>13534</v>
      </c>
      <c r="G2809" t="s">
        <v>5816</v>
      </c>
      <c r="H2809" t="s">
        <v>5402</v>
      </c>
      <c r="J2809" t="s">
        <v>107</v>
      </c>
      <c r="K2809" s="11">
        <v>0.96</v>
      </c>
      <c r="L2809" s="11">
        <v>0.88</v>
      </c>
      <c r="M2809" s="11">
        <v>0.54</v>
      </c>
      <c r="N2809" s="11">
        <f t="shared" si="86"/>
        <v>0.45619199999999999</v>
      </c>
      <c r="O2809" t="s">
        <v>115</v>
      </c>
      <c r="P2809" t="s">
        <v>116</v>
      </c>
      <c r="Q2809" t="s">
        <v>107</v>
      </c>
      <c r="R2809" s="45">
        <v>0.96</v>
      </c>
      <c r="S2809" s="45">
        <v>0.88</v>
      </c>
      <c r="T2809" s="45">
        <v>0.4</v>
      </c>
      <c r="U2809" s="45">
        <f t="shared" si="87"/>
        <v>0.33792</v>
      </c>
      <c r="V2809" t="s">
        <v>115</v>
      </c>
      <c r="W2809" t="s">
        <v>116</v>
      </c>
      <c r="X2809">
        <v>43861</v>
      </c>
      <c r="Y2809" t="s">
        <v>110</v>
      </c>
      <c r="Z2809">
        <v>43864</v>
      </c>
      <c r="AA2809">
        <v>1</v>
      </c>
      <c r="AB2809">
        <v>4</v>
      </c>
      <c r="AC2809" t="s">
        <v>111</v>
      </c>
      <c r="AD2809" t="s">
        <v>489</v>
      </c>
      <c r="AE2809">
        <v>0</v>
      </c>
      <c r="AF2809">
        <v>43868</v>
      </c>
    </row>
    <row r="2810" spans="1:32" x14ac:dyDescent="0.35">
      <c r="A2810" t="s">
        <v>13852</v>
      </c>
      <c r="B2810" t="s">
        <v>13853</v>
      </c>
      <c r="E2810" t="s">
        <v>781</v>
      </c>
      <c r="F2810" t="s">
        <v>13854</v>
      </c>
      <c r="G2810" t="s">
        <v>13855</v>
      </c>
      <c r="H2810" t="s">
        <v>13856</v>
      </c>
      <c r="I2810" t="s">
        <v>13857</v>
      </c>
      <c r="J2810" t="s">
        <v>107</v>
      </c>
      <c r="K2810" s="11">
        <v>0.9</v>
      </c>
      <c r="L2810" s="11">
        <v>0.65</v>
      </c>
      <c r="M2810" s="11">
        <v>0.6</v>
      </c>
      <c r="N2810" s="11">
        <f t="shared" si="86"/>
        <v>0.35100000000000003</v>
      </c>
      <c r="O2810" t="s">
        <v>115</v>
      </c>
      <c r="P2810" t="s">
        <v>116</v>
      </c>
      <c r="Q2810" t="s">
        <v>107</v>
      </c>
      <c r="R2810" s="45">
        <v>0.9</v>
      </c>
      <c r="S2810" s="45">
        <v>0.65</v>
      </c>
      <c r="T2810" s="45">
        <v>0.6</v>
      </c>
      <c r="U2810" s="45">
        <f t="shared" si="87"/>
        <v>0.35100000000000003</v>
      </c>
      <c r="V2810" t="s">
        <v>115</v>
      </c>
      <c r="W2810" t="s">
        <v>116</v>
      </c>
      <c r="X2810">
        <v>43861</v>
      </c>
      <c r="Y2810" t="s">
        <v>110</v>
      </c>
      <c r="Z2810">
        <v>43864</v>
      </c>
      <c r="AA2810">
        <v>1</v>
      </c>
      <c r="AB2810">
        <v>4</v>
      </c>
      <c r="AC2810" t="s">
        <v>111</v>
      </c>
      <c r="AD2810" t="s">
        <v>196</v>
      </c>
      <c r="AE2810">
        <v>0</v>
      </c>
      <c r="AF2810">
        <v>43864</v>
      </c>
    </row>
    <row r="2811" spans="1:32" x14ac:dyDescent="0.35">
      <c r="A2811" t="s">
        <v>13776</v>
      </c>
      <c r="B2811" t="s">
        <v>13781</v>
      </c>
      <c r="E2811" t="s">
        <v>816</v>
      </c>
      <c r="F2811" t="s">
        <v>13780</v>
      </c>
      <c r="G2811" t="s">
        <v>13778</v>
      </c>
      <c r="H2811" t="s">
        <v>1364</v>
      </c>
      <c r="J2811" t="s">
        <v>107</v>
      </c>
      <c r="K2811" s="11">
        <v>1.1000000000000001</v>
      </c>
      <c r="L2811" s="11">
        <v>0.4</v>
      </c>
      <c r="M2811" s="11">
        <v>0.8</v>
      </c>
      <c r="N2811" s="11">
        <f t="shared" si="86"/>
        <v>0.35200000000000009</v>
      </c>
      <c r="O2811" t="s">
        <v>115</v>
      </c>
      <c r="P2811" t="s">
        <v>116</v>
      </c>
      <c r="Q2811" t="s">
        <v>107</v>
      </c>
      <c r="R2811" s="45">
        <v>1.1000000000000001</v>
      </c>
      <c r="S2811" s="45">
        <v>0.4</v>
      </c>
      <c r="T2811" s="45">
        <v>0.8</v>
      </c>
      <c r="U2811" s="45">
        <f t="shared" si="87"/>
        <v>0.35200000000000009</v>
      </c>
      <c r="V2811" t="s">
        <v>115</v>
      </c>
      <c r="W2811" t="s">
        <v>116</v>
      </c>
      <c r="X2811">
        <v>43861</v>
      </c>
      <c r="Y2811" t="s">
        <v>110</v>
      </c>
      <c r="Z2811">
        <v>43865</v>
      </c>
      <c r="AA2811">
        <v>2</v>
      </c>
      <c r="AB2811">
        <v>5</v>
      </c>
      <c r="AC2811" t="s">
        <v>111</v>
      </c>
      <c r="AD2811" t="s">
        <v>208</v>
      </c>
      <c r="AE2811">
        <v>0</v>
      </c>
      <c r="AF2811">
        <v>43865</v>
      </c>
    </row>
    <row r="2812" spans="1:32" x14ac:dyDescent="0.35">
      <c r="A2812" t="s">
        <v>14332</v>
      </c>
      <c r="B2812" t="s">
        <v>14336</v>
      </c>
      <c r="E2812" t="s">
        <v>1560</v>
      </c>
      <c r="F2812" t="s">
        <v>14337</v>
      </c>
      <c r="G2812" t="s">
        <v>14335</v>
      </c>
      <c r="H2812" t="s">
        <v>6164</v>
      </c>
      <c r="J2812" t="s">
        <v>176</v>
      </c>
      <c r="K2812" s="11">
        <v>2.2000000000000002</v>
      </c>
      <c r="L2812" s="11">
        <v>0.4</v>
      </c>
      <c r="M2812" s="11">
        <v>0.4</v>
      </c>
      <c r="N2812" s="11">
        <f t="shared" si="86"/>
        <v>0.35200000000000009</v>
      </c>
      <c r="O2812" t="s">
        <v>130</v>
      </c>
      <c r="P2812" t="s">
        <v>180</v>
      </c>
      <c r="Q2812" t="s">
        <v>176</v>
      </c>
      <c r="R2812" s="45">
        <v>2.2000000000000002</v>
      </c>
      <c r="S2812" s="45">
        <v>0.4</v>
      </c>
      <c r="T2812" s="45">
        <v>0.4</v>
      </c>
      <c r="U2812" s="45">
        <f t="shared" si="87"/>
        <v>0.35200000000000009</v>
      </c>
      <c r="V2812" t="s">
        <v>130</v>
      </c>
      <c r="W2812" t="s">
        <v>180</v>
      </c>
      <c r="X2812">
        <v>43861</v>
      </c>
      <c r="Y2812" t="s">
        <v>110</v>
      </c>
      <c r="Z2812">
        <v>43864</v>
      </c>
      <c r="AA2812">
        <v>1</v>
      </c>
      <c r="AB2812">
        <v>4</v>
      </c>
      <c r="AC2812" t="s">
        <v>111</v>
      </c>
      <c r="AD2812" t="s">
        <v>711</v>
      </c>
      <c r="AE2812">
        <v>0</v>
      </c>
      <c r="AF2812">
        <v>43868</v>
      </c>
    </row>
    <row r="2813" spans="1:32" x14ac:dyDescent="0.35">
      <c r="A2813" t="s">
        <v>13147</v>
      </c>
      <c r="B2813" t="s">
        <v>13153</v>
      </c>
      <c r="E2813" t="s">
        <v>102</v>
      </c>
      <c r="F2813" t="s">
        <v>13154</v>
      </c>
      <c r="G2813" t="s">
        <v>13150</v>
      </c>
      <c r="H2813" t="s">
        <v>13151</v>
      </c>
      <c r="I2813" t="s">
        <v>13152</v>
      </c>
      <c r="J2813" t="s">
        <v>107</v>
      </c>
      <c r="K2813" s="11">
        <v>1.5</v>
      </c>
      <c r="L2813" s="11">
        <v>0.4</v>
      </c>
      <c r="M2813" s="11">
        <v>0.6</v>
      </c>
      <c r="N2813" s="11">
        <f t="shared" si="86"/>
        <v>0.36</v>
      </c>
      <c r="O2813" t="s">
        <v>115</v>
      </c>
      <c r="P2813" t="s">
        <v>116</v>
      </c>
      <c r="Q2813" t="s">
        <v>107</v>
      </c>
      <c r="R2813" s="45">
        <v>1.5</v>
      </c>
      <c r="S2813" s="45">
        <v>0.4</v>
      </c>
      <c r="T2813" s="45">
        <v>0.6</v>
      </c>
      <c r="U2813" s="45">
        <f t="shared" si="87"/>
        <v>0.36</v>
      </c>
      <c r="V2813" t="s">
        <v>115</v>
      </c>
      <c r="W2813" t="s">
        <v>116</v>
      </c>
      <c r="X2813">
        <v>43861</v>
      </c>
      <c r="Y2813" t="s">
        <v>110</v>
      </c>
      <c r="Z2813">
        <v>43865</v>
      </c>
      <c r="AA2813">
        <v>2</v>
      </c>
      <c r="AB2813">
        <v>5</v>
      </c>
      <c r="AC2813" t="s">
        <v>111</v>
      </c>
      <c r="AD2813" t="s">
        <v>495</v>
      </c>
      <c r="AE2813">
        <v>0</v>
      </c>
      <c r="AF2813">
        <v>43866</v>
      </c>
    </row>
    <row r="2814" spans="1:32" x14ac:dyDescent="0.35">
      <c r="A2814" t="s">
        <v>13858</v>
      </c>
      <c r="B2814" t="s">
        <v>13873</v>
      </c>
      <c r="E2814" t="s">
        <v>947</v>
      </c>
      <c r="F2814" t="s">
        <v>13872</v>
      </c>
      <c r="G2814" t="s">
        <v>13861</v>
      </c>
      <c r="H2814" t="s">
        <v>1633</v>
      </c>
      <c r="I2814" t="s">
        <v>13862</v>
      </c>
      <c r="J2814" t="s">
        <v>107</v>
      </c>
      <c r="K2814" s="11">
        <v>0.8</v>
      </c>
      <c r="L2814" s="11">
        <v>0.8</v>
      </c>
      <c r="M2814" s="11">
        <v>1</v>
      </c>
      <c r="N2814" s="11">
        <f t="shared" si="86"/>
        <v>0.64000000000000012</v>
      </c>
      <c r="O2814" t="s">
        <v>115</v>
      </c>
      <c r="P2814" t="s">
        <v>116</v>
      </c>
      <c r="Q2814" t="s">
        <v>107</v>
      </c>
      <c r="R2814" s="45">
        <v>0.8</v>
      </c>
      <c r="S2814" s="45">
        <v>0.8</v>
      </c>
      <c r="T2814" s="45">
        <v>0.6</v>
      </c>
      <c r="U2814" s="45">
        <f t="shared" si="87"/>
        <v>0.38400000000000001</v>
      </c>
      <c r="V2814" t="s">
        <v>115</v>
      </c>
      <c r="W2814" t="s">
        <v>116</v>
      </c>
      <c r="X2814">
        <v>43861</v>
      </c>
      <c r="Y2814" t="s">
        <v>110</v>
      </c>
      <c r="Z2814">
        <v>43865</v>
      </c>
      <c r="AA2814">
        <v>2</v>
      </c>
      <c r="AB2814">
        <v>5</v>
      </c>
      <c r="AC2814" t="s">
        <v>111</v>
      </c>
      <c r="AD2814" t="s">
        <v>592</v>
      </c>
      <c r="AE2814">
        <v>0</v>
      </c>
      <c r="AF2814">
        <v>43865</v>
      </c>
    </row>
    <row r="2815" spans="1:32" x14ac:dyDescent="0.35">
      <c r="A2815" t="s">
        <v>1995</v>
      </c>
      <c r="B2815" t="s">
        <v>13783</v>
      </c>
      <c r="E2815" t="s">
        <v>816</v>
      </c>
      <c r="F2815" t="s">
        <v>13784</v>
      </c>
      <c r="G2815" t="s">
        <v>1998</v>
      </c>
      <c r="H2815" t="s">
        <v>1999</v>
      </c>
      <c r="I2815" t="s">
        <v>2000</v>
      </c>
      <c r="J2815" t="s">
        <v>107</v>
      </c>
      <c r="K2815" s="11">
        <v>1</v>
      </c>
      <c r="L2815" s="11">
        <v>0.8</v>
      </c>
      <c r="M2815" s="11">
        <v>0.5</v>
      </c>
      <c r="N2815" s="11">
        <f t="shared" si="86"/>
        <v>0.4</v>
      </c>
      <c r="O2815" t="s">
        <v>115</v>
      </c>
      <c r="P2815" t="s">
        <v>116</v>
      </c>
      <c r="Q2815" t="s">
        <v>107</v>
      </c>
      <c r="R2815" s="45">
        <v>1</v>
      </c>
      <c r="S2815" s="45">
        <v>0.8</v>
      </c>
      <c r="T2815" s="45">
        <v>0.5</v>
      </c>
      <c r="U2815" s="45">
        <f t="shared" si="87"/>
        <v>0.4</v>
      </c>
      <c r="V2815" t="s">
        <v>115</v>
      </c>
      <c r="W2815" t="s">
        <v>116</v>
      </c>
      <c r="X2815">
        <v>43861</v>
      </c>
      <c r="Y2815" t="s">
        <v>110</v>
      </c>
      <c r="Z2815">
        <v>43864</v>
      </c>
      <c r="AA2815">
        <v>1</v>
      </c>
      <c r="AB2815">
        <v>4</v>
      </c>
      <c r="AC2815" t="s">
        <v>111</v>
      </c>
      <c r="AD2815" t="s">
        <v>241</v>
      </c>
      <c r="AE2815">
        <v>0</v>
      </c>
      <c r="AF2815">
        <v>43864</v>
      </c>
    </row>
    <row r="2816" spans="1:32" x14ac:dyDescent="0.35">
      <c r="A2816" t="s">
        <v>13147</v>
      </c>
      <c r="B2816" t="s">
        <v>13148</v>
      </c>
      <c r="E2816" t="s">
        <v>102</v>
      </c>
      <c r="F2816" t="s">
        <v>13149</v>
      </c>
      <c r="G2816" t="s">
        <v>13150</v>
      </c>
      <c r="H2816" t="s">
        <v>13151</v>
      </c>
      <c r="I2816" t="s">
        <v>13152</v>
      </c>
      <c r="J2816" t="s">
        <v>107</v>
      </c>
      <c r="K2816" s="11">
        <v>1.5</v>
      </c>
      <c r="L2816" s="11">
        <v>0.4</v>
      </c>
      <c r="M2816" s="11">
        <v>0.7</v>
      </c>
      <c r="N2816" s="11">
        <f t="shared" si="86"/>
        <v>0.41999999999999993</v>
      </c>
      <c r="O2816" t="s">
        <v>115</v>
      </c>
      <c r="P2816" t="s">
        <v>116</v>
      </c>
      <c r="Q2816" t="s">
        <v>107</v>
      </c>
      <c r="R2816" s="45">
        <v>1.5</v>
      </c>
      <c r="S2816" s="45">
        <v>0.4</v>
      </c>
      <c r="T2816" s="45">
        <v>0.7</v>
      </c>
      <c r="U2816" s="45">
        <f t="shared" si="87"/>
        <v>0.41999999999999993</v>
      </c>
      <c r="V2816" t="s">
        <v>115</v>
      </c>
      <c r="W2816" t="s">
        <v>116</v>
      </c>
      <c r="X2816">
        <v>43861</v>
      </c>
      <c r="Y2816" t="s">
        <v>110</v>
      </c>
      <c r="Z2816">
        <v>43865</v>
      </c>
      <c r="AA2816">
        <v>2</v>
      </c>
      <c r="AB2816">
        <v>5</v>
      </c>
      <c r="AC2816" t="s">
        <v>111</v>
      </c>
      <c r="AD2816" t="s">
        <v>495</v>
      </c>
      <c r="AE2816">
        <v>0</v>
      </c>
      <c r="AF2816">
        <v>43866</v>
      </c>
    </row>
    <row r="2817" spans="1:32" x14ac:dyDescent="0.35">
      <c r="A2817" t="s">
        <v>13959</v>
      </c>
      <c r="B2817" t="s">
        <v>13960</v>
      </c>
      <c r="D2817" t="s">
        <v>199</v>
      </c>
      <c r="E2817" t="s">
        <v>781</v>
      </c>
      <c r="F2817" t="s">
        <v>6723</v>
      </c>
      <c r="G2817" t="s">
        <v>13961</v>
      </c>
      <c r="H2817" t="s">
        <v>13962</v>
      </c>
      <c r="I2817" t="s">
        <v>6725</v>
      </c>
      <c r="J2817" t="s">
        <v>107</v>
      </c>
      <c r="K2817" s="11">
        <v>1.4</v>
      </c>
      <c r="L2817" s="11">
        <v>1.1000000000000001</v>
      </c>
      <c r="M2817" s="11">
        <v>0.9</v>
      </c>
      <c r="N2817" s="11">
        <f t="shared" si="86"/>
        <v>1.3860000000000001</v>
      </c>
      <c r="O2817" t="s">
        <v>115</v>
      </c>
      <c r="P2817" t="s">
        <v>109</v>
      </c>
      <c r="Q2817" t="s">
        <v>107</v>
      </c>
      <c r="R2817" s="45">
        <v>1.4</v>
      </c>
      <c r="S2817" s="45">
        <v>1.1000000000000001</v>
      </c>
      <c r="T2817" s="45">
        <v>0.28000000000000003</v>
      </c>
      <c r="U2817" s="45">
        <f t="shared" si="87"/>
        <v>0.43120000000000003</v>
      </c>
      <c r="V2817" t="s">
        <v>187</v>
      </c>
      <c r="W2817" t="s">
        <v>109</v>
      </c>
      <c r="X2817">
        <v>43861</v>
      </c>
      <c r="Y2817" t="s">
        <v>110</v>
      </c>
      <c r="Z2817">
        <v>43863</v>
      </c>
      <c r="AA2817">
        <v>1</v>
      </c>
      <c r="AB2817">
        <v>3</v>
      </c>
      <c r="AC2817" t="s">
        <v>111</v>
      </c>
      <c r="AD2817" t="s">
        <v>255</v>
      </c>
      <c r="AE2817">
        <v>0</v>
      </c>
      <c r="AF2817">
        <v>43864</v>
      </c>
    </row>
    <row r="2818" spans="1:32" x14ac:dyDescent="0.35">
      <c r="A2818" t="s">
        <v>13296</v>
      </c>
      <c r="B2818" t="s">
        <v>13301</v>
      </c>
      <c r="E2818" t="s">
        <v>102</v>
      </c>
      <c r="F2818" t="s">
        <v>13302</v>
      </c>
      <c r="G2818" t="s">
        <v>13299</v>
      </c>
      <c r="H2818" t="s">
        <v>13300</v>
      </c>
      <c r="J2818" t="s">
        <v>107</v>
      </c>
      <c r="K2818" s="11">
        <v>1.2</v>
      </c>
      <c r="L2818" s="11">
        <v>0.6</v>
      </c>
      <c r="M2818" s="11">
        <v>0.6</v>
      </c>
      <c r="N2818" s="11">
        <f t="shared" si="86"/>
        <v>0.432</v>
      </c>
      <c r="O2818" t="s">
        <v>115</v>
      </c>
      <c r="P2818" t="s">
        <v>116</v>
      </c>
      <c r="Q2818" t="s">
        <v>107</v>
      </c>
      <c r="R2818" s="45">
        <v>1.2</v>
      </c>
      <c r="S2818" s="45">
        <v>0.6</v>
      </c>
      <c r="T2818" s="45">
        <v>0.6</v>
      </c>
      <c r="U2818" s="45">
        <f t="shared" si="87"/>
        <v>0.432</v>
      </c>
      <c r="V2818" t="s">
        <v>115</v>
      </c>
      <c r="W2818" t="s">
        <v>116</v>
      </c>
      <c r="X2818">
        <v>43861</v>
      </c>
      <c r="Y2818" t="s">
        <v>110</v>
      </c>
      <c r="Z2818">
        <v>43864</v>
      </c>
      <c r="AA2818">
        <v>1</v>
      </c>
      <c r="AB2818">
        <v>4</v>
      </c>
      <c r="AC2818" t="s">
        <v>111</v>
      </c>
      <c r="AD2818" t="s">
        <v>495</v>
      </c>
      <c r="AE2818">
        <v>0</v>
      </c>
      <c r="AF2818">
        <v>43865</v>
      </c>
    </row>
    <row r="2819" spans="1:32" x14ac:dyDescent="0.35">
      <c r="A2819" t="s">
        <v>13697</v>
      </c>
      <c r="B2819" t="s">
        <v>13698</v>
      </c>
      <c r="E2819" t="s">
        <v>781</v>
      </c>
      <c r="F2819" t="s">
        <v>13699</v>
      </c>
      <c r="G2819" t="s">
        <v>1704</v>
      </c>
      <c r="H2819" t="s">
        <v>1705</v>
      </c>
      <c r="I2819" t="s">
        <v>13700</v>
      </c>
      <c r="J2819" t="s">
        <v>107</v>
      </c>
      <c r="K2819" s="11">
        <v>4</v>
      </c>
      <c r="L2819" s="11">
        <v>2</v>
      </c>
      <c r="M2819" s="11">
        <v>1</v>
      </c>
      <c r="N2819" s="11">
        <f t="shared" si="86"/>
        <v>8</v>
      </c>
      <c r="O2819" t="s">
        <v>144</v>
      </c>
      <c r="P2819" t="s">
        <v>109</v>
      </c>
      <c r="Q2819" t="s">
        <v>107</v>
      </c>
      <c r="R2819" s="45">
        <v>2.7</v>
      </c>
      <c r="S2819" s="45">
        <v>1.7</v>
      </c>
      <c r="T2819" s="45">
        <v>0.1</v>
      </c>
      <c r="U2819" s="45">
        <f t="shared" si="87"/>
        <v>0.45900000000000007</v>
      </c>
      <c r="V2819" t="s">
        <v>144</v>
      </c>
      <c r="W2819" t="s">
        <v>109</v>
      </c>
      <c r="X2819">
        <v>43861</v>
      </c>
      <c r="Y2819" t="s">
        <v>110</v>
      </c>
      <c r="Z2819">
        <v>43865</v>
      </c>
      <c r="AA2819">
        <v>2</v>
      </c>
      <c r="AB2819">
        <v>5</v>
      </c>
      <c r="AC2819" t="s">
        <v>111</v>
      </c>
      <c r="AD2819" t="s">
        <v>261</v>
      </c>
      <c r="AE2819">
        <v>0</v>
      </c>
      <c r="AF2819">
        <v>43866</v>
      </c>
    </row>
    <row r="2820" spans="1:32" x14ac:dyDescent="0.35">
      <c r="A2820" t="s">
        <v>1173</v>
      </c>
      <c r="B2820" t="s">
        <v>1179</v>
      </c>
      <c r="D2820" t="s">
        <v>893</v>
      </c>
      <c r="E2820" t="s">
        <v>781</v>
      </c>
      <c r="F2820" t="s">
        <v>1180</v>
      </c>
      <c r="G2820" t="s">
        <v>1176</v>
      </c>
      <c r="H2820" t="s">
        <v>1177</v>
      </c>
      <c r="I2820" t="s">
        <v>1178</v>
      </c>
      <c r="J2820" t="s">
        <v>107</v>
      </c>
      <c r="K2820" s="11">
        <v>1.4</v>
      </c>
      <c r="L2820" s="11">
        <v>0.7</v>
      </c>
      <c r="M2820" s="11">
        <v>0.6</v>
      </c>
      <c r="N2820" s="11">
        <f t="shared" ref="N2820:N2883" si="88">M2820*L2820*K2820</f>
        <v>0.58799999999999997</v>
      </c>
      <c r="O2820" t="s">
        <v>115</v>
      </c>
      <c r="P2820" t="s">
        <v>116</v>
      </c>
      <c r="Q2820" t="s">
        <v>107</v>
      </c>
      <c r="R2820" s="45">
        <v>1.4</v>
      </c>
      <c r="S2820" s="45">
        <v>0.7</v>
      </c>
      <c r="T2820" s="45">
        <v>0.6</v>
      </c>
      <c r="U2820" s="45">
        <f t="shared" ref="U2820:U2883" si="89">T2820*S2820*R2820</f>
        <v>0.58799999999999997</v>
      </c>
      <c r="V2820" t="s">
        <v>115</v>
      </c>
      <c r="W2820" t="s">
        <v>116</v>
      </c>
      <c r="X2820" s="22">
        <v>43861</v>
      </c>
      <c r="Y2820" t="s">
        <v>110</v>
      </c>
      <c r="Z2820" s="22">
        <v>43858</v>
      </c>
      <c r="AA2820">
        <v>0</v>
      </c>
      <c r="AB2820">
        <v>-3</v>
      </c>
      <c r="AC2820" t="s">
        <v>111</v>
      </c>
      <c r="AD2820" t="s">
        <v>489</v>
      </c>
      <c r="AE2820">
        <v>0</v>
      </c>
      <c r="AF2820" s="22">
        <v>43864</v>
      </c>
    </row>
    <row r="2821" spans="1:32" x14ac:dyDescent="0.35">
      <c r="A2821">
        <v>39900030745</v>
      </c>
      <c r="B2821" t="s">
        <v>13341</v>
      </c>
      <c r="D2821" t="s">
        <v>199</v>
      </c>
      <c r="E2821" t="s">
        <v>245</v>
      </c>
      <c r="F2821" t="s">
        <v>13342</v>
      </c>
      <c r="G2821" t="s">
        <v>13338</v>
      </c>
      <c r="H2821" t="s">
        <v>13339</v>
      </c>
      <c r="I2821" t="s">
        <v>13340</v>
      </c>
      <c r="J2821" t="s">
        <v>253</v>
      </c>
      <c r="K2821" s="11">
        <v>1</v>
      </c>
      <c r="L2821" s="11">
        <v>1</v>
      </c>
      <c r="M2821" s="11">
        <v>0.6</v>
      </c>
      <c r="N2821" s="11">
        <f t="shared" si="88"/>
        <v>0.6</v>
      </c>
      <c r="O2821" t="s">
        <v>115</v>
      </c>
      <c r="P2821" t="s">
        <v>109</v>
      </c>
      <c r="Q2821" t="s">
        <v>253</v>
      </c>
      <c r="R2821" s="45">
        <v>1</v>
      </c>
      <c r="S2821" s="45">
        <v>1</v>
      </c>
      <c r="T2821" s="45">
        <v>0.6</v>
      </c>
      <c r="U2821" s="45">
        <f t="shared" si="89"/>
        <v>0.6</v>
      </c>
      <c r="V2821" t="s">
        <v>115</v>
      </c>
      <c r="W2821" t="s">
        <v>109</v>
      </c>
      <c r="X2821">
        <v>43861</v>
      </c>
      <c r="Y2821" t="s">
        <v>110</v>
      </c>
      <c r="Z2821">
        <v>43864</v>
      </c>
      <c r="AA2821">
        <v>1</v>
      </c>
      <c r="AB2821">
        <v>4</v>
      </c>
      <c r="AC2821" t="s">
        <v>111</v>
      </c>
    </row>
    <row r="2822" spans="1:32" x14ac:dyDescent="0.35">
      <c r="A2822" t="s">
        <v>13232</v>
      </c>
      <c r="B2822" t="s">
        <v>13233</v>
      </c>
      <c r="E2822" t="s">
        <v>102</v>
      </c>
      <c r="F2822" t="s">
        <v>13234</v>
      </c>
      <c r="G2822" t="s">
        <v>13235</v>
      </c>
      <c r="H2822" t="s">
        <v>4208</v>
      </c>
      <c r="I2822" t="s">
        <v>13236</v>
      </c>
      <c r="J2822" t="s">
        <v>107</v>
      </c>
      <c r="K2822" s="11">
        <v>2.6</v>
      </c>
      <c r="L2822" s="11">
        <v>0.5</v>
      </c>
      <c r="M2822" s="11">
        <v>0.5</v>
      </c>
      <c r="N2822" s="11">
        <f t="shared" si="88"/>
        <v>0.65</v>
      </c>
      <c r="O2822" t="s">
        <v>115</v>
      </c>
      <c r="P2822" t="s">
        <v>116</v>
      </c>
      <c r="Q2822" t="s">
        <v>107</v>
      </c>
      <c r="R2822" s="45">
        <v>2.6</v>
      </c>
      <c r="S2822" s="45">
        <v>0.5</v>
      </c>
      <c r="T2822" s="45">
        <v>0.5</v>
      </c>
      <c r="U2822" s="45">
        <f t="shared" si="89"/>
        <v>0.65</v>
      </c>
      <c r="V2822" t="s">
        <v>115</v>
      </c>
      <c r="W2822" t="s">
        <v>116</v>
      </c>
      <c r="X2822">
        <v>43861</v>
      </c>
      <c r="Y2822" t="s">
        <v>110</v>
      </c>
      <c r="Z2822">
        <v>43864</v>
      </c>
      <c r="AA2822">
        <v>1</v>
      </c>
      <c r="AB2822">
        <v>4</v>
      </c>
      <c r="AC2822" t="s">
        <v>111</v>
      </c>
      <c r="AD2822" t="s">
        <v>255</v>
      </c>
      <c r="AE2822">
        <v>0</v>
      </c>
      <c r="AF2822">
        <v>43864</v>
      </c>
    </row>
    <row r="2823" spans="1:32" x14ac:dyDescent="0.35">
      <c r="A2823" t="s">
        <v>13543</v>
      </c>
      <c r="B2823" t="s">
        <v>13544</v>
      </c>
      <c r="E2823" t="s">
        <v>781</v>
      </c>
      <c r="F2823" t="s">
        <v>13545</v>
      </c>
      <c r="G2823" t="s">
        <v>13546</v>
      </c>
      <c r="H2823" t="s">
        <v>1364</v>
      </c>
      <c r="J2823" t="s">
        <v>107</v>
      </c>
      <c r="K2823" s="11">
        <v>1.5</v>
      </c>
      <c r="L2823" s="11">
        <v>0.8</v>
      </c>
      <c r="M2823" s="11">
        <v>0.6</v>
      </c>
      <c r="N2823" s="11">
        <f t="shared" si="88"/>
        <v>0.72</v>
      </c>
      <c r="O2823" t="s">
        <v>115</v>
      </c>
      <c r="P2823" t="s">
        <v>116</v>
      </c>
      <c r="Q2823" t="s">
        <v>107</v>
      </c>
      <c r="R2823" s="45">
        <v>1.5</v>
      </c>
      <c r="S2823" s="45">
        <v>0.8</v>
      </c>
      <c r="T2823" s="45">
        <v>0.6</v>
      </c>
      <c r="U2823" s="45">
        <f t="shared" si="89"/>
        <v>0.72</v>
      </c>
      <c r="V2823" t="s">
        <v>115</v>
      </c>
      <c r="W2823" t="s">
        <v>116</v>
      </c>
      <c r="X2823">
        <v>43861</v>
      </c>
      <c r="Y2823" t="s">
        <v>110</v>
      </c>
      <c r="Z2823">
        <v>43866</v>
      </c>
      <c r="AA2823">
        <v>3</v>
      </c>
      <c r="AB2823">
        <v>6</v>
      </c>
      <c r="AC2823" t="s">
        <v>111</v>
      </c>
      <c r="AD2823" t="s">
        <v>208</v>
      </c>
      <c r="AE2823">
        <v>0</v>
      </c>
      <c r="AF2823">
        <v>43866</v>
      </c>
    </row>
    <row r="2824" spans="1:32" x14ac:dyDescent="0.35">
      <c r="A2824" t="s">
        <v>13558</v>
      </c>
      <c r="B2824" t="s">
        <v>13564</v>
      </c>
      <c r="E2824" t="s">
        <v>781</v>
      </c>
      <c r="F2824" t="s">
        <v>13565</v>
      </c>
      <c r="G2824" t="s">
        <v>13561</v>
      </c>
      <c r="H2824" t="s">
        <v>7575</v>
      </c>
      <c r="J2824" t="s">
        <v>107</v>
      </c>
      <c r="K2824" s="11">
        <v>2.2999999999999998</v>
      </c>
      <c r="L2824" s="11">
        <v>1.1000000000000001</v>
      </c>
      <c r="M2824" s="11">
        <v>0.8</v>
      </c>
      <c r="N2824" s="11">
        <f t="shared" si="88"/>
        <v>2.024</v>
      </c>
      <c r="O2824" t="s">
        <v>115</v>
      </c>
      <c r="P2824" t="s">
        <v>109</v>
      </c>
      <c r="Q2824" t="s">
        <v>107</v>
      </c>
      <c r="R2824" s="45">
        <v>2.4</v>
      </c>
      <c r="S2824" s="45">
        <v>1.2</v>
      </c>
      <c r="T2824" s="45">
        <v>0.25</v>
      </c>
      <c r="U2824" s="45">
        <f t="shared" si="89"/>
        <v>0.72</v>
      </c>
      <c r="V2824" t="s">
        <v>115</v>
      </c>
      <c r="W2824" t="s">
        <v>109</v>
      </c>
      <c r="X2824">
        <v>43861</v>
      </c>
      <c r="Y2824" t="s">
        <v>110</v>
      </c>
      <c r="Z2824">
        <v>43866</v>
      </c>
      <c r="AA2824">
        <v>3</v>
      </c>
      <c r="AB2824">
        <v>6</v>
      </c>
      <c r="AC2824" t="s">
        <v>111</v>
      </c>
      <c r="AD2824" t="s">
        <v>112</v>
      </c>
      <c r="AE2824">
        <v>0</v>
      </c>
      <c r="AF2824">
        <v>43866</v>
      </c>
    </row>
    <row r="2825" spans="1:32" x14ac:dyDescent="0.35">
      <c r="A2825" t="s">
        <v>13825</v>
      </c>
      <c r="B2825" t="s">
        <v>13826</v>
      </c>
      <c r="E2825" t="s">
        <v>781</v>
      </c>
      <c r="F2825" t="s">
        <v>13827</v>
      </c>
      <c r="G2825" t="s">
        <v>13828</v>
      </c>
      <c r="H2825" t="s">
        <v>13829</v>
      </c>
      <c r="I2825" t="s">
        <v>13830</v>
      </c>
      <c r="J2825" t="s">
        <v>107</v>
      </c>
      <c r="K2825" s="11">
        <v>6</v>
      </c>
      <c r="L2825" s="11">
        <v>1.2</v>
      </c>
      <c r="M2825" s="11">
        <v>0.5</v>
      </c>
      <c r="N2825" s="11">
        <f t="shared" si="88"/>
        <v>3.5999999999999996</v>
      </c>
      <c r="O2825" t="s">
        <v>139</v>
      </c>
      <c r="P2825" t="s">
        <v>109</v>
      </c>
      <c r="Q2825" t="s">
        <v>107</v>
      </c>
      <c r="R2825" s="45">
        <v>6</v>
      </c>
      <c r="S2825" s="45">
        <v>1.2</v>
      </c>
      <c r="T2825" s="45">
        <v>0.1</v>
      </c>
      <c r="U2825" s="45">
        <f t="shared" si="89"/>
        <v>0.72</v>
      </c>
      <c r="V2825" t="s">
        <v>139</v>
      </c>
      <c r="W2825" t="s">
        <v>109</v>
      </c>
      <c r="X2825">
        <v>43861</v>
      </c>
      <c r="Y2825" t="s">
        <v>110</v>
      </c>
      <c r="Z2825">
        <v>43864</v>
      </c>
      <c r="AA2825">
        <v>1</v>
      </c>
      <c r="AB2825">
        <v>4</v>
      </c>
      <c r="AC2825" t="s">
        <v>3275</v>
      </c>
      <c r="AD2825" t="s">
        <v>592</v>
      </c>
      <c r="AE2825">
        <v>0</v>
      </c>
      <c r="AF2825">
        <v>43864</v>
      </c>
    </row>
    <row r="2826" spans="1:32" x14ac:dyDescent="0.35">
      <c r="A2826" t="s">
        <v>13111</v>
      </c>
      <c r="B2826" t="s">
        <v>13116</v>
      </c>
      <c r="E2826" t="s">
        <v>102</v>
      </c>
      <c r="F2826" t="s">
        <v>13117</v>
      </c>
      <c r="G2826" t="s">
        <v>13114</v>
      </c>
      <c r="H2826" t="s">
        <v>13115</v>
      </c>
      <c r="J2826" t="s">
        <v>107</v>
      </c>
      <c r="K2826" s="11">
        <v>1.55</v>
      </c>
      <c r="L2826" s="11">
        <v>0.7</v>
      </c>
      <c r="M2826" s="11">
        <v>0.7</v>
      </c>
      <c r="N2826" s="11">
        <f t="shared" si="88"/>
        <v>0.75949999999999995</v>
      </c>
      <c r="O2826" t="s">
        <v>115</v>
      </c>
      <c r="P2826" t="s">
        <v>116</v>
      </c>
      <c r="Q2826" t="s">
        <v>107</v>
      </c>
      <c r="R2826" s="45">
        <v>1.5</v>
      </c>
      <c r="S2826" s="45">
        <v>0.7</v>
      </c>
      <c r="T2826" s="45">
        <v>0.7</v>
      </c>
      <c r="U2826" s="45">
        <f t="shared" si="89"/>
        <v>0.73499999999999988</v>
      </c>
      <c r="V2826" t="s">
        <v>115</v>
      </c>
      <c r="W2826" t="s">
        <v>116</v>
      </c>
      <c r="X2826">
        <v>43861</v>
      </c>
      <c r="Y2826" t="s">
        <v>110</v>
      </c>
      <c r="Z2826">
        <v>43864</v>
      </c>
      <c r="AA2826">
        <v>1</v>
      </c>
      <c r="AB2826">
        <v>4</v>
      </c>
      <c r="AC2826" t="s">
        <v>111</v>
      </c>
      <c r="AD2826" t="s">
        <v>241</v>
      </c>
      <c r="AE2826">
        <v>0</v>
      </c>
      <c r="AF2826">
        <v>43864</v>
      </c>
    </row>
    <row r="2827" spans="1:32" x14ac:dyDescent="0.35">
      <c r="A2827" t="s">
        <v>2968</v>
      </c>
      <c r="B2827" t="s">
        <v>2974</v>
      </c>
      <c r="E2827" t="s">
        <v>781</v>
      </c>
      <c r="F2827" t="s">
        <v>2975</v>
      </c>
      <c r="G2827" t="s">
        <v>2971</v>
      </c>
      <c r="H2827" t="s">
        <v>2972</v>
      </c>
      <c r="I2827" t="s">
        <v>2973</v>
      </c>
      <c r="J2827" t="s">
        <v>107</v>
      </c>
      <c r="K2827" s="11">
        <v>2.2999999999999998</v>
      </c>
      <c r="L2827" s="11">
        <v>2</v>
      </c>
      <c r="M2827" s="11">
        <v>1.8</v>
      </c>
      <c r="N2827" s="11">
        <f t="shared" si="88"/>
        <v>8.2799999999999994</v>
      </c>
      <c r="O2827" t="s">
        <v>144</v>
      </c>
      <c r="P2827" t="s">
        <v>109</v>
      </c>
      <c r="Q2827" t="s">
        <v>107</v>
      </c>
      <c r="R2827" s="45">
        <v>2.5</v>
      </c>
      <c r="S2827" s="45">
        <v>2</v>
      </c>
      <c r="T2827" s="45">
        <v>0.15</v>
      </c>
      <c r="U2827" s="45">
        <f t="shared" si="89"/>
        <v>0.75</v>
      </c>
      <c r="V2827" t="s">
        <v>144</v>
      </c>
      <c r="W2827" t="s">
        <v>109</v>
      </c>
      <c r="X2827">
        <v>43861</v>
      </c>
      <c r="Y2827" t="s">
        <v>110</v>
      </c>
      <c r="Z2827">
        <v>43851</v>
      </c>
      <c r="AA2827">
        <v>0</v>
      </c>
      <c r="AB2827">
        <v>-10</v>
      </c>
      <c r="AC2827" t="s">
        <v>111</v>
      </c>
      <c r="AD2827" t="s">
        <v>208</v>
      </c>
      <c r="AE2827">
        <v>0</v>
      </c>
      <c r="AF2827">
        <v>43864</v>
      </c>
    </row>
    <row r="2828" spans="1:32" x14ac:dyDescent="0.35">
      <c r="A2828" t="s">
        <v>13858</v>
      </c>
      <c r="B2828" t="s">
        <v>13859</v>
      </c>
      <c r="E2828" t="s">
        <v>947</v>
      </c>
      <c r="F2828" t="s">
        <v>13860</v>
      </c>
      <c r="G2828" t="s">
        <v>13861</v>
      </c>
      <c r="H2828" t="s">
        <v>1633</v>
      </c>
      <c r="I2828" t="s">
        <v>13862</v>
      </c>
      <c r="J2828" t="s">
        <v>176</v>
      </c>
      <c r="K2828" s="11">
        <v>3</v>
      </c>
      <c r="L2828" s="11">
        <v>1.3</v>
      </c>
      <c r="M2828" s="11">
        <v>4</v>
      </c>
      <c r="N2828" s="11">
        <f t="shared" si="88"/>
        <v>15.600000000000001</v>
      </c>
      <c r="O2828" t="s">
        <v>316</v>
      </c>
      <c r="P2828" t="s">
        <v>180</v>
      </c>
      <c r="Q2828" t="s">
        <v>176</v>
      </c>
      <c r="R2828" s="45">
        <v>3</v>
      </c>
      <c r="S2828" s="45">
        <v>1.3</v>
      </c>
      <c r="T2828" s="45">
        <v>0.2</v>
      </c>
      <c r="U2828" s="45">
        <f t="shared" si="89"/>
        <v>0.78</v>
      </c>
      <c r="V2828" t="s">
        <v>316</v>
      </c>
      <c r="W2828" t="s">
        <v>180</v>
      </c>
      <c r="X2828">
        <v>43861</v>
      </c>
      <c r="Y2828" t="s">
        <v>110</v>
      </c>
      <c r="Z2828">
        <v>43864</v>
      </c>
      <c r="AA2828">
        <v>1</v>
      </c>
      <c r="AB2828">
        <v>4</v>
      </c>
      <c r="AC2828" t="s">
        <v>111</v>
      </c>
      <c r="AD2828" t="s">
        <v>592</v>
      </c>
      <c r="AE2828">
        <v>0</v>
      </c>
      <c r="AF2828">
        <v>43865</v>
      </c>
    </row>
    <row r="2829" spans="1:32" x14ac:dyDescent="0.35">
      <c r="A2829" t="s">
        <v>13858</v>
      </c>
      <c r="B2829" t="s">
        <v>13867</v>
      </c>
      <c r="E2829" t="s">
        <v>947</v>
      </c>
      <c r="F2829" t="s">
        <v>13860</v>
      </c>
      <c r="G2829" t="s">
        <v>13861</v>
      </c>
      <c r="H2829" t="s">
        <v>1633</v>
      </c>
      <c r="I2829" t="s">
        <v>13862</v>
      </c>
      <c r="J2829" t="s">
        <v>176</v>
      </c>
      <c r="K2829" s="11">
        <v>3</v>
      </c>
      <c r="L2829" s="11">
        <v>1.3</v>
      </c>
      <c r="M2829" s="11">
        <v>4</v>
      </c>
      <c r="N2829" s="11">
        <f t="shared" si="88"/>
        <v>15.600000000000001</v>
      </c>
      <c r="O2829" t="s">
        <v>316</v>
      </c>
      <c r="P2829" t="s">
        <v>180</v>
      </c>
      <c r="Q2829" t="s">
        <v>176</v>
      </c>
      <c r="R2829" s="45">
        <v>3</v>
      </c>
      <c r="S2829" s="45">
        <v>1.3</v>
      </c>
      <c r="T2829" s="45">
        <v>0.2</v>
      </c>
      <c r="U2829" s="45">
        <f t="shared" si="89"/>
        <v>0.78</v>
      </c>
      <c r="V2829" t="s">
        <v>316</v>
      </c>
      <c r="W2829" t="s">
        <v>180</v>
      </c>
      <c r="X2829">
        <v>43861</v>
      </c>
      <c r="Y2829" t="s">
        <v>110</v>
      </c>
      <c r="Z2829">
        <v>43864</v>
      </c>
      <c r="AA2829">
        <v>1</v>
      </c>
      <c r="AB2829">
        <v>4</v>
      </c>
      <c r="AC2829" t="s">
        <v>111</v>
      </c>
      <c r="AD2829" t="s">
        <v>592</v>
      </c>
      <c r="AE2829">
        <v>0</v>
      </c>
      <c r="AF2829">
        <v>43865</v>
      </c>
    </row>
    <row r="2830" spans="1:32" x14ac:dyDescent="0.35">
      <c r="A2830" t="s">
        <v>2968</v>
      </c>
      <c r="B2830" t="s">
        <v>13434</v>
      </c>
      <c r="E2830" t="s">
        <v>781</v>
      </c>
      <c r="F2830" t="s">
        <v>13435</v>
      </c>
      <c r="G2830" t="s">
        <v>2971</v>
      </c>
      <c r="H2830" t="s">
        <v>2972</v>
      </c>
      <c r="I2830" t="s">
        <v>2973</v>
      </c>
      <c r="J2830" t="s">
        <v>107</v>
      </c>
      <c r="K2830" s="11">
        <v>22</v>
      </c>
      <c r="L2830" s="11">
        <v>0.5</v>
      </c>
      <c r="M2830" s="11">
        <v>0.5</v>
      </c>
      <c r="N2830" s="11">
        <f t="shared" si="88"/>
        <v>5.5</v>
      </c>
      <c r="O2830" t="s">
        <v>115</v>
      </c>
      <c r="P2830" t="s">
        <v>116</v>
      </c>
      <c r="Q2830" t="s">
        <v>107</v>
      </c>
      <c r="R2830" s="45">
        <v>22</v>
      </c>
      <c r="S2830" s="45">
        <v>0.6</v>
      </c>
      <c r="T2830" s="45">
        <v>0.06</v>
      </c>
      <c r="U2830" s="45">
        <f t="shared" si="89"/>
        <v>0.79199999999999993</v>
      </c>
      <c r="V2830" t="s">
        <v>115</v>
      </c>
      <c r="W2830" t="s">
        <v>116</v>
      </c>
      <c r="X2830">
        <v>43861</v>
      </c>
      <c r="Y2830" t="s">
        <v>110</v>
      </c>
      <c r="Z2830">
        <v>43864</v>
      </c>
      <c r="AA2830">
        <v>1</v>
      </c>
      <c r="AB2830">
        <v>4</v>
      </c>
      <c r="AC2830" t="s">
        <v>111</v>
      </c>
      <c r="AD2830" t="s">
        <v>208</v>
      </c>
      <c r="AE2830">
        <v>0</v>
      </c>
      <c r="AF2830">
        <v>43864</v>
      </c>
    </row>
    <row r="2831" spans="1:32" x14ac:dyDescent="0.35">
      <c r="A2831" t="s">
        <v>13147</v>
      </c>
      <c r="B2831" t="s">
        <v>13157</v>
      </c>
      <c r="E2831" t="s">
        <v>102</v>
      </c>
      <c r="F2831" t="s">
        <v>13149</v>
      </c>
      <c r="G2831" t="s">
        <v>13150</v>
      </c>
      <c r="H2831" t="s">
        <v>13151</v>
      </c>
      <c r="I2831" t="s">
        <v>13152</v>
      </c>
      <c r="J2831" t="s">
        <v>107</v>
      </c>
      <c r="K2831" s="11">
        <v>1.9</v>
      </c>
      <c r="L2831" s="11">
        <v>0.6</v>
      </c>
      <c r="M2831" s="11">
        <v>0.7</v>
      </c>
      <c r="N2831" s="11">
        <f t="shared" si="88"/>
        <v>0.79799999999999993</v>
      </c>
      <c r="O2831" t="s">
        <v>130</v>
      </c>
      <c r="P2831" t="s">
        <v>131</v>
      </c>
      <c r="Q2831" t="s">
        <v>107</v>
      </c>
      <c r="R2831" s="45">
        <v>1.9</v>
      </c>
      <c r="S2831" s="45">
        <v>0.6</v>
      </c>
      <c r="T2831" s="45">
        <v>0.7</v>
      </c>
      <c r="U2831" s="45">
        <f t="shared" si="89"/>
        <v>0.79799999999999993</v>
      </c>
      <c r="V2831" t="s">
        <v>130</v>
      </c>
      <c r="W2831" t="s">
        <v>131</v>
      </c>
      <c r="X2831">
        <v>43861</v>
      </c>
      <c r="Y2831" t="s">
        <v>110</v>
      </c>
      <c r="Z2831">
        <v>43865</v>
      </c>
      <c r="AA2831">
        <v>2</v>
      </c>
      <c r="AB2831">
        <v>5</v>
      </c>
      <c r="AC2831" t="s">
        <v>111</v>
      </c>
      <c r="AD2831" t="s">
        <v>495</v>
      </c>
      <c r="AE2831">
        <v>0</v>
      </c>
      <c r="AF2831">
        <v>43866</v>
      </c>
    </row>
    <row r="2832" spans="1:32" x14ac:dyDescent="0.35">
      <c r="A2832" t="s">
        <v>13111</v>
      </c>
      <c r="B2832" t="s">
        <v>13112</v>
      </c>
      <c r="E2832" t="s">
        <v>102</v>
      </c>
      <c r="F2832" t="s">
        <v>13113</v>
      </c>
      <c r="G2832" t="s">
        <v>13114</v>
      </c>
      <c r="H2832" t="s">
        <v>13115</v>
      </c>
      <c r="J2832" t="s">
        <v>107</v>
      </c>
      <c r="K2832" s="11">
        <v>2.4500000000000002</v>
      </c>
      <c r="L2832" s="11">
        <v>0.5</v>
      </c>
      <c r="M2832" s="11">
        <v>0.7</v>
      </c>
      <c r="N2832" s="11">
        <f t="shared" si="88"/>
        <v>0.85750000000000004</v>
      </c>
      <c r="O2832" t="s">
        <v>144</v>
      </c>
      <c r="P2832" t="s">
        <v>109</v>
      </c>
      <c r="Q2832" t="s">
        <v>107</v>
      </c>
      <c r="R2832" s="45">
        <v>2.4</v>
      </c>
      <c r="S2832" s="45">
        <v>0.5</v>
      </c>
      <c r="T2832" s="45">
        <v>0.7</v>
      </c>
      <c r="U2832" s="45">
        <f t="shared" si="89"/>
        <v>0.84</v>
      </c>
      <c r="V2832" t="s">
        <v>115</v>
      </c>
      <c r="W2832" t="s">
        <v>109</v>
      </c>
      <c r="X2832">
        <v>43861</v>
      </c>
      <c r="Y2832" t="s">
        <v>110</v>
      </c>
      <c r="Z2832">
        <v>43864</v>
      </c>
      <c r="AA2832">
        <v>1</v>
      </c>
      <c r="AB2832">
        <v>4</v>
      </c>
      <c r="AC2832" t="s">
        <v>111</v>
      </c>
      <c r="AD2832" t="s">
        <v>241</v>
      </c>
      <c r="AE2832">
        <v>0</v>
      </c>
      <c r="AF2832">
        <v>43864</v>
      </c>
    </row>
    <row r="2833" spans="1:32" x14ac:dyDescent="0.35">
      <c r="A2833" t="s">
        <v>13086</v>
      </c>
      <c r="B2833" t="s">
        <v>13093</v>
      </c>
      <c r="E2833" t="s">
        <v>245</v>
      </c>
      <c r="F2833" t="s">
        <v>13094</v>
      </c>
      <c r="G2833" t="s">
        <v>13089</v>
      </c>
      <c r="H2833" t="s">
        <v>630</v>
      </c>
      <c r="I2833" t="s">
        <v>13090</v>
      </c>
      <c r="J2833" t="s">
        <v>107</v>
      </c>
      <c r="K2833" s="11">
        <v>6.8</v>
      </c>
      <c r="L2833" s="11">
        <v>1.3</v>
      </c>
      <c r="M2833" s="11">
        <v>0.45</v>
      </c>
      <c r="N2833" s="11">
        <f t="shared" si="88"/>
        <v>3.9780000000000002</v>
      </c>
      <c r="O2833" t="s">
        <v>254</v>
      </c>
      <c r="P2833" t="s">
        <v>116</v>
      </c>
      <c r="Q2833" t="s">
        <v>107</v>
      </c>
      <c r="R2833" s="45">
        <v>6.8</v>
      </c>
      <c r="S2833" s="45">
        <v>1.3</v>
      </c>
      <c r="T2833" s="45">
        <v>0.1</v>
      </c>
      <c r="U2833" s="45">
        <f t="shared" si="89"/>
        <v>0.88400000000000001</v>
      </c>
      <c r="V2833" t="s">
        <v>254</v>
      </c>
      <c r="W2833" t="s">
        <v>116</v>
      </c>
      <c r="X2833">
        <v>43861</v>
      </c>
      <c r="Y2833" t="s">
        <v>110</v>
      </c>
      <c r="Z2833">
        <v>43865</v>
      </c>
      <c r="AA2833">
        <v>2</v>
      </c>
      <c r="AB2833">
        <v>5</v>
      </c>
      <c r="AC2833" t="s">
        <v>111</v>
      </c>
      <c r="AD2833" t="s">
        <v>630</v>
      </c>
      <c r="AE2833">
        <v>0</v>
      </c>
      <c r="AF2833">
        <v>43865</v>
      </c>
    </row>
    <row r="2834" spans="1:32" x14ac:dyDescent="0.35">
      <c r="A2834" t="s">
        <v>13558</v>
      </c>
      <c r="B2834" t="s">
        <v>13562</v>
      </c>
      <c r="E2834" t="s">
        <v>781</v>
      </c>
      <c r="F2834" t="s">
        <v>13563</v>
      </c>
      <c r="G2834" t="s">
        <v>13561</v>
      </c>
      <c r="H2834" t="s">
        <v>7575</v>
      </c>
      <c r="J2834" t="s">
        <v>107</v>
      </c>
      <c r="K2834" s="11">
        <v>2</v>
      </c>
      <c r="L2834" s="11">
        <v>1.5</v>
      </c>
      <c r="M2834" s="11">
        <v>0.8</v>
      </c>
      <c r="N2834" s="11">
        <f t="shared" si="88"/>
        <v>2.4000000000000004</v>
      </c>
      <c r="O2834" t="s">
        <v>115</v>
      </c>
      <c r="P2834" t="s">
        <v>109</v>
      </c>
      <c r="Q2834" t="s">
        <v>107</v>
      </c>
      <c r="R2834" s="45">
        <v>2</v>
      </c>
      <c r="S2834" s="45">
        <v>2</v>
      </c>
      <c r="T2834" s="45">
        <v>0.25</v>
      </c>
      <c r="U2834" s="45">
        <f t="shared" si="89"/>
        <v>1</v>
      </c>
      <c r="V2834" t="s">
        <v>115</v>
      </c>
      <c r="W2834" t="s">
        <v>109</v>
      </c>
      <c r="X2834">
        <v>43861</v>
      </c>
      <c r="Y2834" t="s">
        <v>110</v>
      </c>
      <c r="Z2834">
        <v>43866</v>
      </c>
      <c r="AA2834">
        <v>3</v>
      </c>
      <c r="AB2834">
        <v>6</v>
      </c>
      <c r="AC2834" t="s">
        <v>111</v>
      </c>
      <c r="AD2834" t="s">
        <v>112</v>
      </c>
      <c r="AE2834">
        <v>0</v>
      </c>
      <c r="AF2834">
        <v>43866</v>
      </c>
    </row>
    <row r="2835" spans="1:32" x14ac:dyDescent="0.35">
      <c r="A2835" t="s">
        <v>12834</v>
      </c>
      <c r="B2835" t="s">
        <v>12835</v>
      </c>
      <c r="E2835" t="s">
        <v>135</v>
      </c>
      <c r="F2835" t="s">
        <v>12836</v>
      </c>
      <c r="G2835" t="s">
        <v>12837</v>
      </c>
      <c r="H2835" t="s">
        <v>735</v>
      </c>
      <c r="J2835" t="s">
        <v>107</v>
      </c>
      <c r="K2835" s="11">
        <v>1.2</v>
      </c>
      <c r="L2835" s="11">
        <v>1.1000000000000001</v>
      </c>
      <c r="M2835" s="11">
        <v>0.9</v>
      </c>
      <c r="N2835" s="11">
        <f t="shared" si="88"/>
        <v>1.1880000000000002</v>
      </c>
      <c r="O2835" t="s">
        <v>144</v>
      </c>
      <c r="P2835" t="s">
        <v>109</v>
      </c>
      <c r="Q2835" t="s">
        <v>107</v>
      </c>
      <c r="R2835" s="45">
        <v>1.2</v>
      </c>
      <c r="S2835" s="45">
        <v>1.1000000000000001</v>
      </c>
      <c r="T2835" s="45">
        <v>0.9</v>
      </c>
      <c r="U2835" s="45">
        <f t="shared" si="89"/>
        <v>1.1880000000000002</v>
      </c>
      <c r="V2835" t="s">
        <v>144</v>
      </c>
      <c r="W2835" t="s">
        <v>109</v>
      </c>
      <c r="X2835">
        <v>43861</v>
      </c>
      <c r="Y2835" t="s">
        <v>110</v>
      </c>
      <c r="Z2835">
        <v>43865</v>
      </c>
      <c r="AA2835">
        <v>2</v>
      </c>
      <c r="AB2835">
        <v>5</v>
      </c>
      <c r="AC2835" t="s">
        <v>111</v>
      </c>
      <c r="AD2835" t="s">
        <v>736</v>
      </c>
      <c r="AE2835">
        <v>0</v>
      </c>
      <c r="AF2835">
        <v>43866</v>
      </c>
    </row>
    <row r="2836" spans="1:32" x14ac:dyDescent="0.35">
      <c r="A2836" t="s">
        <v>12834</v>
      </c>
      <c r="B2836" t="s">
        <v>12838</v>
      </c>
      <c r="E2836" t="s">
        <v>135</v>
      </c>
      <c r="F2836" t="s">
        <v>12836</v>
      </c>
      <c r="G2836" t="s">
        <v>12837</v>
      </c>
      <c r="H2836" t="s">
        <v>735</v>
      </c>
      <c r="J2836" t="s">
        <v>107</v>
      </c>
      <c r="K2836" s="11">
        <v>1.2</v>
      </c>
      <c r="L2836" s="11">
        <v>1.1000000000000001</v>
      </c>
      <c r="M2836" s="11">
        <v>0.9</v>
      </c>
      <c r="N2836" s="11">
        <f t="shared" si="88"/>
        <v>1.1880000000000002</v>
      </c>
      <c r="O2836" t="s">
        <v>144</v>
      </c>
      <c r="P2836" t="s">
        <v>109</v>
      </c>
      <c r="Q2836" t="s">
        <v>107</v>
      </c>
      <c r="R2836" s="45">
        <v>1.2</v>
      </c>
      <c r="S2836" s="45">
        <v>1.1000000000000001</v>
      </c>
      <c r="T2836" s="45">
        <v>0.9</v>
      </c>
      <c r="U2836" s="45">
        <f t="shared" si="89"/>
        <v>1.1880000000000002</v>
      </c>
      <c r="V2836" t="s">
        <v>144</v>
      </c>
      <c r="W2836" t="s">
        <v>109</v>
      </c>
      <c r="X2836">
        <v>43861</v>
      </c>
      <c r="Y2836" t="s">
        <v>110</v>
      </c>
      <c r="Z2836">
        <v>43865</v>
      </c>
      <c r="AA2836">
        <v>2</v>
      </c>
      <c r="AB2836">
        <v>5</v>
      </c>
      <c r="AC2836" t="s">
        <v>111</v>
      </c>
      <c r="AD2836" t="s">
        <v>736</v>
      </c>
      <c r="AE2836">
        <v>0</v>
      </c>
      <c r="AF2836">
        <v>43866</v>
      </c>
    </row>
    <row r="2837" spans="1:32" x14ac:dyDescent="0.35">
      <c r="A2837" t="s">
        <v>1047</v>
      </c>
      <c r="B2837" t="s">
        <v>7488</v>
      </c>
      <c r="E2837" t="s">
        <v>781</v>
      </c>
      <c r="F2837" t="s">
        <v>7489</v>
      </c>
      <c r="G2837" t="s">
        <v>1050</v>
      </c>
      <c r="H2837" t="s">
        <v>1051</v>
      </c>
      <c r="J2837" t="s">
        <v>107</v>
      </c>
      <c r="K2837" s="11">
        <v>2</v>
      </c>
      <c r="L2837" s="11">
        <v>2</v>
      </c>
      <c r="M2837" s="11">
        <v>0.7</v>
      </c>
      <c r="N2837" s="11">
        <f t="shared" si="88"/>
        <v>2.8</v>
      </c>
      <c r="O2837" t="s">
        <v>214</v>
      </c>
      <c r="P2837" t="s">
        <v>109</v>
      </c>
      <c r="Q2837" t="s">
        <v>107</v>
      </c>
      <c r="R2837" s="45">
        <v>2</v>
      </c>
      <c r="S2837" s="45">
        <v>2</v>
      </c>
      <c r="T2837" s="45">
        <v>0.3</v>
      </c>
      <c r="U2837" s="45">
        <f t="shared" si="89"/>
        <v>1.2</v>
      </c>
      <c r="V2837" t="s">
        <v>115</v>
      </c>
      <c r="W2837" t="s">
        <v>109</v>
      </c>
      <c r="X2837" s="22">
        <v>43861</v>
      </c>
      <c r="Y2837" t="s">
        <v>110</v>
      </c>
      <c r="Z2837" s="22">
        <v>43837</v>
      </c>
      <c r="AA2837">
        <v>0</v>
      </c>
      <c r="AB2837">
        <v>-24</v>
      </c>
      <c r="AC2837" t="s">
        <v>984</v>
      </c>
      <c r="AD2837" t="s">
        <v>204</v>
      </c>
      <c r="AE2837" t="s">
        <v>232</v>
      </c>
      <c r="AF2837" s="22">
        <v>43850</v>
      </c>
    </row>
    <row r="2838" spans="1:32" x14ac:dyDescent="0.35">
      <c r="A2838" t="s">
        <v>978</v>
      </c>
      <c r="B2838" t="s">
        <v>979</v>
      </c>
      <c r="D2838" t="s">
        <v>893</v>
      </c>
      <c r="E2838" t="s">
        <v>781</v>
      </c>
      <c r="F2838" t="s">
        <v>980</v>
      </c>
      <c r="G2838" t="s">
        <v>981</v>
      </c>
      <c r="H2838" t="s">
        <v>982</v>
      </c>
      <c r="I2838" t="s">
        <v>983</v>
      </c>
      <c r="J2838" t="s">
        <v>107</v>
      </c>
      <c r="K2838" s="11">
        <v>1.6</v>
      </c>
      <c r="L2838" s="11">
        <v>1.1000000000000001</v>
      </c>
      <c r="M2838" s="11">
        <v>0.7</v>
      </c>
      <c r="N2838" s="11">
        <f t="shared" si="88"/>
        <v>1.2320000000000002</v>
      </c>
      <c r="O2838" t="s">
        <v>130</v>
      </c>
      <c r="P2838" t="s">
        <v>131</v>
      </c>
      <c r="Q2838" t="s">
        <v>107</v>
      </c>
      <c r="R2838" s="45">
        <v>1.6</v>
      </c>
      <c r="S2838" s="45">
        <v>1.1000000000000001</v>
      </c>
      <c r="T2838" s="45">
        <v>0.7</v>
      </c>
      <c r="U2838" s="45">
        <f t="shared" si="89"/>
        <v>1.2320000000000002</v>
      </c>
      <c r="V2838" t="s">
        <v>130</v>
      </c>
      <c r="W2838" t="s">
        <v>131</v>
      </c>
      <c r="X2838" s="22">
        <v>43861</v>
      </c>
      <c r="Y2838" t="s">
        <v>110</v>
      </c>
      <c r="Z2838" s="22">
        <v>43851</v>
      </c>
      <c r="AA2838">
        <v>0</v>
      </c>
      <c r="AB2838">
        <v>-10</v>
      </c>
      <c r="AC2838" t="s">
        <v>984</v>
      </c>
      <c r="AD2838" t="s">
        <v>377</v>
      </c>
      <c r="AE2838">
        <v>0</v>
      </c>
      <c r="AF2838" s="22">
        <v>43858</v>
      </c>
    </row>
    <row r="2839" spans="1:32" x14ac:dyDescent="0.35">
      <c r="A2839">
        <v>39900030745</v>
      </c>
      <c r="B2839" t="s">
        <v>13336</v>
      </c>
      <c r="D2839" t="s">
        <v>199</v>
      </c>
      <c r="E2839" t="s">
        <v>245</v>
      </c>
      <c r="F2839" t="s">
        <v>13337</v>
      </c>
      <c r="G2839" t="s">
        <v>13338</v>
      </c>
      <c r="H2839" t="s">
        <v>13339</v>
      </c>
      <c r="I2839" t="s">
        <v>13340</v>
      </c>
      <c r="J2839" t="s">
        <v>253</v>
      </c>
      <c r="K2839" s="11">
        <v>3.5</v>
      </c>
      <c r="L2839" s="11">
        <v>0.6</v>
      </c>
      <c r="M2839" s="11">
        <v>0.6</v>
      </c>
      <c r="N2839" s="11">
        <f t="shared" si="88"/>
        <v>1.26</v>
      </c>
      <c r="O2839" t="s">
        <v>115</v>
      </c>
      <c r="P2839" t="s">
        <v>109</v>
      </c>
      <c r="Q2839" t="s">
        <v>253</v>
      </c>
      <c r="R2839" s="45">
        <v>3.5</v>
      </c>
      <c r="S2839" s="45">
        <v>0.6</v>
      </c>
      <c r="T2839" s="45">
        <v>0.6</v>
      </c>
      <c r="U2839" s="45">
        <f t="shared" si="89"/>
        <v>1.26</v>
      </c>
      <c r="V2839" t="s">
        <v>115</v>
      </c>
      <c r="W2839" t="s">
        <v>109</v>
      </c>
      <c r="X2839">
        <v>43861</v>
      </c>
      <c r="Y2839" t="s">
        <v>110</v>
      </c>
      <c r="Z2839">
        <v>43864</v>
      </c>
      <c r="AA2839">
        <v>1</v>
      </c>
      <c r="AB2839">
        <v>4</v>
      </c>
      <c r="AC2839" t="s">
        <v>111</v>
      </c>
    </row>
    <row r="2840" spans="1:32" x14ac:dyDescent="0.35">
      <c r="A2840" t="s">
        <v>13410</v>
      </c>
      <c r="B2840" t="s">
        <v>13414</v>
      </c>
      <c r="E2840" t="s">
        <v>781</v>
      </c>
      <c r="F2840" t="s">
        <v>13412</v>
      </c>
      <c r="G2840" t="s">
        <v>13413</v>
      </c>
      <c r="H2840" t="s">
        <v>2654</v>
      </c>
      <c r="J2840" t="s">
        <v>107</v>
      </c>
      <c r="K2840" s="11">
        <v>2.1</v>
      </c>
      <c r="L2840" s="11">
        <v>0.5</v>
      </c>
      <c r="M2840" s="11">
        <v>1.2</v>
      </c>
      <c r="N2840" s="11">
        <f t="shared" si="88"/>
        <v>1.26</v>
      </c>
      <c r="O2840" t="s">
        <v>115</v>
      </c>
      <c r="P2840" t="s">
        <v>116</v>
      </c>
      <c r="Q2840" t="s">
        <v>107</v>
      </c>
      <c r="R2840" s="45">
        <v>2.1</v>
      </c>
      <c r="S2840" s="45">
        <v>0.5</v>
      </c>
      <c r="T2840" s="45">
        <v>1.2</v>
      </c>
      <c r="U2840" s="45">
        <f t="shared" si="89"/>
        <v>1.26</v>
      </c>
      <c r="V2840" t="s">
        <v>115</v>
      </c>
      <c r="W2840" t="s">
        <v>116</v>
      </c>
      <c r="X2840">
        <v>43861</v>
      </c>
      <c r="Y2840" t="s">
        <v>110</v>
      </c>
      <c r="Z2840">
        <v>43862</v>
      </c>
      <c r="AA2840">
        <v>1</v>
      </c>
      <c r="AB2840">
        <v>0</v>
      </c>
      <c r="AC2840" t="s">
        <v>111</v>
      </c>
      <c r="AD2840" t="s">
        <v>377</v>
      </c>
      <c r="AE2840">
        <v>0</v>
      </c>
      <c r="AF2840">
        <v>43862</v>
      </c>
    </row>
    <row r="2841" spans="1:32" x14ac:dyDescent="0.35">
      <c r="A2841" t="s">
        <v>13410</v>
      </c>
      <c r="B2841" t="s">
        <v>13411</v>
      </c>
      <c r="E2841" t="s">
        <v>781</v>
      </c>
      <c r="F2841" t="s">
        <v>13412</v>
      </c>
      <c r="G2841" t="s">
        <v>13413</v>
      </c>
      <c r="H2841" t="s">
        <v>2654</v>
      </c>
      <c r="J2841" t="s">
        <v>107</v>
      </c>
      <c r="K2841" s="11">
        <v>2.1</v>
      </c>
      <c r="L2841" s="11">
        <v>0.5</v>
      </c>
      <c r="M2841" s="11">
        <v>1.3</v>
      </c>
      <c r="N2841" s="11">
        <f t="shared" si="88"/>
        <v>1.3650000000000002</v>
      </c>
      <c r="O2841" t="s">
        <v>115</v>
      </c>
      <c r="P2841" t="s">
        <v>116</v>
      </c>
      <c r="Q2841" t="s">
        <v>107</v>
      </c>
      <c r="R2841" s="45">
        <v>2.1</v>
      </c>
      <c r="S2841" s="45">
        <v>0.5</v>
      </c>
      <c r="T2841" s="45">
        <v>1.3</v>
      </c>
      <c r="U2841" s="45">
        <f t="shared" si="89"/>
        <v>1.3650000000000002</v>
      </c>
      <c r="V2841" t="s">
        <v>115</v>
      </c>
      <c r="W2841" t="s">
        <v>116</v>
      </c>
      <c r="X2841">
        <v>43861</v>
      </c>
      <c r="Y2841" t="s">
        <v>110</v>
      </c>
      <c r="Z2841">
        <v>43862</v>
      </c>
      <c r="AA2841">
        <v>1</v>
      </c>
      <c r="AB2841">
        <v>0</v>
      </c>
      <c r="AC2841" t="s">
        <v>111</v>
      </c>
      <c r="AD2841" t="s">
        <v>377</v>
      </c>
      <c r="AE2841">
        <v>0</v>
      </c>
      <c r="AF2841">
        <v>43862</v>
      </c>
    </row>
    <row r="2842" spans="1:32" x14ac:dyDescent="0.35">
      <c r="A2842" t="s">
        <v>13776</v>
      </c>
      <c r="B2842" t="s">
        <v>13779</v>
      </c>
      <c r="E2842" t="s">
        <v>816</v>
      </c>
      <c r="F2842" t="s">
        <v>13780</v>
      </c>
      <c r="G2842" t="s">
        <v>13778</v>
      </c>
      <c r="H2842" t="s">
        <v>1364</v>
      </c>
      <c r="J2842" t="s">
        <v>107</v>
      </c>
      <c r="K2842" s="11">
        <v>1.6</v>
      </c>
      <c r="L2842" s="11">
        <v>1</v>
      </c>
      <c r="M2842" s="11">
        <v>0.9</v>
      </c>
      <c r="N2842" s="11">
        <f t="shared" si="88"/>
        <v>1.4400000000000002</v>
      </c>
      <c r="O2842" t="s">
        <v>115</v>
      </c>
      <c r="P2842" t="s">
        <v>116</v>
      </c>
      <c r="Q2842" t="s">
        <v>107</v>
      </c>
      <c r="R2842" s="45">
        <v>1.6</v>
      </c>
      <c r="S2842" s="45">
        <v>1</v>
      </c>
      <c r="T2842" s="45">
        <v>0.9</v>
      </c>
      <c r="U2842" s="45">
        <f t="shared" si="89"/>
        <v>1.4400000000000002</v>
      </c>
      <c r="V2842" t="s">
        <v>115</v>
      </c>
      <c r="W2842" t="s">
        <v>116</v>
      </c>
      <c r="X2842">
        <v>43861</v>
      </c>
      <c r="Y2842" t="s">
        <v>110</v>
      </c>
      <c r="Z2842">
        <v>43865</v>
      </c>
      <c r="AA2842">
        <v>2</v>
      </c>
      <c r="AB2842">
        <v>5</v>
      </c>
      <c r="AC2842" t="s">
        <v>111</v>
      </c>
      <c r="AD2842" t="s">
        <v>208</v>
      </c>
      <c r="AE2842">
        <v>0</v>
      </c>
      <c r="AF2842">
        <v>43865</v>
      </c>
    </row>
    <row r="2843" spans="1:32" x14ac:dyDescent="0.35">
      <c r="A2843" t="s">
        <v>13410</v>
      </c>
      <c r="B2843" t="s">
        <v>13419</v>
      </c>
      <c r="E2843" t="s">
        <v>781</v>
      </c>
      <c r="F2843" t="s">
        <v>13418</v>
      </c>
      <c r="G2843" t="s">
        <v>13413</v>
      </c>
      <c r="H2843" t="s">
        <v>2654</v>
      </c>
      <c r="J2843" t="s">
        <v>107</v>
      </c>
      <c r="K2843" s="11">
        <v>2.1</v>
      </c>
      <c r="L2843" s="11">
        <v>0.6</v>
      </c>
      <c r="M2843" s="11">
        <v>1.3</v>
      </c>
      <c r="N2843" s="11">
        <f t="shared" si="88"/>
        <v>1.6380000000000001</v>
      </c>
      <c r="O2843" t="s">
        <v>130</v>
      </c>
      <c r="P2843" t="s">
        <v>131</v>
      </c>
      <c r="Q2843" t="s">
        <v>107</v>
      </c>
      <c r="R2843" s="45">
        <v>2.1</v>
      </c>
      <c r="S2843" s="45">
        <v>0.6</v>
      </c>
      <c r="T2843" s="45">
        <v>1.3</v>
      </c>
      <c r="U2843" s="45">
        <f t="shared" si="89"/>
        <v>1.6380000000000001</v>
      </c>
      <c r="V2843" t="s">
        <v>130</v>
      </c>
      <c r="W2843" t="s">
        <v>131</v>
      </c>
      <c r="X2843">
        <v>43861</v>
      </c>
      <c r="Y2843" t="s">
        <v>110</v>
      </c>
      <c r="Z2843">
        <v>43862</v>
      </c>
      <c r="AA2843">
        <v>1</v>
      </c>
      <c r="AB2843">
        <v>0</v>
      </c>
      <c r="AC2843" t="s">
        <v>111</v>
      </c>
      <c r="AD2843" t="s">
        <v>377</v>
      </c>
      <c r="AE2843">
        <v>0</v>
      </c>
      <c r="AF2843">
        <v>43862</v>
      </c>
    </row>
    <row r="2844" spans="1:32" x14ac:dyDescent="0.35">
      <c r="A2844" t="s">
        <v>13410</v>
      </c>
      <c r="B2844" t="s">
        <v>13417</v>
      </c>
      <c r="E2844" t="s">
        <v>781</v>
      </c>
      <c r="F2844" t="s">
        <v>13418</v>
      </c>
      <c r="G2844" t="s">
        <v>13413</v>
      </c>
      <c r="H2844" t="s">
        <v>2654</v>
      </c>
      <c r="J2844" t="s">
        <v>107</v>
      </c>
      <c r="K2844" s="11">
        <v>2.1</v>
      </c>
      <c r="L2844" s="11">
        <v>0.7</v>
      </c>
      <c r="M2844" s="11">
        <v>1.3</v>
      </c>
      <c r="N2844" s="11">
        <f t="shared" si="88"/>
        <v>1.9109999999999998</v>
      </c>
      <c r="O2844" t="s">
        <v>130</v>
      </c>
      <c r="P2844" t="s">
        <v>131</v>
      </c>
      <c r="Q2844" t="s">
        <v>107</v>
      </c>
      <c r="R2844" s="45">
        <v>2.1</v>
      </c>
      <c r="S2844" s="45">
        <v>0.7</v>
      </c>
      <c r="T2844" s="45">
        <v>1.3</v>
      </c>
      <c r="U2844" s="45">
        <f t="shared" si="89"/>
        <v>1.9109999999999998</v>
      </c>
      <c r="V2844" t="s">
        <v>130</v>
      </c>
      <c r="W2844" t="s">
        <v>131</v>
      </c>
      <c r="X2844">
        <v>43861</v>
      </c>
      <c r="Y2844" t="s">
        <v>110</v>
      </c>
      <c r="Z2844">
        <v>43862</v>
      </c>
      <c r="AA2844">
        <v>1</v>
      </c>
      <c r="AB2844">
        <v>0</v>
      </c>
      <c r="AC2844" t="s">
        <v>111</v>
      </c>
      <c r="AD2844" t="s">
        <v>377</v>
      </c>
      <c r="AE2844">
        <v>0</v>
      </c>
      <c r="AF2844">
        <v>43862</v>
      </c>
    </row>
    <row r="2845" spans="1:32" x14ac:dyDescent="0.35">
      <c r="A2845" t="s">
        <v>2968</v>
      </c>
      <c r="B2845" t="s">
        <v>13432</v>
      </c>
      <c r="E2845" t="s">
        <v>781</v>
      </c>
      <c r="F2845" t="s">
        <v>13433</v>
      </c>
      <c r="G2845" t="s">
        <v>2971</v>
      </c>
      <c r="H2845" t="s">
        <v>2972</v>
      </c>
      <c r="I2845" t="s">
        <v>2973</v>
      </c>
      <c r="J2845" t="s">
        <v>107</v>
      </c>
      <c r="K2845" s="11">
        <v>2.2000000000000002</v>
      </c>
      <c r="L2845" s="11">
        <v>2</v>
      </c>
      <c r="M2845" s="11">
        <v>1.8</v>
      </c>
      <c r="N2845" s="11">
        <f t="shared" si="88"/>
        <v>7.9200000000000008</v>
      </c>
      <c r="O2845" t="s">
        <v>144</v>
      </c>
      <c r="P2845" t="s">
        <v>109</v>
      </c>
      <c r="Q2845" t="s">
        <v>107</v>
      </c>
      <c r="R2845" s="45">
        <v>2.7</v>
      </c>
      <c r="S2845" s="45">
        <v>2.5</v>
      </c>
      <c r="T2845" s="45">
        <v>0.28499999999999998</v>
      </c>
      <c r="U2845" s="45">
        <f t="shared" si="89"/>
        <v>1.9237499999999998</v>
      </c>
      <c r="V2845" t="s">
        <v>144</v>
      </c>
      <c r="W2845" t="s">
        <v>109</v>
      </c>
      <c r="X2845">
        <v>43861</v>
      </c>
      <c r="Y2845" t="s">
        <v>110</v>
      </c>
      <c r="Z2845">
        <v>43864</v>
      </c>
      <c r="AA2845">
        <v>1</v>
      </c>
      <c r="AB2845">
        <v>4</v>
      </c>
      <c r="AC2845" t="s">
        <v>111</v>
      </c>
      <c r="AD2845" t="s">
        <v>208</v>
      </c>
      <c r="AE2845">
        <v>0</v>
      </c>
      <c r="AF2845">
        <v>43864</v>
      </c>
    </row>
    <row r="2846" spans="1:32" x14ac:dyDescent="0.35">
      <c r="A2846" t="s">
        <v>13624</v>
      </c>
      <c r="B2846" t="s">
        <v>13625</v>
      </c>
      <c r="E2846" t="s">
        <v>781</v>
      </c>
      <c r="F2846" t="s">
        <v>13626</v>
      </c>
      <c r="G2846" t="s">
        <v>13627</v>
      </c>
      <c r="H2846" t="s">
        <v>11495</v>
      </c>
      <c r="J2846" t="s">
        <v>107</v>
      </c>
      <c r="K2846" s="11">
        <v>1.9</v>
      </c>
      <c r="L2846" s="11">
        <v>1.3</v>
      </c>
      <c r="M2846" s="11">
        <v>0.8</v>
      </c>
      <c r="N2846" s="11">
        <f t="shared" si="88"/>
        <v>1.976</v>
      </c>
      <c r="O2846" t="s">
        <v>115</v>
      </c>
      <c r="P2846" t="s">
        <v>109</v>
      </c>
      <c r="Q2846" t="s">
        <v>107</v>
      </c>
      <c r="R2846" s="45">
        <v>1.9</v>
      </c>
      <c r="S2846" s="45">
        <v>1.3</v>
      </c>
      <c r="T2846" s="45">
        <v>0.8</v>
      </c>
      <c r="U2846" s="45">
        <f t="shared" si="89"/>
        <v>1.976</v>
      </c>
      <c r="V2846" t="s">
        <v>115</v>
      </c>
      <c r="W2846" t="s">
        <v>109</v>
      </c>
      <c r="X2846">
        <v>43861</v>
      </c>
      <c r="Y2846" t="s">
        <v>110</v>
      </c>
      <c r="Z2846">
        <v>43867</v>
      </c>
      <c r="AA2846">
        <v>4</v>
      </c>
      <c r="AB2846">
        <v>7</v>
      </c>
      <c r="AC2846" t="s">
        <v>111</v>
      </c>
      <c r="AD2846" t="s">
        <v>255</v>
      </c>
      <c r="AE2846">
        <v>0</v>
      </c>
      <c r="AF2846">
        <v>43867</v>
      </c>
    </row>
    <row r="2847" spans="1:32" x14ac:dyDescent="0.35">
      <c r="A2847" t="s">
        <v>1173</v>
      </c>
      <c r="B2847" t="s">
        <v>13513</v>
      </c>
      <c r="E2847" t="s">
        <v>816</v>
      </c>
      <c r="F2847" t="s">
        <v>13514</v>
      </c>
      <c r="G2847" t="s">
        <v>1176</v>
      </c>
      <c r="H2847" t="s">
        <v>1177</v>
      </c>
      <c r="I2847" t="s">
        <v>1178</v>
      </c>
      <c r="J2847" t="s">
        <v>107</v>
      </c>
      <c r="K2847" s="11">
        <v>2</v>
      </c>
      <c r="L2847" s="11">
        <v>1</v>
      </c>
      <c r="M2847" s="11">
        <v>1</v>
      </c>
      <c r="N2847" s="11">
        <f t="shared" si="88"/>
        <v>2</v>
      </c>
      <c r="O2847" t="s">
        <v>130</v>
      </c>
      <c r="P2847" t="s">
        <v>131</v>
      </c>
      <c r="Q2847" t="s">
        <v>107</v>
      </c>
      <c r="R2847" s="45">
        <v>2</v>
      </c>
      <c r="S2847" s="45">
        <v>1</v>
      </c>
      <c r="T2847" s="45">
        <v>1</v>
      </c>
      <c r="U2847" s="45">
        <f t="shared" si="89"/>
        <v>2</v>
      </c>
      <c r="V2847" t="s">
        <v>130</v>
      </c>
      <c r="W2847" t="s">
        <v>131</v>
      </c>
      <c r="X2847">
        <v>43861</v>
      </c>
      <c r="Y2847" t="s">
        <v>110</v>
      </c>
      <c r="Z2847">
        <v>43864</v>
      </c>
      <c r="AA2847">
        <v>1</v>
      </c>
      <c r="AB2847">
        <v>4</v>
      </c>
      <c r="AC2847" t="s">
        <v>111</v>
      </c>
      <c r="AD2847" t="s">
        <v>489</v>
      </c>
      <c r="AE2847">
        <v>0</v>
      </c>
      <c r="AF2847">
        <v>43864</v>
      </c>
    </row>
    <row r="2848" spans="1:32" x14ac:dyDescent="0.35">
      <c r="A2848" t="s">
        <v>2968</v>
      </c>
      <c r="B2848" t="s">
        <v>2969</v>
      </c>
      <c r="E2848" t="s">
        <v>781</v>
      </c>
      <c r="F2848" t="s">
        <v>2970</v>
      </c>
      <c r="G2848" t="s">
        <v>2971</v>
      </c>
      <c r="H2848" t="s">
        <v>2972</v>
      </c>
      <c r="I2848" t="s">
        <v>2973</v>
      </c>
      <c r="J2848" t="s">
        <v>107</v>
      </c>
      <c r="K2848" s="11">
        <v>2</v>
      </c>
      <c r="L2848" s="11">
        <v>2</v>
      </c>
      <c r="M2848" s="11">
        <v>1.5</v>
      </c>
      <c r="N2848" s="11">
        <f t="shared" si="88"/>
        <v>6</v>
      </c>
      <c r="O2848" t="s">
        <v>187</v>
      </c>
      <c r="P2848" t="s">
        <v>109</v>
      </c>
      <c r="Q2848" t="s">
        <v>107</v>
      </c>
      <c r="R2848" s="45">
        <v>2.7</v>
      </c>
      <c r="S2848" s="45">
        <v>2.5</v>
      </c>
      <c r="T2848" s="45">
        <v>0.4</v>
      </c>
      <c r="U2848" s="45">
        <f t="shared" si="89"/>
        <v>2.7</v>
      </c>
      <c r="V2848" t="s">
        <v>144</v>
      </c>
      <c r="W2848" t="s">
        <v>109</v>
      </c>
      <c r="X2848">
        <v>43861</v>
      </c>
      <c r="Y2848" t="s">
        <v>110</v>
      </c>
      <c r="Z2848">
        <v>43854</v>
      </c>
      <c r="AA2848">
        <v>0</v>
      </c>
      <c r="AB2848">
        <v>-7</v>
      </c>
      <c r="AC2848" t="s">
        <v>111</v>
      </c>
      <c r="AD2848" t="s">
        <v>208</v>
      </c>
      <c r="AE2848">
        <v>0</v>
      </c>
      <c r="AF2848">
        <v>43864</v>
      </c>
    </row>
    <row r="2849" spans="1:32" x14ac:dyDescent="0.35">
      <c r="A2849" t="s">
        <v>1173</v>
      </c>
      <c r="B2849" t="s">
        <v>1174</v>
      </c>
      <c r="D2849" t="s">
        <v>893</v>
      </c>
      <c r="E2849" t="s">
        <v>781</v>
      </c>
      <c r="F2849" t="s">
        <v>1175</v>
      </c>
      <c r="G2849" t="s">
        <v>1176</v>
      </c>
      <c r="H2849" t="s">
        <v>1177</v>
      </c>
      <c r="I2849" t="s">
        <v>1178</v>
      </c>
      <c r="J2849" t="s">
        <v>107</v>
      </c>
      <c r="K2849" s="11">
        <v>4.4000000000000004</v>
      </c>
      <c r="L2849" s="11">
        <v>0.7</v>
      </c>
      <c r="M2849" s="11">
        <v>0.9</v>
      </c>
      <c r="N2849" s="11">
        <f t="shared" si="88"/>
        <v>2.7720000000000002</v>
      </c>
      <c r="O2849" t="s">
        <v>115</v>
      </c>
      <c r="P2849" t="s">
        <v>116</v>
      </c>
      <c r="Q2849" t="s">
        <v>107</v>
      </c>
      <c r="R2849" s="45">
        <v>4.4000000000000004</v>
      </c>
      <c r="S2849" s="45">
        <v>0.7</v>
      </c>
      <c r="T2849" s="45">
        <v>0.9</v>
      </c>
      <c r="U2849" s="45">
        <f t="shared" si="89"/>
        <v>2.7720000000000002</v>
      </c>
      <c r="V2849" t="s">
        <v>115</v>
      </c>
      <c r="W2849" t="s">
        <v>116</v>
      </c>
      <c r="X2849" s="22">
        <v>43861</v>
      </c>
      <c r="Y2849" t="s">
        <v>110</v>
      </c>
      <c r="Z2849" s="22">
        <v>43858</v>
      </c>
      <c r="AA2849">
        <v>0</v>
      </c>
      <c r="AB2849">
        <v>-3</v>
      </c>
      <c r="AC2849" t="s">
        <v>111</v>
      </c>
      <c r="AD2849" t="s">
        <v>489</v>
      </c>
      <c r="AE2849">
        <v>0</v>
      </c>
      <c r="AF2849" s="22">
        <v>43864</v>
      </c>
    </row>
    <row r="2850" spans="1:32" x14ac:dyDescent="0.35">
      <c r="A2850">
        <v>5100041498</v>
      </c>
      <c r="B2850" t="s">
        <v>14025</v>
      </c>
      <c r="D2850" t="s">
        <v>199</v>
      </c>
      <c r="E2850" t="s">
        <v>1022</v>
      </c>
      <c r="F2850" t="s">
        <v>14026</v>
      </c>
      <c r="G2850" t="s">
        <v>14024</v>
      </c>
      <c r="H2850" t="s">
        <v>2363</v>
      </c>
      <c r="J2850" t="s">
        <v>176</v>
      </c>
      <c r="K2850" s="11">
        <v>0.3</v>
      </c>
      <c r="L2850" s="11">
        <v>0.3</v>
      </c>
      <c r="M2850" s="11">
        <v>0.2</v>
      </c>
      <c r="N2850" s="11">
        <f t="shared" si="88"/>
        <v>1.7999999999999999E-2</v>
      </c>
      <c r="O2850" t="s">
        <v>108</v>
      </c>
      <c r="P2850" t="s">
        <v>180</v>
      </c>
      <c r="Q2850" t="s">
        <v>176</v>
      </c>
      <c r="R2850" s="45">
        <v>0.3</v>
      </c>
      <c r="S2850" s="45">
        <v>0.3</v>
      </c>
      <c r="T2850" s="45">
        <v>0.1</v>
      </c>
      <c r="U2850" s="45">
        <f t="shared" si="89"/>
        <v>8.9999999999999993E-3</v>
      </c>
      <c r="V2850" t="s">
        <v>108</v>
      </c>
      <c r="W2850" t="s">
        <v>180</v>
      </c>
      <c r="X2850">
        <v>43862</v>
      </c>
      <c r="Y2850" t="s">
        <v>110</v>
      </c>
      <c r="Z2850">
        <v>43866</v>
      </c>
      <c r="AA2850">
        <v>2</v>
      </c>
      <c r="AB2850">
        <v>5</v>
      </c>
      <c r="AC2850" t="s">
        <v>111</v>
      </c>
    </row>
    <row r="2851" spans="1:32" x14ac:dyDescent="0.35">
      <c r="A2851">
        <v>5100041473</v>
      </c>
      <c r="B2851" t="s">
        <v>14020</v>
      </c>
      <c r="D2851" t="s">
        <v>362</v>
      </c>
      <c r="E2851" t="s">
        <v>947</v>
      </c>
      <c r="F2851" t="s">
        <v>14021</v>
      </c>
      <c r="G2851" t="s">
        <v>12085</v>
      </c>
      <c r="H2851" t="s">
        <v>728</v>
      </c>
      <c r="I2851" t="s">
        <v>12086</v>
      </c>
      <c r="J2851" t="s">
        <v>176</v>
      </c>
      <c r="K2851" s="11">
        <v>0.9</v>
      </c>
      <c r="L2851" s="11">
        <v>0.3</v>
      </c>
      <c r="M2851" s="11">
        <v>0.2</v>
      </c>
      <c r="N2851" s="11">
        <f t="shared" si="88"/>
        <v>5.3999999999999999E-2</v>
      </c>
      <c r="O2851" t="s">
        <v>108</v>
      </c>
      <c r="P2851" t="s">
        <v>116</v>
      </c>
      <c r="Q2851" t="s">
        <v>176</v>
      </c>
      <c r="R2851" s="45">
        <v>0.9</v>
      </c>
      <c r="S2851" s="45">
        <v>0.3</v>
      </c>
      <c r="T2851" s="45">
        <v>0.1</v>
      </c>
      <c r="U2851" s="45">
        <f t="shared" si="89"/>
        <v>2.7E-2</v>
      </c>
      <c r="V2851" t="s">
        <v>108</v>
      </c>
      <c r="W2851" t="s">
        <v>116</v>
      </c>
      <c r="X2851">
        <v>43862</v>
      </c>
      <c r="Y2851" t="s">
        <v>110</v>
      </c>
      <c r="Z2851">
        <v>43866</v>
      </c>
      <c r="AA2851">
        <v>2</v>
      </c>
      <c r="AB2851">
        <v>5</v>
      </c>
      <c r="AC2851" t="s">
        <v>730</v>
      </c>
    </row>
    <row r="2852" spans="1:32" x14ac:dyDescent="0.35">
      <c r="A2852">
        <v>5100041361</v>
      </c>
      <c r="B2852" t="s">
        <v>13993</v>
      </c>
      <c r="D2852" t="s">
        <v>199</v>
      </c>
      <c r="E2852" t="s">
        <v>987</v>
      </c>
      <c r="F2852" t="s">
        <v>13994</v>
      </c>
      <c r="G2852" t="s">
        <v>13992</v>
      </c>
      <c r="H2852" t="s">
        <v>2363</v>
      </c>
      <c r="J2852" t="s">
        <v>176</v>
      </c>
      <c r="K2852" s="11">
        <v>0.4</v>
      </c>
      <c r="L2852" s="11">
        <v>0.4</v>
      </c>
      <c r="M2852" s="11">
        <v>0.2</v>
      </c>
      <c r="N2852" s="11">
        <f t="shared" si="88"/>
        <v>3.2000000000000008E-2</v>
      </c>
      <c r="O2852" t="s">
        <v>139</v>
      </c>
      <c r="P2852" t="s">
        <v>180</v>
      </c>
      <c r="Q2852" t="s">
        <v>176</v>
      </c>
      <c r="R2852" s="45">
        <v>0.4</v>
      </c>
      <c r="S2852" s="45">
        <v>0.4</v>
      </c>
      <c r="T2852" s="45">
        <v>0.2</v>
      </c>
      <c r="U2852" s="45">
        <f t="shared" si="89"/>
        <v>3.2000000000000008E-2</v>
      </c>
      <c r="V2852" t="s">
        <v>139</v>
      </c>
      <c r="W2852" t="s">
        <v>180</v>
      </c>
      <c r="X2852">
        <v>43862</v>
      </c>
      <c r="Y2852" t="s">
        <v>110</v>
      </c>
      <c r="Z2852">
        <v>43866</v>
      </c>
      <c r="AA2852">
        <v>2</v>
      </c>
      <c r="AB2852">
        <v>5</v>
      </c>
      <c r="AC2852" t="s">
        <v>111</v>
      </c>
    </row>
    <row r="2853" spans="1:32" x14ac:dyDescent="0.35">
      <c r="A2853" t="s">
        <v>14011</v>
      </c>
      <c r="B2853" t="s">
        <v>14016</v>
      </c>
      <c r="D2853" t="s">
        <v>199</v>
      </c>
      <c r="E2853" t="s">
        <v>781</v>
      </c>
      <c r="F2853" t="s">
        <v>14017</v>
      </c>
      <c r="G2853" t="s">
        <v>14014</v>
      </c>
      <c r="H2853" t="s">
        <v>10985</v>
      </c>
      <c r="I2853" t="s">
        <v>14015</v>
      </c>
      <c r="J2853" t="s">
        <v>107</v>
      </c>
      <c r="K2853" s="11">
        <v>0.8</v>
      </c>
      <c r="L2853" s="11">
        <v>0.4</v>
      </c>
      <c r="M2853" s="11">
        <v>0.4</v>
      </c>
      <c r="N2853" s="11">
        <f t="shared" si="88"/>
        <v>0.12800000000000003</v>
      </c>
      <c r="O2853" t="s">
        <v>130</v>
      </c>
      <c r="P2853" t="s">
        <v>131</v>
      </c>
      <c r="Q2853" t="s">
        <v>107</v>
      </c>
      <c r="R2853" s="45">
        <v>0.8</v>
      </c>
      <c r="S2853" s="45">
        <v>0.4</v>
      </c>
      <c r="T2853" s="45">
        <v>0.1</v>
      </c>
      <c r="U2853" s="45">
        <f t="shared" si="89"/>
        <v>3.2000000000000008E-2</v>
      </c>
      <c r="V2853" t="s">
        <v>130</v>
      </c>
      <c r="W2853" t="s">
        <v>131</v>
      </c>
      <c r="X2853">
        <v>43862</v>
      </c>
      <c r="Y2853" t="s">
        <v>110</v>
      </c>
      <c r="Z2853">
        <v>43866</v>
      </c>
      <c r="AA2853">
        <v>2</v>
      </c>
      <c r="AB2853">
        <v>5</v>
      </c>
      <c r="AC2853" t="s">
        <v>111</v>
      </c>
      <c r="AD2853" t="s">
        <v>204</v>
      </c>
      <c r="AE2853">
        <v>0</v>
      </c>
      <c r="AF2853">
        <v>43867</v>
      </c>
    </row>
    <row r="2854" spans="1:32" x14ac:dyDescent="0.35">
      <c r="A2854">
        <v>5100041361</v>
      </c>
      <c r="B2854" t="s">
        <v>13990</v>
      </c>
      <c r="D2854" t="s">
        <v>199</v>
      </c>
      <c r="E2854" t="s">
        <v>987</v>
      </c>
      <c r="F2854" t="s">
        <v>13991</v>
      </c>
      <c r="G2854" t="s">
        <v>13992</v>
      </c>
      <c r="H2854" t="s">
        <v>2363</v>
      </c>
      <c r="J2854" t="s">
        <v>176</v>
      </c>
      <c r="K2854" s="11">
        <v>0.4</v>
      </c>
      <c r="L2854" s="11">
        <v>0.5</v>
      </c>
      <c r="M2854" s="11">
        <v>0.2</v>
      </c>
      <c r="N2854" s="11">
        <f t="shared" si="88"/>
        <v>4.0000000000000008E-2</v>
      </c>
      <c r="O2854" t="s">
        <v>139</v>
      </c>
      <c r="P2854" t="s">
        <v>180</v>
      </c>
      <c r="Q2854" t="s">
        <v>176</v>
      </c>
      <c r="R2854" s="45">
        <v>0.4</v>
      </c>
      <c r="S2854" s="45">
        <v>0.5</v>
      </c>
      <c r="T2854" s="45">
        <v>0.2</v>
      </c>
      <c r="U2854" s="45">
        <f t="shared" si="89"/>
        <v>4.0000000000000008E-2</v>
      </c>
      <c r="V2854" t="s">
        <v>139</v>
      </c>
      <c r="W2854" t="s">
        <v>180</v>
      </c>
      <c r="X2854">
        <v>43862</v>
      </c>
      <c r="Y2854" t="s">
        <v>110</v>
      </c>
      <c r="Z2854">
        <v>43866</v>
      </c>
      <c r="AA2854">
        <v>2</v>
      </c>
      <c r="AB2854">
        <v>5</v>
      </c>
      <c r="AC2854" t="s">
        <v>111</v>
      </c>
    </row>
    <row r="2855" spans="1:32" x14ac:dyDescent="0.35">
      <c r="A2855">
        <v>5100041498</v>
      </c>
      <c r="B2855" t="s">
        <v>14022</v>
      </c>
      <c r="D2855" t="s">
        <v>199</v>
      </c>
      <c r="E2855" t="s">
        <v>1022</v>
      </c>
      <c r="F2855" t="s">
        <v>14023</v>
      </c>
      <c r="G2855" t="s">
        <v>14024</v>
      </c>
      <c r="H2855" t="s">
        <v>2363</v>
      </c>
      <c r="J2855" t="s">
        <v>176</v>
      </c>
      <c r="K2855" s="11">
        <v>0.4</v>
      </c>
      <c r="L2855" s="11">
        <v>1</v>
      </c>
      <c r="M2855" s="11">
        <v>0.2</v>
      </c>
      <c r="N2855" s="11">
        <f t="shared" si="88"/>
        <v>8.0000000000000016E-2</v>
      </c>
      <c r="O2855" t="s">
        <v>235</v>
      </c>
      <c r="P2855" t="s">
        <v>180</v>
      </c>
      <c r="Q2855" t="s">
        <v>176</v>
      </c>
      <c r="R2855" s="45">
        <v>0.4</v>
      </c>
      <c r="S2855" s="45">
        <v>1</v>
      </c>
      <c r="T2855" s="45">
        <v>0.1</v>
      </c>
      <c r="U2855" s="45">
        <f t="shared" si="89"/>
        <v>4.0000000000000008E-2</v>
      </c>
      <c r="V2855" t="s">
        <v>235</v>
      </c>
      <c r="W2855" t="s">
        <v>180</v>
      </c>
      <c r="X2855">
        <v>43862</v>
      </c>
      <c r="Y2855" t="s">
        <v>110</v>
      </c>
      <c r="Z2855">
        <v>43866</v>
      </c>
      <c r="AA2855">
        <v>2</v>
      </c>
      <c r="AB2855">
        <v>5</v>
      </c>
      <c r="AC2855" t="s">
        <v>111</v>
      </c>
    </row>
    <row r="2856" spans="1:32" x14ac:dyDescent="0.35">
      <c r="A2856">
        <v>5100041516</v>
      </c>
      <c r="B2856" t="s">
        <v>14041</v>
      </c>
      <c r="D2856" t="s">
        <v>199</v>
      </c>
      <c r="E2856" t="s">
        <v>947</v>
      </c>
      <c r="F2856" t="s">
        <v>14042</v>
      </c>
      <c r="G2856" t="s">
        <v>14039</v>
      </c>
      <c r="H2856" t="s">
        <v>2251</v>
      </c>
      <c r="I2856" t="s">
        <v>14040</v>
      </c>
      <c r="J2856" t="s">
        <v>176</v>
      </c>
      <c r="K2856" s="11">
        <v>0.9</v>
      </c>
      <c r="L2856" s="11">
        <v>0.6</v>
      </c>
      <c r="M2856" s="11">
        <v>0.3</v>
      </c>
      <c r="N2856" s="11">
        <f t="shared" si="88"/>
        <v>0.16200000000000001</v>
      </c>
      <c r="O2856" t="s">
        <v>122</v>
      </c>
      <c r="P2856" t="s">
        <v>116</v>
      </c>
      <c r="Q2856" t="s">
        <v>176</v>
      </c>
      <c r="R2856" s="45">
        <v>0.9</v>
      </c>
      <c r="S2856" s="45">
        <v>0.6</v>
      </c>
      <c r="T2856" s="45">
        <v>0.1</v>
      </c>
      <c r="U2856" s="45">
        <f t="shared" si="89"/>
        <v>5.3999999999999999E-2</v>
      </c>
      <c r="V2856" t="s">
        <v>122</v>
      </c>
      <c r="W2856" t="s">
        <v>116</v>
      </c>
      <c r="X2856">
        <v>43862</v>
      </c>
      <c r="Y2856" t="s">
        <v>110</v>
      </c>
      <c r="Z2856">
        <v>43865</v>
      </c>
      <c r="AA2856">
        <v>1</v>
      </c>
      <c r="AB2856">
        <v>4</v>
      </c>
      <c r="AC2856" t="s">
        <v>111</v>
      </c>
    </row>
    <row r="2857" spans="1:32" x14ac:dyDescent="0.35">
      <c r="A2857" t="s">
        <v>14011</v>
      </c>
      <c r="B2857" t="s">
        <v>14012</v>
      </c>
      <c r="D2857" t="s">
        <v>199</v>
      </c>
      <c r="E2857" t="s">
        <v>781</v>
      </c>
      <c r="F2857" t="s">
        <v>14013</v>
      </c>
      <c r="G2857" t="s">
        <v>14014</v>
      </c>
      <c r="H2857" t="s">
        <v>10985</v>
      </c>
      <c r="I2857" t="s">
        <v>14015</v>
      </c>
      <c r="J2857" t="s">
        <v>107</v>
      </c>
      <c r="K2857" s="11">
        <v>1.3</v>
      </c>
      <c r="L2857" s="11">
        <v>0.8</v>
      </c>
      <c r="M2857" s="11">
        <v>0.6</v>
      </c>
      <c r="N2857" s="11">
        <f t="shared" si="88"/>
        <v>0.624</v>
      </c>
      <c r="O2857" t="s">
        <v>115</v>
      </c>
      <c r="P2857" t="s">
        <v>116</v>
      </c>
      <c r="Q2857" t="s">
        <v>107</v>
      </c>
      <c r="R2857" s="45">
        <v>1.3</v>
      </c>
      <c r="S2857" s="45">
        <v>0.8</v>
      </c>
      <c r="T2857" s="45">
        <v>0.06</v>
      </c>
      <c r="U2857" s="45">
        <f t="shared" si="89"/>
        <v>6.2400000000000004E-2</v>
      </c>
      <c r="V2857" t="s">
        <v>115</v>
      </c>
      <c r="W2857" t="s">
        <v>116</v>
      </c>
      <c r="X2857">
        <v>43862</v>
      </c>
      <c r="Y2857" t="s">
        <v>110</v>
      </c>
      <c r="Z2857">
        <v>43866</v>
      </c>
      <c r="AA2857">
        <v>2</v>
      </c>
      <c r="AB2857">
        <v>5</v>
      </c>
      <c r="AC2857" t="s">
        <v>111</v>
      </c>
      <c r="AD2857" t="s">
        <v>204</v>
      </c>
      <c r="AE2857">
        <v>0</v>
      </c>
      <c r="AF2857">
        <v>43867</v>
      </c>
    </row>
    <row r="2858" spans="1:32" x14ac:dyDescent="0.35">
      <c r="A2858">
        <v>5100041473</v>
      </c>
      <c r="B2858" t="s">
        <v>14018</v>
      </c>
      <c r="D2858" t="s">
        <v>362</v>
      </c>
      <c r="E2858" t="s">
        <v>947</v>
      </c>
      <c r="F2858" t="s">
        <v>14019</v>
      </c>
      <c r="G2858" t="s">
        <v>12085</v>
      </c>
      <c r="H2858" t="s">
        <v>728</v>
      </c>
      <c r="I2858" t="s">
        <v>12086</v>
      </c>
      <c r="J2858" t="s">
        <v>176</v>
      </c>
      <c r="K2858" s="11">
        <v>1.2</v>
      </c>
      <c r="L2858" s="11">
        <v>0.6</v>
      </c>
      <c r="M2858" s="11">
        <v>0.1</v>
      </c>
      <c r="N2858" s="11">
        <f t="shared" si="88"/>
        <v>7.1999999999999995E-2</v>
      </c>
      <c r="O2858" t="s">
        <v>179</v>
      </c>
      <c r="P2858" t="s">
        <v>180</v>
      </c>
      <c r="Q2858" t="s">
        <v>176</v>
      </c>
      <c r="R2858" s="45">
        <v>1.2</v>
      </c>
      <c r="S2858" s="45">
        <v>0.6</v>
      </c>
      <c r="T2858" s="45">
        <v>0.1</v>
      </c>
      <c r="U2858" s="45">
        <f t="shared" si="89"/>
        <v>7.1999999999999995E-2</v>
      </c>
      <c r="V2858" t="s">
        <v>130</v>
      </c>
      <c r="W2858" t="s">
        <v>180</v>
      </c>
      <c r="X2858">
        <v>43862</v>
      </c>
      <c r="Y2858" t="s">
        <v>110</v>
      </c>
      <c r="Z2858">
        <v>43866</v>
      </c>
      <c r="AA2858">
        <v>2</v>
      </c>
      <c r="AB2858">
        <v>5</v>
      </c>
      <c r="AC2858" t="s">
        <v>730</v>
      </c>
    </row>
    <row r="2859" spans="1:32" x14ac:dyDescent="0.35">
      <c r="A2859" t="s">
        <v>13548</v>
      </c>
      <c r="B2859" t="s">
        <v>13549</v>
      </c>
      <c r="D2859" t="s">
        <v>208</v>
      </c>
      <c r="E2859" t="s">
        <v>781</v>
      </c>
      <c r="F2859" t="s">
        <v>4542</v>
      </c>
      <c r="G2859" t="s">
        <v>13550</v>
      </c>
      <c r="H2859" t="s">
        <v>208</v>
      </c>
      <c r="I2859" t="s">
        <v>13551</v>
      </c>
      <c r="J2859" t="s">
        <v>107</v>
      </c>
      <c r="K2859" s="11">
        <v>2.1</v>
      </c>
      <c r="L2859" s="11">
        <v>0.6</v>
      </c>
      <c r="M2859" s="11">
        <v>0.6</v>
      </c>
      <c r="N2859" s="11">
        <f t="shared" si="88"/>
        <v>0.75600000000000001</v>
      </c>
      <c r="O2859" t="s">
        <v>115</v>
      </c>
      <c r="P2859" t="s">
        <v>116</v>
      </c>
      <c r="Q2859" t="s">
        <v>107</v>
      </c>
      <c r="R2859" s="45">
        <v>2.5</v>
      </c>
      <c r="S2859" s="45">
        <v>0.6</v>
      </c>
      <c r="T2859" s="45">
        <v>0.06</v>
      </c>
      <c r="U2859" s="45">
        <f t="shared" si="89"/>
        <v>0.09</v>
      </c>
      <c r="V2859" t="s">
        <v>115</v>
      </c>
      <c r="W2859" t="s">
        <v>116</v>
      </c>
      <c r="X2859">
        <v>43862</v>
      </c>
      <c r="Y2859" t="s">
        <v>110</v>
      </c>
      <c r="Z2859">
        <v>43865</v>
      </c>
      <c r="AA2859">
        <v>1</v>
      </c>
      <c r="AB2859">
        <v>4</v>
      </c>
      <c r="AC2859" t="s">
        <v>111</v>
      </c>
      <c r="AD2859" t="s">
        <v>208</v>
      </c>
      <c r="AE2859">
        <v>0</v>
      </c>
      <c r="AF2859">
        <v>43866</v>
      </c>
    </row>
    <row r="2860" spans="1:32" x14ac:dyDescent="0.35">
      <c r="A2860" t="s">
        <v>14003</v>
      </c>
      <c r="B2860" t="s">
        <v>14010</v>
      </c>
      <c r="D2860" t="s">
        <v>101</v>
      </c>
      <c r="E2860" t="s">
        <v>1022</v>
      </c>
      <c r="F2860" t="s">
        <v>4431</v>
      </c>
      <c r="G2860" t="s">
        <v>14006</v>
      </c>
      <c r="H2860" t="s">
        <v>10034</v>
      </c>
      <c r="I2860" t="s">
        <v>14007</v>
      </c>
      <c r="J2860" t="s">
        <v>176</v>
      </c>
      <c r="K2860" s="11">
        <v>1.3</v>
      </c>
      <c r="L2860" s="11">
        <v>0.3</v>
      </c>
      <c r="M2860" s="11">
        <v>0.2</v>
      </c>
      <c r="N2860" s="11">
        <f t="shared" si="88"/>
        <v>7.8E-2</v>
      </c>
      <c r="O2860" t="s">
        <v>179</v>
      </c>
      <c r="P2860" t="s">
        <v>180</v>
      </c>
      <c r="Q2860" t="s">
        <v>176</v>
      </c>
      <c r="R2860" s="45">
        <v>1.8</v>
      </c>
      <c r="S2860" s="45">
        <v>0.5</v>
      </c>
      <c r="T2860" s="45">
        <v>0.1</v>
      </c>
      <c r="U2860" s="45">
        <f t="shared" si="89"/>
        <v>9.0000000000000011E-2</v>
      </c>
      <c r="V2860" t="s">
        <v>179</v>
      </c>
      <c r="W2860" t="s">
        <v>180</v>
      </c>
      <c r="X2860">
        <v>43862</v>
      </c>
      <c r="Y2860" t="s">
        <v>110</v>
      </c>
      <c r="Z2860">
        <v>43867</v>
      </c>
      <c r="AA2860">
        <v>3</v>
      </c>
      <c r="AB2860">
        <v>6</v>
      </c>
      <c r="AC2860" t="s">
        <v>111</v>
      </c>
      <c r="AD2860" t="s">
        <v>112</v>
      </c>
      <c r="AE2860">
        <v>0</v>
      </c>
      <c r="AF2860">
        <v>43867</v>
      </c>
    </row>
    <row r="2861" spans="1:32" x14ac:dyDescent="0.35">
      <c r="A2861">
        <v>5100041516</v>
      </c>
      <c r="B2861" t="s">
        <v>14037</v>
      </c>
      <c r="D2861" t="s">
        <v>199</v>
      </c>
      <c r="E2861" t="s">
        <v>947</v>
      </c>
      <c r="F2861" t="s">
        <v>14038</v>
      </c>
      <c r="G2861" t="s">
        <v>14039</v>
      </c>
      <c r="H2861" t="s">
        <v>2251</v>
      </c>
      <c r="I2861" t="s">
        <v>14040</v>
      </c>
      <c r="J2861" t="s">
        <v>176</v>
      </c>
      <c r="K2861" s="11">
        <v>1.5</v>
      </c>
      <c r="L2861" s="11">
        <v>0.7</v>
      </c>
      <c r="M2861" s="11">
        <v>0.4</v>
      </c>
      <c r="N2861" s="11">
        <f t="shared" si="88"/>
        <v>0.41999999999999993</v>
      </c>
      <c r="O2861" t="s">
        <v>108</v>
      </c>
      <c r="P2861" t="s">
        <v>180</v>
      </c>
      <c r="Q2861" t="s">
        <v>176</v>
      </c>
      <c r="R2861" s="45">
        <v>1.5</v>
      </c>
      <c r="S2861" s="45">
        <v>0.7</v>
      </c>
      <c r="T2861" s="45">
        <v>0.1</v>
      </c>
      <c r="U2861" s="45">
        <f t="shared" si="89"/>
        <v>0.10499999999999998</v>
      </c>
      <c r="V2861" t="s">
        <v>108</v>
      </c>
      <c r="W2861" t="s">
        <v>180</v>
      </c>
      <c r="X2861">
        <v>43862</v>
      </c>
      <c r="Y2861" t="s">
        <v>110</v>
      </c>
      <c r="Z2861">
        <v>43865</v>
      </c>
      <c r="AA2861">
        <v>1</v>
      </c>
      <c r="AB2861">
        <v>4</v>
      </c>
      <c r="AC2861" t="s">
        <v>111</v>
      </c>
    </row>
    <row r="2862" spans="1:32" x14ac:dyDescent="0.35">
      <c r="A2862" t="s">
        <v>14003</v>
      </c>
      <c r="B2862" t="s">
        <v>14008</v>
      </c>
      <c r="D2862" t="s">
        <v>101</v>
      </c>
      <c r="E2862" t="s">
        <v>1022</v>
      </c>
      <c r="F2862" t="s">
        <v>14009</v>
      </c>
      <c r="G2862" t="s">
        <v>14006</v>
      </c>
      <c r="H2862" t="s">
        <v>10034</v>
      </c>
      <c r="I2862" t="s">
        <v>14007</v>
      </c>
      <c r="J2862" t="s">
        <v>176</v>
      </c>
      <c r="K2862" s="11">
        <v>0.65</v>
      </c>
      <c r="L2862" s="11">
        <v>0.8</v>
      </c>
      <c r="M2862" s="11">
        <v>0.3</v>
      </c>
      <c r="N2862" s="11">
        <f t="shared" si="88"/>
        <v>0.156</v>
      </c>
      <c r="O2862" t="s">
        <v>122</v>
      </c>
      <c r="P2862" t="s">
        <v>180</v>
      </c>
      <c r="Q2862" t="s">
        <v>176</v>
      </c>
      <c r="R2862" s="45">
        <v>1.8</v>
      </c>
      <c r="S2862" s="45">
        <v>0.9</v>
      </c>
      <c r="T2862" s="45">
        <v>0.1</v>
      </c>
      <c r="U2862" s="45">
        <f t="shared" si="89"/>
        <v>0.16200000000000003</v>
      </c>
      <c r="V2862" t="s">
        <v>122</v>
      </c>
      <c r="W2862" t="s">
        <v>180</v>
      </c>
      <c r="X2862">
        <v>43862</v>
      </c>
      <c r="Y2862" t="s">
        <v>110</v>
      </c>
      <c r="Z2862">
        <v>43867</v>
      </c>
      <c r="AA2862">
        <v>3</v>
      </c>
      <c r="AB2862">
        <v>6</v>
      </c>
      <c r="AC2862" t="s">
        <v>111</v>
      </c>
      <c r="AD2862" t="s">
        <v>112</v>
      </c>
      <c r="AE2862">
        <v>0</v>
      </c>
      <c r="AF2862">
        <v>43867</v>
      </c>
    </row>
    <row r="2863" spans="1:32" x14ac:dyDescent="0.35">
      <c r="A2863" t="s">
        <v>14027</v>
      </c>
      <c r="B2863" t="s">
        <v>14028</v>
      </c>
      <c r="D2863" t="s">
        <v>101</v>
      </c>
      <c r="E2863" t="s">
        <v>816</v>
      </c>
      <c r="F2863" t="s">
        <v>384</v>
      </c>
      <c r="G2863" t="s">
        <v>14029</v>
      </c>
      <c r="H2863" t="s">
        <v>6713</v>
      </c>
      <c r="I2863" t="s">
        <v>14030</v>
      </c>
      <c r="J2863" t="s">
        <v>107</v>
      </c>
      <c r="K2863" s="11">
        <v>1</v>
      </c>
      <c r="L2863" s="11">
        <v>0.8</v>
      </c>
      <c r="M2863" s="11">
        <v>0.7</v>
      </c>
      <c r="N2863" s="11">
        <f t="shared" si="88"/>
        <v>0.55999999999999994</v>
      </c>
      <c r="O2863" t="s">
        <v>115</v>
      </c>
      <c r="P2863" t="s">
        <v>116</v>
      </c>
      <c r="Q2863" t="s">
        <v>107</v>
      </c>
      <c r="R2863" s="45">
        <v>1</v>
      </c>
      <c r="S2863" s="45">
        <v>0.8</v>
      </c>
      <c r="T2863" s="45">
        <v>0.7</v>
      </c>
      <c r="U2863" s="45">
        <f t="shared" si="89"/>
        <v>0.55999999999999994</v>
      </c>
      <c r="V2863" t="s">
        <v>115</v>
      </c>
      <c r="W2863" t="s">
        <v>116</v>
      </c>
      <c r="X2863">
        <v>43862</v>
      </c>
      <c r="Y2863" t="s">
        <v>110</v>
      </c>
      <c r="Z2863">
        <v>43866</v>
      </c>
      <c r="AA2863">
        <v>2</v>
      </c>
      <c r="AB2863">
        <v>5</v>
      </c>
      <c r="AC2863" t="s">
        <v>111</v>
      </c>
      <c r="AD2863" t="s">
        <v>112</v>
      </c>
      <c r="AE2863">
        <v>0</v>
      </c>
      <c r="AF2863">
        <v>43866</v>
      </c>
    </row>
    <row r="2864" spans="1:32" x14ac:dyDescent="0.35">
      <c r="A2864">
        <v>5100041473</v>
      </c>
      <c r="B2864" t="s">
        <v>12083</v>
      </c>
      <c r="D2864" t="s">
        <v>362</v>
      </c>
      <c r="E2864" t="s">
        <v>947</v>
      </c>
      <c r="F2864" t="s">
        <v>12084</v>
      </c>
      <c r="G2864" t="s">
        <v>12085</v>
      </c>
      <c r="H2864" t="s">
        <v>728</v>
      </c>
      <c r="I2864" t="s">
        <v>12086</v>
      </c>
      <c r="J2864" t="s">
        <v>176</v>
      </c>
      <c r="K2864" s="11">
        <v>1.2</v>
      </c>
      <c r="L2864" s="11">
        <v>1</v>
      </c>
      <c r="M2864" s="11">
        <v>0.6</v>
      </c>
      <c r="N2864" s="11">
        <f t="shared" si="88"/>
        <v>0.72</v>
      </c>
      <c r="O2864" t="s">
        <v>235</v>
      </c>
      <c r="P2864" t="s">
        <v>180</v>
      </c>
      <c r="Q2864" t="s">
        <v>176</v>
      </c>
      <c r="R2864" s="45">
        <v>1.2</v>
      </c>
      <c r="S2864" s="45">
        <v>1</v>
      </c>
      <c r="T2864" s="45">
        <v>0.6</v>
      </c>
      <c r="U2864" s="45">
        <f t="shared" si="89"/>
        <v>0.72</v>
      </c>
      <c r="V2864" t="s">
        <v>235</v>
      </c>
      <c r="W2864" t="s">
        <v>180</v>
      </c>
      <c r="X2864">
        <v>43862</v>
      </c>
      <c r="Y2864" t="s">
        <v>110</v>
      </c>
      <c r="Z2864">
        <v>43865</v>
      </c>
      <c r="AA2864">
        <v>1</v>
      </c>
      <c r="AB2864">
        <v>4</v>
      </c>
      <c r="AC2864" t="s">
        <v>730</v>
      </c>
    </row>
    <row r="2865" spans="1:32" x14ac:dyDescent="0.35">
      <c r="A2865" t="s">
        <v>14003</v>
      </c>
      <c r="B2865" t="s">
        <v>14004</v>
      </c>
      <c r="D2865" t="s">
        <v>101</v>
      </c>
      <c r="E2865" t="s">
        <v>1022</v>
      </c>
      <c r="F2865" t="s">
        <v>14005</v>
      </c>
      <c r="G2865" t="s">
        <v>14006</v>
      </c>
      <c r="H2865" t="s">
        <v>10034</v>
      </c>
      <c r="I2865" t="s">
        <v>14007</v>
      </c>
      <c r="J2865" t="s">
        <v>107</v>
      </c>
      <c r="K2865" s="11">
        <v>1.2</v>
      </c>
      <c r="L2865" s="11">
        <v>1</v>
      </c>
      <c r="M2865" s="11">
        <v>1</v>
      </c>
      <c r="N2865" s="11">
        <f t="shared" si="88"/>
        <v>1.2</v>
      </c>
      <c r="O2865" t="s">
        <v>115</v>
      </c>
      <c r="P2865" t="s">
        <v>116</v>
      </c>
      <c r="Q2865" t="s">
        <v>107</v>
      </c>
      <c r="R2865" s="45">
        <v>1.2</v>
      </c>
      <c r="S2865" s="45">
        <v>1</v>
      </c>
      <c r="T2865" s="45">
        <v>1</v>
      </c>
      <c r="U2865" s="45">
        <f t="shared" si="89"/>
        <v>1.2</v>
      </c>
      <c r="V2865" t="s">
        <v>115</v>
      </c>
      <c r="W2865" t="s">
        <v>116</v>
      </c>
      <c r="X2865">
        <v>43862</v>
      </c>
      <c r="Y2865" t="s">
        <v>110</v>
      </c>
      <c r="Z2865">
        <v>43866</v>
      </c>
      <c r="AA2865">
        <v>2</v>
      </c>
      <c r="AB2865">
        <v>5</v>
      </c>
      <c r="AC2865" t="s">
        <v>111</v>
      </c>
      <c r="AD2865" t="s">
        <v>112</v>
      </c>
      <c r="AE2865">
        <v>0</v>
      </c>
      <c r="AF2865">
        <v>43867</v>
      </c>
    </row>
    <row r="2866" spans="1:32" x14ac:dyDescent="0.35">
      <c r="A2866">
        <v>5100041525</v>
      </c>
      <c r="B2866" t="s">
        <v>14043</v>
      </c>
      <c r="D2866" t="s">
        <v>101</v>
      </c>
      <c r="E2866" t="s">
        <v>816</v>
      </c>
      <c r="F2866" t="s">
        <v>14044</v>
      </c>
      <c r="G2866" t="s">
        <v>14045</v>
      </c>
      <c r="H2866" t="s">
        <v>460</v>
      </c>
      <c r="I2866" t="s">
        <v>14046</v>
      </c>
      <c r="J2866" t="s">
        <v>176</v>
      </c>
      <c r="K2866" s="11">
        <v>0.9</v>
      </c>
      <c r="L2866" s="11">
        <v>0.9</v>
      </c>
      <c r="M2866" s="11">
        <v>0.6</v>
      </c>
      <c r="N2866" s="11">
        <f t="shared" si="88"/>
        <v>0.48600000000000004</v>
      </c>
      <c r="O2866" t="s">
        <v>130</v>
      </c>
      <c r="P2866" t="s">
        <v>131</v>
      </c>
      <c r="Q2866" t="s">
        <v>176</v>
      </c>
      <c r="R2866" s="45">
        <v>0.9</v>
      </c>
      <c r="S2866" s="45">
        <v>0.9</v>
      </c>
      <c r="T2866" s="45">
        <v>0.1</v>
      </c>
      <c r="U2866" s="45">
        <f t="shared" si="89"/>
        <v>8.1000000000000016E-2</v>
      </c>
      <c r="V2866" t="s">
        <v>130</v>
      </c>
      <c r="W2866" t="s">
        <v>131</v>
      </c>
      <c r="X2866">
        <v>43863</v>
      </c>
      <c r="Y2866" t="s">
        <v>110</v>
      </c>
      <c r="Z2866">
        <v>43868</v>
      </c>
      <c r="AA2866">
        <v>4</v>
      </c>
      <c r="AB2866">
        <v>6</v>
      </c>
      <c r="AC2866" t="s">
        <v>111</v>
      </c>
    </row>
    <row r="2867" spans="1:32" x14ac:dyDescent="0.35">
      <c r="A2867">
        <v>5100041525</v>
      </c>
      <c r="B2867" t="s">
        <v>14047</v>
      </c>
      <c r="D2867" t="s">
        <v>101</v>
      </c>
      <c r="E2867" t="s">
        <v>816</v>
      </c>
      <c r="F2867" t="s">
        <v>14048</v>
      </c>
      <c r="G2867" t="s">
        <v>14045</v>
      </c>
      <c r="H2867" t="s">
        <v>460</v>
      </c>
      <c r="I2867" t="s">
        <v>14046</v>
      </c>
      <c r="J2867" t="s">
        <v>176</v>
      </c>
      <c r="K2867" s="11">
        <v>1.6</v>
      </c>
      <c r="L2867" s="11">
        <v>0.6</v>
      </c>
      <c r="M2867" s="11">
        <v>0.5</v>
      </c>
      <c r="N2867" s="11">
        <f t="shared" si="88"/>
        <v>0.48</v>
      </c>
      <c r="O2867" t="s">
        <v>122</v>
      </c>
      <c r="P2867" t="s">
        <v>116</v>
      </c>
      <c r="Q2867" t="s">
        <v>176</v>
      </c>
      <c r="R2867" s="45">
        <v>1.6</v>
      </c>
      <c r="S2867" s="45">
        <v>0.6</v>
      </c>
      <c r="T2867" s="45">
        <v>0.1</v>
      </c>
      <c r="U2867" s="45">
        <f t="shared" si="89"/>
        <v>9.6000000000000002E-2</v>
      </c>
      <c r="V2867" t="s">
        <v>122</v>
      </c>
      <c r="W2867" t="s">
        <v>116</v>
      </c>
      <c r="X2867">
        <v>43863</v>
      </c>
      <c r="Y2867" t="s">
        <v>110</v>
      </c>
      <c r="Z2867">
        <v>43868</v>
      </c>
      <c r="AA2867">
        <v>4</v>
      </c>
      <c r="AB2867">
        <v>6</v>
      </c>
      <c r="AC2867" t="s">
        <v>111</v>
      </c>
    </row>
    <row r="2868" spans="1:32" x14ac:dyDescent="0.35">
      <c r="A2868" t="s">
        <v>13033</v>
      </c>
      <c r="B2868" t="s">
        <v>13038</v>
      </c>
      <c r="E2868" t="s">
        <v>102</v>
      </c>
      <c r="F2868" t="s">
        <v>13039</v>
      </c>
      <c r="G2868" t="s">
        <v>13036</v>
      </c>
      <c r="H2868" t="s">
        <v>13037</v>
      </c>
      <c r="J2868" t="s">
        <v>107</v>
      </c>
      <c r="K2868" s="11">
        <v>0.9</v>
      </c>
      <c r="L2868" s="11">
        <v>0.6</v>
      </c>
      <c r="M2868" s="11">
        <v>0.6</v>
      </c>
      <c r="N2868" s="11">
        <f t="shared" si="88"/>
        <v>0.32400000000000001</v>
      </c>
      <c r="O2868" t="s">
        <v>115</v>
      </c>
      <c r="P2868" t="s">
        <v>116</v>
      </c>
      <c r="Q2868" t="s">
        <v>107</v>
      </c>
      <c r="R2868" s="45">
        <v>0.9</v>
      </c>
      <c r="S2868" s="45">
        <v>0.06</v>
      </c>
      <c r="T2868" s="45">
        <v>0.06</v>
      </c>
      <c r="U2868" s="45">
        <f t="shared" si="89"/>
        <v>3.2399999999999998E-3</v>
      </c>
      <c r="V2868" t="s">
        <v>115</v>
      </c>
      <c r="W2868" t="s">
        <v>116</v>
      </c>
      <c r="X2868">
        <v>43864</v>
      </c>
      <c r="Y2868" t="s">
        <v>110</v>
      </c>
      <c r="Z2868">
        <v>43866</v>
      </c>
      <c r="AA2868">
        <v>2</v>
      </c>
      <c r="AB2868">
        <v>3</v>
      </c>
      <c r="AC2868" t="s">
        <v>111</v>
      </c>
      <c r="AD2868" t="s">
        <v>592</v>
      </c>
      <c r="AE2868">
        <v>0</v>
      </c>
      <c r="AF2868">
        <v>43866</v>
      </c>
    </row>
    <row r="2869" spans="1:32" x14ac:dyDescent="0.35">
      <c r="A2869" t="s">
        <v>14031</v>
      </c>
      <c r="B2869" t="s">
        <v>14032</v>
      </c>
      <c r="E2869" t="s">
        <v>987</v>
      </c>
      <c r="F2869" t="s">
        <v>14033</v>
      </c>
      <c r="G2869" t="s">
        <v>14034</v>
      </c>
      <c r="H2869" t="s">
        <v>14035</v>
      </c>
      <c r="I2869" t="s">
        <v>14036</v>
      </c>
      <c r="J2869" t="s">
        <v>107</v>
      </c>
      <c r="K2869" s="11">
        <v>0.7</v>
      </c>
      <c r="L2869" s="11">
        <v>0.5</v>
      </c>
      <c r="M2869" s="11">
        <v>0.45</v>
      </c>
      <c r="N2869" s="11">
        <f t="shared" si="88"/>
        <v>0.1575</v>
      </c>
      <c r="O2869" t="s">
        <v>115</v>
      </c>
      <c r="P2869" t="s">
        <v>109</v>
      </c>
      <c r="Q2869" t="s">
        <v>107</v>
      </c>
      <c r="R2869" s="45">
        <v>0.7</v>
      </c>
      <c r="S2869" s="45">
        <v>0.5</v>
      </c>
      <c r="T2869" s="45">
        <v>0.01</v>
      </c>
      <c r="U2869" s="45">
        <f t="shared" si="89"/>
        <v>3.4999999999999996E-3</v>
      </c>
      <c r="V2869" t="s">
        <v>115</v>
      </c>
      <c r="W2869" t="s">
        <v>109</v>
      </c>
      <c r="X2869">
        <v>43864</v>
      </c>
      <c r="Y2869" t="s">
        <v>110</v>
      </c>
      <c r="Z2869">
        <v>43867</v>
      </c>
      <c r="AA2869">
        <v>3</v>
      </c>
      <c r="AB2869">
        <v>4</v>
      </c>
      <c r="AC2869" t="s">
        <v>111</v>
      </c>
      <c r="AD2869" t="s">
        <v>927</v>
      </c>
      <c r="AE2869">
        <v>0</v>
      </c>
      <c r="AF2869">
        <v>43868</v>
      </c>
    </row>
    <row r="2870" spans="1:32" x14ac:dyDescent="0.35">
      <c r="A2870" t="s">
        <v>13029</v>
      </c>
      <c r="B2870" t="s">
        <v>13032</v>
      </c>
      <c r="E2870" t="s">
        <v>209</v>
      </c>
      <c r="F2870">
        <v>20</v>
      </c>
      <c r="G2870" t="s">
        <v>13031</v>
      </c>
      <c r="H2870" t="s">
        <v>2394</v>
      </c>
      <c r="J2870" t="s">
        <v>176</v>
      </c>
      <c r="K2870" s="11">
        <v>0.3</v>
      </c>
      <c r="L2870" s="11">
        <v>0.3</v>
      </c>
      <c r="M2870" s="11">
        <v>0.6</v>
      </c>
      <c r="N2870" s="11">
        <f t="shared" si="88"/>
        <v>5.3999999999999999E-2</v>
      </c>
      <c r="O2870" t="s">
        <v>108</v>
      </c>
      <c r="P2870" t="s">
        <v>116</v>
      </c>
      <c r="Q2870" t="s">
        <v>176</v>
      </c>
      <c r="R2870" s="45">
        <v>0.3</v>
      </c>
      <c r="S2870" s="45">
        <v>0.3</v>
      </c>
      <c r="T2870" s="45">
        <v>0.1</v>
      </c>
      <c r="U2870" s="45">
        <f t="shared" si="89"/>
        <v>8.9999999999999993E-3</v>
      </c>
      <c r="V2870" t="s">
        <v>108</v>
      </c>
      <c r="W2870" t="s">
        <v>116</v>
      </c>
      <c r="X2870">
        <v>43864</v>
      </c>
      <c r="Y2870" t="s">
        <v>110</v>
      </c>
      <c r="Z2870">
        <v>43866</v>
      </c>
      <c r="AA2870">
        <v>2</v>
      </c>
      <c r="AB2870">
        <v>3</v>
      </c>
      <c r="AC2870" t="s">
        <v>111</v>
      </c>
      <c r="AD2870" t="s">
        <v>495</v>
      </c>
      <c r="AE2870">
        <v>0</v>
      </c>
      <c r="AF2870">
        <v>43868</v>
      </c>
    </row>
    <row r="2871" spans="1:32" x14ac:dyDescent="0.35">
      <c r="A2871">
        <v>3900033033</v>
      </c>
      <c r="B2871" t="s">
        <v>13292</v>
      </c>
      <c r="D2871" t="s">
        <v>208</v>
      </c>
      <c r="E2871" t="s">
        <v>209</v>
      </c>
      <c r="F2871">
        <v>130</v>
      </c>
      <c r="G2871" t="s">
        <v>13293</v>
      </c>
      <c r="H2871" t="s">
        <v>212</v>
      </c>
      <c r="I2871" t="s">
        <v>13294</v>
      </c>
      <c r="J2871" t="s">
        <v>176</v>
      </c>
      <c r="K2871" s="11">
        <v>0.7</v>
      </c>
      <c r="L2871" s="11">
        <v>0.4</v>
      </c>
      <c r="M2871" s="11">
        <v>0.4</v>
      </c>
      <c r="N2871" s="11">
        <f t="shared" si="88"/>
        <v>0.11200000000000002</v>
      </c>
      <c r="O2871" t="s">
        <v>235</v>
      </c>
      <c r="P2871" t="s">
        <v>180</v>
      </c>
      <c r="Q2871" t="s">
        <v>176</v>
      </c>
      <c r="R2871" s="45">
        <v>0.7</v>
      </c>
      <c r="S2871" s="45">
        <v>0.4</v>
      </c>
      <c r="T2871" s="45">
        <v>0.1</v>
      </c>
      <c r="U2871" s="45">
        <f t="shared" si="89"/>
        <v>2.8000000000000004E-2</v>
      </c>
      <c r="V2871" t="s">
        <v>235</v>
      </c>
      <c r="W2871" t="s">
        <v>180</v>
      </c>
      <c r="X2871">
        <v>43864</v>
      </c>
      <c r="Y2871" t="s">
        <v>110</v>
      </c>
      <c r="Z2871">
        <v>43865</v>
      </c>
      <c r="AA2871">
        <v>1</v>
      </c>
      <c r="AB2871">
        <v>0</v>
      </c>
      <c r="AC2871" t="s">
        <v>111</v>
      </c>
    </row>
    <row r="2872" spans="1:32" x14ac:dyDescent="0.35">
      <c r="A2872" t="s">
        <v>13121</v>
      </c>
      <c r="B2872" t="s">
        <v>13127</v>
      </c>
      <c r="E2872" t="s">
        <v>102</v>
      </c>
      <c r="F2872" t="s">
        <v>13128</v>
      </c>
      <c r="G2872" t="s">
        <v>13124</v>
      </c>
      <c r="H2872" t="s">
        <v>13125</v>
      </c>
      <c r="I2872" t="s">
        <v>13126</v>
      </c>
      <c r="J2872" t="s">
        <v>176</v>
      </c>
      <c r="K2872" s="11">
        <v>1.1000000000000001</v>
      </c>
      <c r="L2872" s="11">
        <v>0.5</v>
      </c>
      <c r="M2872" s="11">
        <v>0.6</v>
      </c>
      <c r="N2872" s="11">
        <f t="shared" si="88"/>
        <v>0.33</v>
      </c>
      <c r="O2872" t="s">
        <v>115</v>
      </c>
      <c r="P2872" t="s">
        <v>215</v>
      </c>
      <c r="Q2872" t="s">
        <v>176</v>
      </c>
      <c r="R2872" s="45">
        <v>1.1000000000000001</v>
      </c>
      <c r="S2872" s="45">
        <v>0.5</v>
      </c>
      <c r="T2872" s="45">
        <v>0.06</v>
      </c>
      <c r="U2872" s="45">
        <f t="shared" si="89"/>
        <v>3.3000000000000002E-2</v>
      </c>
      <c r="V2872" t="s">
        <v>115</v>
      </c>
      <c r="W2872" t="s">
        <v>215</v>
      </c>
      <c r="X2872">
        <v>43864</v>
      </c>
      <c r="Y2872" t="s">
        <v>110</v>
      </c>
      <c r="Z2872">
        <v>43868</v>
      </c>
      <c r="AA2872">
        <v>4</v>
      </c>
      <c r="AB2872">
        <v>5</v>
      </c>
      <c r="AC2872" t="s">
        <v>111</v>
      </c>
      <c r="AD2872" t="s">
        <v>1046</v>
      </c>
      <c r="AE2872">
        <v>0</v>
      </c>
      <c r="AF2872">
        <v>43868</v>
      </c>
    </row>
    <row r="2873" spans="1:32" x14ac:dyDescent="0.35">
      <c r="A2873">
        <v>3900034077</v>
      </c>
      <c r="B2873" t="s">
        <v>13331</v>
      </c>
      <c r="D2873" t="s">
        <v>208</v>
      </c>
      <c r="E2873" t="s">
        <v>209</v>
      </c>
      <c r="F2873" t="s">
        <v>13332</v>
      </c>
      <c r="G2873" t="s">
        <v>13330</v>
      </c>
      <c r="H2873" t="s">
        <v>212</v>
      </c>
      <c r="J2873" t="s">
        <v>176</v>
      </c>
      <c r="K2873" s="11">
        <v>0.4</v>
      </c>
      <c r="L2873" s="11">
        <v>0.4</v>
      </c>
      <c r="M2873" s="11">
        <v>0.4</v>
      </c>
      <c r="N2873" s="11">
        <f t="shared" si="88"/>
        <v>6.4000000000000015E-2</v>
      </c>
      <c r="O2873" t="s">
        <v>122</v>
      </c>
      <c r="P2873" t="s">
        <v>180</v>
      </c>
      <c r="Q2873" t="s">
        <v>176</v>
      </c>
      <c r="R2873" s="45">
        <v>0.6</v>
      </c>
      <c r="S2873" s="45">
        <v>0.6</v>
      </c>
      <c r="T2873" s="45">
        <v>0.1</v>
      </c>
      <c r="U2873" s="45">
        <f t="shared" si="89"/>
        <v>3.5999999999999997E-2</v>
      </c>
      <c r="V2873" t="s">
        <v>455</v>
      </c>
      <c r="W2873" t="s">
        <v>180</v>
      </c>
      <c r="X2873">
        <v>43864</v>
      </c>
      <c r="Y2873" t="s">
        <v>110</v>
      </c>
      <c r="Z2873">
        <v>43865</v>
      </c>
      <c r="AA2873">
        <v>1</v>
      </c>
      <c r="AB2873">
        <v>0</v>
      </c>
      <c r="AC2873" t="s">
        <v>111</v>
      </c>
    </row>
    <row r="2874" spans="1:32" x14ac:dyDescent="0.35">
      <c r="A2874" t="s">
        <v>14156</v>
      </c>
      <c r="B2874" t="s">
        <v>14160</v>
      </c>
      <c r="E2874" t="s">
        <v>2113</v>
      </c>
      <c r="F2874">
        <v>6</v>
      </c>
      <c r="G2874" t="s">
        <v>14158</v>
      </c>
      <c r="H2874" t="s">
        <v>7830</v>
      </c>
      <c r="I2874" t="s">
        <v>14159</v>
      </c>
      <c r="J2874" t="s">
        <v>107</v>
      </c>
      <c r="K2874" s="11">
        <v>0.6</v>
      </c>
      <c r="L2874" s="11">
        <v>0.6</v>
      </c>
      <c r="M2874" s="11">
        <v>0.8</v>
      </c>
      <c r="N2874" s="11">
        <f t="shared" si="88"/>
        <v>0.28799999999999998</v>
      </c>
      <c r="O2874" t="s">
        <v>130</v>
      </c>
      <c r="P2874" t="s">
        <v>131</v>
      </c>
      <c r="Q2874" t="s">
        <v>107</v>
      </c>
      <c r="R2874" s="45">
        <v>0.6</v>
      </c>
      <c r="S2874" s="45">
        <v>0.6</v>
      </c>
      <c r="T2874" s="45">
        <v>0.1</v>
      </c>
      <c r="U2874" s="45">
        <f t="shared" si="89"/>
        <v>3.5999999999999997E-2</v>
      </c>
      <c r="V2874" t="s">
        <v>130</v>
      </c>
      <c r="W2874" t="s">
        <v>131</v>
      </c>
      <c r="X2874">
        <v>43864</v>
      </c>
      <c r="Y2874" t="s">
        <v>110</v>
      </c>
      <c r="Z2874">
        <v>43864</v>
      </c>
      <c r="AA2874">
        <v>0</v>
      </c>
      <c r="AB2874">
        <v>0</v>
      </c>
      <c r="AC2874" t="s">
        <v>111</v>
      </c>
      <c r="AD2874" t="s">
        <v>140</v>
      </c>
      <c r="AE2874">
        <v>0</v>
      </c>
      <c r="AF2874">
        <v>43865</v>
      </c>
    </row>
    <row r="2875" spans="1:32" x14ac:dyDescent="0.35">
      <c r="A2875" t="s">
        <v>13709</v>
      </c>
      <c r="B2875" t="s">
        <v>13710</v>
      </c>
      <c r="E2875" t="s">
        <v>816</v>
      </c>
      <c r="F2875" t="s">
        <v>13711</v>
      </c>
      <c r="G2875" t="s">
        <v>13712</v>
      </c>
      <c r="H2875" t="s">
        <v>1166</v>
      </c>
      <c r="J2875" t="s">
        <v>107</v>
      </c>
      <c r="K2875" s="11">
        <v>0.7</v>
      </c>
      <c r="L2875" s="11">
        <v>0.6</v>
      </c>
      <c r="M2875" s="11">
        <v>0.4</v>
      </c>
      <c r="N2875" s="11">
        <f t="shared" si="88"/>
        <v>0.16799999999999998</v>
      </c>
      <c r="O2875" t="s">
        <v>115</v>
      </c>
      <c r="P2875" t="s">
        <v>116</v>
      </c>
      <c r="Q2875" t="s">
        <v>107</v>
      </c>
      <c r="R2875" s="45">
        <v>0.8</v>
      </c>
      <c r="S2875" s="45">
        <v>0.8</v>
      </c>
      <c r="T2875" s="45">
        <v>0.06</v>
      </c>
      <c r="U2875" s="45">
        <f t="shared" si="89"/>
        <v>3.8400000000000004E-2</v>
      </c>
      <c r="V2875" t="s">
        <v>115</v>
      </c>
      <c r="W2875" t="s">
        <v>116</v>
      </c>
      <c r="X2875">
        <v>43864</v>
      </c>
      <c r="Y2875" t="s">
        <v>110</v>
      </c>
      <c r="Z2875">
        <v>43867</v>
      </c>
      <c r="AA2875">
        <v>3</v>
      </c>
      <c r="AB2875">
        <v>4</v>
      </c>
      <c r="AC2875" t="s">
        <v>111</v>
      </c>
      <c r="AD2875" t="s">
        <v>927</v>
      </c>
      <c r="AE2875" t="s">
        <v>349</v>
      </c>
      <c r="AF2875">
        <v>43895</v>
      </c>
    </row>
    <row r="2876" spans="1:32" x14ac:dyDescent="0.35">
      <c r="A2876">
        <v>3900004211</v>
      </c>
      <c r="B2876" t="s">
        <v>12870</v>
      </c>
      <c r="D2876" t="s">
        <v>199</v>
      </c>
      <c r="E2876" t="s">
        <v>816</v>
      </c>
      <c r="F2876" t="s">
        <v>12871</v>
      </c>
      <c r="G2876" t="s">
        <v>11469</v>
      </c>
      <c r="H2876" t="s">
        <v>2363</v>
      </c>
      <c r="I2876" t="s">
        <v>11470</v>
      </c>
      <c r="J2876" t="s">
        <v>253</v>
      </c>
      <c r="K2876" s="11">
        <v>1.1000000000000001</v>
      </c>
      <c r="L2876" s="11">
        <v>0.4</v>
      </c>
      <c r="M2876" s="11">
        <v>0.3</v>
      </c>
      <c r="N2876" s="11">
        <f t="shared" si="88"/>
        <v>0.13200000000000001</v>
      </c>
      <c r="O2876" t="s">
        <v>108</v>
      </c>
      <c r="P2876" t="s">
        <v>116</v>
      </c>
      <c r="Q2876" t="s">
        <v>253</v>
      </c>
      <c r="R2876" s="45">
        <v>1.1000000000000001</v>
      </c>
      <c r="S2876" s="45">
        <v>0.4</v>
      </c>
      <c r="T2876" s="45">
        <v>0.1</v>
      </c>
      <c r="U2876" s="45">
        <f t="shared" si="89"/>
        <v>4.4000000000000011E-2</v>
      </c>
      <c r="V2876" t="s">
        <v>108</v>
      </c>
      <c r="W2876" t="s">
        <v>116</v>
      </c>
      <c r="X2876">
        <v>43864</v>
      </c>
      <c r="Y2876" t="s">
        <v>110</v>
      </c>
      <c r="Z2876">
        <v>43866</v>
      </c>
      <c r="AA2876">
        <v>2</v>
      </c>
      <c r="AB2876">
        <v>3</v>
      </c>
      <c r="AC2876" t="s">
        <v>111</v>
      </c>
    </row>
    <row r="2877" spans="1:32" x14ac:dyDescent="0.35">
      <c r="A2877" t="s">
        <v>12995</v>
      </c>
      <c r="B2877" t="s">
        <v>12996</v>
      </c>
      <c r="E2877" t="s">
        <v>102</v>
      </c>
      <c r="F2877" t="s">
        <v>12997</v>
      </c>
      <c r="G2877" t="s">
        <v>12998</v>
      </c>
      <c r="H2877" t="s">
        <v>8297</v>
      </c>
      <c r="J2877" t="s">
        <v>107</v>
      </c>
      <c r="K2877" s="11">
        <v>1.6</v>
      </c>
      <c r="L2877" s="11">
        <v>0.4</v>
      </c>
      <c r="M2877" s="11">
        <v>0.5</v>
      </c>
      <c r="N2877" s="11">
        <f t="shared" si="88"/>
        <v>0.32000000000000006</v>
      </c>
      <c r="O2877" t="s">
        <v>115</v>
      </c>
      <c r="P2877" t="s">
        <v>116</v>
      </c>
      <c r="Q2877" t="s">
        <v>107</v>
      </c>
      <c r="R2877" s="45">
        <v>1.6</v>
      </c>
      <c r="S2877" s="45">
        <v>0.5</v>
      </c>
      <c r="T2877" s="45">
        <v>0.06</v>
      </c>
      <c r="U2877" s="45">
        <f t="shared" si="89"/>
        <v>4.8000000000000001E-2</v>
      </c>
      <c r="V2877" t="s">
        <v>115</v>
      </c>
      <c r="W2877" t="s">
        <v>116</v>
      </c>
      <c r="X2877">
        <v>43864</v>
      </c>
      <c r="Y2877" t="s">
        <v>110</v>
      </c>
      <c r="Z2877">
        <v>43866</v>
      </c>
      <c r="AA2877">
        <v>2</v>
      </c>
      <c r="AB2877">
        <v>3</v>
      </c>
      <c r="AC2877" t="s">
        <v>111</v>
      </c>
      <c r="AD2877" t="s">
        <v>261</v>
      </c>
      <c r="AE2877">
        <v>0</v>
      </c>
      <c r="AF2877">
        <v>43866</v>
      </c>
    </row>
    <row r="2878" spans="1:32" x14ac:dyDescent="0.35">
      <c r="A2878" t="s">
        <v>14313</v>
      </c>
      <c r="B2878" t="s">
        <v>14318</v>
      </c>
      <c r="E2878" t="s">
        <v>1022</v>
      </c>
      <c r="F2878" t="s">
        <v>14319</v>
      </c>
      <c r="G2878" t="s">
        <v>14316</v>
      </c>
      <c r="H2878" t="s">
        <v>14317</v>
      </c>
      <c r="J2878" t="s">
        <v>107</v>
      </c>
      <c r="K2878" s="11">
        <v>1</v>
      </c>
      <c r="L2878" s="11">
        <v>0.5</v>
      </c>
      <c r="M2878" s="11">
        <v>0.5</v>
      </c>
      <c r="N2878" s="11">
        <f t="shared" si="88"/>
        <v>0.25</v>
      </c>
      <c r="O2878" t="s">
        <v>130</v>
      </c>
      <c r="P2878" t="s">
        <v>131</v>
      </c>
      <c r="Q2878" t="s">
        <v>107</v>
      </c>
      <c r="R2878" s="45">
        <v>1</v>
      </c>
      <c r="S2878" s="45">
        <v>0.5</v>
      </c>
      <c r="T2878" s="45">
        <v>0.1</v>
      </c>
      <c r="U2878" s="45">
        <f t="shared" si="89"/>
        <v>0.05</v>
      </c>
      <c r="V2878" t="s">
        <v>130</v>
      </c>
      <c r="W2878" t="s">
        <v>131</v>
      </c>
      <c r="X2878">
        <v>43864</v>
      </c>
      <c r="Y2878" t="s">
        <v>110</v>
      </c>
      <c r="Z2878">
        <v>43868</v>
      </c>
      <c r="AA2878">
        <v>4</v>
      </c>
      <c r="AB2878">
        <v>5</v>
      </c>
      <c r="AC2878" t="s">
        <v>615</v>
      </c>
      <c r="AD2878" t="s">
        <v>241</v>
      </c>
      <c r="AE2878">
        <v>0</v>
      </c>
      <c r="AF2878">
        <v>43868</v>
      </c>
    </row>
    <row r="2879" spans="1:32" x14ac:dyDescent="0.35">
      <c r="A2879" t="s">
        <v>12995</v>
      </c>
      <c r="B2879" t="s">
        <v>12999</v>
      </c>
      <c r="E2879" t="s">
        <v>102</v>
      </c>
      <c r="F2879" t="s">
        <v>13000</v>
      </c>
      <c r="G2879" t="s">
        <v>12998</v>
      </c>
      <c r="H2879" t="s">
        <v>8297</v>
      </c>
      <c r="J2879" t="s">
        <v>107</v>
      </c>
      <c r="K2879" s="11">
        <v>1.4</v>
      </c>
      <c r="L2879" s="11">
        <v>0.6</v>
      </c>
      <c r="M2879" s="11">
        <v>0.6</v>
      </c>
      <c r="N2879" s="11">
        <f t="shared" si="88"/>
        <v>0.504</v>
      </c>
      <c r="O2879" t="s">
        <v>115</v>
      </c>
      <c r="P2879" t="s">
        <v>116</v>
      </c>
      <c r="Q2879" t="s">
        <v>107</v>
      </c>
      <c r="R2879" s="45">
        <v>1.4</v>
      </c>
      <c r="S2879" s="45">
        <v>0.6</v>
      </c>
      <c r="T2879" s="45">
        <v>0.06</v>
      </c>
      <c r="U2879" s="45">
        <f t="shared" si="89"/>
        <v>5.0399999999999993E-2</v>
      </c>
      <c r="V2879" t="s">
        <v>115</v>
      </c>
      <c r="W2879" t="s">
        <v>116</v>
      </c>
      <c r="X2879">
        <v>43864</v>
      </c>
      <c r="Y2879" t="s">
        <v>110</v>
      </c>
      <c r="Z2879">
        <v>43866</v>
      </c>
      <c r="AA2879">
        <v>2</v>
      </c>
      <c r="AB2879">
        <v>3</v>
      </c>
      <c r="AC2879" t="s">
        <v>111</v>
      </c>
      <c r="AD2879" t="s">
        <v>261</v>
      </c>
      <c r="AE2879">
        <v>0</v>
      </c>
      <c r="AF2879">
        <v>43866</v>
      </c>
    </row>
    <row r="2880" spans="1:32" x14ac:dyDescent="0.35">
      <c r="A2880" t="s">
        <v>14156</v>
      </c>
      <c r="B2880" t="s">
        <v>14157</v>
      </c>
      <c r="E2880" t="s">
        <v>2113</v>
      </c>
      <c r="F2880">
        <v>6</v>
      </c>
      <c r="G2880" t="s">
        <v>14158</v>
      </c>
      <c r="H2880" t="s">
        <v>7830</v>
      </c>
      <c r="I2880" t="s">
        <v>14159</v>
      </c>
      <c r="J2880" t="s">
        <v>107</v>
      </c>
      <c r="K2880" s="11">
        <v>0.9</v>
      </c>
      <c r="L2880" s="11">
        <v>0.6</v>
      </c>
      <c r="M2880" s="11">
        <v>0.6</v>
      </c>
      <c r="N2880" s="11">
        <f t="shared" si="88"/>
        <v>0.32400000000000001</v>
      </c>
      <c r="O2880" t="s">
        <v>122</v>
      </c>
      <c r="P2880" t="s">
        <v>116</v>
      </c>
      <c r="Q2880" t="s">
        <v>107</v>
      </c>
      <c r="R2880" s="45">
        <v>0.9</v>
      </c>
      <c r="S2880" s="45">
        <v>0.6</v>
      </c>
      <c r="T2880" s="45">
        <v>0.1</v>
      </c>
      <c r="U2880" s="45">
        <f t="shared" si="89"/>
        <v>5.3999999999999999E-2</v>
      </c>
      <c r="V2880" t="s">
        <v>122</v>
      </c>
      <c r="W2880" t="s">
        <v>116</v>
      </c>
      <c r="X2880">
        <v>43864</v>
      </c>
      <c r="Y2880" t="s">
        <v>110</v>
      </c>
      <c r="Z2880">
        <v>43864</v>
      </c>
      <c r="AA2880">
        <v>0</v>
      </c>
      <c r="AB2880">
        <v>0</v>
      </c>
      <c r="AC2880" t="s">
        <v>111</v>
      </c>
      <c r="AD2880" t="s">
        <v>140</v>
      </c>
      <c r="AE2880">
        <v>0</v>
      </c>
      <c r="AF2880">
        <v>43865</v>
      </c>
    </row>
    <row r="2881" spans="1:32" x14ac:dyDescent="0.35">
      <c r="A2881" t="s">
        <v>13317</v>
      </c>
      <c r="B2881" t="s">
        <v>13318</v>
      </c>
      <c r="D2881" t="s">
        <v>362</v>
      </c>
      <c r="E2881" t="s">
        <v>102</v>
      </c>
      <c r="F2881" t="s">
        <v>13319</v>
      </c>
      <c r="G2881" t="s">
        <v>13320</v>
      </c>
      <c r="H2881" t="s">
        <v>13321</v>
      </c>
      <c r="I2881" t="s">
        <v>13322</v>
      </c>
      <c r="J2881" t="s">
        <v>176</v>
      </c>
      <c r="K2881" s="11">
        <v>1.4</v>
      </c>
      <c r="L2881" s="11">
        <v>0.4</v>
      </c>
      <c r="M2881" s="11">
        <v>0.45</v>
      </c>
      <c r="N2881" s="11">
        <f t="shared" si="88"/>
        <v>0.252</v>
      </c>
      <c r="O2881" t="s">
        <v>108</v>
      </c>
      <c r="P2881" t="s">
        <v>116</v>
      </c>
      <c r="Q2881" t="s">
        <v>176</v>
      </c>
      <c r="R2881" s="45">
        <v>1.4</v>
      </c>
      <c r="S2881" s="45">
        <v>0.4</v>
      </c>
      <c r="T2881" s="45">
        <v>0.1</v>
      </c>
      <c r="U2881" s="45">
        <f t="shared" si="89"/>
        <v>5.6000000000000008E-2</v>
      </c>
      <c r="V2881" t="s">
        <v>108</v>
      </c>
      <c r="W2881" t="s">
        <v>116</v>
      </c>
      <c r="X2881">
        <v>43864</v>
      </c>
      <c r="Y2881" t="s">
        <v>110</v>
      </c>
      <c r="Z2881">
        <v>43867</v>
      </c>
      <c r="AA2881">
        <v>3</v>
      </c>
      <c r="AB2881">
        <v>4</v>
      </c>
      <c r="AC2881" t="s">
        <v>325</v>
      </c>
      <c r="AD2881" t="s">
        <v>326</v>
      </c>
      <c r="AE2881">
        <v>0</v>
      </c>
      <c r="AF2881">
        <v>43868</v>
      </c>
    </row>
    <row r="2882" spans="1:32" x14ac:dyDescent="0.35">
      <c r="A2882" t="s">
        <v>12806</v>
      </c>
      <c r="B2882" t="s">
        <v>12807</v>
      </c>
      <c r="D2882" t="s">
        <v>199</v>
      </c>
      <c r="E2882" t="s">
        <v>245</v>
      </c>
      <c r="F2882" t="s">
        <v>12808</v>
      </c>
      <c r="G2882" t="s">
        <v>12809</v>
      </c>
      <c r="H2882" t="s">
        <v>295</v>
      </c>
      <c r="I2882" t="s">
        <v>12810</v>
      </c>
      <c r="J2882" t="s">
        <v>107</v>
      </c>
      <c r="K2882" s="11">
        <v>1</v>
      </c>
      <c r="L2882" s="11">
        <v>0.9</v>
      </c>
      <c r="M2882" s="11">
        <v>1</v>
      </c>
      <c r="N2882" s="11">
        <f t="shared" si="88"/>
        <v>0.9</v>
      </c>
      <c r="O2882" t="s">
        <v>115</v>
      </c>
      <c r="P2882" t="s">
        <v>116</v>
      </c>
      <c r="Q2882" t="s">
        <v>107</v>
      </c>
      <c r="R2882" s="45">
        <v>1</v>
      </c>
      <c r="S2882" s="45">
        <v>1</v>
      </c>
      <c r="T2882" s="45">
        <v>0.06</v>
      </c>
      <c r="U2882" s="45">
        <f t="shared" si="89"/>
        <v>0.06</v>
      </c>
      <c r="V2882" t="s">
        <v>115</v>
      </c>
      <c r="W2882" t="s">
        <v>116</v>
      </c>
      <c r="X2882">
        <v>43864</v>
      </c>
      <c r="Y2882" t="s">
        <v>110</v>
      </c>
      <c r="Z2882">
        <v>43866</v>
      </c>
      <c r="AA2882">
        <v>2</v>
      </c>
      <c r="AB2882">
        <v>3</v>
      </c>
      <c r="AC2882" t="s">
        <v>111</v>
      </c>
      <c r="AD2882" t="s">
        <v>204</v>
      </c>
      <c r="AE2882" t="s">
        <v>841</v>
      </c>
      <c r="AF2882">
        <v>43867</v>
      </c>
    </row>
    <row r="2883" spans="1:32" x14ac:dyDescent="0.35">
      <c r="A2883" t="s">
        <v>13709</v>
      </c>
      <c r="B2883" t="s">
        <v>13717</v>
      </c>
      <c r="E2883" t="s">
        <v>816</v>
      </c>
      <c r="F2883" t="s">
        <v>13718</v>
      </c>
      <c r="G2883" t="s">
        <v>13712</v>
      </c>
      <c r="H2883" t="s">
        <v>1166</v>
      </c>
      <c r="J2883" t="s">
        <v>176</v>
      </c>
      <c r="K2883" s="11">
        <v>1</v>
      </c>
      <c r="L2883" s="11">
        <v>0.5</v>
      </c>
      <c r="M2883" s="11">
        <v>0.8</v>
      </c>
      <c r="N2883" s="11">
        <f t="shared" si="88"/>
        <v>0.4</v>
      </c>
      <c r="O2883" t="s">
        <v>122</v>
      </c>
      <c r="P2883" t="s">
        <v>180</v>
      </c>
      <c r="Q2883" t="s">
        <v>176</v>
      </c>
      <c r="R2883" s="45">
        <v>1</v>
      </c>
      <c r="S2883" s="45">
        <v>0.6</v>
      </c>
      <c r="T2883" s="45">
        <v>0.1</v>
      </c>
      <c r="U2883" s="45">
        <f t="shared" si="89"/>
        <v>0.06</v>
      </c>
      <c r="V2883" t="s">
        <v>122</v>
      </c>
      <c r="W2883" t="s">
        <v>180</v>
      </c>
      <c r="X2883">
        <v>43864</v>
      </c>
      <c r="Y2883" t="s">
        <v>110</v>
      </c>
      <c r="Z2883">
        <v>43865</v>
      </c>
      <c r="AA2883">
        <v>1</v>
      </c>
      <c r="AB2883">
        <v>0</v>
      </c>
      <c r="AC2883" t="s">
        <v>111</v>
      </c>
      <c r="AD2883" t="s">
        <v>927</v>
      </c>
      <c r="AE2883" t="s">
        <v>349</v>
      </c>
      <c r="AF2883">
        <v>43895</v>
      </c>
    </row>
    <row r="2884" spans="1:32" x14ac:dyDescent="0.35">
      <c r="A2884" t="s">
        <v>13571</v>
      </c>
      <c r="B2884" t="s">
        <v>13572</v>
      </c>
      <c r="E2884" t="s">
        <v>816</v>
      </c>
      <c r="F2884" t="s">
        <v>13573</v>
      </c>
      <c r="G2884" t="s">
        <v>13574</v>
      </c>
      <c r="H2884" t="s">
        <v>9289</v>
      </c>
      <c r="J2884" t="s">
        <v>107</v>
      </c>
      <c r="K2884" s="11">
        <v>0.7</v>
      </c>
      <c r="L2884" s="11">
        <v>0.3</v>
      </c>
      <c r="M2884" s="11">
        <v>0.5</v>
      </c>
      <c r="N2884" s="11">
        <f t="shared" ref="N2884:N2947" si="90">M2884*L2884*K2884</f>
        <v>0.105</v>
      </c>
      <c r="O2884" t="s">
        <v>115</v>
      </c>
      <c r="P2884" t="s">
        <v>116</v>
      </c>
      <c r="Q2884" t="s">
        <v>107</v>
      </c>
      <c r="R2884" s="45">
        <v>0.7</v>
      </c>
      <c r="S2884" s="45">
        <v>0.3</v>
      </c>
      <c r="T2884" s="45">
        <v>0.3</v>
      </c>
      <c r="U2884" s="45">
        <f t="shared" ref="U2884:U2947" si="91">T2884*S2884*R2884</f>
        <v>6.3E-2</v>
      </c>
      <c r="V2884" t="s">
        <v>115</v>
      </c>
      <c r="W2884" t="s">
        <v>116</v>
      </c>
      <c r="X2884">
        <v>43864</v>
      </c>
      <c r="Y2884" t="s">
        <v>110</v>
      </c>
      <c r="Z2884">
        <v>43866</v>
      </c>
      <c r="AA2884">
        <v>2</v>
      </c>
      <c r="AB2884">
        <v>3</v>
      </c>
      <c r="AC2884" t="s">
        <v>111</v>
      </c>
      <c r="AD2884" t="s">
        <v>495</v>
      </c>
      <c r="AE2884">
        <v>0</v>
      </c>
      <c r="AF2884">
        <v>43866</v>
      </c>
    </row>
    <row r="2885" spans="1:32" x14ac:dyDescent="0.35">
      <c r="A2885">
        <v>5100041637</v>
      </c>
      <c r="B2885" t="s">
        <v>14053</v>
      </c>
      <c r="D2885" t="s">
        <v>432</v>
      </c>
      <c r="E2885" t="s">
        <v>781</v>
      </c>
      <c r="F2885" t="s">
        <v>14054</v>
      </c>
      <c r="G2885" t="s">
        <v>14055</v>
      </c>
      <c r="H2885" t="s">
        <v>14056</v>
      </c>
      <c r="I2885" t="s">
        <v>14057</v>
      </c>
      <c r="J2885" t="s">
        <v>176</v>
      </c>
      <c r="K2885" s="11">
        <v>1.1000000000000001</v>
      </c>
      <c r="L2885" s="11">
        <v>0.6</v>
      </c>
      <c r="M2885" s="11">
        <v>0.8</v>
      </c>
      <c r="N2885" s="11">
        <f t="shared" si="90"/>
        <v>0.52800000000000002</v>
      </c>
      <c r="O2885" t="s">
        <v>254</v>
      </c>
      <c r="P2885" t="s">
        <v>215</v>
      </c>
      <c r="Q2885" t="s">
        <v>176</v>
      </c>
      <c r="R2885" s="45">
        <v>1.1000000000000001</v>
      </c>
      <c r="S2885" s="45">
        <v>0.6</v>
      </c>
      <c r="T2885" s="45">
        <v>0.1</v>
      </c>
      <c r="U2885" s="45">
        <f t="shared" si="91"/>
        <v>6.6000000000000003E-2</v>
      </c>
      <c r="V2885" t="s">
        <v>254</v>
      </c>
      <c r="W2885" t="s">
        <v>215</v>
      </c>
      <c r="X2885">
        <v>43864</v>
      </c>
      <c r="Y2885" t="s">
        <v>110</v>
      </c>
      <c r="Z2885">
        <v>43868</v>
      </c>
      <c r="AA2885">
        <v>4</v>
      </c>
      <c r="AB2885">
        <v>5</v>
      </c>
      <c r="AC2885" t="s">
        <v>111</v>
      </c>
    </row>
    <row r="2886" spans="1:32" x14ac:dyDescent="0.35">
      <c r="A2886" t="s">
        <v>13121</v>
      </c>
      <c r="B2886" t="s">
        <v>13122</v>
      </c>
      <c r="E2886" t="s">
        <v>102</v>
      </c>
      <c r="F2886" t="s">
        <v>13123</v>
      </c>
      <c r="G2886" t="s">
        <v>13124</v>
      </c>
      <c r="H2886" t="s">
        <v>13125</v>
      </c>
      <c r="I2886" t="s">
        <v>13126</v>
      </c>
      <c r="J2886" t="s">
        <v>176</v>
      </c>
      <c r="K2886" s="11">
        <v>1.6</v>
      </c>
      <c r="L2886" s="11">
        <v>0.7</v>
      </c>
      <c r="M2886" s="11">
        <v>0.57999999999999996</v>
      </c>
      <c r="N2886" s="11">
        <f t="shared" si="90"/>
        <v>0.64959999999999996</v>
      </c>
      <c r="O2886" t="s">
        <v>115</v>
      </c>
      <c r="P2886" t="s">
        <v>215</v>
      </c>
      <c r="Q2886" t="s">
        <v>176</v>
      </c>
      <c r="R2886" s="45">
        <v>1.6</v>
      </c>
      <c r="S2886" s="45">
        <v>0.7</v>
      </c>
      <c r="T2886" s="45">
        <v>0.06</v>
      </c>
      <c r="U2886" s="45">
        <f t="shared" si="91"/>
        <v>6.7199999999999996E-2</v>
      </c>
      <c r="V2886" t="s">
        <v>115</v>
      </c>
      <c r="W2886" t="s">
        <v>215</v>
      </c>
      <c r="X2886">
        <v>43864</v>
      </c>
      <c r="Y2886" t="s">
        <v>110</v>
      </c>
      <c r="Z2886">
        <v>43868</v>
      </c>
      <c r="AA2886">
        <v>4</v>
      </c>
      <c r="AB2886">
        <v>5</v>
      </c>
      <c r="AC2886" t="s">
        <v>111</v>
      </c>
      <c r="AD2886" t="s">
        <v>1046</v>
      </c>
      <c r="AE2886">
        <v>0</v>
      </c>
      <c r="AF2886">
        <v>43868</v>
      </c>
    </row>
    <row r="2887" spans="1:32" x14ac:dyDescent="0.35">
      <c r="A2887" t="s">
        <v>13121</v>
      </c>
      <c r="B2887" t="s">
        <v>13129</v>
      </c>
      <c r="E2887" t="s">
        <v>102</v>
      </c>
      <c r="F2887" t="s">
        <v>13130</v>
      </c>
      <c r="G2887" t="s">
        <v>13124</v>
      </c>
      <c r="H2887" t="s">
        <v>13125</v>
      </c>
      <c r="I2887" t="s">
        <v>13126</v>
      </c>
      <c r="J2887" t="s">
        <v>176</v>
      </c>
      <c r="K2887" s="11">
        <v>1</v>
      </c>
      <c r="L2887" s="11">
        <v>0.45</v>
      </c>
      <c r="M2887" s="11">
        <v>0.65</v>
      </c>
      <c r="N2887" s="11">
        <f t="shared" si="90"/>
        <v>0.29250000000000004</v>
      </c>
      <c r="O2887" t="s">
        <v>115</v>
      </c>
      <c r="P2887" t="s">
        <v>215</v>
      </c>
      <c r="Q2887" t="s">
        <v>176</v>
      </c>
      <c r="R2887" s="45">
        <v>1</v>
      </c>
      <c r="S2887" s="45">
        <v>0.7</v>
      </c>
      <c r="T2887" s="45">
        <v>0.1</v>
      </c>
      <c r="U2887" s="45">
        <f t="shared" si="91"/>
        <v>6.9999999999999993E-2</v>
      </c>
      <c r="V2887" t="s">
        <v>115</v>
      </c>
      <c r="W2887" t="s">
        <v>215</v>
      </c>
      <c r="X2887">
        <v>43864</v>
      </c>
      <c r="Y2887" t="s">
        <v>110</v>
      </c>
      <c r="Z2887">
        <v>43866</v>
      </c>
      <c r="AA2887">
        <v>2</v>
      </c>
      <c r="AB2887">
        <v>3</v>
      </c>
      <c r="AC2887" t="s">
        <v>111</v>
      </c>
      <c r="AD2887" t="s">
        <v>1046</v>
      </c>
      <c r="AE2887">
        <v>0</v>
      </c>
      <c r="AF2887">
        <v>43868</v>
      </c>
    </row>
    <row r="2888" spans="1:32" x14ac:dyDescent="0.35">
      <c r="A2888" t="s">
        <v>13269</v>
      </c>
      <c r="B2888" t="s">
        <v>13273</v>
      </c>
      <c r="E2888" t="s">
        <v>102</v>
      </c>
      <c r="F2888" t="s">
        <v>13271</v>
      </c>
      <c r="G2888" t="s">
        <v>13272</v>
      </c>
      <c r="H2888" t="s">
        <v>2721</v>
      </c>
      <c r="J2888" t="s">
        <v>107</v>
      </c>
      <c r="K2888" s="11">
        <v>1</v>
      </c>
      <c r="L2888" s="11">
        <v>0.7</v>
      </c>
      <c r="M2888" s="11">
        <v>0.7</v>
      </c>
      <c r="N2888" s="11">
        <f t="shared" si="90"/>
        <v>0.48999999999999994</v>
      </c>
      <c r="O2888" t="s">
        <v>130</v>
      </c>
      <c r="P2888" t="s">
        <v>131</v>
      </c>
      <c r="Q2888" t="s">
        <v>107</v>
      </c>
      <c r="R2888" s="45">
        <v>1</v>
      </c>
      <c r="S2888" s="45">
        <v>0.7</v>
      </c>
      <c r="T2888" s="45">
        <v>0.1</v>
      </c>
      <c r="U2888" s="45">
        <f t="shared" si="91"/>
        <v>6.9999999999999993E-2</v>
      </c>
      <c r="V2888" t="s">
        <v>130</v>
      </c>
      <c r="W2888" t="s">
        <v>131</v>
      </c>
      <c r="X2888">
        <v>43864</v>
      </c>
      <c r="Y2888" t="s">
        <v>110</v>
      </c>
      <c r="Z2888">
        <v>43868</v>
      </c>
      <c r="AA2888">
        <v>4</v>
      </c>
      <c r="AB2888">
        <v>5</v>
      </c>
      <c r="AC2888" t="s">
        <v>111</v>
      </c>
      <c r="AD2888" t="s">
        <v>196</v>
      </c>
      <c r="AE2888">
        <v>0</v>
      </c>
      <c r="AF2888">
        <v>43868</v>
      </c>
    </row>
    <row r="2889" spans="1:32" x14ac:dyDescent="0.35">
      <c r="A2889" t="s">
        <v>13476</v>
      </c>
      <c r="B2889" t="s">
        <v>13481</v>
      </c>
      <c r="F2889" t="s">
        <v>13482</v>
      </c>
      <c r="G2889" t="s">
        <v>13479</v>
      </c>
      <c r="H2889" t="s">
        <v>1698</v>
      </c>
      <c r="I2889" t="s">
        <v>13480</v>
      </c>
      <c r="N2889" s="11">
        <f t="shared" si="90"/>
        <v>0</v>
      </c>
      <c r="Q2889" t="s">
        <v>107</v>
      </c>
      <c r="R2889" s="45">
        <v>1.8</v>
      </c>
      <c r="S2889" s="45">
        <v>0.2</v>
      </c>
      <c r="T2889" s="45">
        <v>0.2</v>
      </c>
      <c r="U2889" s="45">
        <f t="shared" si="91"/>
        <v>7.2000000000000022E-2</v>
      </c>
      <c r="V2889" t="s">
        <v>254</v>
      </c>
      <c r="W2889" t="s">
        <v>109</v>
      </c>
      <c r="X2889">
        <v>43864</v>
      </c>
      <c r="Y2889" t="s">
        <v>110</v>
      </c>
      <c r="Z2889">
        <v>43860</v>
      </c>
      <c r="AA2889">
        <v>0</v>
      </c>
      <c r="AB2889">
        <v>-4</v>
      </c>
      <c r="AC2889" t="s">
        <v>111</v>
      </c>
      <c r="AD2889" t="s">
        <v>1020</v>
      </c>
      <c r="AE2889">
        <v>0</v>
      </c>
      <c r="AF2889">
        <v>43866</v>
      </c>
    </row>
    <row r="2890" spans="1:32" x14ac:dyDescent="0.35">
      <c r="A2890" t="s">
        <v>13158</v>
      </c>
      <c r="B2890" t="s">
        <v>13162</v>
      </c>
      <c r="E2890" t="s">
        <v>102</v>
      </c>
      <c r="F2890" t="s">
        <v>13163</v>
      </c>
      <c r="G2890" t="s">
        <v>13161</v>
      </c>
      <c r="H2890" t="s">
        <v>3248</v>
      </c>
      <c r="J2890" t="s">
        <v>107</v>
      </c>
      <c r="K2890" s="11">
        <v>1</v>
      </c>
      <c r="L2890" s="11">
        <v>1</v>
      </c>
      <c r="M2890" s="11">
        <v>0.8</v>
      </c>
      <c r="N2890" s="11">
        <f t="shared" si="90"/>
        <v>0.8</v>
      </c>
      <c r="O2890" t="s">
        <v>115</v>
      </c>
      <c r="P2890" t="s">
        <v>116</v>
      </c>
      <c r="Q2890" t="s">
        <v>107</v>
      </c>
      <c r="R2890" s="45">
        <v>1.1000000000000001</v>
      </c>
      <c r="S2890" s="45">
        <v>1.1000000000000001</v>
      </c>
      <c r="T2890" s="45">
        <v>0.06</v>
      </c>
      <c r="U2890" s="45">
        <f t="shared" si="91"/>
        <v>7.2600000000000012E-2</v>
      </c>
      <c r="V2890" t="s">
        <v>115</v>
      </c>
      <c r="W2890" t="s">
        <v>116</v>
      </c>
      <c r="X2890">
        <v>43864</v>
      </c>
      <c r="Y2890" t="s">
        <v>110</v>
      </c>
      <c r="Z2890">
        <v>43866</v>
      </c>
      <c r="AA2890">
        <v>2</v>
      </c>
      <c r="AB2890">
        <v>3</v>
      </c>
      <c r="AC2890" t="s">
        <v>111</v>
      </c>
      <c r="AD2890" t="s">
        <v>592</v>
      </c>
      <c r="AE2890">
        <v>0</v>
      </c>
      <c r="AF2890">
        <v>43866</v>
      </c>
    </row>
    <row r="2891" spans="1:32" x14ac:dyDescent="0.35">
      <c r="A2891">
        <v>3900004211</v>
      </c>
      <c r="B2891" t="s">
        <v>11467</v>
      </c>
      <c r="D2891" t="s">
        <v>199</v>
      </c>
      <c r="E2891" t="s">
        <v>816</v>
      </c>
      <c r="F2891" t="s">
        <v>11468</v>
      </c>
      <c r="G2891" t="s">
        <v>11469</v>
      </c>
      <c r="H2891" t="s">
        <v>2363</v>
      </c>
      <c r="I2891" t="s">
        <v>11470</v>
      </c>
      <c r="J2891" t="s">
        <v>107</v>
      </c>
      <c r="K2891" s="11">
        <v>1.3</v>
      </c>
      <c r="L2891" s="11">
        <v>0.55000000000000004</v>
      </c>
      <c r="M2891" s="11">
        <v>0.25</v>
      </c>
      <c r="N2891" s="11">
        <f t="shared" si="90"/>
        <v>0.17875000000000002</v>
      </c>
      <c r="O2891" t="s">
        <v>254</v>
      </c>
      <c r="P2891" t="s">
        <v>116</v>
      </c>
      <c r="Q2891" t="s">
        <v>107</v>
      </c>
      <c r="R2891" s="45">
        <v>1.3</v>
      </c>
      <c r="S2891" s="45">
        <v>0.6</v>
      </c>
      <c r="T2891" s="45">
        <v>0.1</v>
      </c>
      <c r="U2891" s="45">
        <f t="shared" si="91"/>
        <v>7.8E-2</v>
      </c>
      <c r="V2891" t="s">
        <v>108</v>
      </c>
      <c r="W2891" t="s">
        <v>116</v>
      </c>
      <c r="X2891">
        <v>43864</v>
      </c>
      <c r="Y2891" t="s">
        <v>1029</v>
      </c>
      <c r="Z2891">
        <v>43871</v>
      </c>
      <c r="AA2891">
        <v>5</v>
      </c>
      <c r="AB2891">
        <v>8</v>
      </c>
      <c r="AC2891" t="s">
        <v>111</v>
      </c>
    </row>
    <row r="2892" spans="1:32" x14ac:dyDescent="0.35">
      <c r="A2892" t="s">
        <v>13029</v>
      </c>
      <c r="B2892" t="s">
        <v>13030</v>
      </c>
      <c r="E2892" t="s">
        <v>209</v>
      </c>
      <c r="F2892">
        <v>20</v>
      </c>
      <c r="G2892" t="s">
        <v>13031</v>
      </c>
      <c r="H2892" t="s">
        <v>2394</v>
      </c>
      <c r="J2892" t="s">
        <v>176</v>
      </c>
      <c r="K2892" s="11">
        <v>1</v>
      </c>
      <c r="L2892" s="11">
        <v>0.8</v>
      </c>
      <c r="M2892" s="11">
        <v>0.6</v>
      </c>
      <c r="N2892" s="11">
        <f t="shared" si="90"/>
        <v>0.48</v>
      </c>
      <c r="O2892" t="s">
        <v>254</v>
      </c>
      <c r="P2892" t="s">
        <v>215</v>
      </c>
      <c r="Q2892" t="s">
        <v>176</v>
      </c>
      <c r="R2892" s="45">
        <v>1</v>
      </c>
      <c r="S2892" s="45">
        <v>0.8</v>
      </c>
      <c r="T2892" s="45">
        <v>0.1</v>
      </c>
      <c r="U2892" s="45">
        <f t="shared" si="91"/>
        <v>8.0000000000000016E-2</v>
      </c>
      <c r="V2892" t="s">
        <v>254</v>
      </c>
      <c r="W2892" t="s">
        <v>215</v>
      </c>
      <c r="X2892">
        <v>43864</v>
      </c>
      <c r="Y2892" t="s">
        <v>110</v>
      </c>
      <c r="Z2892">
        <v>43866</v>
      </c>
      <c r="AA2892">
        <v>2</v>
      </c>
      <c r="AB2892">
        <v>3</v>
      </c>
      <c r="AC2892" t="s">
        <v>111</v>
      </c>
      <c r="AD2892" t="s">
        <v>495</v>
      </c>
      <c r="AE2892">
        <v>0</v>
      </c>
      <c r="AF2892">
        <v>43868</v>
      </c>
    </row>
    <row r="2893" spans="1:32" x14ac:dyDescent="0.35">
      <c r="A2893">
        <v>5100041658</v>
      </c>
      <c r="B2893" t="s">
        <v>14069</v>
      </c>
      <c r="D2893" t="s">
        <v>893</v>
      </c>
      <c r="E2893" t="s">
        <v>947</v>
      </c>
      <c r="F2893" t="s">
        <v>14070</v>
      </c>
      <c r="G2893" t="s">
        <v>14071</v>
      </c>
      <c r="H2893" t="s">
        <v>3242</v>
      </c>
      <c r="I2893" t="s">
        <v>14072</v>
      </c>
      <c r="J2893" t="s">
        <v>176</v>
      </c>
      <c r="K2893" s="11">
        <v>0.9</v>
      </c>
      <c r="L2893" s="11">
        <v>0.9</v>
      </c>
      <c r="M2893" s="11">
        <v>0.6</v>
      </c>
      <c r="N2893" s="11">
        <f t="shared" si="90"/>
        <v>0.48600000000000004</v>
      </c>
      <c r="O2893" t="s">
        <v>254</v>
      </c>
      <c r="P2893" t="s">
        <v>180</v>
      </c>
      <c r="Q2893" t="s">
        <v>176</v>
      </c>
      <c r="R2893" s="45">
        <v>0.9</v>
      </c>
      <c r="S2893" s="45">
        <v>0.9</v>
      </c>
      <c r="T2893" s="45">
        <v>0.1</v>
      </c>
      <c r="U2893" s="45">
        <f t="shared" si="91"/>
        <v>8.1000000000000016E-2</v>
      </c>
      <c r="V2893" t="s">
        <v>254</v>
      </c>
      <c r="W2893" t="s">
        <v>180</v>
      </c>
      <c r="X2893">
        <v>43864</v>
      </c>
      <c r="Y2893" t="s">
        <v>110</v>
      </c>
      <c r="Z2893">
        <v>43866</v>
      </c>
      <c r="AA2893">
        <v>2</v>
      </c>
      <c r="AB2893">
        <v>3</v>
      </c>
      <c r="AC2893" t="s">
        <v>111</v>
      </c>
    </row>
    <row r="2894" spans="1:32" x14ac:dyDescent="0.35">
      <c r="A2894">
        <v>5100040100</v>
      </c>
      <c r="B2894" t="s">
        <v>13793</v>
      </c>
      <c r="D2894" t="s">
        <v>160</v>
      </c>
      <c r="E2894" t="s">
        <v>781</v>
      </c>
      <c r="F2894" t="s">
        <v>13794</v>
      </c>
      <c r="G2894" t="s">
        <v>13789</v>
      </c>
      <c r="H2894" t="s">
        <v>13790</v>
      </c>
      <c r="J2894" t="s">
        <v>176</v>
      </c>
      <c r="K2894" s="11">
        <v>1.2</v>
      </c>
      <c r="L2894" s="11">
        <v>0.7</v>
      </c>
      <c r="M2894" s="11">
        <v>0.1</v>
      </c>
      <c r="N2894" s="11">
        <f t="shared" si="90"/>
        <v>8.3999999999999991E-2</v>
      </c>
      <c r="O2894" t="s">
        <v>316</v>
      </c>
      <c r="P2894" t="s">
        <v>215</v>
      </c>
      <c r="Q2894" t="s">
        <v>176</v>
      </c>
      <c r="R2894" s="45">
        <v>1.2</v>
      </c>
      <c r="S2894" s="45">
        <v>0.7</v>
      </c>
      <c r="T2894" s="45">
        <v>0.1</v>
      </c>
      <c r="U2894" s="45">
        <f t="shared" si="91"/>
        <v>8.3999999999999991E-2</v>
      </c>
      <c r="V2894" t="s">
        <v>254</v>
      </c>
      <c r="W2894" t="s">
        <v>215</v>
      </c>
      <c r="X2894">
        <v>43864</v>
      </c>
      <c r="Y2894" t="s">
        <v>110</v>
      </c>
      <c r="Z2894">
        <v>43866</v>
      </c>
      <c r="AA2894">
        <v>2</v>
      </c>
      <c r="AB2894">
        <v>3</v>
      </c>
      <c r="AC2894" t="s">
        <v>111</v>
      </c>
    </row>
    <row r="2895" spans="1:32" x14ac:dyDescent="0.35">
      <c r="A2895">
        <v>5300001746</v>
      </c>
      <c r="B2895" t="s">
        <v>14306</v>
      </c>
      <c r="D2895" t="s">
        <v>208</v>
      </c>
      <c r="E2895" t="s">
        <v>209</v>
      </c>
      <c r="F2895" t="s">
        <v>14307</v>
      </c>
      <c r="G2895" t="s">
        <v>14308</v>
      </c>
      <c r="H2895" t="s">
        <v>212</v>
      </c>
      <c r="I2895" t="s">
        <v>14309</v>
      </c>
      <c r="J2895" t="s">
        <v>176</v>
      </c>
      <c r="K2895" s="11">
        <v>1.5</v>
      </c>
      <c r="L2895" s="11">
        <v>0.3</v>
      </c>
      <c r="M2895" s="11">
        <v>0.4</v>
      </c>
      <c r="N2895" s="11">
        <f t="shared" si="90"/>
        <v>0.18</v>
      </c>
      <c r="O2895" t="s">
        <v>122</v>
      </c>
      <c r="P2895" t="s">
        <v>215</v>
      </c>
      <c r="Q2895" t="s">
        <v>176</v>
      </c>
      <c r="R2895" s="45">
        <v>1.8</v>
      </c>
      <c r="S2895" s="45">
        <v>0.5</v>
      </c>
      <c r="T2895" s="45">
        <v>0.1</v>
      </c>
      <c r="U2895" s="45">
        <f t="shared" si="91"/>
        <v>9.0000000000000011E-2</v>
      </c>
      <c r="V2895" t="s">
        <v>122</v>
      </c>
      <c r="W2895" t="s">
        <v>215</v>
      </c>
      <c r="X2895">
        <v>43864</v>
      </c>
      <c r="Y2895" t="s">
        <v>110</v>
      </c>
      <c r="Z2895">
        <v>43865</v>
      </c>
      <c r="AA2895">
        <v>1</v>
      </c>
      <c r="AB2895">
        <v>0</v>
      </c>
      <c r="AC2895" t="s">
        <v>216</v>
      </c>
    </row>
    <row r="2896" spans="1:32" x14ac:dyDescent="0.35">
      <c r="A2896" t="s">
        <v>13945</v>
      </c>
      <c r="B2896" t="s">
        <v>13950</v>
      </c>
      <c r="D2896" t="s">
        <v>134</v>
      </c>
      <c r="E2896" t="s">
        <v>987</v>
      </c>
      <c r="F2896" t="s">
        <v>13951</v>
      </c>
      <c r="G2896" t="s">
        <v>13948</v>
      </c>
      <c r="H2896" t="s">
        <v>13949</v>
      </c>
      <c r="I2896" t="s">
        <v>11170</v>
      </c>
      <c r="J2896" t="s">
        <v>107</v>
      </c>
      <c r="K2896" s="11">
        <v>1.1000000000000001</v>
      </c>
      <c r="L2896" s="11">
        <v>0.3</v>
      </c>
      <c r="M2896" s="11">
        <v>0.3</v>
      </c>
      <c r="N2896" s="11">
        <f t="shared" si="90"/>
        <v>9.9000000000000005E-2</v>
      </c>
      <c r="O2896" t="s">
        <v>115</v>
      </c>
      <c r="P2896" t="s">
        <v>116</v>
      </c>
      <c r="Q2896" t="s">
        <v>107</v>
      </c>
      <c r="R2896" s="45">
        <v>1.1000000000000001</v>
      </c>
      <c r="S2896" s="45">
        <v>0.3</v>
      </c>
      <c r="T2896" s="45">
        <v>0.3</v>
      </c>
      <c r="U2896" s="45">
        <f t="shared" si="91"/>
        <v>9.9000000000000005E-2</v>
      </c>
      <c r="V2896" t="s">
        <v>115</v>
      </c>
      <c r="W2896" t="s">
        <v>116</v>
      </c>
      <c r="X2896">
        <v>43864</v>
      </c>
      <c r="Y2896" t="s">
        <v>110</v>
      </c>
      <c r="Z2896">
        <v>43867</v>
      </c>
      <c r="AA2896">
        <v>3</v>
      </c>
      <c r="AB2896">
        <v>4</v>
      </c>
      <c r="AC2896" t="s">
        <v>111</v>
      </c>
      <c r="AD2896" t="s">
        <v>241</v>
      </c>
      <c r="AE2896">
        <v>0</v>
      </c>
      <c r="AF2896">
        <v>43867</v>
      </c>
    </row>
    <row r="2897" spans="1:32" x14ac:dyDescent="0.35">
      <c r="A2897" t="s">
        <v>13158</v>
      </c>
      <c r="B2897" t="s">
        <v>13159</v>
      </c>
      <c r="E2897" t="s">
        <v>102</v>
      </c>
      <c r="F2897" t="s">
        <v>13160</v>
      </c>
      <c r="G2897" t="s">
        <v>13161</v>
      </c>
      <c r="H2897" t="s">
        <v>3248</v>
      </c>
      <c r="J2897" t="s">
        <v>176</v>
      </c>
      <c r="K2897" s="11">
        <v>1</v>
      </c>
      <c r="L2897" s="11">
        <v>0.5</v>
      </c>
      <c r="M2897" s="11">
        <v>0.5</v>
      </c>
      <c r="N2897" s="11">
        <f t="shared" si="90"/>
        <v>0.25</v>
      </c>
      <c r="O2897" t="s">
        <v>115</v>
      </c>
      <c r="P2897" t="s">
        <v>180</v>
      </c>
      <c r="Q2897" t="s">
        <v>176</v>
      </c>
      <c r="R2897" s="45">
        <v>1</v>
      </c>
      <c r="S2897" s="45">
        <v>1</v>
      </c>
      <c r="T2897" s="45">
        <v>0.1</v>
      </c>
      <c r="U2897" s="45">
        <f t="shared" si="91"/>
        <v>0.1</v>
      </c>
      <c r="V2897" t="s">
        <v>139</v>
      </c>
      <c r="W2897" t="s">
        <v>180</v>
      </c>
      <c r="X2897">
        <v>43864</v>
      </c>
      <c r="Y2897" t="s">
        <v>110</v>
      </c>
      <c r="Z2897">
        <v>43866</v>
      </c>
      <c r="AA2897">
        <v>2</v>
      </c>
      <c r="AB2897">
        <v>3</v>
      </c>
      <c r="AC2897" t="s">
        <v>111</v>
      </c>
      <c r="AD2897" t="s">
        <v>592</v>
      </c>
      <c r="AE2897">
        <v>0</v>
      </c>
      <c r="AF2897">
        <v>43866</v>
      </c>
    </row>
    <row r="2898" spans="1:32" x14ac:dyDescent="0.35">
      <c r="A2898">
        <v>3900034077</v>
      </c>
      <c r="B2898" t="s">
        <v>13328</v>
      </c>
      <c r="D2898" t="s">
        <v>208</v>
      </c>
      <c r="E2898" t="s">
        <v>209</v>
      </c>
      <c r="F2898" t="s">
        <v>13329</v>
      </c>
      <c r="G2898" t="s">
        <v>13330</v>
      </c>
      <c r="H2898" t="s">
        <v>212</v>
      </c>
      <c r="J2898" t="s">
        <v>176</v>
      </c>
      <c r="K2898" s="11">
        <v>1</v>
      </c>
      <c r="L2898" s="11">
        <v>0.5</v>
      </c>
      <c r="M2898" s="11">
        <v>0.4</v>
      </c>
      <c r="N2898" s="11">
        <f t="shared" si="90"/>
        <v>0.2</v>
      </c>
      <c r="O2898" t="s">
        <v>108</v>
      </c>
      <c r="P2898" t="s">
        <v>180</v>
      </c>
      <c r="Q2898" t="s">
        <v>176</v>
      </c>
      <c r="R2898" s="45">
        <v>1</v>
      </c>
      <c r="S2898" s="45">
        <v>1</v>
      </c>
      <c r="T2898" s="45">
        <v>0.1</v>
      </c>
      <c r="U2898" s="45">
        <f t="shared" si="91"/>
        <v>0.1</v>
      </c>
      <c r="V2898" t="s">
        <v>108</v>
      </c>
      <c r="W2898" t="s">
        <v>180</v>
      </c>
      <c r="X2898">
        <v>43864</v>
      </c>
      <c r="Y2898" t="s">
        <v>110</v>
      </c>
      <c r="Z2898">
        <v>43865</v>
      </c>
      <c r="AA2898">
        <v>1</v>
      </c>
      <c r="AB2898">
        <v>0</v>
      </c>
      <c r="AC2898" t="s">
        <v>111</v>
      </c>
    </row>
    <row r="2899" spans="1:32" x14ac:dyDescent="0.35">
      <c r="A2899" t="s">
        <v>13510</v>
      </c>
      <c r="B2899" t="s">
        <v>13511</v>
      </c>
      <c r="E2899" t="s">
        <v>781</v>
      </c>
      <c r="F2899" t="s">
        <v>13512</v>
      </c>
      <c r="G2899" t="s">
        <v>3314</v>
      </c>
      <c r="H2899" t="s">
        <v>3315</v>
      </c>
      <c r="J2899" t="s">
        <v>107</v>
      </c>
      <c r="K2899" s="11">
        <v>4</v>
      </c>
      <c r="L2899" s="11">
        <v>2.5</v>
      </c>
      <c r="M2899" s="11">
        <v>0.8</v>
      </c>
      <c r="N2899" s="11">
        <f t="shared" si="90"/>
        <v>8</v>
      </c>
      <c r="O2899" t="s">
        <v>115</v>
      </c>
      <c r="P2899" t="s">
        <v>109</v>
      </c>
      <c r="Q2899" t="s">
        <v>107</v>
      </c>
      <c r="R2899" s="45">
        <v>4</v>
      </c>
      <c r="S2899" s="45">
        <v>2.5</v>
      </c>
      <c r="T2899" s="45">
        <v>0.01</v>
      </c>
      <c r="U2899" s="45">
        <f t="shared" si="91"/>
        <v>0.1</v>
      </c>
      <c r="V2899" t="s">
        <v>115</v>
      </c>
      <c r="W2899" t="s">
        <v>109</v>
      </c>
      <c r="X2899">
        <v>43864</v>
      </c>
      <c r="Y2899" t="s">
        <v>110</v>
      </c>
      <c r="Z2899">
        <v>43866</v>
      </c>
      <c r="AA2899">
        <v>2</v>
      </c>
      <c r="AB2899">
        <v>3</v>
      </c>
      <c r="AC2899" t="s">
        <v>111</v>
      </c>
      <c r="AD2899" t="s">
        <v>592</v>
      </c>
      <c r="AE2899">
        <v>0</v>
      </c>
      <c r="AF2899">
        <v>43866</v>
      </c>
    </row>
    <row r="2900" spans="1:32" x14ac:dyDescent="0.35">
      <c r="A2900" t="s">
        <v>13652</v>
      </c>
      <c r="B2900" t="s">
        <v>13653</v>
      </c>
      <c r="E2900" t="s">
        <v>781</v>
      </c>
      <c r="F2900" t="s">
        <v>13654</v>
      </c>
      <c r="G2900" t="s">
        <v>13655</v>
      </c>
      <c r="H2900" t="s">
        <v>11300</v>
      </c>
      <c r="I2900" t="s">
        <v>3015</v>
      </c>
      <c r="J2900" t="s">
        <v>107</v>
      </c>
      <c r="K2900" s="11">
        <v>1</v>
      </c>
      <c r="L2900" s="11">
        <v>0.8</v>
      </c>
      <c r="M2900" s="11">
        <v>0.5</v>
      </c>
      <c r="N2900" s="11">
        <f t="shared" si="90"/>
        <v>0.4</v>
      </c>
      <c r="O2900" t="s">
        <v>115</v>
      </c>
      <c r="P2900" t="s">
        <v>116</v>
      </c>
      <c r="Q2900" t="s">
        <v>107</v>
      </c>
      <c r="R2900" s="45">
        <v>1.9</v>
      </c>
      <c r="S2900" s="45">
        <v>0.9</v>
      </c>
      <c r="T2900" s="45">
        <v>0.06</v>
      </c>
      <c r="U2900" s="45">
        <f t="shared" si="91"/>
        <v>0.1026</v>
      </c>
      <c r="V2900" t="s">
        <v>115</v>
      </c>
      <c r="W2900" t="s">
        <v>116</v>
      </c>
      <c r="X2900">
        <v>43864</v>
      </c>
      <c r="Y2900" t="s">
        <v>110</v>
      </c>
      <c r="Z2900">
        <v>43865</v>
      </c>
      <c r="AA2900">
        <v>1</v>
      </c>
      <c r="AB2900">
        <v>0</v>
      </c>
      <c r="AC2900" t="s">
        <v>111</v>
      </c>
      <c r="AD2900" t="s">
        <v>208</v>
      </c>
      <c r="AE2900">
        <v>0</v>
      </c>
      <c r="AF2900">
        <v>43866</v>
      </c>
    </row>
    <row r="2901" spans="1:32" x14ac:dyDescent="0.35">
      <c r="A2901" t="s">
        <v>1566</v>
      </c>
      <c r="B2901" t="s">
        <v>1581</v>
      </c>
      <c r="E2901" t="s">
        <v>781</v>
      </c>
      <c r="F2901" t="s">
        <v>1582</v>
      </c>
      <c r="G2901" t="s">
        <v>1569</v>
      </c>
      <c r="H2901" t="s">
        <v>1570</v>
      </c>
      <c r="J2901" t="s">
        <v>107</v>
      </c>
      <c r="K2901" s="11">
        <v>0.8</v>
      </c>
      <c r="L2901" s="11">
        <v>0.5</v>
      </c>
      <c r="M2901" s="11">
        <v>0.3</v>
      </c>
      <c r="N2901" s="11">
        <f t="shared" si="90"/>
        <v>0.12</v>
      </c>
      <c r="O2901" t="s">
        <v>115</v>
      </c>
      <c r="P2901" t="s">
        <v>116</v>
      </c>
      <c r="Q2901" t="s">
        <v>107</v>
      </c>
      <c r="R2901" s="45">
        <v>0.8</v>
      </c>
      <c r="S2901" s="45">
        <v>0.5</v>
      </c>
      <c r="T2901" s="45">
        <v>0.3</v>
      </c>
      <c r="U2901" s="45">
        <f t="shared" si="91"/>
        <v>0.12</v>
      </c>
      <c r="V2901" t="s">
        <v>144</v>
      </c>
      <c r="W2901" t="s">
        <v>116</v>
      </c>
      <c r="X2901" s="22">
        <v>43864</v>
      </c>
      <c r="Y2901" t="s">
        <v>110</v>
      </c>
      <c r="Z2901" s="22">
        <v>43861</v>
      </c>
      <c r="AA2901">
        <v>0</v>
      </c>
      <c r="AB2901">
        <v>-3</v>
      </c>
      <c r="AC2901" t="s">
        <v>111</v>
      </c>
      <c r="AD2901" t="s">
        <v>495</v>
      </c>
      <c r="AE2901">
        <v>0</v>
      </c>
      <c r="AF2901" s="22">
        <v>43867</v>
      </c>
    </row>
    <row r="2902" spans="1:32" x14ac:dyDescent="0.35">
      <c r="A2902">
        <v>5100041637</v>
      </c>
      <c r="B2902" t="s">
        <v>14058</v>
      </c>
      <c r="D2902" t="s">
        <v>432</v>
      </c>
      <c r="E2902" t="s">
        <v>947</v>
      </c>
      <c r="F2902" t="s">
        <v>14059</v>
      </c>
      <c r="G2902" t="s">
        <v>14055</v>
      </c>
      <c r="H2902" t="s">
        <v>14056</v>
      </c>
      <c r="I2902" t="s">
        <v>14057</v>
      </c>
      <c r="J2902" t="s">
        <v>176</v>
      </c>
      <c r="K2902" s="11">
        <v>1.2</v>
      </c>
      <c r="L2902" s="11">
        <v>1</v>
      </c>
      <c r="M2902" s="11">
        <v>0.7</v>
      </c>
      <c r="N2902" s="11">
        <f t="shared" si="90"/>
        <v>0.84</v>
      </c>
      <c r="O2902" t="s">
        <v>122</v>
      </c>
      <c r="P2902" t="s">
        <v>180</v>
      </c>
      <c r="Q2902" t="s">
        <v>176</v>
      </c>
      <c r="R2902" s="45">
        <v>1.2</v>
      </c>
      <c r="S2902" s="45">
        <v>1</v>
      </c>
      <c r="T2902" s="45">
        <v>0.1</v>
      </c>
      <c r="U2902" s="45">
        <f t="shared" si="91"/>
        <v>0.12</v>
      </c>
      <c r="V2902" t="s">
        <v>122</v>
      </c>
      <c r="W2902" t="s">
        <v>180</v>
      </c>
      <c r="X2902">
        <v>43864</v>
      </c>
      <c r="Y2902" t="s">
        <v>110</v>
      </c>
      <c r="Z2902">
        <v>43868</v>
      </c>
      <c r="AA2902">
        <v>4</v>
      </c>
      <c r="AB2902">
        <v>5</v>
      </c>
      <c r="AC2902" t="s">
        <v>111</v>
      </c>
    </row>
    <row r="2903" spans="1:32" x14ac:dyDescent="0.35">
      <c r="A2903" t="s">
        <v>13121</v>
      </c>
      <c r="B2903" t="s">
        <v>13133</v>
      </c>
      <c r="E2903" t="s">
        <v>102</v>
      </c>
      <c r="F2903" t="s">
        <v>13134</v>
      </c>
      <c r="G2903" t="s">
        <v>13124</v>
      </c>
      <c r="H2903" t="s">
        <v>13125</v>
      </c>
      <c r="I2903" t="s">
        <v>13126</v>
      </c>
      <c r="J2903" t="s">
        <v>107</v>
      </c>
      <c r="K2903" s="11">
        <v>2.6</v>
      </c>
      <c r="L2903" s="11">
        <v>0.5</v>
      </c>
      <c r="M2903" s="11">
        <v>0.54</v>
      </c>
      <c r="N2903" s="11">
        <f t="shared" si="90"/>
        <v>0.70200000000000007</v>
      </c>
      <c r="O2903" t="s">
        <v>115</v>
      </c>
      <c r="P2903" t="s">
        <v>109</v>
      </c>
      <c r="Q2903" t="s">
        <v>107</v>
      </c>
      <c r="R2903" s="45">
        <v>2.6</v>
      </c>
      <c r="S2903" s="45">
        <v>0.5</v>
      </c>
      <c r="T2903" s="45">
        <v>0.1</v>
      </c>
      <c r="U2903" s="45">
        <f t="shared" si="91"/>
        <v>0.13</v>
      </c>
      <c r="V2903" t="s">
        <v>144</v>
      </c>
      <c r="W2903" t="s">
        <v>109</v>
      </c>
      <c r="X2903">
        <v>43864</v>
      </c>
      <c r="Y2903" t="s">
        <v>110</v>
      </c>
      <c r="Z2903">
        <v>43866</v>
      </c>
      <c r="AA2903">
        <v>2</v>
      </c>
      <c r="AB2903">
        <v>3</v>
      </c>
      <c r="AC2903" t="s">
        <v>111</v>
      </c>
      <c r="AD2903" t="s">
        <v>1046</v>
      </c>
      <c r="AE2903">
        <v>0</v>
      </c>
      <c r="AF2903">
        <v>43868</v>
      </c>
    </row>
    <row r="2904" spans="1:32" x14ac:dyDescent="0.35">
      <c r="A2904" t="s">
        <v>13279</v>
      </c>
      <c r="B2904" t="s">
        <v>13280</v>
      </c>
      <c r="E2904" t="s">
        <v>209</v>
      </c>
      <c r="F2904" t="s">
        <v>13281</v>
      </c>
      <c r="G2904" t="s">
        <v>13282</v>
      </c>
      <c r="H2904" t="s">
        <v>13283</v>
      </c>
      <c r="J2904" t="s">
        <v>176</v>
      </c>
      <c r="K2904" s="11">
        <v>1.3</v>
      </c>
      <c r="L2904" s="11">
        <v>0.8</v>
      </c>
      <c r="M2904" s="11">
        <v>0.5</v>
      </c>
      <c r="N2904" s="11">
        <f t="shared" si="90"/>
        <v>0.52</v>
      </c>
      <c r="O2904" t="s">
        <v>254</v>
      </c>
      <c r="P2904" t="s">
        <v>215</v>
      </c>
      <c r="Q2904" t="s">
        <v>176</v>
      </c>
      <c r="R2904" s="45">
        <v>1.5</v>
      </c>
      <c r="S2904" s="45">
        <v>1</v>
      </c>
      <c r="T2904" s="45">
        <v>0.1</v>
      </c>
      <c r="U2904" s="45">
        <f t="shared" si="91"/>
        <v>0.15000000000000002</v>
      </c>
      <c r="V2904" t="s">
        <v>254</v>
      </c>
      <c r="W2904" t="s">
        <v>215</v>
      </c>
      <c r="X2904">
        <v>43864</v>
      </c>
      <c r="Y2904" t="s">
        <v>110</v>
      </c>
      <c r="Z2904">
        <v>43865</v>
      </c>
      <c r="AA2904">
        <v>1</v>
      </c>
      <c r="AB2904">
        <v>0</v>
      </c>
      <c r="AC2904" t="s">
        <v>111</v>
      </c>
      <c r="AD2904" t="s">
        <v>196</v>
      </c>
      <c r="AE2904">
        <v>0</v>
      </c>
      <c r="AF2904">
        <v>43868</v>
      </c>
    </row>
    <row r="2905" spans="1:32" x14ac:dyDescent="0.35">
      <c r="A2905" t="s">
        <v>13121</v>
      </c>
      <c r="B2905" t="s">
        <v>13131</v>
      </c>
      <c r="E2905" t="s">
        <v>102</v>
      </c>
      <c r="F2905" t="s">
        <v>13132</v>
      </c>
      <c r="G2905" t="s">
        <v>13124</v>
      </c>
      <c r="H2905" t="s">
        <v>13125</v>
      </c>
      <c r="I2905" t="s">
        <v>13126</v>
      </c>
      <c r="J2905" t="s">
        <v>107</v>
      </c>
      <c r="K2905" s="11">
        <v>2.5</v>
      </c>
      <c r="L2905" s="11">
        <v>0.62</v>
      </c>
      <c r="M2905" s="11">
        <v>0.72</v>
      </c>
      <c r="N2905" s="11">
        <f t="shared" si="90"/>
        <v>1.1159999999999999</v>
      </c>
      <c r="O2905" t="s">
        <v>115</v>
      </c>
      <c r="P2905" t="s">
        <v>109</v>
      </c>
      <c r="Q2905" t="s">
        <v>107</v>
      </c>
      <c r="R2905" s="45">
        <v>2.5</v>
      </c>
      <c r="S2905" s="45">
        <v>0.62</v>
      </c>
      <c r="T2905" s="45">
        <v>0.1</v>
      </c>
      <c r="U2905" s="45">
        <f t="shared" si="91"/>
        <v>0.155</v>
      </c>
      <c r="V2905" t="s">
        <v>144</v>
      </c>
      <c r="W2905" t="s">
        <v>109</v>
      </c>
      <c r="X2905">
        <v>43864</v>
      </c>
      <c r="Y2905" t="s">
        <v>110</v>
      </c>
      <c r="Z2905">
        <v>43866</v>
      </c>
      <c r="AA2905">
        <v>2</v>
      </c>
      <c r="AB2905">
        <v>3</v>
      </c>
      <c r="AC2905" t="s">
        <v>111</v>
      </c>
      <c r="AD2905" t="s">
        <v>1046</v>
      </c>
      <c r="AE2905">
        <v>0</v>
      </c>
      <c r="AF2905">
        <v>43868</v>
      </c>
    </row>
    <row r="2906" spans="1:32" x14ac:dyDescent="0.35">
      <c r="A2906" t="s">
        <v>13269</v>
      </c>
      <c r="B2906" t="s">
        <v>13274</v>
      </c>
      <c r="E2906" t="s">
        <v>102</v>
      </c>
      <c r="F2906" t="s">
        <v>13271</v>
      </c>
      <c r="G2906" t="s">
        <v>13272</v>
      </c>
      <c r="H2906" t="s">
        <v>2721</v>
      </c>
      <c r="J2906" t="s">
        <v>176</v>
      </c>
      <c r="K2906" s="11">
        <v>1.3</v>
      </c>
      <c r="L2906" s="11">
        <v>0.4</v>
      </c>
      <c r="M2906" s="11">
        <v>0.4</v>
      </c>
      <c r="N2906" s="11">
        <f t="shared" si="90"/>
        <v>0.20800000000000005</v>
      </c>
      <c r="O2906" t="s">
        <v>235</v>
      </c>
      <c r="P2906" t="s">
        <v>180</v>
      </c>
      <c r="Q2906" t="s">
        <v>176</v>
      </c>
      <c r="R2906" s="45">
        <v>1.6</v>
      </c>
      <c r="S2906" s="45">
        <v>1</v>
      </c>
      <c r="T2906" s="45">
        <v>0.1</v>
      </c>
      <c r="U2906" s="45">
        <f t="shared" si="91"/>
        <v>0.16000000000000003</v>
      </c>
      <c r="V2906" t="s">
        <v>235</v>
      </c>
      <c r="W2906" t="s">
        <v>180</v>
      </c>
      <c r="X2906">
        <v>43864</v>
      </c>
      <c r="Y2906" t="s">
        <v>110</v>
      </c>
      <c r="Z2906">
        <v>43868</v>
      </c>
      <c r="AA2906">
        <v>4</v>
      </c>
      <c r="AB2906">
        <v>5</v>
      </c>
      <c r="AC2906" t="s">
        <v>111</v>
      </c>
      <c r="AD2906" t="s">
        <v>196</v>
      </c>
      <c r="AE2906">
        <v>0</v>
      </c>
      <c r="AF2906">
        <v>43868</v>
      </c>
    </row>
    <row r="2907" spans="1:32" x14ac:dyDescent="0.35">
      <c r="A2907" t="s">
        <v>1566</v>
      </c>
      <c r="B2907" t="s">
        <v>1583</v>
      </c>
      <c r="E2907" t="s">
        <v>781</v>
      </c>
      <c r="F2907" t="s">
        <v>1584</v>
      </c>
      <c r="G2907" t="s">
        <v>1569</v>
      </c>
      <c r="H2907" t="s">
        <v>1570</v>
      </c>
      <c r="J2907" t="s">
        <v>107</v>
      </c>
      <c r="K2907" s="11">
        <v>0.95</v>
      </c>
      <c r="L2907" s="11">
        <v>0.6</v>
      </c>
      <c r="M2907" s="11">
        <v>0.3</v>
      </c>
      <c r="N2907" s="11">
        <f t="shared" si="90"/>
        <v>0.17099999999999999</v>
      </c>
      <c r="O2907" t="s">
        <v>115</v>
      </c>
      <c r="P2907" t="s">
        <v>116</v>
      </c>
      <c r="Q2907" t="s">
        <v>107</v>
      </c>
      <c r="R2907" s="45">
        <v>0.95</v>
      </c>
      <c r="S2907" s="45">
        <v>0.6</v>
      </c>
      <c r="T2907" s="45">
        <v>0.3</v>
      </c>
      <c r="U2907" s="45">
        <f t="shared" si="91"/>
        <v>0.17099999999999999</v>
      </c>
      <c r="V2907" t="s">
        <v>115</v>
      </c>
      <c r="W2907" t="s">
        <v>116</v>
      </c>
      <c r="X2907" s="22">
        <v>43864</v>
      </c>
      <c r="Y2907" t="s">
        <v>110</v>
      </c>
      <c r="Z2907" s="22">
        <v>43861</v>
      </c>
      <c r="AA2907">
        <v>0</v>
      </c>
      <c r="AB2907">
        <v>-3</v>
      </c>
      <c r="AC2907" t="s">
        <v>111</v>
      </c>
      <c r="AD2907" t="s">
        <v>495</v>
      </c>
      <c r="AE2907">
        <v>0</v>
      </c>
      <c r="AF2907" s="22">
        <v>43867</v>
      </c>
    </row>
    <row r="2908" spans="1:32" x14ac:dyDescent="0.35">
      <c r="A2908" t="s">
        <v>1566</v>
      </c>
      <c r="B2908" t="s">
        <v>1573</v>
      </c>
      <c r="E2908" t="s">
        <v>781</v>
      </c>
      <c r="F2908" t="s">
        <v>1574</v>
      </c>
      <c r="G2908" t="s">
        <v>1569</v>
      </c>
      <c r="H2908" t="s">
        <v>1570</v>
      </c>
      <c r="J2908" t="s">
        <v>107</v>
      </c>
      <c r="K2908" s="11">
        <v>0.6</v>
      </c>
      <c r="L2908" s="11">
        <v>0.4</v>
      </c>
      <c r="M2908" s="11">
        <v>0.5</v>
      </c>
      <c r="N2908" s="11">
        <f t="shared" si="90"/>
        <v>0.12</v>
      </c>
      <c r="O2908" t="s">
        <v>144</v>
      </c>
      <c r="P2908" t="s">
        <v>109</v>
      </c>
      <c r="Q2908" t="s">
        <v>107</v>
      </c>
      <c r="R2908" s="45">
        <v>0.6</v>
      </c>
      <c r="S2908" s="45">
        <v>0.6</v>
      </c>
      <c r="T2908" s="45">
        <v>0.5</v>
      </c>
      <c r="U2908" s="45">
        <f t="shared" si="91"/>
        <v>0.18</v>
      </c>
      <c r="V2908" t="s">
        <v>144</v>
      </c>
      <c r="W2908" t="s">
        <v>109</v>
      </c>
      <c r="X2908" s="22">
        <v>43864</v>
      </c>
      <c r="Y2908" t="s">
        <v>110</v>
      </c>
      <c r="Z2908" s="22">
        <v>43861</v>
      </c>
      <c r="AA2908">
        <v>0</v>
      </c>
      <c r="AB2908">
        <v>-3</v>
      </c>
      <c r="AC2908" t="s">
        <v>111</v>
      </c>
      <c r="AD2908" t="s">
        <v>495</v>
      </c>
      <c r="AE2908">
        <v>0</v>
      </c>
      <c r="AF2908" s="22">
        <v>43867</v>
      </c>
    </row>
    <row r="2909" spans="1:32" x14ac:dyDescent="0.35">
      <c r="A2909" t="s">
        <v>1566</v>
      </c>
      <c r="B2909" t="s">
        <v>1579</v>
      </c>
      <c r="E2909" t="s">
        <v>781</v>
      </c>
      <c r="F2909" t="s">
        <v>1574</v>
      </c>
      <c r="G2909" t="s">
        <v>1569</v>
      </c>
      <c r="H2909" t="s">
        <v>1570</v>
      </c>
      <c r="J2909" t="s">
        <v>107</v>
      </c>
      <c r="K2909" s="11">
        <v>0.6</v>
      </c>
      <c r="L2909" s="11">
        <v>0.4</v>
      </c>
      <c r="M2909" s="11">
        <v>0.5</v>
      </c>
      <c r="N2909" s="11">
        <f t="shared" si="90"/>
        <v>0.12</v>
      </c>
      <c r="O2909" t="s">
        <v>144</v>
      </c>
      <c r="P2909" t="s">
        <v>109</v>
      </c>
      <c r="Q2909" t="s">
        <v>107</v>
      </c>
      <c r="R2909" s="45">
        <v>0.6</v>
      </c>
      <c r="S2909" s="45">
        <v>0.6</v>
      </c>
      <c r="T2909" s="45">
        <v>0.5</v>
      </c>
      <c r="U2909" s="45">
        <f t="shared" si="91"/>
        <v>0.18</v>
      </c>
      <c r="V2909" t="s">
        <v>144</v>
      </c>
      <c r="W2909" t="s">
        <v>109</v>
      </c>
      <c r="X2909" s="22">
        <v>43864</v>
      </c>
      <c r="Y2909" t="s">
        <v>110</v>
      </c>
      <c r="Z2909" s="22">
        <v>43861</v>
      </c>
      <c r="AA2909">
        <v>0</v>
      </c>
      <c r="AB2909">
        <v>-3</v>
      </c>
      <c r="AC2909" t="s">
        <v>111</v>
      </c>
      <c r="AD2909" t="s">
        <v>495</v>
      </c>
      <c r="AE2909">
        <v>0</v>
      </c>
      <c r="AF2909" s="22">
        <v>43867</v>
      </c>
    </row>
    <row r="2910" spans="1:32" x14ac:dyDescent="0.35">
      <c r="A2910" t="s">
        <v>12860</v>
      </c>
      <c r="B2910" t="s">
        <v>12866</v>
      </c>
      <c r="E2910" t="s">
        <v>102</v>
      </c>
      <c r="F2910" t="s">
        <v>12867</v>
      </c>
      <c r="G2910" t="s">
        <v>12863</v>
      </c>
      <c r="H2910" t="s">
        <v>12864</v>
      </c>
      <c r="I2910" t="s">
        <v>12865</v>
      </c>
      <c r="J2910" t="s">
        <v>107</v>
      </c>
      <c r="K2910" s="11">
        <v>1.5</v>
      </c>
      <c r="L2910" s="11">
        <v>0.3</v>
      </c>
      <c r="M2910" s="11">
        <v>0.4</v>
      </c>
      <c r="N2910" s="11">
        <f t="shared" si="90"/>
        <v>0.18</v>
      </c>
      <c r="O2910" t="s">
        <v>115</v>
      </c>
      <c r="P2910" t="s">
        <v>116</v>
      </c>
      <c r="Q2910" t="s">
        <v>107</v>
      </c>
      <c r="R2910" s="45">
        <v>1.5</v>
      </c>
      <c r="S2910" s="45">
        <v>0.3</v>
      </c>
      <c r="T2910" s="45">
        <v>0.4</v>
      </c>
      <c r="U2910" s="45">
        <f t="shared" si="91"/>
        <v>0.18</v>
      </c>
      <c r="V2910" t="s">
        <v>115</v>
      </c>
      <c r="W2910" t="s">
        <v>116</v>
      </c>
      <c r="X2910">
        <v>43864</v>
      </c>
      <c r="Y2910" t="s">
        <v>110</v>
      </c>
      <c r="Z2910">
        <v>43865</v>
      </c>
      <c r="AA2910">
        <v>1</v>
      </c>
      <c r="AB2910">
        <v>0</v>
      </c>
      <c r="AC2910" t="s">
        <v>111</v>
      </c>
      <c r="AD2910" t="s">
        <v>208</v>
      </c>
      <c r="AE2910">
        <v>0</v>
      </c>
      <c r="AF2910">
        <v>43865</v>
      </c>
    </row>
    <row r="2911" spans="1:32" x14ac:dyDescent="0.35">
      <c r="A2911" t="s">
        <v>12860</v>
      </c>
      <c r="B2911" t="s">
        <v>12861</v>
      </c>
      <c r="E2911" t="s">
        <v>102</v>
      </c>
      <c r="F2911" t="s">
        <v>12862</v>
      </c>
      <c r="G2911" t="s">
        <v>12863</v>
      </c>
      <c r="H2911" t="s">
        <v>12864</v>
      </c>
      <c r="I2911" t="s">
        <v>12865</v>
      </c>
      <c r="J2911" t="s">
        <v>107</v>
      </c>
      <c r="K2911" s="11">
        <v>0.8</v>
      </c>
      <c r="L2911" s="11">
        <v>0.4</v>
      </c>
      <c r="M2911" s="11">
        <v>0.6</v>
      </c>
      <c r="N2911" s="11">
        <f t="shared" si="90"/>
        <v>0.192</v>
      </c>
      <c r="O2911" t="s">
        <v>115</v>
      </c>
      <c r="P2911" t="s">
        <v>116</v>
      </c>
      <c r="Q2911" t="s">
        <v>107</v>
      </c>
      <c r="R2911" s="45">
        <v>0.8</v>
      </c>
      <c r="S2911" s="45">
        <v>0.4</v>
      </c>
      <c r="T2911" s="45">
        <v>0.6</v>
      </c>
      <c r="U2911" s="45">
        <f t="shared" si="91"/>
        <v>0.192</v>
      </c>
      <c r="V2911" t="s">
        <v>115</v>
      </c>
      <c r="W2911" t="s">
        <v>116</v>
      </c>
      <c r="X2911">
        <v>43864</v>
      </c>
      <c r="Y2911" t="s">
        <v>110</v>
      </c>
      <c r="Z2911">
        <v>43865</v>
      </c>
      <c r="AA2911">
        <v>1</v>
      </c>
      <c r="AB2911">
        <v>0</v>
      </c>
      <c r="AC2911" t="s">
        <v>111</v>
      </c>
      <c r="AD2911" t="s">
        <v>208</v>
      </c>
      <c r="AE2911">
        <v>0</v>
      </c>
      <c r="AF2911">
        <v>43865</v>
      </c>
    </row>
    <row r="2912" spans="1:32" x14ac:dyDescent="0.35">
      <c r="A2912" t="s">
        <v>13634</v>
      </c>
      <c r="B2912" t="s">
        <v>13635</v>
      </c>
      <c r="E2912" t="s">
        <v>781</v>
      </c>
      <c r="F2912" t="s">
        <v>13636</v>
      </c>
      <c r="G2912" t="s">
        <v>6719</v>
      </c>
      <c r="H2912" t="s">
        <v>5203</v>
      </c>
      <c r="I2912" t="s">
        <v>13637</v>
      </c>
      <c r="J2912" t="s">
        <v>107</v>
      </c>
      <c r="K2912" s="11">
        <v>1.5</v>
      </c>
      <c r="L2912" s="11">
        <v>1.3</v>
      </c>
      <c r="M2912" s="11">
        <v>1</v>
      </c>
      <c r="N2912" s="11">
        <f t="shared" si="90"/>
        <v>1.9500000000000002</v>
      </c>
      <c r="O2912" t="s">
        <v>179</v>
      </c>
      <c r="P2912" t="s">
        <v>131</v>
      </c>
      <c r="Q2912" t="s">
        <v>107</v>
      </c>
      <c r="R2912" s="45">
        <v>1.5</v>
      </c>
      <c r="S2912" s="45">
        <v>1.3</v>
      </c>
      <c r="T2912" s="45">
        <v>0.1</v>
      </c>
      <c r="U2912" s="45">
        <f t="shared" si="91"/>
        <v>0.19500000000000001</v>
      </c>
      <c r="V2912" t="s">
        <v>179</v>
      </c>
      <c r="W2912" t="s">
        <v>131</v>
      </c>
      <c r="X2912">
        <v>43864</v>
      </c>
      <c r="Y2912" t="s">
        <v>110</v>
      </c>
      <c r="Z2912">
        <v>43866</v>
      </c>
      <c r="AA2912">
        <v>2</v>
      </c>
      <c r="AB2912">
        <v>3</v>
      </c>
      <c r="AC2912" t="s">
        <v>111</v>
      </c>
      <c r="AD2912" t="s">
        <v>140</v>
      </c>
      <c r="AE2912">
        <v>0</v>
      </c>
      <c r="AF2912">
        <v>43866</v>
      </c>
    </row>
    <row r="2913" spans="1:32" x14ac:dyDescent="0.35">
      <c r="A2913" t="s">
        <v>13652</v>
      </c>
      <c r="B2913" t="s">
        <v>13656</v>
      </c>
      <c r="E2913" t="s">
        <v>781</v>
      </c>
      <c r="F2913" t="s">
        <v>13657</v>
      </c>
      <c r="G2913" t="s">
        <v>13655</v>
      </c>
      <c r="H2913" t="s">
        <v>11300</v>
      </c>
      <c r="I2913" t="s">
        <v>3015</v>
      </c>
      <c r="J2913" t="s">
        <v>107</v>
      </c>
      <c r="K2913" s="11">
        <v>1</v>
      </c>
      <c r="L2913" s="11">
        <v>0.6</v>
      </c>
      <c r="M2913" s="11">
        <v>0.6</v>
      </c>
      <c r="N2913" s="11">
        <f t="shared" si="90"/>
        <v>0.36</v>
      </c>
      <c r="O2913" t="s">
        <v>144</v>
      </c>
      <c r="P2913" t="s">
        <v>109</v>
      </c>
      <c r="Q2913" t="s">
        <v>107</v>
      </c>
      <c r="R2913" s="45">
        <v>1</v>
      </c>
      <c r="S2913" s="45">
        <v>0.7</v>
      </c>
      <c r="T2913" s="45">
        <v>0.28499999999999998</v>
      </c>
      <c r="U2913" s="45">
        <f t="shared" si="91"/>
        <v>0.19949999999999998</v>
      </c>
      <c r="V2913" t="s">
        <v>144</v>
      </c>
      <c r="W2913" t="s">
        <v>109</v>
      </c>
      <c r="X2913">
        <v>43864</v>
      </c>
      <c r="Y2913" t="s">
        <v>110</v>
      </c>
      <c r="Z2913">
        <v>43865</v>
      </c>
      <c r="AA2913">
        <v>1</v>
      </c>
      <c r="AB2913">
        <v>0</v>
      </c>
      <c r="AC2913" t="s">
        <v>111</v>
      </c>
      <c r="AD2913" t="s">
        <v>208</v>
      </c>
      <c r="AE2913">
        <v>0</v>
      </c>
      <c r="AF2913">
        <v>43866</v>
      </c>
    </row>
    <row r="2914" spans="1:32" x14ac:dyDescent="0.35">
      <c r="A2914" t="s">
        <v>13476</v>
      </c>
      <c r="B2914" t="s">
        <v>13483</v>
      </c>
      <c r="D2914" t="s">
        <v>160</v>
      </c>
      <c r="E2914" t="s">
        <v>781</v>
      </c>
      <c r="F2914" t="s">
        <v>13484</v>
      </c>
      <c r="G2914" t="s">
        <v>13479</v>
      </c>
      <c r="H2914" t="s">
        <v>1698</v>
      </c>
      <c r="I2914" t="s">
        <v>13480</v>
      </c>
      <c r="J2914" t="s">
        <v>107</v>
      </c>
      <c r="K2914" s="11">
        <v>2.2000000000000002</v>
      </c>
      <c r="L2914" s="11">
        <v>1</v>
      </c>
      <c r="M2914" s="11">
        <v>0.9</v>
      </c>
      <c r="N2914" s="11">
        <f t="shared" si="90"/>
        <v>1.9800000000000002</v>
      </c>
      <c r="O2914" t="s">
        <v>659</v>
      </c>
      <c r="P2914" t="s">
        <v>109</v>
      </c>
      <c r="Q2914" t="s">
        <v>107</v>
      </c>
      <c r="R2914" s="45">
        <v>2.2000000000000002</v>
      </c>
      <c r="S2914" s="45">
        <v>1</v>
      </c>
      <c r="T2914" s="45">
        <v>0.1</v>
      </c>
      <c r="U2914" s="45">
        <f t="shared" si="91"/>
        <v>0.22000000000000003</v>
      </c>
      <c r="V2914" t="s">
        <v>144</v>
      </c>
      <c r="W2914" t="s">
        <v>109</v>
      </c>
      <c r="X2914">
        <v>43864</v>
      </c>
      <c r="Y2914" t="s">
        <v>110</v>
      </c>
      <c r="Z2914">
        <v>43866</v>
      </c>
      <c r="AA2914">
        <v>2</v>
      </c>
      <c r="AB2914">
        <v>3</v>
      </c>
      <c r="AC2914" t="s">
        <v>111</v>
      </c>
      <c r="AD2914" t="s">
        <v>1020</v>
      </c>
      <c r="AE2914">
        <v>0</v>
      </c>
      <c r="AF2914">
        <v>43866</v>
      </c>
    </row>
    <row r="2915" spans="1:32" x14ac:dyDescent="0.35">
      <c r="A2915" t="s">
        <v>13972</v>
      </c>
      <c r="B2915" t="s">
        <v>13976</v>
      </c>
      <c r="E2915" t="s">
        <v>3899</v>
      </c>
      <c r="F2915" t="s">
        <v>2924</v>
      </c>
      <c r="G2915" t="s">
        <v>13974</v>
      </c>
      <c r="H2915" t="s">
        <v>4208</v>
      </c>
      <c r="I2915" t="s">
        <v>13975</v>
      </c>
      <c r="J2915" t="s">
        <v>107</v>
      </c>
      <c r="K2915" s="11">
        <v>0.8</v>
      </c>
      <c r="L2915" s="11">
        <v>0.6</v>
      </c>
      <c r="M2915" s="11">
        <v>0.5</v>
      </c>
      <c r="N2915" s="11">
        <f t="shared" si="90"/>
        <v>0.24</v>
      </c>
      <c r="O2915" t="s">
        <v>115</v>
      </c>
      <c r="P2915" t="s">
        <v>116</v>
      </c>
      <c r="Q2915" t="s">
        <v>107</v>
      </c>
      <c r="R2915" s="45">
        <v>0.8</v>
      </c>
      <c r="S2915" s="45">
        <v>0.6</v>
      </c>
      <c r="T2915" s="45">
        <v>0.5</v>
      </c>
      <c r="U2915" s="45">
        <f t="shared" si="91"/>
        <v>0.24</v>
      </c>
      <c r="V2915" t="s">
        <v>115</v>
      </c>
      <c r="W2915" t="s">
        <v>116</v>
      </c>
      <c r="X2915">
        <v>43864</v>
      </c>
      <c r="Y2915" t="s">
        <v>110</v>
      </c>
      <c r="Z2915">
        <v>43867</v>
      </c>
      <c r="AA2915">
        <v>3</v>
      </c>
      <c r="AB2915">
        <v>4</v>
      </c>
      <c r="AC2915" t="s">
        <v>111</v>
      </c>
      <c r="AD2915" t="s">
        <v>255</v>
      </c>
      <c r="AE2915">
        <v>0</v>
      </c>
      <c r="AF2915">
        <v>43868</v>
      </c>
    </row>
    <row r="2916" spans="1:32" x14ac:dyDescent="0.35">
      <c r="A2916">
        <v>5100041591</v>
      </c>
      <c r="B2916" t="s">
        <v>14049</v>
      </c>
      <c r="D2916" t="s">
        <v>148</v>
      </c>
      <c r="E2916" t="s">
        <v>781</v>
      </c>
      <c r="F2916" t="s">
        <v>14050</v>
      </c>
      <c r="G2916" t="s">
        <v>14051</v>
      </c>
      <c r="H2916" t="s">
        <v>1908</v>
      </c>
      <c r="I2916" t="s">
        <v>14052</v>
      </c>
      <c r="J2916" t="s">
        <v>176</v>
      </c>
      <c r="K2916" s="11">
        <v>2.7</v>
      </c>
      <c r="L2916" s="11">
        <v>0.5</v>
      </c>
      <c r="M2916" s="11">
        <v>0.4</v>
      </c>
      <c r="N2916" s="11">
        <f t="shared" si="90"/>
        <v>0.54</v>
      </c>
      <c r="O2916" t="s">
        <v>122</v>
      </c>
      <c r="P2916" t="s">
        <v>215</v>
      </c>
      <c r="Q2916" t="s">
        <v>176</v>
      </c>
      <c r="R2916" s="45">
        <v>2.7</v>
      </c>
      <c r="S2916" s="45">
        <v>0.9</v>
      </c>
      <c r="T2916" s="45">
        <v>0.1</v>
      </c>
      <c r="U2916" s="45">
        <f t="shared" si="91"/>
        <v>0.24300000000000005</v>
      </c>
      <c r="V2916" t="s">
        <v>122</v>
      </c>
      <c r="W2916" t="s">
        <v>215</v>
      </c>
      <c r="X2916">
        <v>43864</v>
      </c>
      <c r="Y2916" t="s">
        <v>110</v>
      </c>
      <c r="Z2916">
        <v>43865</v>
      </c>
      <c r="AA2916">
        <v>1</v>
      </c>
      <c r="AB2916">
        <v>0</v>
      </c>
      <c r="AC2916" t="s">
        <v>111</v>
      </c>
    </row>
    <row r="2917" spans="1:32" x14ac:dyDescent="0.35">
      <c r="A2917" t="s">
        <v>13571</v>
      </c>
      <c r="B2917" t="s">
        <v>13575</v>
      </c>
      <c r="E2917" t="s">
        <v>816</v>
      </c>
      <c r="F2917" t="s">
        <v>13576</v>
      </c>
      <c r="G2917" t="s">
        <v>13574</v>
      </c>
      <c r="H2917" t="s">
        <v>9289</v>
      </c>
      <c r="J2917" t="s">
        <v>107</v>
      </c>
      <c r="K2917" s="11">
        <v>0.5</v>
      </c>
      <c r="L2917" s="11">
        <v>0.5</v>
      </c>
      <c r="M2917" s="11">
        <v>0.5</v>
      </c>
      <c r="N2917" s="11">
        <f t="shared" si="90"/>
        <v>0.125</v>
      </c>
      <c r="O2917" t="s">
        <v>115</v>
      </c>
      <c r="P2917" t="s">
        <v>116</v>
      </c>
      <c r="Q2917" t="s">
        <v>107</v>
      </c>
      <c r="R2917" s="45">
        <v>1</v>
      </c>
      <c r="S2917" s="45">
        <v>0.5</v>
      </c>
      <c r="T2917" s="45">
        <v>0.5</v>
      </c>
      <c r="U2917" s="45">
        <f t="shared" si="91"/>
        <v>0.25</v>
      </c>
      <c r="V2917" t="s">
        <v>115</v>
      </c>
      <c r="W2917" t="s">
        <v>116</v>
      </c>
      <c r="X2917">
        <v>43864</v>
      </c>
      <c r="Y2917" t="s">
        <v>110</v>
      </c>
      <c r="Z2917">
        <v>43866</v>
      </c>
      <c r="AA2917">
        <v>2</v>
      </c>
      <c r="AB2917">
        <v>3</v>
      </c>
      <c r="AC2917" t="s">
        <v>111</v>
      </c>
      <c r="AD2917" t="s">
        <v>495</v>
      </c>
      <c r="AE2917">
        <v>0</v>
      </c>
      <c r="AF2917">
        <v>43866</v>
      </c>
    </row>
    <row r="2918" spans="1:32" x14ac:dyDescent="0.35">
      <c r="A2918" t="s">
        <v>13269</v>
      </c>
      <c r="B2918" t="s">
        <v>13270</v>
      </c>
      <c r="E2918" t="s">
        <v>102</v>
      </c>
      <c r="F2918" t="s">
        <v>13271</v>
      </c>
      <c r="G2918" t="s">
        <v>13272</v>
      </c>
      <c r="H2918" t="s">
        <v>2721</v>
      </c>
      <c r="J2918" t="s">
        <v>107</v>
      </c>
      <c r="K2918" s="11">
        <v>0.6</v>
      </c>
      <c r="L2918" s="11">
        <v>0.6</v>
      </c>
      <c r="M2918" s="11">
        <v>0.7</v>
      </c>
      <c r="N2918" s="11">
        <f t="shared" si="90"/>
        <v>0.252</v>
      </c>
      <c r="O2918" t="s">
        <v>115</v>
      </c>
      <c r="P2918" t="s">
        <v>109</v>
      </c>
      <c r="Q2918" t="s">
        <v>107</v>
      </c>
      <c r="R2918" s="45">
        <v>0.6</v>
      </c>
      <c r="S2918" s="45">
        <v>0.6</v>
      </c>
      <c r="T2918" s="45">
        <v>0.7</v>
      </c>
      <c r="U2918" s="45">
        <f t="shared" si="91"/>
        <v>0.252</v>
      </c>
      <c r="V2918" t="s">
        <v>115</v>
      </c>
      <c r="W2918" t="s">
        <v>109</v>
      </c>
      <c r="X2918">
        <v>43864</v>
      </c>
      <c r="Y2918" t="s">
        <v>110</v>
      </c>
      <c r="Z2918">
        <v>43868</v>
      </c>
      <c r="AA2918">
        <v>4</v>
      </c>
      <c r="AB2918">
        <v>5</v>
      </c>
      <c r="AC2918" t="s">
        <v>111</v>
      </c>
      <c r="AD2918" t="s">
        <v>196</v>
      </c>
      <c r="AE2918">
        <v>0</v>
      </c>
      <c r="AF2918">
        <v>43868</v>
      </c>
    </row>
    <row r="2919" spans="1:32" x14ac:dyDescent="0.35">
      <c r="A2919" t="s">
        <v>14245</v>
      </c>
      <c r="B2919" t="s">
        <v>14246</v>
      </c>
      <c r="E2919" t="s">
        <v>2100</v>
      </c>
      <c r="F2919" t="s">
        <v>14247</v>
      </c>
      <c r="G2919" t="s">
        <v>14248</v>
      </c>
      <c r="H2919" t="s">
        <v>4201</v>
      </c>
      <c r="I2919" t="s">
        <v>14249</v>
      </c>
      <c r="J2919" t="s">
        <v>107</v>
      </c>
      <c r="K2919" s="11">
        <v>1</v>
      </c>
      <c r="L2919" s="11">
        <v>0.7</v>
      </c>
      <c r="M2919" s="11">
        <v>0.4</v>
      </c>
      <c r="N2919" s="11">
        <f t="shared" si="90"/>
        <v>0.27999999999999997</v>
      </c>
      <c r="O2919" t="s">
        <v>115</v>
      </c>
      <c r="P2919" t="s">
        <v>109</v>
      </c>
      <c r="Q2919" t="s">
        <v>107</v>
      </c>
      <c r="R2919" s="45">
        <v>1</v>
      </c>
      <c r="S2919" s="45">
        <v>0.7</v>
      </c>
      <c r="T2919" s="45">
        <v>0.4</v>
      </c>
      <c r="U2919" s="45">
        <f t="shared" si="91"/>
        <v>0.27999999999999997</v>
      </c>
      <c r="V2919" t="s">
        <v>115</v>
      </c>
      <c r="W2919" t="s">
        <v>109</v>
      </c>
      <c r="X2919">
        <v>43864</v>
      </c>
      <c r="Y2919" t="s">
        <v>110</v>
      </c>
      <c r="Z2919">
        <v>43866</v>
      </c>
      <c r="AA2919">
        <v>2</v>
      </c>
      <c r="AB2919">
        <v>3</v>
      </c>
      <c r="AC2919" t="s">
        <v>111</v>
      </c>
      <c r="AD2919" t="s">
        <v>5434</v>
      </c>
      <c r="AE2919">
        <v>0</v>
      </c>
      <c r="AF2919">
        <v>43866</v>
      </c>
    </row>
    <row r="2920" spans="1:32" x14ac:dyDescent="0.35">
      <c r="A2920">
        <v>5100040100</v>
      </c>
      <c r="B2920" t="s">
        <v>13791</v>
      </c>
      <c r="D2920" t="s">
        <v>160</v>
      </c>
      <c r="E2920" t="s">
        <v>947</v>
      </c>
      <c r="F2920" t="s">
        <v>13792</v>
      </c>
      <c r="G2920" t="s">
        <v>13789</v>
      </c>
      <c r="H2920" t="s">
        <v>13790</v>
      </c>
      <c r="J2920" t="s">
        <v>176</v>
      </c>
      <c r="K2920" s="11">
        <v>0.8</v>
      </c>
      <c r="L2920" s="11">
        <v>0.8</v>
      </c>
      <c r="M2920" s="11">
        <v>0.5</v>
      </c>
      <c r="N2920" s="11">
        <f t="shared" si="90"/>
        <v>0.32000000000000006</v>
      </c>
      <c r="O2920" t="s">
        <v>115</v>
      </c>
      <c r="P2920" t="s">
        <v>215</v>
      </c>
      <c r="Q2920" t="s">
        <v>176</v>
      </c>
      <c r="R2920" s="45">
        <v>0.8</v>
      </c>
      <c r="S2920" s="45">
        <v>0.8</v>
      </c>
      <c r="T2920" s="45">
        <v>0.5</v>
      </c>
      <c r="U2920" s="45">
        <f t="shared" si="91"/>
        <v>0.32000000000000006</v>
      </c>
      <c r="V2920" t="s">
        <v>115</v>
      </c>
      <c r="W2920" t="s">
        <v>215</v>
      </c>
      <c r="X2920">
        <v>43864</v>
      </c>
      <c r="Y2920" t="s">
        <v>110</v>
      </c>
      <c r="Z2920">
        <v>43865</v>
      </c>
      <c r="AA2920">
        <v>1</v>
      </c>
      <c r="AB2920">
        <v>0</v>
      </c>
      <c r="AC2920" t="s">
        <v>111</v>
      </c>
    </row>
    <row r="2921" spans="1:32" x14ac:dyDescent="0.35">
      <c r="A2921" t="s">
        <v>6354</v>
      </c>
      <c r="B2921" t="s">
        <v>6355</v>
      </c>
      <c r="E2921" t="s">
        <v>781</v>
      </c>
      <c r="F2921" t="s">
        <v>6356</v>
      </c>
      <c r="G2921" t="s">
        <v>6357</v>
      </c>
      <c r="H2921" t="s">
        <v>6358</v>
      </c>
      <c r="J2921" t="s">
        <v>107</v>
      </c>
      <c r="K2921" s="11">
        <v>1.5</v>
      </c>
      <c r="L2921" s="11">
        <v>0.8</v>
      </c>
      <c r="M2921" s="11">
        <v>0.9</v>
      </c>
      <c r="N2921" s="11">
        <f t="shared" si="90"/>
        <v>1.08</v>
      </c>
      <c r="O2921" t="s">
        <v>187</v>
      </c>
      <c r="P2921" t="s">
        <v>109</v>
      </c>
      <c r="Q2921" t="s">
        <v>107</v>
      </c>
      <c r="R2921" s="45">
        <v>1.5</v>
      </c>
      <c r="S2921" s="45">
        <v>0.8</v>
      </c>
      <c r="T2921" s="45">
        <v>0.28000000000000003</v>
      </c>
      <c r="U2921" s="45">
        <f t="shared" si="91"/>
        <v>0.33600000000000008</v>
      </c>
      <c r="V2921" t="s">
        <v>187</v>
      </c>
      <c r="W2921" t="s">
        <v>109</v>
      </c>
      <c r="X2921" s="22">
        <v>43864</v>
      </c>
      <c r="Y2921" t="s">
        <v>110</v>
      </c>
      <c r="Z2921" s="22">
        <v>43838</v>
      </c>
      <c r="AA2921">
        <v>0</v>
      </c>
      <c r="AB2921">
        <v>-26</v>
      </c>
      <c r="AC2921" t="s">
        <v>111</v>
      </c>
      <c r="AD2921" t="s">
        <v>495</v>
      </c>
      <c r="AE2921">
        <v>0</v>
      </c>
      <c r="AF2921" s="22">
        <v>43865</v>
      </c>
    </row>
    <row r="2922" spans="1:32" x14ac:dyDescent="0.35">
      <c r="A2922" t="s">
        <v>6354</v>
      </c>
      <c r="B2922" t="s">
        <v>13406</v>
      </c>
      <c r="F2922" t="s">
        <v>13407</v>
      </c>
      <c r="G2922" t="s">
        <v>6357</v>
      </c>
      <c r="H2922" t="s">
        <v>6358</v>
      </c>
      <c r="N2922" s="11">
        <f t="shared" si="90"/>
        <v>0</v>
      </c>
      <c r="Q2922" t="s">
        <v>107</v>
      </c>
      <c r="R2922" s="45">
        <v>1</v>
      </c>
      <c r="S2922" s="45">
        <v>0.4</v>
      </c>
      <c r="T2922" s="45">
        <v>0.9</v>
      </c>
      <c r="U2922" s="45">
        <f t="shared" si="91"/>
        <v>0.36000000000000004</v>
      </c>
      <c r="V2922" t="s">
        <v>108</v>
      </c>
      <c r="W2922" t="s">
        <v>116</v>
      </c>
      <c r="X2922">
        <v>43864</v>
      </c>
      <c r="Y2922" t="s">
        <v>110</v>
      </c>
      <c r="Z2922">
        <v>43865</v>
      </c>
      <c r="AA2922">
        <v>1</v>
      </c>
      <c r="AB2922">
        <v>0</v>
      </c>
      <c r="AC2922" t="s">
        <v>111</v>
      </c>
      <c r="AD2922" t="s">
        <v>495</v>
      </c>
      <c r="AE2922">
        <v>0</v>
      </c>
      <c r="AF2922">
        <v>43865</v>
      </c>
    </row>
    <row r="2923" spans="1:32" x14ac:dyDescent="0.35">
      <c r="A2923" t="s">
        <v>13571</v>
      </c>
      <c r="B2923" t="s">
        <v>13577</v>
      </c>
      <c r="E2923" t="s">
        <v>816</v>
      </c>
      <c r="F2923" t="s">
        <v>13578</v>
      </c>
      <c r="G2923" t="s">
        <v>13574</v>
      </c>
      <c r="H2923" t="s">
        <v>9289</v>
      </c>
      <c r="J2923" t="s">
        <v>107</v>
      </c>
      <c r="K2923" s="11">
        <v>2.1</v>
      </c>
      <c r="L2923" s="11">
        <v>0.2</v>
      </c>
      <c r="M2923" s="11">
        <v>0.4</v>
      </c>
      <c r="N2923" s="11">
        <f t="shared" si="90"/>
        <v>0.16800000000000004</v>
      </c>
      <c r="O2923" t="s">
        <v>115</v>
      </c>
      <c r="P2923" t="s">
        <v>109</v>
      </c>
      <c r="Q2923" t="s">
        <v>107</v>
      </c>
      <c r="R2923" s="45">
        <v>2.5</v>
      </c>
      <c r="S2923" s="45">
        <v>0.5</v>
      </c>
      <c r="T2923" s="45">
        <v>0.3</v>
      </c>
      <c r="U2923" s="45">
        <f t="shared" si="91"/>
        <v>0.375</v>
      </c>
      <c r="V2923" t="s">
        <v>144</v>
      </c>
      <c r="W2923" t="s">
        <v>109</v>
      </c>
      <c r="X2923">
        <v>43864</v>
      </c>
      <c r="Y2923" t="s">
        <v>110</v>
      </c>
      <c r="Z2923">
        <v>43866</v>
      </c>
      <c r="AA2923">
        <v>2</v>
      </c>
      <c r="AB2923">
        <v>3</v>
      </c>
      <c r="AC2923" t="s">
        <v>111</v>
      </c>
      <c r="AD2923" t="s">
        <v>495</v>
      </c>
      <c r="AE2923">
        <v>0</v>
      </c>
      <c r="AF2923">
        <v>43866</v>
      </c>
    </row>
    <row r="2924" spans="1:32" x14ac:dyDescent="0.35">
      <c r="A2924" t="s">
        <v>13945</v>
      </c>
      <c r="B2924" t="s">
        <v>13952</v>
      </c>
      <c r="D2924" t="s">
        <v>134</v>
      </c>
      <c r="E2924" t="s">
        <v>987</v>
      </c>
      <c r="F2924" t="s">
        <v>13951</v>
      </c>
      <c r="G2924" t="s">
        <v>13948</v>
      </c>
      <c r="H2924" t="s">
        <v>13949</v>
      </c>
      <c r="I2924" t="s">
        <v>11170</v>
      </c>
      <c r="J2924" t="s">
        <v>107</v>
      </c>
      <c r="K2924" s="11">
        <v>1</v>
      </c>
      <c r="L2924" s="11">
        <v>0.8</v>
      </c>
      <c r="M2924" s="11">
        <v>0.5</v>
      </c>
      <c r="N2924" s="11">
        <f t="shared" si="90"/>
        <v>0.4</v>
      </c>
      <c r="O2924" t="s">
        <v>115</v>
      </c>
      <c r="P2924" t="s">
        <v>116</v>
      </c>
      <c r="Q2924" t="s">
        <v>107</v>
      </c>
      <c r="R2924" s="45">
        <v>1</v>
      </c>
      <c r="S2924" s="45">
        <v>0.8</v>
      </c>
      <c r="T2924" s="45">
        <v>0.5</v>
      </c>
      <c r="U2924" s="45">
        <f t="shared" si="91"/>
        <v>0.4</v>
      </c>
      <c r="V2924" t="s">
        <v>115</v>
      </c>
      <c r="W2924" t="s">
        <v>116</v>
      </c>
      <c r="X2924">
        <v>43864</v>
      </c>
      <c r="Y2924" t="s">
        <v>110</v>
      </c>
      <c r="Z2924">
        <v>43867</v>
      </c>
      <c r="AA2924">
        <v>3</v>
      </c>
      <c r="AB2924">
        <v>4</v>
      </c>
      <c r="AC2924" t="s">
        <v>111</v>
      </c>
      <c r="AD2924" t="s">
        <v>241</v>
      </c>
      <c r="AE2924">
        <v>0</v>
      </c>
      <c r="AF2924">
        <v>43867</v>
      </c>
    </row>
    <row r="2925" spans="1:32" x14ac:dyDescent="0.35">
      <c r="A2925" t="s">
        <v>14313</v>
      </c>
      <c r="B2925" t="s">
        <v>14314</v>
      </c>
      <c r="E2925" t="s">
        <v>1022</v>
      </c>
      <c r="F2925" t="s">
        <v>14315</v>
      </c>
      <c r="G2925" t="s">
        <v>14316</v>
      </c>
      <c r="H2925" t="s">
        <v>14317</v>
      </c>
      <c r="J2925" t="s">
        <v>107</v>
      </c>
      <c r="K2925" s="11">
        <v>4</v>
      </c>
      <c r="L2925" s="11">
        <v>1</v>
      </c>
      <c r="M2925" s="11">
        <v>0.5</v>
      </c>
      <c r="N2925" s="11">
        <f t="shared" si="90"/>
        <v>2</v>
      </c>
      <c r="O2925" t="s">
        <v>214</v>
      </c>
      <c r="P2925" t="s">
        <v>116</v>
      </c>
      <c r="Q2925" t="s">
        <v>107</v>
      </c>
      <c r="R2925" s="45">
        <v>4</v>
      </c>
      <c r="S2925" s="45">
        <v>1</v>
      </c>
      <c r="T2925" s="45">
        <v>0.1</v>
      </c>
      <c r="U2925" s="45">
        <f t="shared" si="91"/>
        <v>0.4</v>
      </c>
      <c r="V2925" t="s">
        <v>316</v>
      </c>
      <c r="W2925" t="s">
        <v>116</v>
      </c>
      <c r="X2925">
        <v>43864</v>
      </c>
      <c r="Y2925" t="s">
        <v>110</v>
      </c>
      <c r="Z2925">
        <v>43868</v>
      </c>
      <c r="AA2925">
        <v>4</v>
      </c>
      <c r="AB2925">
        <v>5</v>
      </c>
      <c r="AC2925" t="s">
        <v>615</v>
      </c>
      <c r="AD2925" t="s">
        <v>241</v>
      </c>
      <c r="AE2925">
        <v>0</v>
      </c>
      <c r="AF2925">
        <v>43868</v>
      </c>
    </row>
    <row r="2926" spans="1:32" x14ac:dyDescent="0.35">
      <c r="A2926" t="s">
        <v>13945</v>
      </c>
      <c r="B2926" t="s">
        <v>13953</v>
      </c>
      <c r="D2926" t="s">
        <v>134</v>
      </c>
      <c r="E2926" t="s">
        <v>987</v>
      </c>
      <c r="F2926" t="s">
        <v>13947</v>
      </c>
      <c r="G2926" t="s">
        <v>13948</v>
      </c>
      <c r="H2926" t="s">
        <v>13949</v>
      </c>
      <c r="I2926" t="s">
        <v>11170</v>
      </c>
      <c r="J2926" t="s">
        <v>107</v>
      </c>
      <c r="K2926" s="11">
        <v>5</v>
      </c>
      <c r="L2926" s="11">
        <v>0.3</v>
      </c>
      <c r="M2926" s="11">
        <v>0.3</v>
      </c>
      <c r="N2926" s="11">
        <f t="shared" si="90"/>
        <v>0.44999999999999996</v>
      </c>
      <c r="O2926" t="s">
        <v>115</v>
      </c>
      <c r="P2926" t="s">
        <v>116</v>
      </c>
      <c r="Q2926" t="s">
        <v>107</v>
      </c>
      <c r="R2926" s="45">
        <v>5</v>
      </c>
      <c r="S2926" s="45">
        <v>0.3</v>
      </c>
      <c r="T2926" s="45">
        <v>0.3</v>
      </c>
      <c r="U2926" s="45">
        <f t="shared" si="91"/>
        <v>0.44999999999999996</v>
      </c>
      <c r="V2926" t="s">
        <v>115</v>
      </c>
      <c r="W2926" t="s">
        <v>116</v>
      </c>
      <c r="X2926">
        <v>43864</v>
      </c>
      <c r="Y2926" t="s">
        <v>110</v>
      </c>
      <c r="Z2926">
        <v>43867</v>
      </c>
      <c r="AA2926">
        <v>3</v>
      </c>
      <c r="AB2926">
        <v>4</v>
      </c>
      <c r="AC2926" t="s">
        <v>111</v>
      </c>
      <c r="AD2926" t="s">
        <v>241</v>
      </c>
      <c r="AE2926">
        <v>0</v>
      </c>
      <c r="AF2926">
        <v>43867</v>
      </c>
    </row>
    <row r="2927" spans="1:32" x14ac:dyDescent="0.35">
      <c r="A2927" t="s">
        <v>13709</v>
      </c>
      <c r="B2927" t="s">
        <v>13715</v>
      </c>
      <c r="E2927" t="s">
        <v>816</v>
      </c>
      <c r="F2927" t="s">
        <v>13716</v>
      </c>
      <c r="G2927" t="s">
        <v>13712</v>
      </c>
      <c r="H2927" t="s">
        <v>1166</v>
      </c>
      <c r="J2927" t="s">
        <v>107</v>
      </c>
      <c r="K2927" s="11">
        <v>1.1000000000000001</v>
      </c>
      <c r="L2927" s="11">
        <v>1</v>
      </c>
      <c r="M2927" s="11">
        <v>1</v>
      </c>
      <c r="N2927" s="11">
        <f t="shared" si="90"/>
        <v>1.1000000000000001</v>
      </c>
      <c r="O2927" t="s">
        <v>115</v>
      </c>
      <c r="P2927" t="s">
        <v>109</v>
      </c>
      <c r="Q2927" t="s">
        <v>107</v>
      </c>
      <c r="R2927" s="45">
        <v>1.5</v>
      </c>
      <c r="S2927" s="45">
        <v>1.1000000000000001</v>
      </c>
      <c r="T2927" s="45">
        <v>0.28499999999999998</v>
      </c>
      <c r="U2927" s="45">
        <f t="shared" si="91"/>
        <v>0.47025</v>
      </c>
      <c r="V2927" t="s">
        <v>144</v>
      </c>
      <c r="W2927" t="s">
        <v>109</v>
      </c>
      <c r="X2927">
        <v>43864</v>
      </c>
      <c r="Y2927" t="s">
        <v>110</v>
      </c>
      <c r="Z2927">
        <v>43868</v>
      </c>
      <c r="AA2927">
        <v>4</v>
      </c>
      <c r="AB2927">
        <v>5</v>
      </c>
      <c r="AC2927" t="s">
        <v>111</v>
      </c>
      <c r="AD2927" t="s">
        <v>927</v>
      </c>
      <c r="AE2927" t="s">
        <v>349</v>
      </c>
      <c r="AF2927">
        <v>43895</v>
      </c>
    </row>
    <row r="2928" spans="1:32" x14ac:dyDescent="0.35">
      <c r="A2928" t="s">
        <v>13972</v>
      </c>
      <c r="B2928" t="s">
        <v>13973</v>
      </c>
      <c r="E2928" t="s">
        <v>3899</v>
      </c>
      <c r="F2928" t="s">
        <v>2924</v>
      </c>
      <c r="G2928" t="s">
        <v>13974</v>
      </c>
      <c r="H2928" t="s">
        <v>4208</v>
      </c>
      <c r="I2928" t="s">
        <v>13975</v>
      </c>
      <c r="J2928" t="s">
        <v>107</v>
      </c>
      <c r="K2928" s="11">
        <v>1.2</v>
      </c>
      <c r="L2928" s="11">
        <v>1</v>
      </c>
      <c r="M2928" s="11">
        <v>0.4</v>
      </c>
      <c r="N2928" s="11">
        <f t="shared" si="90"/>
        <v>0.48</v>
      </c>
      <c r="O2928" t="s">
        <v>187</v>
      </c>
      <c r="P2928" t="s">
        <v>109</v>
      </c>
      <c r="Q2928" t="s">
        <v>107</v>
      </c>
      <c r="R2928" s="45">
        <v>1.2</v>
      </c>
      <c r="S2928" s="45">
        <v>1</v>
      </c>
      <c r="T2928" s="45">
        <v>0.4</v>
      </c>
      <c r="U2928" s="45">
        <f t="shared" si="91"/>
        <v>0.48</v>
      </c>
      <c r="V2928" t="s">
        <v>115</v>
      </c>
      <c r="W2928" t="s">
        <v>109</v>
      </c>
      <c r="X2928">
        <v>43864</v>
      </c>
      <c r="Y2928" t="s">
        <v>110</v>
      </c>
      <c r="Z2928">
        <v>43867</v>
      </c>
      <c r="AA2928">
        <v>3</v>
      </c>
      <c r="AB2928">
        <v>4</v>
      </c>
      <c r="AC2928" t="s">
        <v>111</v>
      </c>
      <c r="AD2928" t="s">
        <v>255</v>
      </c>
      <c r="AE2928">
        <v>0</v>
      </c>
      <c r="AF2928">
        <v>43868</v>
      </c>
    </row>
    <row r="2929" spans="1:32" x14ac:dyDescent="0.35">
      <c r="A2929" t="s">
        <v>13033</v>
      </c>
      <c r="B2929" t="s">
        <v>13034</v>
      </c>
      <c r="E2929" t="s">
        <v>102</v>
      </c>
      <c r="F2929" t="s">
        <v>13035</v>
      </c>
      <c r="G2929" t="s">
        <v>13036</v>
      </c>
      <c r="H2929" t="s">
        <v>13037</v>
      </c>
      <c r="J2929" t="s">
        <v>176</v>
      </c>
      <c r="K2929" s="11">
        <v>10</v>
      </c>
      <c r="L2929" s="11">
        <v>0.5</v>
      </c>
      <c r="M2929" s="11">
        <v>0.5</v>
      </c>
      <c r="N2929" s="11">
        <f t="shared" si="90"/>
        <v>2.5</v>
      </c>
      <c r="O2929" t="s">
        <v>254</v>
      </c>
      <c r="P2929" t="s">
        <v>180</v>
      </c>
      <c r="Q2929" t="s">
        <v>176</v>
      </c>
      <c r="R2929" s="45">
        <v>10</v>
      </c>
      <c r="S2929" s="45">
        <v>0.5</v>
      </c>
      <c r="T2929" s="45">
        <v>0.1</v>
      </c>
      <c r="U2929" s="45">
        <f t="shared" si="91"/>
        <v>0.5</v>
      </c>
      <c r="V2929" t="s">
        <v>316</v>
      </c>
      <c r="W2929" t="s">
        <v>180</v>
      </c>
      <c r="X2929">
        <v>43864</v>
      </c>
      <c r="Y2929" t="s">
        <v>110</v>
      </c>
      <c r="Z2929">
        <v>43865</v>
      </c>
      <c r="AA2929">
        <v>1</v>
      </c>
      <c r="AB2929">
        <v>0</v>
      </c>
      <c r="AC2929" t="s">
        <v>111</v>
      </c>
      <c r="AD2929" t="s">
        <v>592</v>
      </c>
      <c r="AE2929">
        <v>0</v>
      </c>
      <c r="AF2929">
        <v>43866</v>
      </c>
    </row>
    <row r="2930" spans="1:32" x14ac:dyDescent="0.35">
      <c r="A2930" t="s">
        <v>13945</v>
      </c>
      <c r="B2930" t="s">
        <v>13946</v>
      </c>
      <c r="D2930" t="s">
        <v>134</v>
      </c>
      <c r="E2930" t="s">
        <v>987</v>
      </c>
      <c r="F2930" t="s">
        <v>13947</v>
      </c>
      <c r="G2930" t="s">
        <v>13948</v>
      </c>
      <c r="H2930" t="s">
        <v>13949</v>
      </c>
      <c r="I2930" t="s">
        <v>11170</v>
      </c>
      <c r="J2930" t="s">
        <v>107</v>
      </c>
      <c r="K2930" s="11">
        <v>1</v>
      </c>
      <c r="L2930" s="11">
        <v>1</v>
      </c>
      <c r="M2930" s="11">
        <v>0.5</v>
      </c>
      <c r="N2930" s="11">
        <f t="shared" si="90"/>
        <v>0.5</v>
      </c>
      <c r="O2930" t="s">
        <v>115</v>
      </c>
      <c r="P2930" t="s">
        <v>116</v>
      </c>
      <c r="Q2930" t="s">
        <v>107</v>
      </c>
      <c r="R2930" s="45">
        <v>1</v>
      </c>
      <c r="S2930" s="45">
        <v>1</v>
      </c>
      <c r="T2930" s="45">
        <v>0.5</v>
      </c>
      <c r="U2930" s="45">
        <f t="shared" si="91"/>
        <v>0.5</v>
      </c>
      <c r="V2930" t="s">
        <v>115</v>
      </c>
      <c r="W2930" t="s">
        <v>116</v>
      </c>
      <c r="X2930">
        <v>43864</v>
      </c>
      <c r="Y2930" t="s">
        <v>110</v>
      </c>
      <c r="Z2930">
        <v>43867</v>
      </c>
      <c r="AA2930">
        <v>3</v>
      </c>
      <c r="AB2930">
        <v>4</v>
      </c>
      <c r="AC2930" t="s">
        <v>111</v>
      </c>
      <c r="AD2930" t="s">
        <v>241</v>
      </c>
      <c r="AE2930">
        <v>0</v>
      </c>
      <c r="AF2930">
        <v>43867</v>
      </c>
    </row>
    <row r="2931" spans="1:32" x14ac:dyDescent="0.35">
      <c r="A2931" t="s">
        <v>14313</v>
      </c>
      <c r="B2931" t="s">
        <v>14320</v>
      </c>
      <c r="E2931" t="s">
        <v>1022</v>
      </c>
      <c r="F2931" t="s">
        <v>14321</v>
      </c>
      <c r="G2931" t="s">
        <v>14316</v>
      </c>
      <c r="H2931" t="s">
        <v>14317</v>
      </c>
      <c r="J2931" t="s">
        <v>107</v>
      </c>
      <c r="K2931" s="11">
        <v>5</v>
      </c>
      <c r="L2931" s="11">
        <v>1</v>
      </c>
      <c r="M2931" s="11">
        <v>0.8</v>
      </c>
      <c r="N2931" s="11">
        <f t="shared" si="90"/>
        <v>4</v>
      </c>
      <c r="O2931" t="s">
        <v>130</v>
      </c>
      <c r="P2931" t="s">
        <v>131</v>
      </c>
      <c r="Q2931" t="s">
        <v>107</v>
      </c>
      <c r="R2931" s="45">
        <v>5</v>
      </c>
      <c r="S2931" s="45">
        <v>1</v>
      </c>
      <c r="T2931" s="45">
        <v>0.1</v>
      </c>
      <c r="U2931" s="45">
        <f t="shared" si="91"/>
        <v>0.5</v>
      </c>
      <c r="V2931" t="s">
        <v>130</v>
      </c>
      <c r="W2931" t="s">
        <v>131</v>
      </c>
      <c r="X2931">
        <v>43864</v>
      </c>
      <c r="Y2931" t="s">
        <v>110</v>
      </c>
      <c r="Z2931">
        <v>43868</v>
      </c>
      <c r="AA2931">
        <v>4</v>
      </c>
      <c r="AB2931">
        <v>5</v>
      </c>
      <c r="AC2931" t="s">
        <v>615</v>
      </c>
      <c r="AD2931" t="s">
        <v>241</v>
      </c>
      <c r="AE2931">
        <v>0</v>
      </c>
      <c r="AF2931">
        <v>43868</v>
      </c>
    </row>
    <row r="2932" spans="1:32" x14ac:dyDescent="0.35">
      <c r="A2932">
        <v>5100040100</v>
      </c>
      <c r="B2932" t="s">
        <v>13787</v>
      </c>
      <c r="D2932" t="s">
        <v>160</v>
      </c>
      <c r="E2932" t="s">
        <v>947</v>
      </c>
      <c r="F2932" t="s">
        <v>13788</v>
      </c>
      <c r="G2932" t="s">
        <v>13789</v>
      </c>
      <c r="H2932" t="s">
        <v>13790</v>
      </c>
      <c r="J2932" t="s">
        <v>176</v>
      </c>
      <c r="K2932" s="11">
        <v>1.3</v>
      </c>
      <c r="L2932" s="11">
        <v>0.8</v>
      </c>
      <c r="M2932" s="11">
        <v>0.5</v>
      </c>
      <c r="N2932" s="11">
        <f t="shared" si="90"/>
        <v>0.52</v>
      </c>
      <c r="O2932" t="s">
        <v>179</v>
      </c>
      <c r="P2932" t="s">
        <v>180</v>
      </c>
      <c r="Q2932" t="s">
        <v>176</v>
      </c>
      <c r="R2932" s="45">
        <v>1.3</v>
      </c>
      <c r="S2932" s="45">
        <v>0.8</v>
      </c>
      <c r="T2932" s="45">
        <v>0.5</v>
      </c>
      <c r="U2932" s="45">
        <f t="shared" si="91"/>
        <v>0.52</v>
      </c>
      <c r="V2932" t="s">
        <v>179</v>
      </c>
      <c r="W2932" t="s">
        <v>180</v>
      </c>
      <c r="X2932">
        <v>43864</v>
      </c>
      <c r="Y2932" t="s">
        <v>110</v>
      </c>
      <c r="Z2932">
        <v>43865</v>
      </c>
      <c r="AA2932">
        <v>1</v>
      </c>
      <c r="AB2932">
        <v>0</v>
      </c>
      <c r="AC2932" t="s">
        <v>111</v>
      </c>
    </row>
    <row r="2933" spans="1:32" x14ac:dyDescent="0.35">
      <c r="A2933" t="s">
        <v>4592</v>
      </c>
      <c r="B2933" t="s">
        <v>4593</v>
      </c>
      <c r="E2933" t="s">
        <v>781</v>
      </c>
      <c r="F2933" t="s">
        <v>4594</v>
      </c>
      <c r="G2933" t="s">
        <v>4595</v>
      </c>
      <c r="H2933" t="s">
        <v>4596</v>
      </c>
      <c r="J2933" t="s">
        <v>107</v>
      </c>
      <c r="K2933" s="11">
        <v>1.5</v>
      </c>
      <c r="L2933" s="11">
        <v>1</v>
      </c>
      <c r="M2933" s="11">
        <v>0.6</v>
      </c>
      <c r="N2933" s="11">
        <f t="shared" si="90"/>
        <v>0.89999999999999991</v>
      </c>
      <c r="O2933" t="s">
        <v>144</v>
      </c>
      <c r="P2933" t="s">
        <v>109</v>
      </c>
      <c r="Q2933" t="s">
        <v>107</v>
      </c>
      <c r="R2933" s="45">
        <v>1.5</v>
      </c>
      <c r="S2933" s="45">
        <v>1</v>
      </c>
      <c r="T2933" s="45">
        <v>0.35</v>
      </c>
      <c r="U2933" s="45">
        <f t="shared" si="91"/>
        <v>0.52499999999999991</v>
      </c>
      <c r="V2933" t="s">
        <v>144</v>
      </c>
      <c r="W2933" t="s">
        <v>109</v>
      </c>
      <c r="X2933">
        <v>43864</v>
      </c>
      <c r="Y2933" t="s">
        <v>110</v>
      </c>
      <c r="Z2933">
        <v>43842</v>
      </c>
      <c r="AA2933">
        <v>0</v>
      </c>
      <c r="AB2933">
        <v>-22</v>
      </c>
      <c r="AC2933" t="s">
        <v>111</v>
      </c>
      <c r="AD2933" t="s">
        <v>927</v>
      </c>
      <c r="AE2933">
        <v>0</v>
      </c>
      <c r="AF2933">
        <v>43868</v>
      </c>
    </row>
    <row r="2934" spans="1:32" x14ac:dyDescent="0.35">
      <c r="A2934" t="s">
        <v>13945</v>
      </c>
      <c r="B2934" t="s">
        <v>13954</v>
      </c>
      <c r="D2934" t="s">
        <v>134</v>
      </c>
      <c r="E2934" t="s">
        <v>987</v>
      </c>
      <c r="F2934" t="s">
        <v>13951</v>
      </c>
      <c r="G2934" t="s">
        <v>13948</v>
      </c>
      <c r="H2934" t="s">
        <v>13949</v>
      </c>
      <c r="I2934" t="s">
        <v>11170</v>
      </c>
      <c r="J2934" t="s">
        <v>107</v>
      </c>
      <c r="K2934" s="11">
        <v>1.1000000000000001</v>
      </c>
      <c r="L2934" s="11">
        <v>0.8</v>
      </c>
      <c r="M2934" s="11">
        <v>0.6</v>
      </c>
      <c r="N2934" s="11">
        <f t="shared" si="90"/>
        <v>0.52800000000000002</v>
      </c>
      <c r="O2934" t="s">
        <v>115</v>
      </c>
      <c r="P2934" t="s">
        <v>116</v>
      </c>
      <c r="Q2934" t="s">
        <v>107</v>
      </c>
      <c r="R2934" s="45">
        <v>1.1000000000000001</v>
      </c>
      <c r="S2934" s="45">
        <v>0.8</v>
      </c>
      <c r="T2934" s="45">
        <v>0.6</v>
      </c>
      <c r="U2934" s="45">
        <f t="shared" si="91"/>
        <v>0.52800000000000002</v>
      </c>
      <c r="V2934" t="s">
        <v>115</v>
      </c>
      <c r="W2934" t="s">
        <v>116</v>
      </c>
      <c r="X2934">
        <v>43864</v>
      </c>
      <c r="Y2934" t="s">
        <v>110</v>
      </c>
      <c r="Z2934">
        <v>43867</v>
      </c>
      <c r="AA2934">
        <v>3</v>
      </c>
      <c r="AB2934">
        <v>4</v>
      </c>
      <c r="AC2934" t="s">
        <v>111</v>
      </c>
      <c r="AD2934" t="s">
        <v>241</v>
      </c>
      <c r="AE2934">
        <v>0</v>
      </c>
      <c r="AF2934">
        <v>43867</v>
      </c>
    </row>
    <row r="2935" spans="1:32" x14ac:dyDescent="0.35">
      <c r="A2935" t="s">
        <v>6354</v>
      </c>
      <c r="B2935" t="s">
        <v>6359</v>
      </c>
      <c r="E2935" t="s">
        <v>781</v>
      </c>
      <c r="F2935" t="s">
        <v>6356</v>
      </c>
      <c r="G2935" t="s">
        <v>6357</v>
      </c>
      <c r="H2935" t="s">
        <v>6358</v>
      </c>
      <c r="J2935" t="s">
        <v>107</v>
      </c>
      <c r="K2935" s="11">
        <v>3</v>
      </c>
      <c r="L2935" s="11">
        <v>0.7</v>
      </c>
      <c r="M2935" s="11">
        <v>0.9</v>
      </c>
      <c r="N2935" s="11">
        <f t="shared" si="90"/>
        <v>1.8900000000000001</v>
      </c>
      <c r="O2935" t="s">
        <v>187</v>
      </c>
      <c r="P2935" t="s">
        <v>109</v>
      </c>
      <c r="Q2935" t="s">
        <v>107</v>
      </c>
      <c r="R2935" s="45">
        <v>3</v>
      </c>
      <c r="S2935" s="45">
        <v>0.7</v>
      </c>
      <c r="T2935" s="45">
        <v>0.28000000000000003</v>
      </c>
      <c r="U2935" s="45">
        <f t="shared" si="91"/>
        <v>0.58800000000000008</v>
      </c>
      <c r="V2935" t="s">
        <v>187</v>
      </c>
      <c r="W2935" t="s">
        <v>109</v>
      </c>
      <c r="X2935" s="22">
        <v>43864</v>
      </c>
      <c r="Y2935" t="s">
        <v>110</v>
      </c>
      <c r="Z2935" s="22">
        <v>43838</v>
      </c>
      <c r="AA2935">
        <v>0</v>
      </c>
      <c r="AB2935">
        <v>-26</v>
      </c>
      <c r="AC2935" t="s">
        <v>111</v>
      </c>
      <c r="AD2935" t="s">
        <v>495</v>
      </c>
      <c r="AE2935">
        <v>0</v>
      </c>
      <c r="AF2935" s="22">
        <v>43865</v>
      </c>
    </row>
    <row r="2936" spans="1:32" x14ac:dyDescent="0.35">
      <c r="A2936">
        <v>51000034327</v>
      </c>
      <c r="B2936" t="s">
        <v>13354</v>
      </c>
      <c r="D2936" t="s">
        <v>208</v>
      </c>
      <c r="E2936" t="s">
        <v>781</v>
      </c>
      <c r="F2936" t="s">
        <v>13355</v>
      </c>
      <c r="G2936" t="s">
        <v>13356</v>
      </c>
      <c r="H2936" t="s">
        <v>212</v>
      </c>
      <c r="I2936" t="s">
        <v>13357</v>
      </c>
      <c r="J2936" t="s">
        <v>176</v>
      </c>
      <c r="K2936" s="11">
        <v>2</v>
      </c>
      <c r="L2936" s="11">
        <v>2</v>
      </c>
      <c r="M2936" s="11">
        <v>1</v>
      </c>
      <c r="N2936" s="11">
        <f t="shared" si="90"/>
        <v>4</v>
      </c>
      <c r="O2936" t="s">
        <v>130</v>
      </c>
      <c r="P2936" t="s">
        <v>131</v>
      </c>
      <c r="Q2936" t="s">
        <v>176</v>
      </c>
      <c r="R2936" s="45">
        <v>3</v>
      </c>
      <c r="S2936" s="45">
        <v>2</v>
      </c>
      <c r="T2936" s="45">
        <v>0.1</v>
      </c>
      <c r="U2936" s="45">
        <f t="shared" si="91"/>
        <v>0.60000000000000009</v>
      </c>
      <c r="V2936" t="s">
        <v>130</v>
      </c>
      <c r="W2936" t="s">
        <v>131</v>
      </c>
      <c r="X2936">
        <v>43864</v>
      </c>
      <c r="Y2936" t="s">
        <v>110</v>
      </c>
      <c r="Z2936">
        <v>43866</v>
      </c>
      <c r="AA2936">
        <v>2</v>
      </c>
      <c r="AB2936">
        <v>3</v>
      </c>
      <c r="AC2936" t="s">
        <v>111</v>
      </c>
    </row>
    <row r="2937" spans="1:32" x14ac:dyDescent="0.35">
      <c r="A2937" t="s">
        <v>13552</v>
      </c>
      <c r="B2937" t="s">
        <v>13553</v>
      </c>
      <c r="E2937" t="s">
        <v>781</v>
      </c>
      <c r="F2937" t="s">
        <v>13554</v>
      </c>
      <c r="G2937" t="s">
        <v>13555</v>
      </c>
      <c r="H2937" t="s">
        <v>13556</v>
      </c>
      <c r="I2937" t="s">
        <v>13557</v>
      </c>
      <c r="J2937" t="s">
        <v>107</v>
      </c>
      <c r="K2937" s="11">
        <v>1.3</v>
      </c>
      <c r="L2937" s="11">
        <v>1.2</v>
      </c>
      <c r="M2937" s="11">
        <v>0.4</v>
      </c>
      <c r="N2937" s="11">
        <f t="shared" si="90"/>
        <v>0.624</v>
      </c>
      <c r="O2937" t="s">
        <v>115</v>
      </c>
      <c r="P2937" t="s">
        <v>116</v>
      </c>
      <c r="Q2937" t="s">
        <v>107</v>
      </c>
      <c r="R2937" s="45">
        <v>1.3</v>
      </c>
      <c r="S2937" s="45">
        <v>1.2</v>
      </c>
      <c r="T2937" s="45">
        <v>0.4</v>
      </c>
      <c r="U2937" s="45">
        <f t="shared" si="91"/>
        <v>0.624</v>
      </c>
      <c r="V2937" t="s">
        <v>115</v>
      </c>
      <c r="W2937" t="s">
        <v>116</v>
      </c>
      <c r="X2937">
        <v>43864</v>
      </c>
      <c r="Y2937" t="s">
        <v>110</v>
      </c>
      <c r="Z2937">
        <v>43866</v>
      </c>
      <c r="AA2937">
        <v>2</v>
      </c>
      <c r="AB2937">
        <v>3</v>
      </c>
      <c r="AC2937" t="s">
        <v>111</v>
      </c>
      <c r="AD2937" t="s">
        <v>489</v>
      </c>
      <c r="AE2937">
        <v>0</v>
      </c>
      <c r="AF2937">
        <v>43866</v>
      </c>
    </row>
    <row r="2938" spans="1:32" x14ac:dyDescent="0.35">
      <c r="A2938" t="s">
        <v>4592</v>
      </c>
      <c r="B2938" t="s">
        <v>13348</v>
      </c>
      <c r="E2938" t="s">
        <v>781</v>
      </c>
      <c r="F2938" t="s">
        <v>13349</v>
      </c>
      <c r="G2938" t="s">
        <v>4595</v>
      </c>
      <c r="H2938" t="s">
        <v>4596</v>
      </c>
      <c r="J2938" t="s">
        <v>107</v>
      </c>
      <c r="K2938" s="11">
        <v>1.8</v>
      </c>
      <c r="L2938" s="11">
        <v>1</v>
      </c>
      <c r="M2938" s="11">
        <v>0.9</v>
      </c>
      <c r="N2938" s="11">
        <f t="shared" si="90"/>
        <v>1.62</v>
      </c>
      <c r="O2938" t="s">
        <v>115</v>
      </c>
      <c r="P2938" t="s">
        <v>109</v>
      </c>
      <c r="Q2938" t="s">
        <v>107</v>
      </c>
      <c r="R2938" s="45">
        <v>1.9</v>
      </c>
      <c r="S2938" s="45">
        <v>1</v>
      </c>
      <c r="T2938" s="45">
        <v>0.35</v>
      </c>
      <c r="U2938" s="45">
        <f t="shared" si="91"/>
        <v>0.66499999999999992</v>
      </c>
      <c r="V2938" t="s">
        <v>115</v>
      </c>
      <c r="W2938" t="s">
        <v>109</v>
      </c>
      <c r="X2938">
        <v>43864</v>
      </c>
      <c r="Y2938" t="s">
        <v>110</v>
      </c>
      <c r="Z2938">
        <v>43867</v>
      </c>
      <c r="AA2938">
        <v>3</v>
      </c>
      <c r="AB2938">
        <v>4</v>
      </c>
      <c r="AC2938" t="s">
        <v>111</v>
      </c>
      <c r="AD2938" t="s">
        <v>927</v>
      </c>
      <c r="AE2938">
        <v>0</v>
      </c>
      <c r="AF2938">
        <v>43868</v>
      </c>
    </row>
    <row r="2939" spans="1:32" x14ac:dyDescent="0.35">
      <c r="A2939" t="s">
        <v>1566</v>
      </c>
      <c r="B2939" t="s">
        <v>13590</v>
      </c>
      <c r="E2939" t="s">
        <v>781</v>
      </c>
      <c r="F2939" t="s">
        <v>13591</v>
      </c>
      <c r="G2939" t="s">
        <v>1569</v>
      </c>
      <c r="H2939" t="s">
        <v>1570</v>
      </c>
      <c r="J2939" t="s">
        <v>107</v>
      </c>
      <c r="K2939" s="11">
        <v>2.1</v>
      </c>
      <c r="L2939" s="11">
        <v>0.8</v>
      </c>
      <c r="M2939" s="11">
        <v>0.4</v>
      </c>
      <c r="N2939" s="11">
        <f t="shared" si="90"/>
        <v>0.67200000000000015</v>
      </c>
      <c r="O2939" t="s">
        <v>144</v>
      </c>
      <c r="P2939" t="s">
        <v>109</v>
      </c>
      <c r="Q2939" t="s">
        <v>107</v>
      </c>
      <c r="R2939" s="45">
        <v>2.1</v>
      </c>
      <c r="S2939" s="45">
        <v>0.8</v>
      </c>
      <c r="T2939" s="45">
        <v>0.4</v>
      </c>
      <c r="U2939" s="45">
        <f t="shared" si="91"/>
        <v>0.67200000000000015</v>
      </c>
      <c r="V2939" t="s">
        <v>144</v>
      </c>
      <c r="W2939" t="s">
        <v>109</v>
      </c>
      <c r="X2939">
        <v>43864</v>
      </c>
      <c r="Y2939" t="s">
        <v>110</v>
      </c>
      <c r="Z2939">
        <v>43867</v>
      </c>
      <c r="AA2939">
        <v>3</v>
      </c>
      <c r="AB2939">
        <v>4</v>
      </c>
      <c r="AC2939" t="s">
        <v>111</v>
      </c>
      <c r="AD2939" t="s">
        <v>495</v>
      </c>
      <c r="AE2939">
        <v>0</v>
      </c>
      <c r="AF2939">
        <v>43867</v>
      </c>
    </row>
    <row r="2940" spans="1:32" x14ac:dyDescent="0.35">
      <c r="A2940" t="s">
        <v>13317</v>
      </c>
      <c r="B2940" t="s">
        <v>13323</v>
      </c>
      <c r="D2940" t="s">
        <v>362</v>
      </c>
      <c r="E2940" t="s">
        <v>102</v>
      </c>
      <c r="F2940" t="s">
        <v>13319</v>
      </c>
      <c r="G2940" t="s">
        <v>13320</v>
      </c>
      <c r="H2940" t="s">
        <v>13321</v>
      </c>
      <c r="I2940" t="s">
        <v>13322</v>
      </c>
      <c r="J2940" t="s">
        <v>176</v>
      </c>
      <c r="K2940" s="11">
        <v>7</v>
      </c>
      <c r="L2940" s="11">
        <v>0.45</v>
      </c>
      <c r="M2940" s="11">
        <v>0.6</v>
      </c>
      <c r="N2940" s="11">
        <f t="shared" si="90"/>
        <v>1.8900000000000001</v>
      </c>
      <c r="O2940" t="s">
        <v>254</v>
      </c>
      <c r="P2940" t="s">
        <v>215</v>
      </c>
      <c r="Q2940" t="s">
        <v>176</v>
      </c>
      <c r="R2940" s="45">
        <v>7</v>
      </c>
      <c r="S2940" s="45">
        <v>0.5</v>
      </c>
      <c r="T2940" s="45">
        <v>0.2</v>
      </c>
      <c r="U2940" s="45">
        <f t="shared" si="91"/>
        <v>0.70000000000000007</v>
      </c>
      <c r="V2940" t="s">
        <v>254</v>
      </c>
      <c r="W2940" t="s">
        <v>215</v>
      </c>
      <c r="X2940">
        <v>43864</v>
      </c>
      <c r="Y2940" t="s">
        <v>110</v>
      </c>
      <c r="Z2940">
        <v>43867</v>
      </c>
      <c r="AA2940">
        <v>3</v>
      </c>
      <c r="AB2940">
        <v>4</v>
      </c>
      <c r="AC2940" t="s">
        <v>325</v>
      </c>
      <c r="AD2940" t="s">
        <v>326</v>
      </c>
      <c r="AE2940">
        <v>0</v>
      </c>
      <c r="AF2940">
        <v>43868</v>
      </c>
    </row>
    <row r="2941" spans="1:32" x14ac:dyDescent="0.35">
      <c r="A2941" t="s">
        <v>6354</v>
      </c>
      <c r="B2941" t="s">
        <v>13399</v>
      </c>
      <c r="D2941" t="s">
        <v>893</v>
      </c>
      <c r="E2941" t="s">
        <v>781</v>
      </c>
      <c r="F2941" t="s">
        <v>13400</v>
      </c>
      <c r="G2941" t="s">
        <v>6357</v>
      </c>
      <c r="H2941" t="s">
        <v>6358</v>
      </c>
      <c r="J2941" t="s">
        <v>107</v>
      </c>
      <c r="K2941" s="11">
        <v>1</v>
      </c>
      <c r="L2941" s="11">
        <v>1</v>
      </c>
      <c r="M2941" s="11">
        <v>0.08</v>
      </c>
      <c r="N2941" s="11">
        <f t="shared" si="90"/>
        <v>0.08</v>
      </c>
      <c r="O2941" t="s">
        <v>144</v>
      </c>
      <c r="P2941" t="s">
        <v>116</v>
      </c>
      <c r="Q2941" t="s">
        <v>107</v>
      </c>
      <c r="R2941" s="45">
        <v>1</v>
      </c>
      <c r="S2941" s="45">
        <v>1</v>
      </c>
      <c r="T2941" s="45">
        <v>0.8</v>
      </c>
      <c r="U2941" s="45">
        <f t="shared" si="91"/>
        <v>0.8</v>
      </c>
      <c r="V2941" t="s">
        <v>115</v>
      </c>
      <c r="W2941" t="s">
        <v>116</v>
      </c>
      <c r="X2941">
        <v>43864</v>
      </c>
      <c r="Y2941" t="s">
        <v>110</v>
      </c>
      <c r="Z2941">
        <v>43865</v>
      </c>
      <c r="AA2941">
        <v>1</v>
      </c>
      <c r="AB2941">
        <v>0</v>
      </c>
      <c r="AC2941" t="s">
        <v>111</v>
      </c>
      <c r="AD2941" t="s">
        <v>495</v>
      </c>
      <c r="AE2941">
        <v>0</v>
      </c>
      <c r="AF2941">
        <v>43865</v>
      </c>
    </row>
    <row r="2942" spans="1:32" x14ac:dyDescent="0.35">
      <c r="A2942">
        <v>3900004211</v>
      </c>
      <c r="B2942" t="s">
        <v>12868</v>
      </c>
      <c r="D2942" t="s">
        <v>199</v>
      </c>
      <c r="E2942" t="s">
        <v>816</v>
      </c>
      <c r="F2942" t="s">
        <v>12869</v>
      </c>
      <c r="G2942" t="s">
        <v>11469</v>
      </c>
      <c r="H2942" t="s">
        <v>2363</v>
      </c>
      <c r="I2942" t="s">
        <v>11470</v>
      </c>
      <c r="J2942" t="s">
        <v>253</v>
      </c>
      <c r="K2942" s="11">
        <v>13</v>
      </c>
      <c r="L2942" s="11">
        <v>0.7</v>
      </c>
      <c r="M2942" s="11">
        <v>0.6</v>
      </c>
      <c r="N2942" s="11">
        <f t="shared" si="90"/>
        <v>5.46</v>
      </c>
      <c r="O2942" t="s">
        <v>108</v>
      </c>
      <c r="P2942" t="s">
        <v>116</v>
      </c>
      <c r="Q2942" t="s">
        <v>253</v>
      </c>
      <c r="R2942" s="45">
        <v>10.5</v>
      </c>
      <c r="S2942" s="45">
        <v>0.8</v>
      </c>
      <c r="T2942" s="45">
        <v>0.1</v>
      </c>
      <c r="U2942" s="45">
        <f t="shared" si="91"/>
        <v>0.84000000000000019</v>
      </c>
      <c r="V2942" t="s">
        <v>108</v>
      </c>
      <c r="W2942" t="s">
        <v>116</v>
      </c>
      <c r="X2942">
        <v>43864</v>
      </c>
      <c r="Y2942" t="s">
        <v>110</v>
      </c>
      <c r="Z2942">
        <v>43866</v>
      </c>
      <c r="AA2942">
        <v>2</v>
      </c>
      <c r="AB2942">
        <v>3</v>
      </c>
      <c r="AC2942" t="s">
        <v>111</v>
      </c>
    </row>
    <row r="2943" spans="1:32" x14ac:dyDescent="0.35">
      <c r="A2943" t="s">
        <v>6354</v>
      </c>
      <c r="B2943" t="s">
        <v>13403</v>
      </c>
      <c r="D2943" t="s">
        <v>893</v>
      </c>
      <c r="E2943" t="s">
        <v>781</v>
      </c>
      <c r="F2943" t="s">
        <v>13404</v>
      </c>
      <c r="G2943" t="s">
        <v>6357</v>
      </c>
      <c r="H2943" t="s">
        <v>6358</v>
      </c>
      <c r="J2943" t="s">
        <v>107</v>
      </c>
      <c r="K2943" s="11">
        <v>1.2</v>
      </c>
      <c r="L2943" s="11">
        <v>1</v>
      </c>
      <c r="M2943" s="11">
        <v>1</v>
      </c>
      <c r="N2943" s="11">
        <f t="shared" si="90"/>
        <v>1.2</v>
      </c>
      <c r="O2943" t="s">
        <v>144</v>
      </c>
      <c r="P2943" t="s">
        <v>116</v>
      </c>
      <c r="Q2943" t="s">
        <v>107</v>
      </c>
      <c r="R2943" s="45">
        <v>1.2</v>
      </c>
      <c r="S2943" s="45">
        <v>1</v>
      </c>
      <c r="T2943" s="45">
        <v>1</v>
      </c>
      <c r="U2943" s="45">
        <f t="shared" si="91"/>
        <v>1.2</v>
      </c>
      <c r="V2943" t="s">
        <v>115</v>
      </c>
      <c r="W2943" t="s">
        <v>116</v>
      </c>
      <c r="X2943">
        <v>43864</v>
      </c>
      <c r="Y2943" t="s">
        <v>110</v>
      </c>
      <c r="Z2943">
        <v>43865</v>
      </c>
      <c r="AA2943">
        <v>1</v>
      </c>
      <c r="AB2943">
        <v>0</v>
      </c>
      <c r="AC2943" t="s">
        <v>111</v>
      </c>
      <c r="AD2943" t="s">
        <v>495</v>
      </c>
      <c r="AE2943">
        <v>0</v>
      </c>
      <c r="AF2943">
        <v>43865</v>
      </c>
    </row>
    <row r="2944" spans="1:32" x14ac:dyDescent="0.35">
      <c r="A2944" t="s">
        <v>13709</v>
      </c>
      <c r="B2944" t="s">
        <v>13713</v>
      </c>
      <c r="E2944" t="s">
        <v>816</v>
      </c>
      <c r="F2944" t="s">
        <v>13714</v>
      </c>
      <c r="G2944" t="s">
        <v>13712</v>
      </c>
      <c r="H2944" t="s">
        <v>1166</v>
      </c>
      <c r="J2944" t="s">
        <v>107</v>
      </c>
      <c r="K2944" s="11">
        <v>2.2999999999999998</v>
      </c>
      <c r="L2944" s="11">
        <v>1.6</v>
      </c>
      <c r="M2944" s="11">
        <v>1</v>
      </c>
      <c r="N2944" s="11">
        <f t="shared" si="90"/>
        <v>3.6799999999999997</v>
      </c>
      <c r="O2944" t="s">
        <v>115</v>
      </c>
      <c r="P2944" t="s">
        <v>109</v>
      </c>
      <c r="Q2944" t="s">
        <v>107</v>
      </c>
      <c r="R2944" s="45">
        <v>2.2999999999999998</v>
      </c>
      <c r="S2944" s="45">
        <v>2</v>
      </c>
      <c r="T2944" s="45">
        <v>0.28499999999999998</v>
      </c>
      <c r="U2944" s="45">
        <f t="shared" si="91"/>
        <v>1.3109999999999997</v>
      </c>
      <c r="V2944" t="s">
        <v>144</v>
      </c>
      <c r="W2944" t="s">
        <v>109</v>
      </c>
      <c r="X2944">
        <v>43864</v>
      </c>
      <c r="Y2944" t="s">
        <v>110</v>
      </c>
      <c r="Z2944">
        <v>43868</v>
      </c>
      <c r="AA2944">
        <v>4</v>
      </c>
      <c r="AB2944">
        <v>5</v>
      </c>
      <c r="AC2944" t="s">
        <v>111</v>
      </c>
      <c r="AD2944" t="s">
        <v>927</v>
      </c>
      <c r="AE2944" t="s">
        <v>349</v>
      </c>
      <c r="AF2944">
        <v>43895</v>
      </c>
    </row>
    <row r="2945" spans="1:32" x14ac:dyDescent="0.35">
      <c r="A2945" t="s">
        <v>6354</v>
      </c>
      <c r="B2945" t="s">
        <v>13401</v>
      </c>
      <c r="D2945" t="s">
        <v>893</v>
      </c>
      <c r="E2945" t="s">
        <v>781</v>
      </c>
      <c r="F2945" t="s">
        <v>13402</v>
      </c>
      <c r="G2945" t="s">
        <v>6357</v>
      </c>
      <c r="H2945" t="s">
        <v>6358</v>
      </c>
      <c r="J2945" t="s">
        <v>107</v>
      </c>
      <c r="K2945" s="11">
        <v>2</v>
      </c>
      <c r="L2945" s="11">
        <v>1</v>
      </c>
      <c r="M2945" s="11">
        <v>0.08</v>
      </c>
      <c r="N2945" s="11">
        <f t="shared" si="90"/>
        <v>0.16</v>
      </c>
      <c r="O2945" t="s">
        <v>144</v>
      </c>
      <c r="P2945" t="s">
        <v>116</v>
      </c>
      <c r="Q2945" t="s">
        <v>107</v>
      </c>
      <c r="R2945" s="45">
        <v>2</v>
      </c>
      <c r="S2945" s="45">
        <v>1</v>
      </c>
      <c r="T2945" s="45">
        <v>0.8</v>
      </c>
      <c r="U2945" s="45">
        <f t="shared" si="91"/>
        <v>1.6</v>
      </c>
      <c r="V2945" t="s">
        <v>115</v>
      </c>
      <c r="W2945" t="s">
        <v>116</v>
      </c>
      <c r="X2945">
        <v>43864</v>
      </c>
      <c r="Y2945" t="s">
        <v>110</v>
      </c>
      <c r="Z2945">
        <v>43865</v>
      </c>
      <c r="AA2945">
        <v>1</v>
      </c>
      <c r="AB2945">
        <v>0</v>
      </c>
      <c r="AC2945" t="s">
        <v>111</v>
      </c>
      <c r="AD2945" t="s">
        <v>495</v>
      </c>
      <c r="AE2945">
        <v>0</v>
      </c>
      <c r="AF2945">
        <v>43865</v>
      </c>
    </row>
    <row r="2946" spans="1:32" x14ac:dyDescent="0.35">
      <c r="A2946" t="s">
        <v>6354</v>
      </c>
      <c r="B2946" t="s">
        <v>13405</v>
      </c>
      <c r="D2946" t="s">
        <v>893</v>
      </c>
      <c r="E2946" t="s">
        <v>781</v>
      </c>
      <c r="F2946" t="s">
        <v>13404</v>
      </c>
      <c r="G2946" t="s">
        <v>6357</v>
      </c>
      <c r="H2946" t="s">
        <v>6358</v>
      </c>
      <c r="J2946" t="s">
        <v>107</v>
      </c>
      <c r="K2946" s="11">
        <v>2</v>
      </c>
      <c r="L2946" s="11">
        <v>1</v>
      </c>
      <c r="M2946" s="11">
        <v>0.8</v>
      </c>
      <c r="N2946" s="11">
        <f t="shared" si="90"/>
        <v>1.6</v>
      </c>
      <c r="O2946" t="s">
        <v>144</v>
      </c>
      <c r="P2946" t="s">
        <v>116</v>
      </c>
      <c r="Q2946" t="s">
        <v>107</v>
      </c>
      <c r="R2946" s="45">
        <v>2</v>
      </c>
      <c r="S2946" s="45">
        <v>1</v>
      </c>
      <c r="T2946" s="45">
        <v>0.8</v>
      </c>
      <c r="U2946" s="45">
        <f t="shared" si="91"/>
        <v>1.6</v>
      </c>
      <c r="V2946" t="s">
        <v>115</v>
      </c>
      <c r="W2946" t="s">
        <v>116</v>
      </c>
      <c r="X2946">
        <v>43864</v>
      </c>
      <c r="Y2946" t="s">
        <v>110</v>
      </c>
      <c r="Z2946">
        <v>43865</v>
      </c>
      <c r="AA2946">
        <v>1</v>
      </c>
      <c r="AB2946">
        <v>0</v>
      </c>
      <c r="AC2946" t="s">
        <v>111</v>
      </c>
      <c r="AD2946" t="s">
        <v>495</v>
      </c>
      <c r="AE2946">
        <v>0</v>
      </c>
      <c r="AF2946">
        <v>43865</v>
      </c>
    </row>
    <row r="2947" spans="1:32" x14ac:dyDescent="0.35">
      <c r="A2947" t="s">
        <v>1566</v>
      </c>
      <c r="B2947" t="s">
        <v>1571</v>
      </c>
      <c r="E2947" t="s">
        <v>781</v>
      </c>
      <c r="F2947" t="s">
        <v>1572</v>
      </c>
      <c r="G2947" t="s">
        <v>1569</v>
      </c>
      <c r="H2947" t="s">
        <v>1570</v>
      </c>
      <c r="J2947" t="s">
        <v>107</v>
      </c>
      <c r="K2947" s="11">
        <v>2</v>
      </c>
      <c r="L2947" s="11">
        <v>1.1000000000000001</v>
      </c>
      <c r="M2947" s="11">
        <v>0.8</v>
      </c>
      <c r="N2947" s="11">
        <f t="shared" si="90"/>
        <v>1.7600000000000002</v>
      </c>
      <c r="O2947" t="s">
        <v>144</v>
      </c>
      <c r="P2947" t="s">
        <v>109</v>
      </c>
      <c r="Q2947" t="s">
        <v>107</v>
      </c>
      <c r="R2947" s="45">
        <v>2</v>
      </c>
      <c r="S2947" s="45">
        <v>1.1000000000000001</v>
      </c>
      <c r="T2947" s="45">
        <v>0.8</v>
      </c>
      <c r="U2947" s="45">
        <f t="shared" si="91"/>
        <v>1.7600000000000002</v>
      </c>
      <c r="V2947" t="s">
        <v>144</v>
      </c>
      <c r="W2947" t="s">
        <v>109</v>
      </c>
      <c r="X2947" s="22">
        <v>43864</v>
      </c>
      <c r="Y2947" t="s">
        <v>110</v>
      </c>
      <c r="Z2947" s="22">
        <v>43861</v>
      </c>
      <c r="AA2947">
        <v>0</v>
      </c>
      <c r="AB2947">
        <v>-3</v>
      </c>
      <c r="AC2947" t="s">
        <v>111</v>
      </c>
      <c r="AD2947" t="s">
        <v>495</v>
      </c>
      <c r="AE2947">
        <v>0</v>
      </c>
      <c r="AF2947" s="22">
        <v>43867</v>
      </c>
    </row>
    <row r="2948" spans="1:32" x14ac:dyDescent="0.35">
      <c r="A2948" t="s">
        <v>1566</v>
      </c>
      <c r="B2948" t="s">
        <v>1578</v>
      </c>
      <c r="E2948" t="s">
        <v>781</v>
      </c>
      <c r="F2948" t="s">
        <v>1572</v>
      </c>
      <c r="G2948" t="s">
        <v>1569</v>
      </c>
      <c r="H2948" t="s">
        <v>1570</v>
      </c>
      <c r="J2948" t="s">
        <v>107</v>
      </c>
      <c r="K2948" s="11">
        <v>2</v>
      </c>
      <c r="L2948" s="11">
        <v>1.1000000000000001</v>
      </c>
      <c r="M2948" s="11">
        <v>0.8</v>
      </c>
      <c r="N2948" s="11">
        <f t="shared" ref="N2948:N3011" si="92">M2948*L2948*K2948</f>
        <v>1.7600000000000002</v>
      </c>
      <c r="O2948" t="s">
        <v>144</v>
      </c>
      <c r="P2948" t="s">
        <v>109</v>
      </c>
      <c r="Q2948" t="s">
        <v>107</v>
      </c>
      <c r="R2948" s="45">
        <v>2</v>
      </c>
      <c r="S2948" s="45">
        <v>1.1000000000000001</v>
      </c>
      <c r="T2948" s="45">
        <v>0.8</v>
      </c>
      <c r="U2948" s="45">
        <f t="shared" ref="U2948:U3011" si="93">T2948*S2948*R2948</f>
        <v>1.7600000000000002</v>
      </c>
      <c r="V2948" t="s">
        <v>144</v>
      </c>
      <c r="W2948" t="s">
        <v>109</v>
      </c>
      <c r="X2948" s="22">
        <v>43864</v>
      </c>
      <c r="Y2948" t="s">
        <v>110</v>
      </c>
      <c r="Z2948" s="22">
        <v>43861</v>
      </c>
      <c r="AA2948">
        <v>0</v>
      </c>
      <c r="AB2948">
        <v>-3</v>
      </c>
      <c r="AC2948" t="s">
        <v>111</v>
      </c>
      <c r="AD2948" t="s">
        <v>495</v>
      </c>
      <c r="AE2948">
        <v>0</v>
      </c>
      <c r="AF2948" s="22">
        <v>43867</v>
      </c>
    </row>
    <row r="2949" spans="1:32" x14ac:dyDescent="0.35">
      <c r="A2949" t="s">
        <v>1566</v>
      </c>
      <c r="B2949" t="s">
        <v>1567</v>
      </c>
      <c r="E2949" t="s">
        <v>781</v>
      </c>
      <c r="F2949" t="s">
        <v>1568</v>
      </c>
      <c r="G2949" t="s">
        <v>1569</v>
      </c>
      <c r="H2949" t="s">
        <v>1570</v>
      </c>
      <c r="J2949" t="s">
        <v>107</v>
      </c>
      <c r="K2949" s="11">
        <v>1.9</v>
      </c>
      <c r="L2949" s="11">
        <v>1.3</v>
      </c>
      <c r="M2949" s="11">
        <v>0.8</v>
      </c>
      <c r="N2949" s="11">
        <f t="shared" si="92"/>
        <v>1.976</v>
      </c>
      <c r="O2949" t="s">
        <v>144</v>
      </c>
      <c r="P2949" t="s">
        <v>109</v>
      </c>
      <c r="Q2949" t="s">
        <v>107</v>
      </c>
      <c r="R2949" s="45">
        <v>1.9</v>
      </c>
      <c r="S2949" s="45">
        <v>1.3</v>
      </c>
      <c r="T2949" s="45">
        <v>0.8</v>
      </c>
      <c r="U2949" s="45">
        <f t="shared" si="93"/>
        <v>1.976</v>
      </c>
      <c r="V2949" t="s">
        <v>144</v>
      </c>
      <c r="W2949" t="s">
        <v>109</v>
      </c>
      <c r="X2949" s="22">
        <v>43864</v>
      </c>
      <c r="Y2949" t="s">
        <v>110</v>
      </c>
      <c r="Z2949" s="22">
        <v>43861</v>
      </c>
      <c r="AA2949">
        <v>0</v>
      </c>
      <c r="AB2949">
        <v>-3</v>
      </c>
      <c r="AC2949" t="s">
        <v>111</v>
      </c>
      <c r="AD2949" t="s">
        <v>495</v>
      </c>
      <c r="AE2949">
        <v>0</v>
      </c>
      <c r="AF2949" s="22">
        <v>43867</v>
      </c>
    </row>
    <row r="2950" spans="1:32" x14ac:dyDescent="0.35">
      <c r="A2950" t="s">
        <v>1566</v>
      </c>
      <c r="B2950" t="s">
        <v>1577</v>
      </c>
      <c r="E2950" t="s">
        <v>781</v>
      </c>
      <c r="F2950" t="s">
        <v>1568</v>
      </c>
      <c r="G2950" t="s">
        <v>1569</v>
      </c>
      <c r="H2950" t="s">
        <v>1570</v>
      </c>
      <c r="J2950" t="s">
        <v>107</v>
      </c>
      <c r="K2950" s="11">
        <v>1.9</v>
      </c>
      <c r="L2950" s="11">
        <v>1.3</v>
      </c>
      <c r="M2950" s="11">
        <v>0.8</v>
      </c>
      <c r="N2950" s="11">
        <f t="shared" si="92"/>
        <v>1.976</v>
      </c>
      <c r="O2950" t="s">
        <v>144</v>
      </c>
      <c r="P2950" t="s">
        <v>109</v>
      </c>
      <c r="Q2950" t="s">
        <v>107</v>
      </c>
      <c r="R2950" s="45">
        <v>1.9</v>
      </c>
      <c r="S2950" s="45">
        <v>1.3</v>
      </c>
      <c r="T2950" s="45">
        <v>0.8</v>
      </c>
      <c r="U2950" s="45">
        <f t="shared" si="93"/>
        <v>1.976</v>
      </c>
      <c r="V2950" t="s">
        <v>144</v>
      </c>
      <c r="W2950" t="s">
        <v>109</v>
      </c>
      <c r="X2950" s="22">
        <v>43864</v>
      </c>
      <c r="Y2950" t="s">
        <v>110</v>
      </c>
      <c r="Z2950" s="22">
        <v>43861</v>
      </c>
      <c r="AA2950">
        <v>0</v>
      </c>
      <c r="AB2950">
        <v>-3</v>
      </c>
      <c r="AC2950" t="s">
        <v>111</v>
      </c>
      <c r="AD2950" t="s">
        <v>495</v>
      </c>
      <c r="AE2950">
        <v>0</v>
      </c>
      <c r="AF2950" s="22">
        <v>43867</v>
      </c>
    </row>
    <row r="2951" spans="1:32" x14ac:dyDescent="0.35">
      <c r="A2951" t="s">
        <v>1566</v>
      </c>
      <c r="B2951" t="s">
        <v>1575</v>
      </c>
      <c r="E2951" t="s">
        <v>781</v>
      </c>
      <c r="F2951" t="s">
        <v>1576</v>
      </c>
      <c r="G2951" t="s">
        <v>1569</v>
      </c>
      <c r="H2951" t="s">
        <v>1570</v>
      </c>
      <c r="J2951" t="s">
        <v>107</v>
      </c>
      <c r="K2951" s="11">
        <v>2.2000000000000002</v>
      </c>
      <c r="L2951" s="11">
        <v>1.5</v>
      </c>
      <c r="M2951" s="11">
        <v>0.8</v>
      </c>
      <c r="N2951" s="11">
        <f t="shared" si="92"/>
        <v>2.6400000000000006</v>
      </c>
      <c r="O2951" t="s">
        <v>144</v>
      </c>
      <c r="P2951" t="s">
        <v>109</v>
      </c>
      <c r="Q2951" t="s">
        <v>107</v>
      </c>
      <c r="R2951" s="45">
        <v>2.2000000000000002</v>
      </c>
      <c r="S2951" s="45">
        <v>1.5</v>
      </c>
      <c r="T2951" s="45">
        <v>0.8</v>
      </c>
      <c r="U2951" s="45">
        <f t="shared" si="93"/>
        <v>2.6400000000000006</v>
      </c>
      <c r="V2951" t="s">
        <v>144</v>
      </c>
      <c r="W2951" t="s">
        <v>109</v>
      </c>
      <c r="X2951" s="22">
        <v>43864</v>
      </c>
      <c r="Y2951" t="s">
        <v>110</v>
      </c>
      <c r="Z2951" s="22">
        <v>43861</v>
      </c>
      <c r="AA2951">
        <v>0</v>
      </c>
      <c r="AB2951">
        <v>-3</v>
      </c>
      <c r="AC2951" t="s">
        <v>111</v>
      </c>
      <c r="AD2951" t="s">
        <v>495</v>
      </c>
      <c r="AE2951">
        <v>0</v>
      </c>
      <c r="AF2951" s="22">
        <v>43867</v>
      </c>
    </row>
    <row r="2952" spans="1:32" x14ac:dyDescent="0.35">
      <c r="A2952" t="s">
        <v>1566</v>
      </c>
      <c r="B2952" t="s">
        <v>1580</v>
      </c>
      <c r="E2952" t="s">
        <v>781</v>
      </c>
      <c r="F2952" t="s">
        <v>1576</v>
      </c>
      <c r="G2952" t="s">
        <v>1569</v>
      </c>
      <c r="H2952" t="s">
        <v>1570</v>
      </c>
      <c r="J2952" t="s">
        <v>107</v>
      </c>
      <c r="K2952" s="11">
        <v>2.2000000000000002</v>
      </c>
      <c r="L2952" s="11">
        <v>1.5</v>
      </c>
      <c r="M2952" s="11">
        <v>0.8</v>
      </c>
      <c r="N2952" s="11">
        <f t="shared" si="92"/>
        <v>2.6400000000000006</v>
      </c>
      <c r="O2952" t="s">
        <v>144</v>
      </c>
      <c r="P2952" t="s">
        <v>109</v>
      </c>
      <c r="Q2952" t="s">
        <v>107</v>
      </c>
      <c r="R2952" s="45">
        <v>2.2000000000000002</v>
      </c>
      <c r="S2952" s="45">
        <v>1.5</v>
      </c>
      <c r="T2952" s="45">
        <v>0.8</v>
      </c>
      <c r="U2952" s="45">
        <f t="shared" si="93"/>
        <v>2.6400000000000006</v>
      </c>
      <c r="V2952" t="s">
        <v>144</v>
      </c>
      <c r="W2952" t="s">
        <v>109</v>
      </c>
      <c r="X2952" s="22">
        <v>43864</v>
      </c>
      <c r="Y2952" t="s">
        <v>110</v>
      </c>
      <c r="Z2952" s="22">
        <v>43861</v>
      </c>
      <c r="AA2952">
        <v>0</v>
      </c>
      <c r="AB2952">
        <v>-3</v>
      </c>
      <c r="AC2952" t="s">
        <v>111</v>
      </c>
      <c r="AD2952" t="s">
        <v>495</v>
      </c>
      <c r="AE2952">
        <v>0</v>
      </c>
      <c r="AF2952" s="22">
        <v>43867</v>
      </c>
    </row>
    <row r="2953" spans="1:32" x14ac:dyDescent="0.35">
      <c r="A2953" t="s">
        <v>13476</v>
      </c>
      <c r="B2953" t="s">
        <v>13477</v>
      </c>
      <c r="D2953" t="s">
        <v>160</v>
      </c>
      <c r="E2953" t="s">
        <v>781</v>
      </c>
      <c r="F2953" t="s">
        <v>13478</v>
      </c>
      <c r="G2953" t="s">
        <v>13479</v>
      </c>
      <c r="H2953" t="s">
        <v>1698</v>
      </c>
      <c r="I2953" t="s">
        <v>13480</v>
      </c>
      <c r="J2953" t="s">
        <v>107</v>
      </c>
      <c r="K2953" s="11">
        <v>1.9</v>
      </c>
      <c r="L2953" s="11">
        <v>1.9</v>
      </c>
      <c r="M2953" s="11">
        <v>0.9</v>
      </c>
      <c r="N2953" s="11">
        <f t="shared" si="92"/>
        <v>3.2489999999999997</v>
      </c>
      <c r="O2953" t="s">
        <v>659</v>
      </c>
      <c r="P2953" t="s">
        <v>109</v>
      </c>
      <c r="Q2953" t="s">
        <v>107</v>
      </c>
      <c r="R2953" s="45">
        <v>1.9</v>
      </c>
      <c r="S2953" s="45">
        <v>1.9</v>
      </c>
      <c r="T2953" s="45">
        <v>0.9</v>
      </c>
      <c r="U2953" s="45">
        <f t="shared" si="93"/>
        <v>3.2489999999999997</v>
      </c>
      <c r="V2953" t="s">
        <v>187</v>
      </c>
      <c r="W2953" t="s">
        <v>109</v>
      </c>
      <c r="X2953">
        <v>43864</v>
      </c>
      <c r="Y2953" t="s">
        <v>110</v>
      </c>
      <c r="Z2953">
        <v>43862</v>
      </c>
      <c r="AA2953">
        <v>0</v>
      </c>
      <c r="AB2953">
        <v>-2</v>
      </c>
      <c r="AC2953" t="s">
        <v>111</v>
      </c>
      <c r="AD2953" t="s">
        <v>1020</v>
      </c>
      <c r="AE2953">
        <v>0</v>
      </c>
      <c r="AF2953">
        <v>43866</v>
      </c>
    </row>
    <row r="2954" spans="1:32" x14ac:dyDescent="0.35">
      <c r="A2954" t="s">
        <v>13930</v>
      </c>
      <c r="B2954" t="s">
        <v>13931</v>
      </c>
      <c r="E2954" t="s">
        <v>781</v>
      </c>
      <c r="F2954" t="s">
        <v>13932</v>
      </c>
      <c r="G2954" t="s">
        <v>13933</v>
      </c>
      <c r="H2954" t="s">
        <v>4622</v>
      </c>
      <c r="J2954" t="s">
        <v>107</v>
      </c>
      <c r="K2954" s="11">
        <v>11</v>
      </c>
      <c r="L2954" s="11">
        <v>1.5</v>
      </c>
      <c r="M2954" s="11">
        <v>1</v>
      </c>
      <c r="N2954" s="11">
        <f t="shared" si="92"/>
        <v>16.5</v>
      </c>
      <c r="O2954" t="s">
        <v>115</v>
      </c>
      <c r="P2954" t="s">
        <v>109</v>
      </c>
      <c r="Q2954" t="s">
        <v>107</v>
      </c>
      <c r="R2954" s="45">
        <v>11</v>
      </c>
      <c r="S2954" s="45">
        <v>1.5</v>
      </c>
      <c r="T2954" s="45">
        <v>0.28000000000000003</v>
      </c>
      <c r="U2954" s="45">
        <f t="shared" si="93"/>
        <v>4.62</v>
      </c>
      <c r="V2954" t="s">
        <v>115</v>
      </c>
      <c r="W2954" t="s">
        <v>109</v>
      </c>
      <c r="X2954">
        <v>43864</v>
      </c>
      <c r="Y2954" t="s">
        <v>110</v>
      </c>
      <c r="Z2954">
        <v>43866</v>
      </c>
      <c r="AA2954">
        <v>2</v>
      </c>
      <c r="AB2954">
        <v>3</v>
      </c>
      <c r="AC2954" t="s">
        <v>111</v>
      </c>
      <c r="AD2954" t="s">
        <v>927</v>
      </c>
      <c r="AE2954">
        <v>0</v>
      </c>
      <c r="AF2954">
        <v>43868</v>
      </c>
    </row>
    <row r="2955" spans="1:32" x14ac:dyDescent="0.35">
      <c r="A2955" t="s">
        <v>6354</v>
      </c>
      <c r="B2955" t="s">
        <v>13397</v>
      </c>
      <c r="E2955" t="s">
        <v>781</v>
      </c>
      <c r="F2955" t="s">
        <v>13398</v>
      </c>
      <c r="G2955" t="s">
        <v>6357</v>
      </c>
      <c r="H2955" t="s">
        <v>6358</v>
      </c>
      <c r="J2955" t="s">
        <v>107</v>
      </c>
      <c r="K2955" s="11">
        <v>3</v>
      </c>
      <c r="L2955" s="11">
        <v>1.7</v>
      </c>
      <c r="M2955" s="11">
        <v>1.5</v>
      </c>
      <c r="N2955" s="11">
        <f t="shared" si="92"/>
        <v>7.6499999999999995</v>
      </c>
      <c r="O2955" t="s">
        <v>144</v>
      </c>
      <c r="P2955" t="s">
        <v>109</v>
      </c>
      <c r="Q2955" t="s">
        <v>107</v>
      </c>
      <c r="R2955" s="45">
        <v>3</v>
      </c>
      <c r="S2955" s="45">
        <v>1.7</v>
      </c>
      <c r="T2955" s="45">
        <v>1.5</v>
      </c>
      <c r="U2955" s="45">
        <f t="shared" si="93"/>
        <v>7.6499999999999995</v>
      </c>
      <c r="V2955" t="s">
        <v>144</v>
      </c>
      <c r="W2955" t="s">
        <v>109</v>
      </c>
      <c r="X2955">
        <v>43864</v>
      </c>
      <c r="Y2955" t="s">
        <v>110</v>
      </c>
      <c r="Z2955">
        <v>43865</v>
      </c>
      <c r="AA2955">
        <v>1</v>
      </c>
      <c r="AB2955">
        <v>0</v>
      </c>
      <c r="AC2955" t="s">
        <v>111</v>
      </c>
      <c r="AD2955" t="s">
        <v>495</v>
      </c>
      <c r="AE2955">
        <v>0</v>
      </c>
      <c r="AF2955">
        <v>43865</v>
      </c>
    </row>
    <row r="2956" spans="1:32" x14ac:dyDescent="0.35">
      <c r="A2956" t="s">
        <v>13372</v>
      </c>
      <c r="B2956" t="s">
        <v>13373</v>
      </c>
      <c r="E2956" t="s">
        <v>781</v>
      </c>
      <c r="F2956" t="s">
        <v>13374</v>
      </c>
      <c r="G2956" t="s">
        <v>13375</v>
      </c>
      <c r="H2956" t="s">
        <v>7679</v>
      </c>
      <c r="J2956" t="s">
        <v>107</v>
      </c>
      <c r="K2956" s="11">
        <v>3</v>
      </c>
      <c r="L2956" s="11">
        <v>1.5</v>
      </c>
      <c r="M2956" s="11">
        <v>0.6</v>
      </c>
      <c r="N2956" s="11">
        <f t="shared" si="92"/>
        <v>2.6999999999999997</v>
      </c>
      <c r="O2956" t="s">
        <v>144</v>
      </c>
      <c r="P2956" t="s">
        <v>116</v>
      </c>
      <c r="Q2956" t="s">
        <v>107</v>
      </c>
      <c r="R2956" s="45">
        <v>3</v>
      </c>
      <c r="S2956" s="45">
        <v>1.5</v>
      </c>
      <c r="T2956" s="45">
        <v>2</v>
      </c>
      <c r="U2956" s="45">
        <f t="shared" si="93"/>
        <v>9</v>
      </c>
      <c r="V2956" t="s">
        <v>115</v>
      </c>
      <c r="W2956" t="s">
        <v>116</v>
      </c>
      <c r="X2956">
        <v>43864</v>
      </c>
      <c r="Y2956" t="s">
        <v>1029</v>
      </c>
      <c r="Z2956">
        <v>43867</v>
      </c>
      <c r="AA2956">
        <v>3</v>
      </c>
      <c r="AB2956">
        <v>4</v>
      </c>
      <c r="AC2956" t="s">
        <v>111</v>
      </c>
      <c r="AD2956" t="s">
        <v>196</v>
      </c>
      <c r="AE2956">
        <v>0</v>
      </c>
      <c r="AF2956">
        <v>43867</v>
      </c>
    </row>
    <row r="2957" spans="1:32" x14ac:dyDescent="0.35">
      <c r="A2957" t="s">
        <v>13018</v>
      </c>
      <c r="B2957" t="s">
        <v>13019</v>
      </c>
      <c r="E2957" t="s">
        <v>102</v>
      </c>
      <c r="F2957" t="s">
        <v>13020</v>
      </c>
      <c r="G2957" t="s">
        <v>13021</v>
      </c>
      <c r="H2957" t="s">
        <v>13022</v>
      </c>
      <c r="J2957" t="s">
        <v>107</v>
      </c>
      <c r="K2957" s="11">
        <v>2.5</v>
      </c>
      <c r="L2957" s="11">
        <v>0.5</v>
      </c>
      <c r="M2957" s="11">
        <v>0.5</v>
      </c>
      <c r="N2957" s="11">
        <f t="shared" si="92"/>
        <v>0.625</v>
      </c>
      <c r="O2957" t="s">
        <v>130</v>
      </c>
      <c r="P2957" t="s">
        <v>131</v>
      </c>
      <c r="Q2957" t="s">
        <v>107</v>
      </c>
      <c r="R2957" s="45">
        <v>3</v>
      </c>
      <c r="S2957" s="45">
        <v>0.5</v>
      </c>
      <c r="T2957" s="45">
        <v>0</v>
      </c>
      <c r="U2957" s="45">
        <f t="shared" si="93"/>
        <v>0</v>
      </c>
      <c r="V2957" t="s">
        <v>130</v>
      </c>
      <c r="W2957" t="s">
        <v>131</v>
      </c>
      <c r="X2957">
        <v>43865</v>
      </c>
      <c r="Y2957" t="s">
        <v>110</v>
      </c>
      <c r="Z2957">
        <v>43866</v>
      </c>
      <c r="AA2957">
        <v>1</v>
      </c>
      <c r="AB2957">
        <v>0</v>
      </c>
      <c r="AC2957" t="s">
        <v>730</v>
      </c>
      <c r="AD2957" t="s">
        <v>326</v>
      </c>
      <c r="AE2957">
        <v>0</v>
      </c>
      <c r="AF2957">
        <v>43867</v>
      </c>
    </row>
    <row r="2958" spans="1:32" x14ac:dyDescent="0.35">
      <c r="A2958" t="s">
        <v>14170</v>
      </c>
      <c r="B2958" t="s">
        <v>14171</v>
      </c>
      <c r="E2958" t="s">
        <v>2100</v>
      </c>
      <c r="F2958" t="s">
        <v>14172</v>
      </c>
      <c r="G2958" t="s">
        <v>14173</v>
      </c>
      <c r="H2958" t="s">
        <v>2159</v>
      </c>
      <c r="I2958" t="s">
        <v>14174</v>
      </c>
      <c r="J2958" t="s">
        <v>107</v>
      </c>
      <c r="K2958" s="11">
        <v>1.2</v>
      </c>
      <c r="L2958" s="11">
        <v>1.2</v>
      </c>
      <c r="M2958" s="11">
        <v>0.6</v>
      </c>
      <c r="N2958" s="11">
        <f t="shared" si="92"/>
        <v>0.86399999999999999</v>
      </c>
      <c r="O2958" t="s">
        <v>187</v>
      </c>
      <c r="P2958" t="s">
        <v>109</v>
      </c>
      <c r="Q2958" t="s">
        <v>107</v>
      </c>
      <c r="R2958" s="45">
        <v>1.6</v>
      </c>
      <c r="S2958" s="45">
        <v>1</v>
      </c>
      <c r="T2958" s="45">
        <v>0.01</v>
      </c>
      <c r="U2958" s="45">
        <f t="shared" si="93"/>
        <v>1.6E-2</v>
      </c>
      <c r="V2958" t="s">
        <v>115</v>
      </c>
      <c r="W2958" t="s">
        <v>109</v>
      </c>
      <c r="X2958">
        <v>43865</v>
      </c>
      <c r="Y2958" t="s">
        <v>110</v>
      </c>
      <c r="Z2958">
        <v>43867</v>
      </c>
      <c r="AA2958">
        <v>2</v>
      </c>
      <c r="AB2958">
        <v>3</v>
      </c>
      <c r="AC2958" t="s">
        <v>111</v>
      </c>
      <c r="AD2958" t="s">
        <v>196</v>
      </c>
      <c r="AE2958">
        <v>0</v>
      </c>
      <c r="AF2958">
        <v>43867</v>
      </c>
    </row>
    <row r="2959" spans="1:32" x14ac:dyDescent="0.35">
      <c r="A2959">
        <v>5100038789</v>
      </c>
      <c r="B2959" t="s">
        <v>13665</v>
      </c>
      <c r="D2959" t="s">
        <v>432</v>
      </c>
      <c r="E2959" t="s">
        <v>781</v>
      </c>
      <c r="F2959" t="s">
        <v>13666</v>
      </c>
      <c r="G2959" t="s">
        <v>13662</v>
      </c>
      <c r="H2959" t="s">
        <v>13663</v>
      </c>
      <c r="I2959" t="s">
        <v>13664</v>
      </c>
      <c r="J2959" t="s">
        <v>253</v>
      </c>
      <c r="K2959" s="11">
        <v>0.9</v>
      </c>
      <c r="L2959" s="11">
        <v>0.2</v>
      </c>
      <c r="M2959" s="11">
        <v>0.2</v>
      </c>
      <c r="N2959" s="11">
        <f t="shared" si="92"/>
        <v>3.6000000000000011E-2</v>
      </c>
      <c r="O2959" t="s">
        <v>5724</v>
      </c>
      <c r="P2959" t="s">
        <v>109</v>
      </c>
      <c r="Q2959" t="s">
        <v>253</v>
      </c>
      <c r="R2959" s="45">
        <v>0.9</v>
      </c>
      <c r="S2959" s="45">
        <v>0.2</v>
      </c>
      <c r="T2959" s="45">
        <v>0.1</v>
      </c>
      <c r="U2959" s="45">
        <f t="shared" si="93"/>
        <v>1.8000000000000006E-2</v>
      </c>
      <c r="V2959" t="s">
        <v>5724</v>
      </c>
      <c r="W2959" t="s">
        <v>109</v>
      </c>
      <c r="X2959">
        <v>43865</v>
      </c>
      <c r="Y2959" t="s">
        <v>110</v>
      </c>
      <c r="Z2959">
        <v>43866</v>
      </c>
      <c r="AA2959">
        <v>1</v>
      </c>
      <c r="AB2959">
        <v>0</v>
      </c>
      <c r="AC2959" t="s">
        <v>3275</v>
      </c>
    </row>
    <row r="2960" spans="1:32" x14ac:dyDescent="0.35">
      <c r="A2960" t="s">
        <v>14359</v>
      </c>
      <c r="B2960" t="s">
        <v>14367</v>
      </c>
      <c r="E2960" t="s">
        <v>816</v>
      </c>
      <c r="F2960" t="s">
        <v>14368</v>
      </c>
      <c r="G2960" t="s">
        <v>14362</v>
      </c>
      <c r="H2960" t="s">
        <v>14317</v>
      </c>
      <c r="I2960" t="s">
        <v>14363</v>
      </c>
      <c r="J2960" t="s">
        <v>176</v>
      </c>
      <c r="K2960" s="11">
        <v>0.7</v>
      </c>
      <c r="L2960" s="11">
        <v>0.3</v>
      </c>
      <c r="M2960" s="11">
        <v>0.2</v>
      </c>
      <c r="N2960" s="11">
        <f t="shared" si="92"/>
        <v>4.1999999999999996E-2</v>
      </c>
      <c r="O2960" t="s">
        <v>254</v>
      </c>
      <c r="P2960" t="s">
        <v>180</v>
      </c>
      <c r="Q2960" t="s">
        <v>176</v>
      </c>
      <c r="R2960" s="45">
        <v>0.7</v>
      </c>
      <c r="S2960" s="45">
        <v>0.3</v>
      </c>
      <c r="T2960" s="45">
        <v>0.1</v>
      </c>
      <c r="U2960" s="45">
        <f t="shared" si="93"/>
        <v>2.0999999999999998E-2</v>
      </c>
      <c r="V2960" t="s">
        <v>254</v>
      </c>
      <c r="W2960" t="s">
        <v>180</v>
      </c>
      <c r="X2960">
        <v>43865</v>
      </c>
      <c r="Y2960" t="s">
        <v>110</v>
      </c>
      <c r="Z2960">
        <v>43868</v>
      </c>
      <c r="AA2960">
        <v>3</v>
      </c>
      <c r="AB2960">
        <v>4</v>
      </c>
      <c r="AC2960" t="s">
        <v>111</v>
      </c>
      <c r="AD2960" t="s">
        <v>241</v>
      </c>
      <c r="AE2960">
        <v>0</v>
      </c>
      <c r="AF2960">
        <v>43868</v>
      </c>
    </row>
    <row r="2961" spans="1:32" x14ac:dyDescent="0.35">
      <c r="A2961">
        <v>5200040066</v>
      </c>
      <c r="B2961" t="s">
        <v>14254</v>
      </c>
      <c r="D2961" t="s">
        <v>101</v>
      </c>
      <c r="E2961" t="s">
        <v>1022</v>
      </c>
      <c r="F2961" t="s">
        <v>4502</v>
      </c>
      <c r="G2961" t="s">
        <v>14255</v>
      </c>
      <c r="H2961" t="s">
        <v>14256</v>
      </c>
      <c r="I2961" t="s">
        <v>14257</v>
      </c>
      <c r="J2961" t="s">
        <v>176</v>
      </c>
      <c r="K2961" s="11">
        <v>0.6</v>
      </c>
      <c r="L2961" s="11">
        <v>0.4</v>
      </c>
      <c r="M2961" s="11">
        <v>0.4</v>
      </c>
      <c r="N2961" s="11">
        <f t="shared" si="92"/>
        <v>9.6000000000000016E-2</v>
      </c>
      <c r="O2961" t="s">
        <v>139</v>
      </c>
      <c r="P2961" t="s">
        <v>180</v>
      </c>
      <c r="Q2961" t="s">
        <v>176</v>
      </c>
      <c r="R2961" s="45">
        <v>0.6</v>
      </c>
      <c r="S2961" s="45">
        <v>0.4</v>
      </c>
      <c r="T2961" s="45">
        <v>0.1</v>
      </c>
      <c r="U2961" s="45">
        <f t="shared" si="93"/>
        <v>2.4000000000000004E-2</v>
      </c>
      <c r="V2961" t="s">
        <v>139</v>
      </c>
      <c r="W2961" t="s">
        <v>180</v>
      </c>
      <c r="X2961">
        <v>43865</v>
      </c>
      <c r="Y2961" t="s">
        <v>110</v>
      </c>
      <c r="Z2961">
        <v>43867</v>
      </c>
      <c r="AA2961">
        <v>2</v>
      </c>
      <c r="AB2961">
        <v>3</v>
      </c>
      <c r="AC2961" t="s">
        <v>111</v>
      </c>
    </row>
    <row r="2962" spans="1:32" x14ac:dyDescent="0.35">
      <c r="A2962">
        <v>5200040109</v>
      </c>
      <c r="B2962" t="s">
        <v>14261</v>
      </c>
      <c r="D2962" t="s">
        <v>362</v>
      </c>
      <c r="E2962" t="s">
        <v>816</v>
      </c>
      <c r="F2962" t="s">
        <v>14262</v>
      </c>
      <c r="G2962" t="s">
        <v>14263</v>
      </c>
      <c r="H2962" t="s">
        <v>728</v>
      </c>
      <c r="I2962" t="s">
        <v>14264</v>
      </c>
      <c r="J2962" t="s">
        <v>176</v>
      </c>
      <c r="K2962" s="11">
        <v>0.5</v>
      </c>
      <c r="L2962" s="11">
        <v>0.6</v>
      </c>
      <c r="M2962" s="11">
        <v>0.3</v>
      </c>
      <c r="N2962" s="11">
        <f t="shared" si="92"/>
        <v>0.09</v>
      </c>
      <c r="O2962" t="s">
        <v>316</v>
      </c>
      <c r="P2962" t="s">
        <v>215</v>
      </c>
      <c r="Q2962" t="s">
        <v>176</v>
      </c>
      <c r="R2962" s="45">
        <v>0.5</v>
      </c>
      <c r="S2962" s="45">
        <v>0.6</v>
      </c>
      <c r="T2962" s="45">
        <v>0.1</v>
      </c>
      <c r="U2962" s="45">
        <f t="shared" si="93"/>
        <v>0.03</v>
      </c>
      <c r="V2962" t="s">
        <v>316</v>
      </c>
      <c r="W2962" t="s">
        <v>215</v>
      </c>
      <c r="X2962">
        <v>43865</v>
      </c>
      <c r="Y2962" t="s">
        <v>110</v>
      </c>
      <c r="Z2962">
        <v>43866</v>
      </c>
      <c r="AA2962">
        <v>1</v>
      </c>
      <c r="AB2962">
        <v>0</v>
      </c>
      <c r="AC2962" t="s">
        <v>785</v>
      </c>
    </row>
    <row r="2963" spans="1:32" x14ac:dyDescent="0.35">
      <c r="A2963" t="s">
        <v>12161</v>
      </c>
      <c r="B2963" t="s">
        <v>12162</v>
      </c>
      <c r="D2963" t="s">
        <v>893</v>
      </c>
      <c r="E2963" t="s">
        <v>816</v>
      </c>
      <c r="F2963" t="s">
        <v>12163</v>
      </c>
      <c r="G2963" t="s">
        <v>12164</v>
      </c>
      <c r="H2963" t="s">
        <v>1755</v>
      </c>
      <c r="I2963" t="s">
        <v>12165</v>
      </c>
      <c r="J2963" t="s">
        <v>107</v>
      </c>
      <c r="K2963" s="11">
        <v>1.1000000000000001</v>
      </c>
      <c r="L2963" s="11">
        <v>0.6</v>
      </c>
      <c r="M2963" s="11">
        <v>0.5</v>
      </c>
      <c r="N2963" s="11">
        <f t="shared" si="92"/>
        <v>0.33</v>
      </c>
      <c r="O2963" t="s">
        <v>115</v>
      </c>
      <c r="P2963" t="s">
        <v>116</v>
      </c>
      <c r="Q2963" t="s">
        <v>107</v>
      </c>
      <c r="R2963" s="45">
        <v>1.1000000000000001</v>
      </c>
      <c r="S2963" s="45">
        <v>0.6</v>
      </c>
      <c r="T2963" s="45">
        <v>0.06</v>
      </c>
      <c r="U2963" s="45">
        <f t="shared" si="93"/>
        <v>3.9600000000000003E-2</v>
      </c>
      <c r="V2963" t="s">
        <v>115</v>
      </c>
      <c r="W2963" t="s">
        <v>116</v>
      </c>
      <c r="X2963">
        <v>43865</v>
      </c>
      <c r="Y2963" t="s">
        <v>110</v>
      </c>
      <c r="Z2963">
        <v>43871</v>
      </c>
      <c r="AA2963">
        <v>4</v>
      </c>
      <c r="AB2963">
        <v>7</v>
      </c>
      <c r="AC2963" t="s">
        <v>111</v>
      </c>
      <c r="AD2963" t="s">
        <v>377</v>
      </c>
      <c r="AE2963">
        <v>0</v>
      </c>
      <c r="AF2963">
        <v>43872</v>
      </c>
    </row>
    <row r="2964" spans="1:32" x14ac:dyDescent="0.35">
      <c r="A2964" t="s">
        <v>12721</v>
      </c>
      <c r="B2964" t="s">
        <v>12722</v>
      </c>
      <c r="E2964" t="s">
        <v>1022</v>
      </c>
      <c r="F2964" t="s">
        <v>12723</v>
      </c>
      <c r="G2964" t="s">
        <v>12724</v>
      </c>
      <c r="H2964" t="s">
        <v>12725</v>
      </c>
      <c r="I2964" t="s">
        <v>12726</v>
      </c>
      <c r="J2964" t="s">
        <v>107</v>
      </c>
      <c r="K2964" s="11">
        <v>1</v>
      </c>
      <c r="L2964" s="11">
        <v>0.4</v>
      </c>
      <c r="M2964" s="11">
        <v>0.5</v>
      </c>
      <c r="N2964" s="11">
        <f t="shared" si="92"/>
        <v>0.2</v>
      </c>
      <c r="O2964" t="s">
        <v>115</v>
      </c>
      <c r="P2964" t="s">
        <v>116</v>
      </c>
      <c r="Q2964" t="s">
        <v>107</v>
      </c>
      <c r="R2964" s="45">
        <v>1</v>
      </c>
      <c r="S2964" s="45">
        <v>0.4</v>
      </c>
      <c r="T2964" s="45">
        <v>0.1</v>
      </c>
      <c r="U2964" s="45">
        <f t="shared" si="93"/>
        <v>4.0000000000000008E-2</v>
      </c>
      <c r="V2964" t="s">
        <v>115</v>
      </c>
      <c r="W2964" t="s">
        <v>116</v>
      </c>
      <c r="X2964">
        <v>43865</v>
      </c>
      <c r="Y2964" t="s">
        <v>110</v>
      </c>
      <c r="Z2964">
        <v>43868</v>
      </c>
      <c r="AA2964">
        <v>3</v>
      </c>
      <c r="AB2964">
        <v>4</v>
      </c>
      <c r="AC2964" t="s">
        <v>216</v>
      </c>
      <c r="AD2964" t="s">
        <v>208</v>
      </c>
      <c r="AE2964">
        <v>0</v>
      </c>
      <c r="AF2964">
        <v>43868</v>
      </c>
    </row>
    <row r="2965" spans="1:32" x14ac:dyDescent="0.35">
      <c r="A2965" t="s">
        <v>13978</v>
      </c>
      <c r="B2965" t="s">
        <v>13979</v>
      </c>
      <c r="E2965" t="s">
        <v>781</v>
      </c>
      <c r="F2965" t="s">
        <v>13980</v>
      </c>
      <c r="G2965" t="s">
        <v>13981</v>
      </c>
      <c r="H2965" t="s">
        <v>10544</v>
      </c>
      <c r="I2965" t="s">
        <v>13982</v>
      </c>
      <c r="J2965" t="s">
        <v>107</v>
      </c>
      <c r="K2965" s="11">
        <v>0.8</v>
      </c>
      <c r="L2965" s="11">
        <v>0.5</v>
      </c>
      <c r="M2965" s="11">
        <v>0.7</v>
      </c>
      <c r="N2965" s="11">
        <f t="shared" si="92"/>
        <v>0.27999999999999997</v>
      </c>
      <c r="O2965" t="s">
        <v>115</v>
      </c>
      <c r="P2965" t="s">
        <v>109</v>
      </c>
      <c r="Q2965" t="s">
        <v>107</v>
      </c>
      <c r="R2965" s="45">
        <v>0.8</v>
      </c>
      <c r="S2965" s="45">
        <v>0.5</v>
      </c>
      <c r="T2965" s="45">
        <v>0.1</v>
      </c>
      <c r="U2965" s="45">
        <f t="shared" si="93"/>
        <v>4.0000000000000008E-2</v>
      </c>
      <c r="V2965" t="s">
        <v>115</v>
      </c>
      <c r="W2965" t="s">
        <v>109</v>
      </c>
      <c r="X2965">
        <v>43865</v>
      </c>
      <c r="Y2965" t="s">
        <v>110</v>
      </c>
      <c r="Z2965">
        <v>43867</v>
      </c>
      <c r="AA2965">
        <v>2</v>
      </c>
      <c r="AB2965">
        <v>3</v>
      </c>
      <c r="AC2965" t="s">
        <v>111</v>
      </c>
      <c r="AD2965" t="s">
        <v>592</v>
      </c>
      <c r="AE2965">
        <v>0</v>
      </c>
      <c r="AF2965">
        <v>43867</v>
      </c>
    </row>
    <row r="2966" spans="1:32" x14ac:dyDescent="0.35">
      <c r="A2966">
        <v>5100042171</v>
      </c>
      <c r="B2966" t="s">
        <v>14100</v>
      </c>
      <c r="D2966" t="s">
        <v>134</v>
      </c>
      <c r="E2966" t="s">
        <v>816</v>
      </c>
      <c r="F2966" t="s">
        <v>14095</v>
      </c>
      <c r="G2966" t="s">
        <v>14096</v>
      </c>
      <c r="H2966" t="s">
        <v>14097</v>
      </c>
      <c r="I2966" t="s">
        <v>14098</v>
      </c>
      <c r="J2966" t="s">
        <v>176</v>
      </c>
      <c r="K2966" s="11">
        <v>1.3</v>
      </c>
      <c r="L2966" s="11">
        <v>0.4</v>
      </c>
      <c r="M2966" s="11">
        <v>0.5</v>
      </c>
      <c r="N2966" s="11">
        <f t="shared" si="92"/>
        <v>0.26</v>
      </c>
      <c r="O2966" t="s">
        <v>139</v>
      </c>
      <c r="P2966" t="s">
        <v>180</v>
      </c>
      <c r="Q2966" t="s">
        <v>176</v>
      </c>
      <c r="R2966" s="45">
        <v>1.3</v>
      </c>
      <c r="S2966" s="45">
        <v>0.4</v>
      </c>
      <c r="T2966" s="45">
        <v>0.1</v>
      </c>
      <c r="U2966" s="45">
        <f t="shared" si="93"/>
        <v>5.2000000000000011E-2</v>
      </c>
      <c r="V2966" t="s">
        <v>139</v>
      </c>
      <c r="W2966" t="s">
        <v>180</v>
      </c>
      <c r="X2966">
        <v>43865</v>
      </c>
      <c r="Y2966" t="s">
        <v>110</v>
      </c>
      <c r="Z2966">
        <v>43867</v>
      </c>
      <c r="AA2966">
        <v>2</v>
      </c>
      <c r="AB2966">
        <v>3</v>
      </c>
      <c r="AC2966" t="s">
        <v>111</v>
      </c>
    </row>
    <row r="2967" spans="1:32" x14ac:dyDescent="0.35">
      <c r="A2967">
        <v>5300003252</v>
      </c>
      <c r="B2967" t="s">
        <v>14354</v>
      </c>
      <c r="D2967" t="s">
        <v>160</v>
      </c>
      <c r="E2967" t="s">
        <v>1451</v>
      </c>
      <c r="F2967" t="s">
        <v>14355</v>
      </c>
      <c r="G2967" t="s">
        <v>14356</v>
      </c>
      <c r="H2967" t="s">
        <v>14357</v>
      </c>
      <c r="I2967" t="s">
        <v>14358</v>
      </c>
      <c r="J2967" t="s">
        <v>176</v>
      </c>
      <c r="K2967" s="11">
        <v>0.9</v>
      </c>
      <c r="L2967" s="11">
        <v>0.6</v>
      </c>
      <c r="M2967" s="11">
        <v>0.4</v>
      </c>
      <c r="N2967" s="11">
        <f t="shared" si="92"/>
        <v>0.216</v>
      </c>
      <c r="O2967" t="s">
        <v>122</v>
      </c>
      <c r="P2967" t="s">
        <v>116</v>
      </c>
      <c r="Q2967" t="s">
        <v>176</v>
      </c>
      <c r="R2967" s="45">
        <v>0.9</v>
      </c>
      <c r="S2967" s="45">
        <v>0.6</v>
      </c>
      <c r="T2967" s="45">
        <v>0.1</v>
      </c>
      <c r="U2967" s="45">
        <f t="shared" si="93"/>
        <v>5.3999999999999999E-2</v>
      </c>
      <c r="V2967" t="s">
        <v>122</v>
      </c>
      <c r="W2967" t="s">
        <v>116</v>
      </c>
      <c r="X2967">
        <v>43865</v>
      </c>
      <c r="Y2967" t="s">
        <v>110</v>
      </c>
      <c r="Z2967">
        <v>43866</v>
      </c>
      <c r="AA2967">
        <v>1</v>
      </c>
      <c r="AB2967">
        <v>0</v>
      </c>
      <c r="AC2967" t="s">
        <v>111</v>
      </c>
    </row>
    <row r="2968" spans="1:32" x14ac:dyDescent="0.35">
      <c r="A2968" t="s">
        <v>13254</v>
      </c>
      <c r="B2968" t="s">
        <v>13258</v>
      </c>
      <c r="E2968" t="s">
        <v>245</v>
      </c>
      <c r="F2968" t="s">
        <v>11781</v>
      </c>
      <c r="G2968" t="s">
        <v>13257</v>
      </c>
      <c r="H2968" t="s">
        <v>2325</v>
      </c>
      <c r="J2968" t="s">
        <v>107</v>
      </c>
      <c r="K2968" s="11">
        <v>2.2999999999999998</v>
      </c>
      <c r="L2968" s="11">
        <v>0.4</v>
      </c>
      <c r="M2968" s="11">
        <v>0.45</v>
      </c>
      <c r="N2968" s="11">
        <f t="shared" si="92"/>
        <v>0.41400000000000003</v>
      </c>
      <c r="O2968" t="s">
        <v>115</v>
      </c>
      <c r="P2968" t="s">
        <v>116</v>
      </c>
      <c r="Q2968" t="s">
        <v>107</v>
      </c>
      <c r="R2968" s="45">
        <v>2.2999999999999998</v>
      </c>
      <c r="S2968" s="45">
        <v>0.4</v>
      </c>
      <c r="T2968" s="45">
        <v>0.06</v>
      </c>
      <c r="U2968" s="45">
        <f t="shared" si="93"/>
        <v>5.5199999999999999E-2</v>
      </c>
      <c r="V2968" t="s">
        <v>115</v>
      </c>
      <c r="W2968" t="s">
        <v>116</v>
      </c>
      <c r="X2968">
        <v>43865</v>
      </c>
      <c r="Y2968" t="s">
        <v>110</v>
      </c>
      <c r="Z2968">
        <v>43867</v>
      </c>
      <c r="AA2968">
        <v>2</v>
      </c>
      <c r="AB2968">
        <v>3</v>
      </c>
      <c r="AC2968" t="s">
        <v>111</v>
      </c>
      <c r="AD2968" t="s">
        <v>208</v>
      </c>
      <c r="AE2968">
        <v>0</v>
      </c>
      <c r="AF2968">
        <v>43868</v>
      </c>
    </row>
    <row r="2969" spans="1:32" x14ac:dyDescent="0.35">
      <c r="A2969" t="s">
        <v>13040</v>
      </c>
      <c r="B2969" t="s">
        <v>13046</v>
      </c>
      <c r="E2969" t="s">
        <v>102</v>
      </c>
      <c r="F2969" t="s">
        <v>9974</v>
      </c>
      <c r="G2969" t="s">
        <v>13042</v>
      </c>
      <c r="H2969" t="s">
        <v>105</v>
      </c>
      <c r="J2969" t="s">
        <v>107</v>
      </c>
      <c r="K2969" s="11">
        <v>1.9</v>
      </c>
      <c r="L2969" s="11">
        <v>0.4</v>
      </c>
      <c r="M2969" s="11">
        <v>0.4</v>
      </c>
      <c r="N2969" s="11">
        <f t="shared" si="92"/>
        <v>0.30400000000000005</v>
      </c>
      <c r="O2969" t="s">
        <v>115</v>
      </c>
      <c r="P2969" t="s">
        <v>116</v>
      </c>
      <c r="Q2969" t="s">
        <v>107</v>
      </c>
      <c r="R2969" s="45">
        <v>1.9</v>
      </c>
      <c r="S2969" s="45">
        <v>0.5</v>
      </c>
      <c r="T2969" s="45">
        <v>0.06</v>
      </c>
      <c r="U2969" s="45">
        <f t="shared" si="93"/>
        <v>5.6999999999999995E-2</v>
      </c>
      <c r="V2969" t="s">
        <v>115</v>
      </c>
      <c r="W2969" t="s">
        <v>116</v>
      </c>
      <c r="X2969">
        <v>43865</v>
      </c>
      <c r="Y2969" t="s">
        <v>110</v>
      </c>
      <c r="Z2969">
        <v>43868</v>
      </c>
      <c r="AA2969">
        <v>3</v>
      </c>
      <c r="AB2969">
        <v>4</v>
      </c>
      <c r="AC2969" t="s">
        <v>111</v>
      </c>
      <c r="AD2969" t="s">
        <v>112</v>
      </c>
      <c r="AE2969">
        <v>0</v>
      </c>
      <c r="AF2969">
        <v>43868</v>
      </c>
    </row>
    <row r="2970" spans="1:32" x14ac:dyDescent="0.35">
      <c r="A2970" t="s">
        <v>13040</v>
      </c>
      <c r="B2970" t="s">
        <v>13041</v>
      </c>
      <c r="E2970" t="s">
        <v>102</v>
      </c>
      <c r="F2970" t="s">
        <v>12285</v>
      </c>
      <c r="G2970" t="s">
        <v>13042</v>
      </c>
      <c r="H2970" t="s">
        <v>105</v>
      </c>
      <c r="J2970" t="s">
        <v>176</v>
      </c>
      <c r="K2970" s="11">
        <v>1</v>
      </c>
      <c r="L2970" s="11">
        <v>0.6</v>
      </c>
      <c r="M2970" s="11">
        <v>0.4</v>
      </c>
      <c r="N2970" s="11">
        <f t="shared" si="92"/>
        <v>0.24</v>
      </c>
      <c r="O2970" t="s">
        <v>108</v>
      </c>
      <c r="P2970" t="s">
        <v>180</v>
      </c>
      <c r="Q2970" t="s">
        <v>176</v>
      </c>
      <c r="R2970" s="45">
        <v>1</v>
      </c>
      <c r="S2970" s="45">
        <v>0.6</v>
      </c>
      <c r="T2970" s="45">
        <v>0.1</v>
      </c>
      <c r="U2970" s="45">
        <f t="shared" si="93"/>
        <v>0.06</v>
      </c>
      <c r="V2970" t="s">
        <v>108</v>
      </c>
      <c r="W2970" t="s">
        <v>180</v>
      </c>
      <c r="X2970">
        <v>43865</v>
      </c>
      <c r="Y2970" t="s">
        <v>110</v>
      </c>
      <c r="Z2970">
        <v>43867</v>
      </c>
      <c r="AA2970">
        <v>2</v>
      </c>
      <c r="AB2970">
        <v>3</v>
      </c>
      <c r="AC2970" t="s">
        <v>111</v>
      </c>
      <c r="AD2970" t="s">
        <v>112</v>
      </c>
      <c r="AE2970">
        <v>0</v>
      </c>
      <c r="AF2970">
        <v>43868</v>
      </c>
    </row>
    <row r="2971" spans="1:32" x14ac:dyDescent="0.35">
      <c r="A2971" t="s">
        <v>14060</v>
      </c>
      <c r="B2971" t="s">
        <v>14061</v>
      </c>
      <c r="E2971" t="s">
        <v>781</v>
      </c>
      <c r="F2971" t="s">
        <v>14062</v>
      </c>
      <c r="G2971" t="s">
        <v>14063</v>
      </c>
      <c r="H2971" t="s">
        <v>636</v>
      </c>
      <c r="I2971" t="s">
        <v>14064</v>
      </c>
      <c r="J2971" t="s">
        <v>107</v>
      </c>
      <c r="K2971" s="11">
        <v>1</v>
      </c>
      <c r="L2971" s="11">
        <v>0.6</v>
      </c>
      <c r="M2971" s="11">
        <v>0.4</v>
      </c>
      <c r="N2971" s="11">
        <f t="shared" si="92"/>
        <v>0.24</v>
      </c>
      <c r="O2971" t="s">
        <v>108</v>
      </c>
      <c r="P2971" t="s">
        <v>116</v>
      </c>
      <c r="Q2971" t="s">
        <v>107</v>
      </c>
      <c r="R2971" s="45">
        <v>1</v>
      </c>
      <c r="S2971" s="45">
        <v>0.6</v>
      </c>
      <c r="T2971" s="45">
        <v>0.1</v>
      </c>
      <c r="U2971" s="45">
        <f t="shared" si="93"/>
        <v>0.06</v>
      </c>
      <c r="V2971" t="s">
        <v>108</v>
      </c>
      <c r="W2971" t="s">
        <v>116</v>
      </c>
      <c r="X2971">
        <v>43865</v>
      </c>
      <c r="Y2971" t="s">
        <v>110</v>
      </c>
      <c r="Z2971">
        <v>43866</v>
      </c>
      <c r="AA2971">
        <v>1</v>
      </c>
      <c r="AB2971">
        <v>0</v>
      </c>
      <c r="AC2971" t="s">
        <v>111</v>
      </c>
      <c r="AD2971" t="s">
        <v>255</v>
      </c>
      <c r="AE2971">
        <v>0</v>
      </c>
      <c r="AF2971">
        <v>43868</v>
      </c>
    </row>
    <row r="2972" spans="1:32" x14ac:dyDescent="0.35">
      <c r="A2972">
        <v>5100042171</v>
      </c>
      <c r="B2972" t="s">
        <v>14094</v>
      </c>
      <c r="D2972" t="s">
        <v>134</v>
      </c>
      <c r="E2972" t="s">
        <v>816</v>
      </c>
      <c r="F2972" t="s">
        <v>14095</v>
      </c>
      <c r="G2972" t="s">
        <v>14096</v>
      </c>
      <c r="H2972" t="s">
        <v>14097</v>
      </c>
      <c r="I2972" t="s">
        <v>14098</v>
      </c>
      <c r="J2972" t="s">
        <v>176</v>
      </c>
      <c r="K2972" s="11">
        <v>1</v>
      </c>
      <c r="L2972" s="11">
        <v>0.6</v>
      </c>
      <c r="M2972" s="11">
        <v>0.5</v>
      </c>
      <c r="N2972" s="11">
        <f t="shared" si="92"/>
        <v>0.3</v>
      </c>
      <c r="O2972" t="s">
        <v>179</v>
      </c>
      <c r="P2972" t="s">
        <v>180</v>
      </c>
      <c r="Q2972" t="s">
        <v>176</v>
      </c>
      <c r="R2972" s="45">
        <v>1</v>
      </c>
      <c r="S2972" s="45">
        <v>0.6</v>
      </c>
      <c r="T2972" s="45">
        <v>0.1</v>
      </c>
      <c r="U2972" s="45">
        <f t="shared" si="93"/>
        <v>0.06</v>
      </c>
      <c r="V2972" t="s">
        <v>130</v>
      </c>
      <c r="W2972" t="s">
        <v>180</v>
      </c>
      <c r="X2972">
        <v>43865</v>
      </c>
      <c r="Y2972" t="s">
        <v>110</v>
      </c>
      <c r="Z2972">
        <v>43867</v>
      </c>
      <c r="AA2972">
        <v>2</v>
      </c>
      <c r="AB2972">
        <v>3</v>
      </c>
      <c r="AC2972" t="s">
        <v>111</v>
      </c>
    </row>
    <row r="2973" spans="1:32" x14ac:dyDescent="0.35">
      <c r="A2973" t="s">
        <v>13040</v>
      </c>
      <c r="B2973" t="s">
        <v>13043</v>
      </c>
      <c r="E2973" t="s">
        <v>102</v>
      </c>
      <c r="F2973" t="s">
        <v>2071</v>
      </c>
      <c r="G2973" t="s">
        <v>13042</v>
      </c>
      <c r="H2973" t="s">
        <v>105</v>
      </c>
      <c r="J2973" t="s">
        <v>176</v>
      </c>
      <c r="K2973" s="11">
        <v>1.6</v>
      </c>
      <c r="L2973" s="11">
        <v>0.4</v>
      </c>
      <c r="M2973" s="11">
        <v>0.4</v>
      </c>
      <c r="N2973" s="11">
        <f t="shared" si="92"/>
        <v>0.25600000000000006</v>
      </c>
      <c r="O2973" t="s">
        <v>139</v>
      </c>
      <c r="P2973" t="s">
        <v>180</v>
      </c>
      <c r="Q2973" t="s">
        <v>176</v>
      </c>
      <c r="R2973" s="45">
        <v>1.6</v>
      </c>
      <c r="S2973" s="45">
        <v>0.4</v>
      </c>
      <c r="T2973" s="45">
        <v>0.1</v>
      </c>
      <c r="U2973" s="45">
        <f t="shared" si="93"/>
        <v>6.4000000000000015E-2</v>
      </c>
      <c r="V2973" t="s">
        <v>139</v>
      </c>
      <c r="W2973" t="s">
        <v>180</v>
      </c>
      <c r="X2973">
        <v>43865</v>
      </c>
      <c r="Y2973" t="s">
        <v>110</v>
      </c>
      <c r="Z2973">
        <v>43867</v>
      </c>
      <c r="AA2973">
        <v>2</v>
      </c>
      <c r="AB2973">
        <v>3</v>
      </c>
      <c r="AC2973" t="s">
        <v>111</v>
      </c>
      <c r="AD2973" t="s">
        <v>112</v>
      </c>
      <c r="AE2973">
        <v>0</v>
      </c>
      <c r="AF2973">
        <v>43868</v>
      </c>
    </row>
    <row r="2974" spans="1:32" x14ac:dyDescent="0.35">
      <c r="A2974" t="s">
        <v>4618</v>
      </c>
      <c r="B2974" t="s">
        <v>4619</v>
      </c>
      <c r="E2974" t="s">
        <v>781</v>
      </c>
      <c r="F2974" t="s">
        <v>4620</v>
      </c>
      <c r="G2974" t="s">
        <v>4621</v>
      </c>
      <c r="H2974" t="s">
        <v>4622</v>
      </c>
      <c r="J2974" t="s">
        <v>107</v>
      </c>
      <c r="K2974" s="11">
        <v>2.2000000000000002</v>
      </c>
      <c r="L2974" s="11">
        <v>0.5</v>
      </c>
      <c r="M2974" s="11">
        <v>0.5</v>
      </c>
      <c r="N2974" s="11">
        <f t="shared" si="92"/>
        <v>0.55000000000000004</v>
      </c>
      <c r="O2974" t="s">
        <v>115</v>
      </c>
      <c r="P2974" t="s">
        <v>116</v>
      </c>
      <c r="Q2974" t="s">
        <v>107</v>
      </c>
      <c r="R2974" s="45">
        <v>2.2000000000000002</v>
      </c>
      <c r="S2974" s="45">
        <v>0.5</v>
      </c>
      <c r="T2974" s="45">
        <v>0.06</v>
      </c>
      <c r="U2974" s="45">
        <f t="shared" si="93"/>
        <v>6.6000000000000003E-2</v>
      </c>
      <c r="V2974" t="s">
        <v>115</v>
      </c>
      <c r="W2974" t="s">
        <v>116</v>
      </c>
      <c r="X2974">
        <v>43865</v>
      </c>
      <c r="Y2974" t="s">
        <v>110</v>
      </c>
      <c r="Z2974">
        <v>43842</v>
      </c>
      <c r="AA2974">
        <v>0</v>
      </c>
      <c r="AB2974">
        <v>-23</v>
      </c>
      <c r="AC2974" t="s">
        <v>111</v>
      </c>
      <c r="AD2974" t="s">
        <v>927</v>
      </c>
      <c r="AE2974">
        <v>0</v>
      </c>
      <c r="AF2974">
        <v>43868</v>
      </c>
    </row>
    <row r="2975" spans="1:32" x14ac:dyDescent="0.35">
      <c r="A2975" t="s">
        <v>11876</v>
      </c>
      <c r="B2975" t="s">
        <v>11877</v>
      </c>
      <c r="F2975" t="s">
        <v>11878</v>
      </c>
      <c r="G2975" t="s">
        <v>11879</v>
      </c>
      <c r="H2975" t="s">
        <v>614</v>
      </c>
      <c r="I2975" t="s">
        <v>11880</v>
      </c>
      <c r="N2975" s="11">
        <f t="shared" si="92"/>
        <v>0</v>
      </c>
      <c r="Q2975" t="s">
        <v>107</v>
      </c>
      <c r="R2975" s="45">
        <v>2</v>
      </c>
      <c r="S2975" s="45">
        <v>0.4</v>
      </c>
      <c r="T2975" s="45">
        <v>0.1</v>
      </c>
      <c r="U2975" s="45">
        <f t="shared" si="93"/>
        <v>8.0000000000000016E-2</v>
      </c>
      <c r="V2975" t="s">
        <v>115</v>
      </c>
      <c r="W2975" t="s">
        <v>116</v>
      </c>
      <c r="X2975">
        <v>43865</v>
      </c>
      <c r="Y2975" t="s">
        <v>110</v>
      </c>
      <c r="Z2975">
        <v>43867</v>
      </c>
      <c r="AA2975">
        <v>2</v>
      </c>
      <c r="AB2975">
        <v>3</v>
      </c>
      <c r="AC2975" t="s">
        <v>111</v>
      </c>
      <c r="AD2975" t="s">
        <v>140</v>
      </c>
      <c r="AE2975">
        <v>0</v>
      </c>
      <c r="AF2975">
        <v>43868</v>
      </c>
    </row>
    <row r="2976" spans="1:32" x14ac:dyDescent="0.35">
      <c r="A2976" t="s">
        <v>13135</v>
      </c>
      <c r="B2976" t="s">
        <v>13136</v>
      </c>
      <c r="E2976" t="s">
        <v>102</v>
      </c>
      <c r="F2976" t="s">
        <v>13137</v>
      </c>
      <c r="G2976" t="s">
        <v>13138</v>
      </c>
      <c r="H2976" t="s">
        <v>13139</v>
      </c>
      <c r="I2976" t="s">
        <v>13140</v>
      </c>
      <c r="J2976" t="s">
        <v>107</v>
      </c>
      <c r="K2976" s="11">
        <v>1.4</v>
      </c>
      <c r="L2976" s="11">
        <v>0.6</v>
      </c>
      <c r="M2976" s="11">
        <v>0.6</v>
      </c>
      <c r="N2976" s="11">
        <f t="shared" si="92"/>
        <v>0.504</v>
      </c>
      <c r="O2976" t="s">
        <v>122</v>
      </c>
      <c r="P2976" t="s">
        <v>116</v>
      </c>
      <c r="Q2976" t="s">
        <v>107</v>
      </c>
      <c r="R2976" s="45">
        <v>1.4</v>
      </c>
      <c r="S2976" s="45">
        <v>0.6</v>
      </c>
      <c r="T2976" s="45">
        <v>0.1</v>
      </c>
      <c r="U2976" s="45">
        <f t="shared" si="93"/>
        <v>8.3999999999999991E-2</v>
      </c>
      <c r="V2976" t="s">
        <v>122</v>
      </c>
      <c r="W2976" t="s">
        <v>116</v>
      </c>
      <c r="X2976">
        <v>43865</v>
      </c>
      <c r="Y2976" t="s">
        <v>110</v>
      </c>
      <c r="Z2976">
        <v>43867</v>
      </c>
      <c r="AA2976">
        <v>2</v>
      </c>
      <c r="AB2976">
        <v>3</v>
      </c>
      <c r="AC2976" t="s">
        <v>111</v>
      </c>
      <c r="AD2976" t="s">
        <v>495</v>
      </c>
      <c r="AE2976">
        <v>0</v>
      </c>
      <c r="AF2976">
        <v>43871</v>
      </c>
    </row>
    <row r="2977" spans="1:32" x14ac:dyDescent="0.35">
      <c r="A2977" t="s">
        <v>13254</v>
      </c>
      <c r="B2977" t="s">
        <v>13259</v>
      </c>
      <c r="E2977" t="s">
        <v>245</v>
      </c>
      <c r="F2977" t="s">
        <v>11781</v>
      </c>
      <c r="G2977" t="s">
        <v>13257</v>
      </c>
      <c r="H2977" t="s">
        <v>2325</v>
      </c>
      <c r="J2977" t="s">
        <v>107</v>
      </c>
      <c r="K2977" s="11">
        <v>0.9</v>
      </c>
      <c r="L2977" s="11">
        <v>0.6</v>
      </c>
      <c r="M2977" s="11">
        <v>0.45</v>
      </c>
      <c r="N2977" s="11">
        <f t="shared" si="92"/>
        <v>0.24300000000000002</v>
      </c>
      <c r="O2977" t="s">
        <v>115</v>
      </c>
      <c r="P2977" t="s">
        <v>116</v>
      </c>
      <c r="Q2977" t="s">
        <v>107</v>
      </c>
      <c r="R2977" s="45">
        <v>1.5</v>
      </c>
      <c r="S2977" s="45">
        <v>0.6</v>
      </c>
      <c r="T2977" s="45">
        <v>0.1</v>
      </c>
      <c r="U2977" s="45">
        <f t="shared" si="93"/>
        <v>0.09</v>
      </c>
      <c r="V2977" t="s">
        <v>115</v>
      </c>
      <c r="W2977" t="s">
        <v>116</v>
      </c>
      <c r="X2977">
        <v>43865</v>
      </c>
      <c r="Y2977" t="s">
        <v>110</v>
      </c>
      <c r="Z2977">
        <v>43868</v>
      </c>
      <c r="AA2977">
        <v>3</v>
      </c>
      <c r="AB2977">
        <v>4</v>
      </c>
      <c r="AC2977" t="s">
        <v>111</v>
      </c>
      <c r="AD2977" t="s">
        <v>208</v>
      </c>
      <c r="AE2977">
        <v>0</v>
      </c>
      <c r="AF2977">
        <v>43868</v>
      </c>
    </row>
    <row r="2978" spans="1:32" x14ac:dyDescent="0.35">
      <c r="A2978" t="s">
        <v>12950</v>
      </c>
      <c r="B2978" t="s">
        <v>12955</v>
      </c>
      <c r="E2978" t="s">
        <v>102</v>
      </c>
      <c r="F2978" t="s">
        <v>5760</v>
      </c>
      <c r="G2978" t="s">
        <v>12952</v>
      </c>
      <c r="H2978" t="s">
        <v>4208</v>
      </c>
      <c r="I2978" t="s">
        <v>12953</v>
      </c>
      <c r="J2978" t="s">
        <v>176</v>
      </c>
      <c r="K2978" s="11">
        <v>1.2</v>
      </c>
      <c r="L2978" s="11">
        <v>0.6</v>
      </c>
      <c r="M2978" s="11">
        <v>0.4</v>
      </c>
      <c r="N2978" s="11">
        <f t="shared" si="92"/>
        <v>0.28799999999999998</v>
      </c>
      <c r="O2978" t="s">
        <v>254</v>
      </c>
      <c r="P2978" t="s">
        <v>215</v>
      </c>
      <c r="Q2978" t="s">
        <v>176</v>
      </c>
      <c r="R2978" s="45">
        <v>1.2</v>
      </c>
      <c r="S2978" s="45">
        <v>0.8</v>
      </c>
      <c r="T2978" s="45">
        <v>0.1</v>
      </c>
      <c r="U2978" s="45">
        <f t="shared" si="93"/>
        <v>9.6000000000000016E-2</v>
      </c>
      <c r="V2978" t="s">
        <v>254</v>
      </c>
      <c r="W2978" t="s">
        <v>215</v>
      </c>
      <c r="X2978">
        <v>43865</v>
      </c>
      <c r="Y2978" t="s">
        <v>110</v>
      </c>
      <c r="Z2978">
        <v>43866</v>
      </c>
      <c r="AA2978">
        <v>1</v>
      </c>
      <c r="AB2978">
        <v>0</v>
      </c>
      <c r="AC2978" t="s">
        <v>111</v>
      </c>
      <c r="AD2978" t="s">
        <v>255</v>
      </c>
      <c r="AE2978">
        <v>0</v>
      </c>
      <c r="AF2978">
        <v>43868</v>
      </c>
    </row>
    <row r="2979" spans="1:32" x14ac:dyDescent="0.35">
      <c r="A2979" t="s">
        <v>13955</v>
      </c>
      <c r="B2979" t="s">
        <v>13956</v>
      </c>
      <c r="E2979" t="s">
        <v>781</v>
      </c>
      <c r="F2979" t="s">
        <v>13957</v>
      </c>
      <c r="G2979" t="s">
        <v>13958</v>
      </c>
      <c r="H2979" t="s">
        <v>4553</v>
      </c>
      <c r="J2979" t="s">
        <v>107</v>
      </c>
      <c r="K2979" s="11">
        <v>2.2999999999999998</v>
      </c>
      <c r="L2979" s="11">
        <v>0.7</v>
      </c>
      <c r="M2979" s="11">
        <v>0.9</v>
      </c>
      <c r="N2979" s="11">
        <f t="shared" si="92"/>
        <v>1.4489999999999998</v>
      </c>
      <c r="O2979" t="s">
        <v>115</v>
      </c>
      <c r="P2979" t="s">
        <v>116</v>
      </c>
      <c r="Q2979" t="s">
        <v>107</v>
      </c>
      <c r="R2979" s="45">
        <v>2.2999999999999998</v>
      </c>
      <c r="S2979" s="45">
        <v>0.7</v>
      </c>
      <c r="T2979" s="45">
        <v>0.06</v>
      </c>
      <c r="U2979" s="45">
        <f t="shared" si="93"/>
        <v>9.6599999999999978E-2</v>
      </c>
      <c r="V2979" t="s">
        <v>115</v>
      </c>
      <c r="W2979" t="s">
        <v>116</v>
      </c>
      <c r="X2979">
        <v>43865</v>
      </c>
      <c r="Y2979" t="s">
        <v>110</v>
      </c>
      <c r="Z2979">
        <v>43866</v>
      </c>
      <c r="AA2979">
        <v>1</v>
      </c>
      <c r="AB2979">
        <v>0</v>
      </c>
      <c r="AC2979" t="s">
        <v>111</v>
      </c>
      <c r="AD2979" t="s">
        <v>261</v>
      </c>
      <c r="AE2979">
        <v>0</v>
      </c>
      <c r="AF2979">
        <v>43866</v>
      </c>
    </row>
    <row r="2980" spans="1:32" x14ac:dyDescent="0.35">
      <c r="A2980" t="s">
        <v>12906</v>
      </c>
      <c r="B2980" t="s">
        <v>12910</v>
      </c>
      <c r="E2980" t="s">
        <v>102</v>
      </c>
      <c r="F2980" t="s">
        <v>12911</v>
      </c>
      <c r="G2980" t="s">
        <v>12909</v>
      </c>
      <c r="H2980" t="s">
        <v>5531</v>
      </c>
      <c r="J2980" t="s">
        <v>107</v>
      </c>
      <c r="K2980" s="11">
        <v>3.25</v>
      </c>
      <c r="L2980" s="11">
        <v>0.5</v>
      </c>
      <c r="M2980" s="11">
        <v>0.5</v>
      </c>
      <c r="N2980" s="11">
        <f t="shared" si="92"/>
        <v>0.8125</v>
      </c>
      <c r="O2980" t="s">
        <v>115</v>
      </c>
      <c r="P2980" t="s">
        <v>116</v>
      </c>
      <c r="Q2980" t="s">
        <v>107</v>
      </c>
      <c r="R2980" s="45">
        <v>3.25</v>
      </c>
      <c r="S2980" s="45">
        <v>0.5</v>
      </c>
      <c r="T2980" s="45">
        <v>0.06</v>
      </c>
      <c r="U2980" s="45">
        <f t="shared" si="93"/>
        <v>9.7500000000000003E-2</v>
      </c>
      <c r="V2980" t="s">
        <v>115</v>
      </c>
      <c r="W2980" t="s">
        <v>116</v>
      </c>
      <c r="X2980">
        <v>43865</v>
      </c>
      <c r="Y2980" t="s">
        <v>110</v>
      </c>
      <c r="Z2980">
        <v>43868</v>
      </c>
      <c r="AA2980">
        <v>3</v>
      </c>
      <c r="AB2980">
        <v>4</v>
      </c>
      <c r="AC2980" t="s">
        <v>111</v>
      </c>
      <c r="AD2980" t="s">
        <v>112</v>
      </c>
      <c r="AE2980">
        <v>0</v>
      </c>
      <c r="AF2980">
        <v>43868</v>
      </c>
    </row>
    <row r="2981" spans="1:32" x14ac:dyDescent="0.35">
      <c r="A2981" t="s">
        <v>13191</v>
      </c>
      <c r="B2981" t="s">
        <v>13192</v>
      </c>
      <c r="E2981" t="s">
        <v>209</v>
      </c>
      <c r="F2981" t="s">
        <v>13193</v>
      </c>
      <c r="G2981" t="s">
        <v>13194</v>
      </c>
      <c r="H2981" t="s">
        <v>1924</v>
      </c>
      <c r="I2981" t="s">
        <v>13195</v>
      </c>
      <c r="J2981" t="s">
        <v>176</v>
      </c>
      <c r="K2981" s="11">
        <v>1</v>
      </c>
      <c r="L2981" s="11">
        <v>0.9</v>
      </c>
      <c r="M2981" s="11">
        <v>0.5</v>
      </c>
      <c r="N2981" s="11">
        <f t="shared" si="92"/>
        <v>0.45</v>
      </c>
      <c r="O2981" t="s">
        <v>108</v>
      </c>
      <c r="P2981" t="s">
        <v>116</v>
      </c>
      <c r="Q2981" t="s">
        <v>176</v>
      </c>
      <c r="R2981" s="45">
        <v>1</v>
      </c>
      <c r="S2981" s="45">
        <v>1</v>
      </c>
      <c r="T2981" s="45">
        <v>0.1</v>
      </c>
      <c r="U2981" s="45">
        <f t="shared" si="93"/>
        <v>0.1</v>
      </c>
      <c r="V2981" t="s">
        <v>108</v>
      </c>
      <c r="W2981" t="s">
        <v>116</v>
      </c>
      <c r="X2981">
        <v>43865</v>
      </c>
      <c r="Y2981" t="s">
        <v>110</v>
      </c>
      <c r="Z2981">
        <v>43866</v>
      </c>
      <c r="AA2981">
        <v>1</v>
      </c>
      <c r="AB2981">
        <v>0</v>
      </c>
      <c r="AC2981" t="s">
        <v>111</v>
      </c>
      <c r="AD2981" t="s">
        <v>255</v>
      </c>
      <c r="AE2981">
        <v>0</v>
      </c>
      <c r="AF2981">
        <v>43871</v>
      </c>
    </row>
    <row r="2982" spans="1:32" x14ac:dyDescent="0.35">
      <c r="A2982">
        <v>5100038789</v>
      </c>
      <c r="B2982" t="s">
        <v>13660</v>
      </c>
      <c r="D2982" t="s">
        <v>432</v>
      </c>
      <c r="E2982" t="s">
        <v>781</v>
      </c>
      <c r="F2982" t="s">
        <v>13661</v>
      </c>
      <c r="G2982" t="s">
        <v>13662</v>
      </c>
      <c r="H2982" t="s">
        <v>13663</v>
      </c>
      <c r="I2982" t="s">
        <v>13664</v>
      </c>
      <c r="J2982" t="s">
        <v>253</v>
      </c>
      <c r="K2982" s="11">
        <v>0.9</v>
      </c>
      <c r="L2982" s="11">
        <v>0.2</v>
      </c>
      <c r="M2982" s="11">
        <v>0.6</v>
      </c>
      <c r="N2982" s="11">
        <f t="shared" si="92"/>
        <v>0.108</v>
      </c>
      <c r="O2982" t="s">
        <v>130</v>
      </c>
      <c r="P2982" t="s">
        <v>131</v>
      </c>
      <c r="Q2982" t="s">
        <v>253</v>
      </c>
      <c r="R2982" s="45">
        <v>1</v>
      </c>
      <c r="S2982" s="45">
        <v>1</v>
      </c>
      <c r="T2982" s="45">
        <v>0.1</v>
      </c>
      <c r="U2982" s="45">
        <f t="shared" si="93"/>
        <v>0.1</v>
      </c>
      <c r="V2982" t="s">
        <v>130</v>
      </c>
      <c r="W2982" t="s">
        <v>131</v>
      </c>
      <c r="X2982">
        <v>43865</v>
      </c>
      <c r="Y2982" t="s">
        <v>110</v>
      </c>
      <c r="Z2982">
        <v>43866</v>
      </c>
      <c r="AA2982">
        <v>1</v>
      </c>
      <c r="AB2982">
        <v>0</v>
      </c>
      <c r="AC2982" t="s">
        <v>3275</v>
      </c>
    </row>
    <row r="2983" spans="1:32" x14ac:dyDescent="0.35">
      <c r="A2983" t="s">
        <v>14359</v>
      </c>
      <c r="B2983" t="s">
        <v>14360</v>
      </c>
      <c r="E2983" t="s">
        <v>816</v>
      </c>
      <c r="F2983" t="s">
        <v>14361</v>
      </c>
      <c r="G2983" t="s">
        <v>14362</v>
      </c>
      <c r="H2983" t="s">
        <v>14317</v>
      </c>
      <c r="I2983" t="s">
        <v>14363</v>
      </c>
      <c r="J2983" t="s">
        <v>107</v>
      </c>
      <c r="K2983" s="11">
        <v>0.7</v>
      </c>
      <c r="L2983" s="11">
        <v>0.5</v>
      </c>
      <c r="M2983" s="11">
        <v>0.3</v>
      </c>
      <c r="N2983" s="11">
        <f t="shared" si="92"/>
        <v>0.105</v>
      </c>
      <c r="O2983" t="s">
        <v>115</v>
      </c>
      <c r="P2983" t="s">
        <v>116</v>
      </c>
      <c r="Q2983" t="s">
        <v>107</v>
      </c>
      <c r="R2983" s="45">
        <v>0.7</v>
      </c>
      <c r="S2983" s="45">
        <v>0.5</v>
      </c>
      <c r="T2983" s="45">
        <v>0.3</v>
      </c>
      <c r="U2983" s="45">
        <f t="shared" si="93"/>
        <v>0.105</v>
      </c>
      <c r="V2983" t="s">
        <v>115</v>
      </c>
      <c r="W2983" t="s">
        <v>116</v>
      </c>
      <c r="X2983">
        <v>43865</v>
      </c>
      <c r="Y2983" t="s">
        <v>110</v>
      </c>
      <c r="Z2983">
        <v>43867</v>
      </c>
      <c r="AA2983">
        <v>2</v>
      </c>
      <c r="AB2983">
        <v>3</v>
      </c>
      <c r="AC2983" t="s">
        <v>111</v>
      </c>
      <c r="AD2983" t="s">
        <v>241</v>
      </c>
      <c r="AE2983">
        <v>0</v>
      </c>
      <c r="AF2983">
        <v>43868</v>
      </c>
    </row>
    <row r="2984" spans="1:32" x14ac:dyDescent="0.35">
      <c r="A2984" t="s">
        <v>13978</v>
      </c>
      <c r="B2984" t="s">
        <v>13983</v>
      </c>
      <c r="E2984" t="s">
        <v>781</v>
      </c>
      <c r="F2984" t="s">
        <v>13984</v>
      </c>
      <c r="G2984" t="s">
        <v>13981</v>
      </c>
      <c r="H2984" t="s">
        <v>10544</v>
      </c>
      <c r="I2984" t="s">
        <v>13982</v>
      </c>
      <c r="J2984" t="s">
        <v>107</v>
      </c>
      <c r="K2984" s="11">
        <v>1.1000000000000001</v>
      </c>
      <c r="L2984" s="11">
        <v>1</v>
      </c>
      <c r="M2984" s="11">
        <v>0.8</v>
      </c>
      <c r="N2984" s="11">
        <f t="shared" si="92"/>
        <v>0.88000000000000012</v>
      </c>
      <c r="O2984" t="s">
        <v>115</v>
      </c>
      <c r="P2984" t="s">
        <v>109</v>
      </c>
      <c r="Q2984" t="s">
        <v>107</v>
      </c>
      <c r="R2984" s="45">
        <v>1.1000000000000001</v>
      </c>
      <c r="S2984" s="45">
        <v>1</v>
      </c>
      <c r="T2984" s="45">
        <v>0.1</v>
      </c>
      <c r="U2984" s="45">
        <f t="shared" si="93"/>
        <v>0.11000000000000001</v>
      </c>
      <c r="V2984" t="s">
        <v>115</v>
      </c>
      <c r="W2984" t="s">
        <v>109</v>
      </c>
      <c r="X2984">
        <v>43865</v>
      </c>
      <c r="Y2984" t="s">
        <v>110</v>
      </c>
      <c r="Z2984">
        <v>43867</v>
      </c>
      <c r="AA2984">
        <v>2</v>
      </c>
      <c r="AB2984">
        <v>3</v>
      </c>
      <c r="AC2984" t="s">
        <v>111</v>
      </c>
      <c r="AD2984" t="s">
        <v>592</v>
      </c>
      <c r="AE2984">
        <v>0</v>
      </c>
      <c r="AF2984">
        <v>43867</v>
      </c>
    </row>
    <row r="2985" spans="1:32" x14ac:dyDescent="0.35">
      <c r="A2985" t="s">
        <v>13105</v>
      </c>
      <c r="B2985" t="s">
        <v>13106</v>
      </c>
      <c r="E2985" t="s">
        <v>102</v>
      </c>
      <c r="F2985" t="s">
        <v>13107</v>
      </c>
      <c r="G2985" t="s">
        <v>13108</v>
      </c>
      <c r="H2985" t="s">
        <v>13109</v>
      </c>
      <c r="I2985" t="s">
        <v>13110</v>
      </c>
      <c r="J2985" t="s">
        <v>107</v>
      </c>
      <c r="K2985" s="11">
        <v>1.6</v>
      </c>
      <c r="L2985" s="11">
        <v>0.62</v>
      </c>
      <c r="M2985" s="11">
        <v>0.71</v>
      </c>
      <c r="N2985" s="11">
        <f t="shared" si="92"/>
        <v>0.70432000000000006</v>
      </c>
      <c r="O2985" t="s">
        <v>122</v>
      </c>
      <c r="P2985" t="s">
        <v>116</v>
      </c>
      <c r="Q2985" t="s">
        <v>107</v>
      </c>
      <c r="R2985" s="45">
        <v>1.8</v>
      </c>
      <c r="S2985" s="45">
        <v>0.65</v>
      </c>
      <c r="T2985" s="45">
        <v>0.1</v>
      </c>
      <c r="U2985" s="45">
        <f t="shared" si="93"/>
        <v>0.11700000000000001</v>
      </c>
      <c r="V2985" t="s">
        <v>122</v>
      </c>
      <c r="W2985" t="s">
        <v>116</v>
      </c>
      <c r="X2985">
        <v>43865</v>
      </c>
      <c r="Y2985" t="s">
        <v>110</v>
      </c>
      <c r="Z2985">
        <v>43867</v>
      </c>
      <c r="AA2985">
        <v>2</v>
      </c>
      <c r="AB2985">
        <v>3</v>
      </c>
      <c r="AC2985" t="s">
        <v>111</v>
      </c>
      <c r="AD2985" t="s">
        <v>140</v>
      </c>
      <c r="AE2985">
        <v>0</v>
      </c>
      <c r="AF2985">
        <v>43867</v>
      </c>
    </row>
    <row r="2986" spans="1:32" x14ac:dyDescent="0.35">
      <c r="A2986" t="s">
        <v>14073</v>
      </c>
      <c r="B2986" t="s">
        <v>14076</v>
      </c>
      <c r="E2986" t="s">
        <v>781</v>
      </c>
      <c r="F2986" t="s">
        <v>14077</v>
      </c>
      <c r="G2986" t="s">
        <v>14075</v>
      </c>
      <c r="H2986" t="s">
        <v>6808</v>
      </c>
      <c r="J2986" t="s">
        <v>107</v>
      </c>
      <c r="K2986" s="11">
        <v>2</v>
      </c>
      <c r="L2986" s="11">
        <v>0.6</v>
      </c>
      <c r="M2986" s="11">
        <v>0.7</v>
      </c>
      <c r="N2986" s="11">
        <f t="shared" si="92"/>
        <v>0.84</v>
      </c>
      <c r="O2986" t="s">
        <v>115</v>
      </c>
      <c r="P2986" t="s">
        <v>116</v>
      </c>
      <c r="Q2986" t="s">
        <v>107</v>
      </c>
      <c r="R2986" s="45">
        <v>2</v>
      </c>
      <c r="S2986" s="45">
        <v>0.6</v>
      </c>
      <c r="T2986" s="45">
        <v>0.1</v>
      </c>
      <c r="U2986" s="45">
        <f t="shared" si="93"/>
        <v>0.12</v>
      </c>
      <c r="V2986" t="s">
        <v>115</v>
      </c>
      <c r="W2986" t="s">
        <v>116</v>
      </c>
      <c r="X2986">
        <v>43865</v>
      </c>
      <c r="Y2986" t="s">
        <v>110</v>
      </c>
      <c r="Z2986">
        <v>43867</v>
      </c>
      <c r="AA2986">
        <v>2</v>
      </c>
      <c r="AB2986">
        <v>3</v>
      </c>
      <c r="AC2986" t="s">
        <v>111</v>
      </c>
      <c r="AD2986" t="s">
        <v>208</v>
      </c>
      <c r="AE2986">
        <v>0</v>
      </c>
      <c r="AF2986">
        <v>43867</v>
      </c>
    </row>
    <row r="2987" spans="1:32" x14ac:dyDescent="0.35">
      <c r="A2987" t="s">
        <v>14088</v>
      </c>
      <c r="B2987" t="s">
        <v>14092</v>
      </c>
      <c r="F2987" t="s">
        <v>14093</v>
      </c>
      <c r="G2987" t="s">
        <v>14091</v>
      </c>
      <c r="H2987" t="s">
        <v>221</v>
      </c>
      <c r="N2987" s="11">
        <f t="shared" si="92"/>
        <v>0</v>
      </c>
      <c r="Q2987" t="s">
        <v>107</v>
      </c>
      <c r="R2987" s="45">
        <v>1.2</v>
      </c>
      <c r="S2987" s="45">
        <v>1</v>
      </c>
      <c r="T2987" s="45">
        <v>0.1</v>
      </c>
      <c r="U2987" s="45">
        <f t="shared" si="93"/>
        <v>0.12</v>
      </c>
      <c r="V2987" t="s">
        <v>139</v>
      </c>
      <c r="W2987" t="s">
        <v>131</v>
      </c>
      <c r="X2987">
        <v>43865</v>
      </c>
      <c r="Y2987" t="s">
        <v>110</v>
      </c>
      <c r="Z2987">
        <v>43866</v>
      </c>
      <c r="AA2987">
        <v>1</v>
      </c>
      <c r="AB2987">
        <v>0</v>
      </c>
      <c r="AC2987" t="s">
        <v>111</v>
      </c>
      <c r="AD2987" t="s">
        <v>222</v>
      </c>
      <c r="AE2987">
        <v>0</v>
      </c>
      <c r="AF2987">
        <v>43867</v>
      </c>
    </row>
    <row r="2988" spans="1:32" x14ac:dyDescent="0.35">
      <c r="A2988" t="s">
        <v>12023</v>
      </c>
      <c r="B2988" t="s">
        <v>12024</v>
      </c>
      <c r="E2988" t="s">
        <v>1022</v>
      </c>
      <c r="F2988" t="s">
        <v>1587</v>
      </c>
      <c r="G2988" t="s">
        <v>12025</v>
      </c>
      <c r="H2988" t="s">
        <v>9096</v>
      </c>
      <c r="I2988" t="s">
        <v>4891</v>
      </c>
      <c r="J2988" t="s">
        <v>107</v>
      </c>
      <c r="K2988" s="11">
        <v>1.5</v>
      </c>
      <c r="L2988" s="11">
        <v>0.8</v>
      </c>
      <c r="M2988" s="11">
        <v>0.5</v>
      </c>
      <c r="N2988" s="11">
        <f t="shared" si="92"/>
        <v>0.60000000000000009</v>
      </c>
      <c r="O2988" t="s">
        <v>115</v>
      </c>
      <c r="P2988" t="s">
        <v>116</v>
      </c>
      <c r="Q2988" t="s">
        <v>107</v>
      </c>
      <c r="R2988" s="45">
        <v>1.5</v>
      </c>
      <c r="S2988" s="45">
        <v>0.8</v>
      </c>
      <c r="T2988" s="45">
        <v>0.1</v>
      </c>
      <c r="U2988" s="45">
        <f t="shared" si="93"/>
        <v>0.12000000000000002</v>
      </c>
      <c r="V2988" t="s">
        <v>115</v>
      </c>
      <c r="W2988" t="s">
        <v>116</v>
      </c>
      <c r="X2988">
        <v>43865</v>
      </c>
      <c r="Y2988" t="s">
        <v>110</v>
      </c>
      <c r="Z2988">
        <v>43871</v>
      </c>
      <c r="AA2988">
        <v>4</v>
      </c>
      <c r="AB2988">
        <v>7</v>
      </c>
      <c r="AC2988" t="s">
        <v>111</v>
      </c>
      <c r="AD2988" t="s">
        <v>208</v>
      </c>
      <c r="AE2988">
        <v>0</v>
      </c>
      <c r="AF2988">
        <v>43871</v>
      </c>
    </row>
    <row r="2989" spans="1:32" x14ac:dyDescent="0.35">
      <c r="A2989">
        <v>5100042171</v>
      </c>
      <c r="B2989" t="s">
        <v>14099</v>
      </c>
      <c r="D2989" t="s">
        <v>134</v>
      </c>
      <c r="E2989" t="s">
        <v>816</v>
      </c>
      <c r="F2989" t="s">
        <v>14095</v>
      </c>
      <c r="G2989" t="s">
        <v>14096</v>
      </c>
      <c r="H2989" t="s">
        <v>14097</v>
      </c>
      <c r="I2989" t="s">
        <v>14098</v>
      </c>
      <c r="J2989" t="s">
        <v>176</v>
      </c>
      <c r="K2989" s="11">
        <v>2</v>
      </c>
      <c r="L2989" s="11">
        <v>0.65</v>
      </c>
      <c r="M2989" s="11">
        <v>0.5</v>
      </c>
      <c r="N2989" s="11">
        <f t="shared" si="92"/>
        <v>0.65</v>
      </c>
      <c r="O2989" t="s">
        <v>179</v>
      </c>
      <c r="P2989" t="s">
        <v>180</v>
      </c>
      <c r="Q2989" t="s">
        <v>176</v>
      </c>
      <c r="R2989" s="45">
        <v>2</v>
      </c>
      <c r="S2989" s="45">
        <v>0.65</v>
      </c>
      <c r="T2989" s="45">
        <v>0.1</v>
      </c>
      <c r="U2989" s="45">
        <f t="shared" si="93"/>
        <v>0.13</v>
      </c>
      <c r="V2989" t="s">
        <v>130</v>
      </c>
      <c r="W2989" t="s">
        <v>180</v>
      </c>
      <c r="X2989">
        <v>43865</v>
      </c>
      <c r="Y2989" t="s">
        <v>110</v>
      </c>
      <c r="Z2989">
        <v>43867</v>
      </c>
      <c r="AA2989">
        <v>2</v>
      </c>
      <c r="AB2989">
        <v>3</v>
      </c>
      <c r="AC2989" t="s">
        <v>111</v>
      </c>
    </row>
    <row r="2990" spans="1:32" x14ac:dyDescent="0.35">
      <c r="A2990" t="s">
        <v>12888</v>
      </c>
      <c r="B2990" t="s">
        <v>12889</v>
      </c>
      <c r="E2990" t="s">
        <v>125</v>
      </c>
      <c r="F2990" t="s">
        <v>12890</v>
      </c>
      <c r="G2990" t="s">
        <v>12891</v>
      </c>
      <c r="H2990" t="s">
        <v>411</v>
      </c>
      <c r="J2990" t="s">
        <v>107</v>
      </c>
      <c r="K2990" s="11">
        <v>2.8</v>
      </c>
      <c r="L2990" s="11">
        <v>0.7</v>
      </c>
      <c r="M2990" s="11">
        <v>0.7</v>
      </c>
      <c r="N2990" s="11">
        <f t="shared" si="92"/>
        <v>1.3719999999999997</v>
      </c>
      <c r="O2990" t="s">
        <v>115</v>
      </c>
      <c r="P2990" t="s">
        <v>116</v>
      </c>
      <c r="Q2990" t="s">
        <v>107</v>
      </c>
      <c r="R2990" s="45">
        <v>2.8</v>
      </c>
      <c r="S2990" s="45">
        <v>0.8</v>
      </c>
      <c r="T2990" s="45">
        <v>0.06</v>
      </c>
      <c r="U2990" s="45">
        <f t="shared" si="93"/>
        <v>0.13439999999999999</v>
      </c>
      <c r="V2990" t="s">
        <v>115</v>
      </c>
      <c r="W2990" t="s">
        <v>116</v>
      </c>
      <c r="X2990">
        <v>43865</v>
      </c>
      <c r="Y2990" t="s">
        <v>110</v>
      </c>
      <c r="Z2990">
        <v>43866</v>
      </c>
      <c r="AA2990">
        <v>1</v>
      </c>
      <c r="AB2990">
        <v>0</v>
      </c>
      <c r="AC2990" t="s">
        <v>111</v>
      </c>
      <c r="AD2990" t="s">
        <v>204</v>
      </c>
      <c r="AE2990">
        <v>0</v>
      </c>
      <c r="AF2990">
        <v>43866</v>
      </c>
    </row>
    <row r="2991" spans="1:32" x14ac:dyDescent="0.35">
      <c r="A2991" t="s">
        <v>12888</v>
      </c>
      <c r="B2991" t="s">
        <v>12892</v>
      </c>
      <c r="E2991" t="s">
        <v>125</v>
      </c>
      <c r="F2991" t="s">
        <v>12893</v>
      </c>
      <c r="G2991" t="s">
        <v>12891</v>
      </c>
      <c r="H2991" t="s">
        <v>411</v>
      </c>
      <c r="J2991" t="s">
        <v>107</v>
      </c>
      <c r="K2991" s="11">
        <v>1.5</v>
      </c>
      <c r="L2991" s="11">
        <v>1</v>
      </c>
      <c r="M2991" s="11">
        <v>0.7</v>
      </c>
      <c r="N2991" s="11">
        <f t="shared" si="92"/>
        <v>1.0499999999999998</v>
      </c>
      <c r="O2991" t="s">
        <v>115</v>
      </c>
      <c r="P2991" t="s">
        <v>109</v>
      </c>
      <c r="Q2991" t="s">
        <v>107</v>
      </c>
      <c r="R2991" s="45">
        <v>1.5</v>
      </c>
      <c r="S2991" s="45">
        <v>1</v>
      </c>
      <c r="T2991" s="45">
        <v>0.1</v>
      </c>
      <c r="U2991" s="45">
        <f t="shared" si="93"/>
        <v>0.15000000000000002</v>
      </c>
      <c r="V2991" t="s">
        <v>115</v>
      </c>
      <c r="W2991" t="s">
        <v>109</v>
      </c>
      <c r="X2991">
        <v>43865</v>
      </c>
      <c r="Y2991" t="s">
        <v>110</v>
      </c>
      <c r="Z2991">
        <v>43866</v>
      </c>
      <c r="AA2991">
        <v>1</v>
      </c>
      <c r="AB2991">
        <v>0</v>
      </c>
      <c r="AC2991" t="s">
        <v>111</v>
      </c>
      <c r="AD2991" t="s">
        <v>204</v>
      </c>
      <c r="AE2991">
        <v>0</v>
      </c>
      <c r="AF2991">
        <v>43866</v>
      </c>
    </row>
    <row r="2992" spans="1:32" x14ac:dyDescent="0.35">
      <c r="A2992" t="s">
        <v>13333</v>
      </c>
      <c r="B2992" t="s">
        <v>13334</v>
      </c>
      <c r="E2992" t="s">
        <v>209</v>
      </c>
      <c r="F2992">
        <v>6</v>
      </c>
      <c r="G2992" t="s">
        <v>13335</v>
      </c>
      <c r="H2992" t="s">
        <v>8250</v>
      </c>
      <c r="J2992" t="s">
        <v>176</v>
      </c>
      <c r="K2992" s="11">
        <v>1</v>
      </c>
      <c r="L2992" s="11">
        <v>0.5</v>
      </c>
      <c r="M2992" s="11">
        <v>0.5</v>
      </c>
      <c r="N2992" s="11">
        <f t="shared" si="92"/>
        <v>0.25</v>
      </c>
      <c r="O2992" t="s">
        <v>130</v>
      </c>
      <c r="P2992" t="s">
        <v>180</v>
      </c>
      <c r="Q2992" t="s">
        <v>176</v>
      </c>
      <c r="R2992" s="45">
        <v>1.5</v>
      </c>
      <c r="S2992" s="45">
        <v>1</v>
      </c>
      <c r="T2992" s="45">
        <v>0.1</v>
      </c>
      <c r="U2992" s="45">
        <f t="shared" si="93"/>
        <v>0.15000000000000002</v>
      </c>
      <c r="V2992" t="s">
        <v>130</v>
      </c>
      <c r="W2992" t="s">
        <v>180</v>
      </c>
      <c r="X2992">
        <v>43865</v>
      </c>
      <c r="Y2992" t="s">
        <v>110</v>
      </c>
      <c r="Z2992">
        <v>43866</v>
      </c>
      <c r="AA2992">
        <v>1</v>
      </c>
      <c r="AB2992">
        <v>0</v>
      </c>
      <c r="AC2992" t="s">
        <v>111</v>
      </c>
      <c r="AD2992" t="s">
        <v>208</v>
      </c>
      <c r="AE2992">
        <v>0</v>
      </c>
      <c r="AF2992">
        <v>43867</v>
      </c>
    </row>
    <row r="2993" spans="1:32" x14ac:dyDescent="0.35">
      <c r="A2993" t="s">
        <v>14073</v>
      </c>
      <c r="B2993" t="s">
        <v>14074</v>
      </c>
      <c r="E2993" t="s">
        <v>781</v>
      </c>
      <c r="F2993" t="s">
        <v>11928</v>
      </c>
      <c r="G2993" t="s">
        <v>14075</v>
      </c>
      <c r="H2993" t="s">
        <v>6808</v>
      </c>
      <c r="J2993" t="s">
        <v>107</v>
      </c>
      <c r="K2993" s="11">
        <v>1</v>
      </c>
      <c r="L2993" s="11">
        <v>0.5</v>
      </c>
      <c r="M2993" s="11">
        <v>0.5</v>
      </c>
      <c r="N2993" s="11">
        <f t="shared" si="92"/>
        <v>0.25</v>
      </c>
      <c r="O2993" t="s">
        <v>130</v>
      </c>
      <c r="P2993" t="s">
        <v>131</v>
      </c>
      <c r="Q2993" t="s">
        <v>107</v>
      </c>
      <c r="R2993" s="45">
        <v>1.5</v>
      </c>
      <c r="S2993" s="45">
        <v>1</v>
      </c>
      <c r="T2993" s="45">
        <v>0.1</v>
      </c>
      <c r="U2993" s="45">
        <f t="shared" si="93"/>
        <v>0.15000000000000002</v>
      </c>
      <c r="V2993" t="s">
        <v>130</v>
      </c>
      <c r="W2993" t="s">
        <v>131</v>
      </c>
      <c r="X2993">
        <v>43865</v>
      </c>
      <c r="Y2993" t="s">
        <v>110</v>
      </c>
      <c r="Z2993">
        <v>43866</v>
      </c>
      <c r="AA2993">
        <v>1</v>
      </c>
      <c r="AB2993">
        <v>0</v>
      </c>
      <c r="AC2993" t="s">
        <v>111</v>
      </c>
      <c r="AD2993" t="s">
        <v>208</v>
      </c>
      <c r="AE2993">
        <v>0</v>
      </c>
      <c r="AF2993">
        <v>43867</v>
      </c>
    </row>
    <row r="2994" spans="1:32" x14ac:dyDescent="0.35">
      <c r="A2994" t="s">
        <v>14161</v>
      </c>
      <c r="B2994" t="s">
        <v>14162</v>
      </c>
      <c r="D2994" t="s">
        <v>134</v>
      </c>
      <c r="E2994" t="s">
        <v>2113</v>
      </c>
      <c r="F2994" t="s">
        <v>14163</v>
      </c>
      <c r="G2994" t="s">
        <v>14164</v>
      </c>
      <c r="H2994" t="s">
        <v>2032</v>
      </c>
      <c r="I2994" t="s">
        <v>14165</v>
      </c>
      <c r="J2994" t="s">
        <v>107</v>
      </c>
      <c r="K2994" s="11">
        <v>1.4</v>
      </c>
      <c r="L2994" s="11">
        <v>1.1000000000000001</v>
      </c>
      <c r="M2994" s="11">
        <v>0.8</v>
      </c>
      <c r="N2994" s="11">
        <f t="shared" si="92"/>
        <v>1.232</v>
      </c>
      <c r="O2994" t="s">
        <v>130</v>
      </c>
      <c r="P2994" t="s">
        <v>131</v>
      </c>
      <c r="Q2994" t="s">
        <v>107</v>
      </c>
      <c r="R2994" s="45">
        <v>1.4</v>
      </c>
      <c r="S2994" s="45">
        <v>1.1000000000000001</v>
      </c>
      <c r="T2994" s="45">
        <v>0.1</v>
      </c>
      <c r="U2994" s="45">
        <f t="shared" si="93"/>
        <v>0.154</v>
      </c>
      <c r="V2994" t="s">
        <v>130</v>
      </c>
      <c r="W2994" t="s">
        <v>131</v>
      </c>
      <c r="X2994">
        <v>43865</v>
      </c>
      <c r="Y2994" t="s">
        <v>110</v>
      </c>
      <c r="Z2994">
        <v>43866</v>
      </c>
      <c r="AA2994">
        <v>1</v>
      </c>
      <c r="AB2994">
        <v>0</v>
      </c>
      <c r="AC2994" t="s">
        <v>111</v>
      </c>
      <c r="AD2994" t="s">
        <v>140</v>
      </c>
      <c r="AE2994">
        <v>0</v>
      </c>
      <c r="AF2994">
        <v>43866</v>
      </c>
    </row>
    <row r="2995" spans="1:32" x14ac:dyDescent="0.35">
      <c r="A2995" t="s">
        <v>13254</v>
      </c>
      <c r="B2995" t="s">
        <v>13255</v>
      </c>
      <c r="E2995" t="s">
        <v>135</v>
      </c>
      <c r="F2995" t="s">
        <v>13256</v>
      </c>
      <c r="G2995" t="s">
        <v>13257</v>
      </c>
      <c r="H2995" t="s">
        <v>2325</v>
      </c>
      <c r="J2995" t="s">
        <v>107</v>
      </c>
      <c r="K2995" s="11">
        <v>1.1000000000000001</v>
      </c>
      <c r="L2995" s="11">
        <v>1.2</v>
      </c>
      <c r="M2995" s="11">
        <v>0.9</v>
      </c>
      <c r="N2995" s="11">
        <f t="shared" si="92"/>
        <v>1.1880000000000002</v>
      </c>
      <c r="O2995" t="s">
        <v>115</v>
      </c>
      <c r="P2995" t="s">
        <v>109</v>
      </c>
      <c r="Q2995" t="s">
        <v>107</v>
      </c>
      <c r="R2995" s="45">
        <v>1.1000000000000001</v>
      </c>
      <c r="S2995" s="45">
        <v>1.2</v>
      </c>
      <c r="T2995" s="45">
        <v>0.12</v>
      </c>
      <c r="U2995" s="45">
        <f t="shared" si="93"/>
        <v>0.15840000000000001</v>
      </c>
      <c r="V2995" t="s">
        <v>115</v>
      </c>
      <c r="W2995" t="s">
        <v>109</v>
      </c>
      <c r="X2995">
        <v>43865</v>
      </c>
      <c r="Y2995" t="s">
        <v>110</v>
      </c>
      <c r="Z2995">
        <v>43867</v>
      </c>
      <c r="AA2995">
        <v>2</v>
      </c>
      <c r="AB2995">
        <v>3</v>
      </c>
      <c r="AC2995" t="s">
        <v>111</v>
      </c>
      <c r="AD2995" t="s">
        <v>208</v>
      </c>
      <c r="AE2995">
        <v>0</v>
      </c>
      <c r="AF2995">
        <v>43868</v>
      </c>
    </row>
    <row r="2996" spans="1:32" x14ac:dyDescent="0.35">
      <c r="A2996" t="s">
        <v>13963</v>
      </c>
      <c r="B2996" t="s">
        <v>13964</v>
      </c>
      <c r="E2996" t="s">
        <v>1913</v>
      </c>
      <c r="F2996" t="s">
        <v>13965</v>
      </c>
      <c r="G2996" t="s">
        <v>13966</v>
      </c>
      <c r="H2996" t="s">
        <v>314</v>
      </c>
      <c r="J2996" t="s">
        <v>107</v>
      </c>
      <c r="K2996" s="11">
        <v>1.25</v>
      </c>
      <c r="L2996" s="11">
        <v>1.3</v>
      </c>
      <c r="M2996" s="11">
        <v>0.6</v>
      </c>
      <c r="N2996" s="11">
        <f t="shared" si="92"/>
        <v>0.97500000000000009</v>
      </c>
      <c r="O2996" t="s">
        <v>122</v>
      </c>
      <c r="P2996" t="s">
        <v>116</v>
      </c>
      <c r="Q2996" t="s">
        <v>107</v>
      </c>
      <c r="R2996" s="45">
        <v>1.25</v>
      </c>
      <c r="S2996" s="45">
        <v>1.3</v>
      </c>
      <c r="T2996" s="45">
        <v>0.1</v>
      </c>
      <c r="U2996" s="45">
        <f t="shared" si="93"/>
        <v>0.16250000000000001</v>
      </c>
      <c r="V2996" t="s">
        <v>122</v>
      </c>
      <c r="W2996" t="s">
        <v>116</v>
      </c>
      <c r="X2996">
        <v>43865</v>
      </c>
      <c r="Y2996" t="s">
        <v>110</v>
      </c>
      <c r="Z2996">
        <v>43868</v>
      </c>
      <c r="AA2996">
        <v>3</v>
      </c>
      <c r="AB2996">
        <v>4</v>
      </c>
      <c r="AC2996" t="s">
        <v>111</v>
      </c>
      <c r="AD2996" t="s">
        <v>171</v>
      </c>
      <c r="AE2996">
        <v>0</v>
      </c>
      <c r="AF2996">
        <v>43868</v>
      </c>
    </row>
    <row r="2997" spans="1:32" x14ac:dyDescent="0.35">
      <c r="A2997">
        <v>5100038789</v>
      </c>
      <c r="B2997" t="s">
        <v>13667</v>
      </c>
      <c r="D2997" t="s">
        <v>432</v>
      </c>
      <c r="E2997" t="s">
        <v>781</v>
      </c>
      <c r="F2997" t="s">
        <v>13666</v>
      </c>
      <c r="G2997" t="s">
        <v>13662</v>
      </c>
      <c r="H2997" t="s">
        <v>13663</v>
      </c>
      <c r="I2997" t="s">
        <v>13664</v>
      </c>
      <c r="J2997" t="s">
        <v>253</v>
      </c>
      <c r="K2997" s="11">
        <v>1.1000000000000001</v>
      </c>
      <c r="L2997" s="11">
        <v>1</v>
      </c>
      <c r="M2997" s="11">
        <v>0.6</v>
      </c>
      <c r="N2997" s="11">
        <f t="shared" si="92"/>
        <v>0.66</v>
      </c>
      <c r="O2997" t="s">
        <v>115</v>
      </c>
      <c r="P2997" t="s">
        <v>109</v>
      </c>
      <c r="Q2997" t="s">
        <v>253</v>
      </c>
      <c r="R2997" s="45">
        <v>1.1000000000000001</v>
      </c>
      <c r="S2997" s="45">
        <v>1</v>
      </c>
      <c r="T2997" s="45">
        <v>0.15</v>
      </c>
      <c r="U2997" s="45">
        <f t="shared" si="93"/>
        <v>0.16500000000000001</v>
      </c>
      <c r="V2997" t="s">
        <v>115</v>
      </c>
      <c r="W2997" t="s">
        <v>109</v>
      </c>
      <c r="X2997">
        <v>43865</v>
      </c>
      <c r="Y2997" t="s">
        <v>110</v>
      </c>
      <c r="Z2997">
        <v>43867</v>
      </c>
      <c r="AA2997">
        <v>2</v>
      </c>
      <c r="AB2997">
        <v>3</v>
      </c>
      <c r="AC2997" t="s">
        <v>3275</v>
      </c>
    </row>
    <row r="2998" spans="1:32" x14ac:dyDescent="0.35">
      <c r="A2998" t="s">
        <v>13677</v>
      </c>
      <c r="B2998" t="s">
        <v>13678</v>
      </c>
      <c r="E2998" t="s">
        <v>781</v>
      </c>
      <c r="F2998" t="s">
        <v>13679</v>
      </c>
      <c r="G2998" t="s">
        <v>4890</v>
      </c>
      <c r="H2998" t="s">
        <v>864</v>
      </c>
      <c r="J2998" t="s">
        <v>107</v>
      </c>
      <c r="K2998" s="11">
        <v>1.4</v>
      </c>
      <c r="L2998" s="11">
        <v>1.2</v>
      </c>
      <c r="M2998" s="11">
        <v>0.4</v>
      </c>
      <c r="N2998" s="11">
        <f t="shared" si="92"/>
        <v>0.67199999999999993</v>
      </c>
      <c r="O2998" t="s">
        <v>130</v>
      </c>
      <c r="P2998" t="s">
        <v>131</v>
      </c>
      <c r="Q2998" t="s">
        <v>107</v>
      </c>
      <c r="R2998" s="45">
        <v>1.4</v>
      </c>
      <c r="S2998" s="45">
        <v>1.4</v>
      </c>
      <c r="T2998" s="45">
        <v>0.1</v>
      </c>
      <c r="U2998" s="45">
        <f t="shared" si="93"/>
        <v>0.19599999999999998</v>
      </c>
      <c r="V2998" t="s">
        <v>130</v>
      </c>
      <c r="W2998" t="s">
        <v>131</v>
      </c>
      <c r="X2998">
        <v>43865</v>
      </c>
      <c r="Y2998" t="s">
        <v>110</v>
      </c>
      <c r="Z2998">
        <v>43866</v>
      </c>
      <c r="AA2998">
        <v>1</v>
      </c>
      <c r="AB2998">
        <v>0</v>
      </c>
      <c r="AC2998" t="s">
        <v>111</v>
      </c>
      <c r="AD2998" t="s">
        <v>208</v>
      </c>
      <c r="AE2998">
        <v>0</v>
      </c>
      <c r="AF2998">
        <v>43867</v>
      </c>
    </row>
    <row r="2999" spans="1:32" x14ac:dyDescent="0.35">
      <c r="A2999" t="s">
        <v>11210</v>
      </c>
      <c r="B2999" t="s">
        <v>12557</v>
      </c>
      <c r="D2999" t="s">
        <v>362</v>
      </c>
      <c r="E2999" t="s">
        <v>816</v>
      </c>
      <c r="F2999" t="s">
        <v>12558</v>
      </c>
      <c r="G2999" t="s">
        <v>11213</v>
      </c>
      <c r="H2999" t="s">
        <v>2880</v>
      </c>
      <c r="J2999" t="s">
        <v>176</v>
      </c>
      <c r="K2999" s="11">
        <v>2</v>
      </c>
      <c r="L2999" s="11">
        <v>1</v>
      </c>
      <c r="M2999" s="11">
        <v>0.5</v>
      </c>
      <c r="N2999" s="11">
        <f t="shared" si="92"/>
        <v>1</v>
      </c>
      <c r="O2999" t="s">
        <v>122</v>
      </c>
      <c r="P2999" t="s">
        <v>180</v>
      </c>
      <c r="Q2999" t="s">
        <v>176</v>
      </c>
      <c r="R2999" s="45">
        <v>2</v>
      </c>
      <c r="S2999" s="45">
        <v>1</v>
      </c>
      <c r="T2999" s="45">
        <v>0.1</v>
      </c>
      <c r="U2999" s="45">
        <f t="shared" si="93"/>
        <v>0.2</v>
      </c>
      <c r="V2999" t="s">
        <v>122</v>
      </c>
      <c r="W2999" t="s">
        <v>180</v>
      </c>
      <c r="X2999">
        <v>43865</v>
      </c>
      <c r="Y2999" t="s">
        <v>110</v>
      </c>
      <c r="Z2999">
        <v>43873</v>
      </c>
      <c r="AA2999">
        <v>6</v>
      </c>
      <c r="AB2999">
        <v>9</v>
      </c>
      <c r="AC2999" t="s">
        <v>730</v>
      </c>
      <c r="AD2999" t="s">
        <v>326</v>
      </c>
      <c r="AE2999" t="s">
        <v>349</v>
      </c>
      <c r="AF2999">
        <v>43811</v>
      </c>
    </row>
    <row r="3000" spans="1:32" x14ac:dyDescent="0.35">
      <c r="A3000" t="s">
        <v>13135</v>
      </c>
      <c r="B3000" t="s">
        <v>13141</v>
      </c>
      <c r="E3000" t="s">
        <v>102</v>
      </c>
      <c r="F3000" t="s">
        <v>13142</v>
      </c>
      <c r="G3000" t="s">
        <v>13138</v>
      </c>
      <c r="H3000" t="s">
        <v>13139</v>
      </c>
      <c r="I3000" t="s">
        <v>13140</v>
      </c>
      <c r="J3000" t="s">
        <v>107</v>
      </c>
      <c r="K3000" s="11">
        <v>4</v>
      </c>
      <c r="L3000" s="11">
        <v>0.45</v>
      </c>
      <c r="M3000" s="11">
        <v>0.6</v>
      </c>
      <c r="N3000" s="11">
        <f t="shared" si="92"/>
        <v>1.08</v>
      </c>
      <c r="O3000" t="s">
        <v>115</v>
      </c>
      <c r="P3000" t="s">
        <v>109</v>
      </c>
      <c r="Q3000" t="s">
        <v>107</v>
      </c>
      <c r="R3000" s="45">
        <v>4</v>
      </c>
      <c r="S3000" s="45">
        <v>0.5</v>
      </c>
      <c r="T3000" s="45">
        <v>0.1</v>
      </c>
      <c r="U3000" s="45">
        <f t="shared" si="93"/>
        <v>0.2</v>
      </c>
      <c r="V3000" t="s">
        <v>187</v>
      </c>
      <c r="W3000" t="s">
        <v>109</v>
      </c>
      <c r="X3000">
        <v>43865</v>
      </c>
      <c r="Y3000" t="s">
        <v>110</v>
      </c>
      <c r="Z3000">
        <v>43868</v>
      </c>
      <c r="AA3000">
        <v>3</v>
      </c>
      <c r="AB3000">
        <v>4</v>
      </c>
      <c r="AC3000" t="s">
        <v>111</v>
      </c>
      <c r="AD3000" t="s">
        <v>495</v>
      </c>
      <c r="AE3000">
        <v>0</v>
      </c>
      <c r="AF3000">
        <v>43871</v>
      </c>
    </row>
    <row r="3001" spans="1:32" x14ac:dyDescent="0.35">
      <c r="A3001" t="s">
        <v>13938</v>
      </c>
      <c r="B3001" t="s">
        <v>13939</v>
      </c>
      <c r="E3001" t="s">
        <v>781</v>
      </c>
      <c r="F3001" t="s">
        <v>13940</v>
      </c>
      <c r="G3001" t="s">
        <v>13941</v>
      </c>
      <c r="H3001" t="s">
        <v>13942</v>
      </c>
      <c r="J3001" t="s">
        <v>107</v>
      </c>
      <c r="K3001" s="11">
        <v>1.8</v>
      </c>
      <c r="L3001" s="11">
        <v>1.2</v>
      </c>
      <c r="M3001" s="11">
        <v>1.1000000000000001</v>
      </c>
      <c r="N3001" s="11">
        <f t="shared" si="92"/>
        <v>2.3760000000000003</v>
      </c>
      <c r="O3001" t="s">
        <v>115</v>
      </c>
      <c r="P3001" t="s">
        <v>109</v>
      </c>
      <c r="Q3001" t="s">
        <v>107</v>
      </c>
      <c r="R3001" s="45">
        <v>1.8</v>
      </c>
      <c r="S3001" s="45">
        <v>1.2</v>
      </c>
      <c r="T3001" s="45">
        <v>0.1</v>
      </c>
      <c r="U3001" s="45">
        <f t="shared" si="93"/>
        <v>0.216</v>
      </c>
      <c r="V3001" t="s">
        <v>115</v>
      </c>
      <c r="W3001" t="s">
        <v>109</v>
      </c>
      <c r="X3001">
        <v>43865</v>
      </c>
      <c r="Y3001" t="s">
        <v>110</v>
      </c>
      <c r="Z3001">
        <v>43866</v>
      </c>
      <c r="AA3001">
        <v>1</v>
      </c>
      <c r="AB3001">
        <v>0</v>
      </c>
      <c r="AC3001" t="s">
        <v>111</v>
      </c>
      <c r="AD3001" t="s">
        <v>261</v>
      </c>
      <c r="AE3001">
        <v>0</v>
      </c>
      <c r="AF3001">
        <v>43866</v>
      </c>
    </row>
    <row r="3002" spans="1:32" x14ac:dyDescent="0.35">
      <c r="A3002" t="s">
        <v>14378</v>
      </c>
      <c r="B3002" t="s">
        <v>14379</v>
      </c>
      <c r="D3002" t="s">
        <v>208</v>
      </c>
      <c r="E3002" t="s">
        <v>209</v>
      </c>
      <c r="F3002">
        <v>23</v>
      </c>
      <c r="G3002" t="s">
        <v>14380</v>
      </c>
      <c r="H3002" t="s">
        <v>208</v>
      </c>
      <c r="J3002" t="s">
        <v>176</v>
      </c>
      <c r="K3002" s="11">
        <v>4</v>
      </c>
      <c r="L3002" s="11">
        <v>0.5</v>
      </c>
      <c r="M3002" s="11">
        <v>0.3</v>
      </c>
      <c r="N3002" s="11">
        <f t="shared" si="92"/>
        <v>0.6</v>
      </c>
      <c r="O3002" t="s">
        <v>254</v>
      </c>
      <c r="P3002" t="s">
        <v>215</v>
      </c>
      <c r="Q3002" t="s">
        <v>176</v>
      </c>
      <c r="R3002" s="45">
        <v>4</v>
      </c>
      <c r="S3002" s="45">
        <v>0.6</v>
      </c>
      <c r="T3002" s="45">
        <v>0.1</v>
      </c>
      <c r="U3002" s="45">
        <f t="shared" si="93"/>
        <v>0.24</v>
      </c>
      <c r="V3002" t="s">
        <v>254</v>
      </c>
      <c r="W3002" t="s">
        <v>215</v>
      </c>
      <c r="X3002">
        <v>43865</v>
      </c>
      <c r="Y3002" t="s">
        <v>110</v>
      </c>
      <c r="Z3002">
        <v>43866</v>
      </c>
      <c r="AA3002">
        <v>1</v>
      </c>
      <c r="AB3002">
        <v>0</v>
      </c>
      <c r="AC3002" t="s">
        <v>111</v>
      </c>
      <c r="AD3002" t="s">
        <v>208</v>
      </c>
      <c r="AE3002">
        <v>0</v>
      </c>
      <c r="AF3002">
        <v>43867</v>
      </c>
    </row>
    <row r="3003" spans="1:32" x14ac:dyDescent="0.35">
      <c r="A3003" t="s">
        <v>13012</v>
      </c>
      <c r="B3003" t="s">
        <v>13013</v>
      </c>
      <c r="E3003" t="s">
        <v>125</v>
      </c>
      <c r="F3003" t="s">
        <v>13014</v>
      </c>
      <c r="G3003" t="s">
        <v>13015</v>
      </c>
      <c r="H3003" t="s">
        <v>4208</v>
      </c>
      <c r="I3003" t="s">
        <v>11559</v>
      </c>
      <c r="J3003" t="s">
        <v>107</v>
      </c>
      <c r="K3003" s="11">
        <v>5</v>
      </c>
      <c r="L3003" s="11">
        <v>0.5</v>
      </c>
      <c r="M3003" s="11">
        <v>0.6</v>
      </c>
      <c r="N3003" s="11">
        <f t="shared" si="92"/>
        <v>1.5</v>
      </c>
      <c r="O3003" t="s">
        <v>122</v>
      </c>
      <c r="P3003" t="s">
        <v>116</v>
      </c>
      <c r="Q3003" t="s">
        <v>107</v>
      </c>
      <c r="R3003" s="45">
        <v>5</v>
      </c>
      <c r="S3003" s="45">
        <v>0.5</v>
      </c>
      <c r="T3003" s="45">
        <v>0.1</v>
      </c>
      <c r="U3003" s="45">
        <f t="shared" si="93"/>
        <v>0.25</v>
      </c>
      <c r="V3003" t="s">
        <v>122</v>
      </c>
      <c r="W3003" t="s">
        <v>116</v>
      </c>
      <c r="X3003">
        <v>43865</v>
      </c>
      <c r="Y3003" t="s">
        <v>1029</v>
      </c>
      <c r="Z3003">
        <v>43866</v>
      </c>
      <c r="AA3003">
        <v>1</v>
      </c>
      <c r="AB3003">
        <v>0</v>
      </c>
      <c r="AC3003" t="s">
        <v>111</v>
      </c>
      <c r="AD3003" t="s">
        <v>255</v>
      </c>
      <c r="AE3003">
        <v>0</v>
      </c>
      <c r="AF3003">
        <v>43867</v>
      </c>
    </row>
    <row r="3004" spans="1:32" x14ac:dyDescent="0.35">
      <c r="A3004" t="s">
        <v>13677</v>
      </c>
      <c r="B3004" t="s">
        <v>13680</v>
      </c>
      <c r="E3004" t="s">
        <v>781</v>
      </c>
      <c r="F3004" t="s">
        <v>3084</v>
      </c>
      <c r="G3004" t="s">
        <v>4890</v>
      </c>
      <c r="H3004" t="s">
        <v>864</v>
      </c>
      <c r="J3004" t="s">
        <v>107</v>
      </c>
      <c r="K3004" s="11">
        <v>1.8</v>
      </c>
      <c r="L3004" s="11">
        <v>0.5</v>
      </c>
      <c r="M3004" s="11">
        <v>0.5</v>
      </c>
      <c r="N3004" s="11">
        <f t="shared" si="92"/>
        <v>0.45</v>
      </c>
      <c r="O3004" t="s">
        <v>115</v>
      </c>
      <c r="P3004" t="s">
        <v>109</v>
      </c>
      <c r="Q3004" t="s">
        <v>107</v>
      </c>
      <c r="R3004" s="45">
        <v>1.8</v>
      </c>
      <c r="S3004" s="45">
        <v>0.5</v>
      </c>
      <c r="T3004" s="45">
        <v>0.28000000000000003</v>
      </c>
      <c r="U3004" s="45">
        <f t="shared" si="93"/>
        <v>0.25200000000000006</v>
      </c>
      <c r="V3004" t="s">
        <v>115</v>
      </c>
      <c r="W3004" t="s">
        <v>109</v>
      </c>
      <c r="X3004">
        <v>43865</v>
      </c>
      <c r="Y3004" t="s">
        <v>110</v>
      </c>
      <c r="Z3004">
        <v>43867</v>
      </c>
      <c r="AA3004">
        <v>2</v>
      </c>
      <c r="AB3004">
        <v>3</v>
      </c>
      <c r="AC3004" t="s">
        <v>111</v>
      </c>
      <c r="AD3004" t="s">
        <v>208</v>
      </c>
      <c r="AE3004">
        <v>0</v>
      </c>
      <c r="AF3004">
        <v>43867</v>
      </c>
    </row>
    <row r="3005" spans="1:32" x14ac:dyDescent="0.35">
      <c r="A3005" t="s">
        <v>14359</v>
      </c>
      <c r="B3005" t="s">
        <v>14364</v>
      </c>
      <c r="E3005" t="s">
        <v>816</v>
      </c>
      <c r="F3005" t="s">
        <v>14361</v>
      </c>
      <c r="G3005" t="s">
        <v>14362</v>
      </c>
      <c r="H3005" t="s">
        <v>14317</v>
      </c>
      <c r="I3005" t="s">
        <v>14363</v>
      </c>
      <c r="J3005" t="s">
        <v>107</v>
      </c>
      <c r="K3005" s="11">
        <v>1.1000000000000001</v>
      </c>
      <c r="L3005" s="11">
        <v>0.5</v>
      </c>
      <c r="M3005" s="11">
        <v>0.5</v>
      </c>
      <c r="N3005" s="11">
        <f t="shared" si="92"/>
        <v>0.27500000000000002</v>
      </c>
      <c r="O3005" t="s">
        <v>115</v>
      </c>
      <c r="P3005" t="s">
        <v>116</v>
      </c>
      <c r="Q3005" t="s">
        <v>107</v>
      </c>
      <c r="R3005" s="45">
        <v>1.1000000000000001</v>
      </c>
      <c r="S3005" s="45">
        <v>0.5</v>
      </c>
      <c r="T3005" s="45">
        <v>0.5</v>
      </c>
      <c r="U3005" s="45">
        <f t="shared" si="93"/>
        <v>0.27500000000000002</v>
      </c>
      <c r="V3005" t="s">
        <v>115</v>
      </c>
      <c r="W3005" t="s">
        <v>116</v>
      </c>
      <c r="X3005">
        <v>43865</v>
      </c>
      <c r="Y3005" t="s">
        <v>110</v>
      </c>
      <c r="Z3005">
        <v>43867</v>
      </c>
      <c r="AA3005">
        <v>2</v>
      </c>
      <c r="AB3005">
        <v>3</v>
      </c>
      <c r="AC3005" t="s">
        <v>111</v>
      </c>
      <c r="AD3005" t="s">
        <v>241</v>
      </c>
      <c r="AE3005">
        <v>0</v>
      </c>
      <c r="AF3005">
        <v>43868</v>
      </c>
    </row>
    <row r="3006" spans="1:32" x14ac:dyDescent="0.35">
      <c r="A3006" t="s">
        <v>12818</v>
      </c>
      <c r="B3006" t="s">
        <v>12819</v>
      </c>
      <c r="D3006" t="s">
        <v>134</v>
      </c>
      <c r="E3006" t="s">
        <v>2344</v>
      </c>
      <c r="F3006" t="s">
        <v>12820</v>
      </c>
      <c r="G3006" t="s">
        <v>12821</v>
      </c>
      <c r="H3006" t="s">
        <v>12822</v>
      </c>
      <c r="J3006" t="s">
        <v>107</v>
      </c>
      <c r="K3006" s="11">
        <v>0.6</v>
      </c>
      <c r="L3006" s="11">
        <v>0.6</v>
      </c>
      <c r="M3006" s="11">
        <v>0.8</v>
      </c>
      <c r="N3006" s="11">
        <f t="shared" si="92"/>
        <v>0.28799999999999998</v>
      </c>
      <c r="O3006" t="s">
        <v>144</v>
      </c>
      <c r="P3006" t="s">
        <v>109</v>
      </c>
      <c r="Q3006" t="s">
        <v>107</v>
      </c>
      <c r="R3006" s="45">
        <v>0.6</v>
      </c>
      <c r="S3006" s="45">
        <v>0.6</v>
      </c>
      <c r="T3006" s="45">
        <v>0.8</v>
      </c>
      <c r="U3006" s="45">
        <f t="shared" si="93"/>
        <v>0.28799999999999998</v>
      </c>
      <c r="V3006" t="s">
        <v>144</v>
      </c>
      <c r="W3006" t="s">
        <v>109</v>
      </c>
      <c r="X3006">
        <v>43865</v>
      </c>
      <c r="Y3006" t="s">
        <v>110</v>
      </c>
      <c r="Z3006">
        <v>43840</v>
      </c>
      <c r="AA3006">
        <v>0</v>
      </c>
      <c r="AB3006">
        <v>-25</v>
      </c>
      <c r="AC3006" t="s">
        <v>984</v>
      </c>
    </row>
    <row r="3007" spans="1:32" x14ac:dyDescent="0.35">
      <c r="A3007" t="s">
        <v>13208</v>
      </c>
      <c r="B3007" t="s">
        <v>13209</v>
      </c>
      <c r="E3007" t="s">
        <v>209</v>
      </c>
      <c r="F3007">
        <v>24</v>
      </c>
      <c r="G3007" t="s">
        <v>13210</v>
      </c>
      <c r="H3007" t="s">
        <v>12725</v>
      </c>
      <c r="J3007" t="s">
        <v>176</v>
      </c>
      <c r="K3007" s="11">
        <v>1.1000000000000001</v>
      </c>
      <c r="L3007" s="11">
        <v>0.7</v>
      </c>
      <c r="M3007" s="11">
        <v>0.4</v>
      </c>
      <c r="N3007" s="11">
        <f t="shared" si="92"/>
        <v>0.308</v>
      </c>
      <c r="O3007" t="s">
        <v>115</v>
      </c>
      <c r="P3007" t="s">
        <v>215</v>
      </c>
      <c r="Q3007" t="s">
        <v>176</v>
      </c>
      <c r="R3007" s="45">
        <v>1.1000000000000001</v>
      </c>
      <c r="S3007" s="45">
        <v>0.7</v>
      </c>
      <c r="T3007" s="45">
        <v>0.4</v>
      </c>
      <c r="U3007" s="45">
        <f t="shared" si="93"/>
        <v>0.308</v>
      </c>
      <c r="V3007" t="s">
        <v>115</v>
      </c>
      <c r="W3007" t="s">
        <v>215</v>
      </c>
      <c r="X3007">
        <v>43865</v>
      </c>
      <c r="Y3007" t="s">
        <v>110</v>
      </c>
      <c r="Z3007">
        <v>43868</v>
      </c>
      <c r="AA3007">
        <v>3</v>
      </c>
      <c r="AB3007">
        <v>4</v>
      </c>
      <c r="AC3007" t="s">
        <v>111</v>
      </c>
      <c r="AD3007" t="s">
        <v>208</v>
      </c>
      <c r="AE3007">
        <v>0</v>
      </c>
      <c r="AF3007">
        <v>43867</v>
      </c>
    </row>
    <row r="3008" spans="1:32" x14ac:dyDescent="0.35">
      <c r="A3008" t="s">
        <v>13515</v>
      </c>
      <c r="B3008" t="s">
        <v>13516</v>
      </c>
      <c r="E3008" t="s">
        <v>781</v>
      </c>
      <c r="F3008" t="s">
        <v>4795</v>
      </c>
      <c r="G3008" t="s">
        <v>13517</v>
      </c>
      <c r="H3008" t="s">
        <v>910</v>
      </c>
      <c r="I3008" t="s">
        <v>13518</v>
      </c>
      <c r="J3008" t="s">
        <v>107</v>
      </c>
      <c r="K3008" s="11">
        <v>1.1000000000000001</v>
      </c>
      <c r="L3008" s="11">
        <v>0.7</v>
      </c>
      <c r="M3008" s="11">
        <v>0.45</v>
      </c>
      <c r="N3008" s="11">
        <f t="shared" si="92"/>
        <v>0.34650000000000003</v>
      </c>
      <c r="O3008" t="s">
        <v>115</v>
      </c>
      <c r="P3008" t="s">
        <v>109</v>
      </c>
      <c r="Q3008" t="s">
        <v>107</v>
      </c>
      <c r="R3008" s="45">
        <v>1.1000000000000001</v>
      </c>
      <c r="S3008" s="45">
        <v>0.7</v>
      </c>
      <c r="T3008" s="45">
        <v>0.45</v>
      </c>
      <c r="U3008" s="45">
        <f t="shared" si="93"/>
        <v>0.34650000000000003</v>
      </c>
      <c r="V3008" t="s">
        <v>115</v>
      </c>
      <c r="W3008" t="s">
        <v>109</v>
      </c>
      <c r="X3008">
        <v>43865</v>
      </c>
      <c r="Y3008" t="s">
        <v>110</v>
      </c>
      <c r="Z3008">
        <v>43864</v>
      </c>
      <c r="AA3008">
        <v>0</v>
      </c>
      <c r="AB3008">
        <v>-1</v>
      </c>
      <c r="AC3008" t="s">
        <v>111</v>
      </c>
      <c r="AD3008" t="s">
        <v>592</v>
      </c>
      <c r="AE3008">
        <v>0</v>
      </c>
      <c r="AF3008">
        <v>43871</v>
      </c>
    </row>
    <row r="3009" spans="1:32" x14ac:dyDescent="0.35">
      <c r="A3009">
        <v>5100030217</v>
      </c>
      <c r="B3009" t="s">
        <v>13440</v>
      </c>
      <c r="D3009" t="s">
        <v>199</v>
      </c>
      <c r="E3009" t="s">
        <v>1022</v>
      </c>
      <c r="F3009" t="s">
        <v>6763</v>
      </c>
      <c r="G3009" t="s">
        <v>13441</v>
      </c>
      <c r="H3009" t="s">
        <v>13442</v>
      </c>
      <c r="I3009" t="s">
        <v>13443</v>
      </c>
      <c r="J3009" t="s">
        <v>176</v>
      </c>
      <c r="K3009" s="11">
        <v>9</v>
      </c>
      <c r="L3009" s="11">
        <v>0.3</v>
      </c>
      <c r="M3009" s="11">
        <v>0.2</v>
      </c>
      <c r="N3009" s="11">
        <f t="shared" si="92"/>
        <v>0.54</v>
      </c>
      <c r="O3009" t="s">
        <v>108</v>
      </c>
      <c r="P3009" t="s">
        <v>215</v>
      </c>
      <c r="Q3009" t="s">
        <v>176</v>
      </c>
      <c r="R3009" s="45">
        <v>9</v>
      </c>
      <c r="S3009" s="45">
        <v>0.4</v>
      </c>
      <c r="T3009" s="45">
        <v>0.1</v>
      </c>
      <c r="U3009" s="45">
        <f t="shared" si="93"/>
        <v>0.3600000000000001</v>
      </c>
      <c r="V3009" t="s">
        <v>108</v>
      </c>
      <c r="W3009" t="s">
        <v>215</v>
      </c>
      <c r="X3009">
        <v>43865</v>
      </c>
      <c r="Y3009" t="s">
        <v>110</v>
      </c>
      <c r="Z3009">
        <v>43867</v>
      </c>
      <c r="AA3009">
        <v>2</v>
      </c>
      <c r="AB3009">
        <v>3</v>
      </c>
      <c r="AC3009" t="s">
        <v>111</v>
      </c>
    </row>
    <row r="3010" spans="1:32" x14ac:dyDescent="0.35">
      <c r="A3010" t="s">
        <v>13040</v>
      </c>
      <c r="B3010" t="s">
        <v>13044</v>
      </c>
      <c r="E3010" t="s">
        <v>102</v>
      </c>
      <c r="F3010" t="s">
        <v>13045</v>
      </c>
      <c r="G3010" t="s">
        <v>13042</v>
      </c>
      <c r="H3010" t="s">
        <v>105</v>
      </c>
      <c r="J3010" t="s">
        <v>107</v>
      </c>
      <c r="K3010" s="11">
        <v>2.2000000000000002</v>
      </c>
      <c r="L3010" s="11">
        <v>1.7</v>
      </c>
      <c r="M3010" s="11">
        <v>0.6</v>
      </c>
      <c r="N3010" s="11">
        <f t="shared" si="92"/>
        <v>2.2440000000000002</v>
      </c>
      <c r="O3010" t="s">
        <v>144</v>
      </c>
      <c r="P3010" t="s">
        <v>109</v>
      </c>
      <c r="Q3010" t="s">
        <v>107</v>
      </c>
      <c r="R3010" s="45">
        <v>2.2000000000000002</v>
      </c>
      <c r="S3010" s="45">
        <v>1.7</v>
      </c>
      <c r="T3010" s="45">
        <v>0.1</v>
      </c>
      <c r="U3010" s="45">
        <f t="shared" si="93"/>
        <v>0.37400000000000005</v>
      </c>
      <c r="V3010" t="s">
        <v>144</v>
      </c>
      <c r="W3010" t="s">
        <v>109</v>
      </c>
      <c r="X3010">
        <v>43865</v>
      </c>
      <c r="Y3010" t="s">
        <v>110</v>
      </c>
      <c r="Z3010">
        <v>43868</v>
      </c>
      <c r="AA3010">
        <v>3</v>
      </c>
      <c r="AB3010">
        <v>4</v>
      </c>
      <c r="AC3010" t="s">
        <v>111</v>
      </c>
      <c r="AD3010" t="s">
        <v>112</v>
      </c>
      <c r="AE3010">
        <v>0</v>
      </c>
      <c r="AF3010">
        <v>43868</v>
      </c>
    </row>
    <row r="3011" spans="1:32" x14ac:dyDescent="0.35">
      <c r="A3011" t="s">
        <v>12906</v>
      </c>
      <c r="B3011" t="s">
        <v>12907</v>
      </c>
      <c r="E3011" t="s">
        <v>102</v>
      </c>
      <c r="F3011" t="s">
        <v>12908</v>
      </c>
      <c r="G3011" t="s">
        <v>12909</v>
      </c>
      <c r="H3011" t="s">
        <v>5531</v>
      </c>
      <c r="J3011" t="s">
        <v>176</v>
      </c>
      <c r="K3011" s="11">
        <v>1.6</v>
      </c>
      <c r="L3011" s="11">
        <v>0.5</v>
      </c>
      <c r="M3011" s="11">
        <v>0.5</v>
      </c>
      <c r="N3011" s="11">
        <f t="shared" si="92"/>
        <v>0.4</v>
      </c>
      <c r="O3011" t="s">
        <v>139</v>
      </c>
      <c r="P3011" t="s">
        <v>215</v>
      </c>
      <c r="Q3011" t="s">
        <v>176</v>
      </c>
      <c r="R3011" s="45">
        <v>1.6</v>
      </c>
      <c r="S3011" s="45">
        <v>0.5</v>
      </c>
      <c r="T3011" s="45">
        <v>0.5</v>
      </c>
      <c r="U3011" s="45">
        <f t="shared" si="93"/>
        <v>0.4</v>
      </c>
      <c r="V3011" t="s">
        <v>139</v>
      </c>
      <c r="W3011" t="s">
        <v>215</v>
      </c>
      <c r="X3011">
        <v>43865</v>
      </c>
      <c r="Y3011" t="s">
        <v>110</v>
      </c>
      <c r="Z3011">
        <v>43867</v>
      </c>
      <c r="AA3011">
        <v>2</v>
      </c>
      <c r="AB3011">
        <v>3</v>
      </c>
      <c r="AC3011" t="s">
        <v>111</v>
      </c>
      <c r="AD3011" t="s">
        <v>112</v>
      </c>
      <c r="AE3011">
        <v>0</v>
      </c>
      <c r="AF3011">
        <v>43868</v>
      </c>
    </row>
    <row r="3012" spans="1:32" x14ac:dyDescent="0.35">
      <c r="A3012" t="s">
        <v>14359</v>
      </c>
      <c r="B3012" t="s">
        <v>14365</v>
      </c>
      <c r="E3012" t="s">
        <v>816</v>
      </c>
      <c r="F3012" t="s">
        <v>14366</v>
      </c>
      <c r="G3012" t="s">
        <v>14362</v>
      </c>
      <c r="H3012" t="s">
        <v>14317</v>
      </c>
      <c r="I3012" t="s">
        <v>14363</v>
      </c>
      <c r="J3012" t="s">
        <v>107</v>
      </c>
      <c r="K3012" s="11">
        <v>1</v>
      </c>
      <c r="L3012" s="11">
        <v>1</v>
      </c>
      <c r="M3012" s="11">
        <v>0.4</v>
      </c>
      <c r="N3012" s="11">
        <f t="shared" ref="N3012:N3075" si="94">M3012*L3012*K3012</f>
        <v>0.4</v>
      </c>
      <c r="O3012" t="s">
        <v>115</v>
      </c>
      <c r="P3012" t="s">
        <v>109</v>
      </c>
      <c r="Q3012" t="s">
        <v>107</v>
      </c>
      <c r="R3012" s="45">
        <v>1</v>
      </c>
      <c r="S3012" s="45">
        <v>1</v>
      </c>
      <c r="T3012" s="45">
        <v>0.4</v>
      </c>
      <c r="U3012" s="45">
        <f t="shared" ref="U3012:U3075" si="95">T3012*S3012*R3012</f>
        <v>0.4</v>
      </c>
      <c r="V3012" t="s">
        <v>144</v>
      </c>
      <c r="W3012" t="s">
        <v>109</v>
      </c>
      <c r="X3012">
        <v>43865</v>
      </c>
      <c r="Y3012" t="s">
        <v>110</v>
      </c>
      <c r="Z3012">
        <v>43867</v>
      </c>
      <c r="AA3012">
        <v>2</v>
      </c>
      <c r="AB3012">
        <v>3</v>
      </c>
      <c r="AC3012" t="s">
        <v>111</v>
      </c>
      <c r="AD3012" t="s">
        <v>241</v>
      </c>
      <c r="AE3012">
        <v>0</v>
      </c>
      <c r="AF3012">
        <v>43868</v>
      </c>
    </row>
    <row r="3013" spans="1:32" x14ac:dyDescent="0.35">
      <c r="A3013" t="s">
        <v>11210</v>
      </c>
      <c r="B3013" t="s">
        <v>11211</v>
      </c>
      <c r="D3013" t="s">
        <v>362</v>
      </c>
      <c r="E3013" t="s">
        <v>816</v>
      </c>
      <c r="F3013" t="s">
        <v>11212</v>
      </c>
      <c r="G3013" t="s">
        <v>11213</v>
      </c>
      <c r="H3013" t="s">
        <v>2880</v>
      </c>
      <c r="J3013" t="s">
        <v>176</v>
      </c>
      <c r="K3013" s="11">
        <v>1.2</v>
      </c>
      <c r="L3013" s="11">
        <v>0.4</v>
      </c>
      <c r="M3013" s="11">
        <v>1</v>
      </c>
      <c r="N3013" s="11">
        <f t="shared" si="94"/>
        <v>0.48</v>
      </c>
      <c r="O3013" t="s">
        <v>139</v>
      </c>
      <c r="P3013" t="s">
        <v>180</v>
      </c>
      <c r="Q3013" t="s">
        <v>176</v>
      </c>
      <c r="R3013" s="45">
        <v>1.2</v>
      </c>
      <c r="S3013" s="45">
        <v>0.4</v>
      </c>
      <c r="T3013" s="45">
        <v>1</v>
      </c>
      <c r="U3013" s="45">
        <f t="shared" si="95"/>
        <v>0.48</v>
      </c>
      <c r="V3013" t="s">
        <v>139</v>
      </c>
      <c r="W3013" t="s">
        <v>180</v>
      </c>
      <c r="X3013">
        <v>43865</v>
      </c>
      <c r="Y3013" t="s">
        <v>110</v>
      </c>
      <c r="Z3013">
        <v>43873</v>
      </c>
      <c r="AA3013">
        <v>6</v>
      </c>
      <c r="AB3013">
        <v>9</v>
      </c>
      <c r="AC3013" t="s">
        <v>730</v>
      </c>
      <c r="AD3013" t="s">
        <v>326</v>
      </c>
      <c r="AE3013" t="s">
        <v>349</v>
      </c>
      <c r="AF3013">
        <v>43811</v>
      </c>
    </row>
    <row r="3014" spans="1:32" x14ac:dyDescent="0.35">
      <c r="A3014" t="s">
        <v>12790</v>
      </c>
      <c r="B3014" t="s">
        <v>12794</v>
      </c>
      <c r="D3014" t="s">
        <v>134</v>
      </c>
      <c r="E3014" t="s">
        <v>125</v>
      </c>
      <c r="F3014" t="s">
        <v>12792</v>
      </c>
      <c r="G3014" t="s">
        <v>12793</v>
      </c>
      <c r="H3014" t="s">
        <v>138</v>
      </c>
      <c r="J3014" t="s">
        <v>107</v>
      </c>
      <c r="K3014" s="11">
        <v>0.8</v>
      </c>
      <c r="L3014" s="11">
        <v>1</v>
      </c>
      <c r="M3014" s="11">
        <v>0.6</v>
      </c>
      <c r="N3014" s="11">
        <f t="shared" si="94"/>
        <v>0.48</v>
      </c>
      <c r="O3014" t="s">
        <v>115</v>
      </c>
      <c r="P3014" t="s">
        <v>116</v>
      </c>
      <c r="Q3014" t="s">
        <v>107</v>
      </c>
      <c r="R3014" s="45">
        <v>0.8</v>
      </c>
      <c r="S3014" s="45">
        <v>1</v>
      </c>
      <c r="T3014" s="45">
        <v>0.6</v>
      </c>
      <c r="U3014" s="45">
        <f t="shared" si="95"/>
        <v>0.48</v>
      </c>
      <c r="V3014" t="s">
        <v>115</v>
      </c>
      <c r="W3014" t="s">
        <v>116</v>
      </c>
      <c r="X3014">
        <v>43865</v>
      </c>
      <c r="Y3014" t="s">
        <v>1029</v>
      </c>
      <c r="Z3014">
        <v>43867</v>
      </c>
      <c r="AA3014">
        <v>2</v>
      </c>
      <c r="AB3014">
        <v>3</v>
      </c>
      <c r="AC3014" t="s">
        <v>111</v>
      </c>
      <c r="AD3014" t="s">
        <v>140</v>
      </c>
      <c r="AE3014" t="s">
        <v>349</v>
      </c>
      <c r="AF3014">
        <v>43868</v>
      </c>
    </row>
    <row r="3015" spans="1:32" x14ac:dyDescent="0.35">
      <c r="A3015" t="s">
        <v>12790</v>
      </c>
      <c r="B3015" t="s">
        <v>12795</v>
      </c>
      <c r="D3015" t="s">
        <v>134</v>
      </c>
      <c r="E3015" t="s">
        <v>125</v>
      </c>
      <c r="F3015" t="s">
        <v>12796</v>
      </c>
      <c r="G3015" t="s">
        <v>12793</v>
      </c>
      <c r="H3015" t="s">
        <v>138</v>
      </c>
      <c r="J3015" t="s">
        <v>107</v>
      </c>
      <c r="K3015" s="11">
        <v>1.1000000000000001</v>
      </c>
      <c r="L3015" s="11">
        <v>0.7</v>
      </c>
      <c r="M3015" s="11">
        <v>0.7</v>
      </c>
      <c r="N3015" s="11">
        <f t="shared" si="94"/>
        <v>0.53899999999999992</v>
      </c>
      <c r="O3015" t="s">
        <v>115</v>
      </c>
      <c r="P3015" t="s">
        <v>116</v>
      </c>
      <c r="Q3015" t="s">
        <v>107</v>
      </c>
      <c r="R3015" s="45">
        <v>1.1000000000000001</v>
      </c>
      <c r="S3015" s="45">
        <v>0.7</v>
      </c>
      <c r="T3015" s="45">
        <v>0.7</v>
      </c>
      <c r="U3015" s="45">
        <f t="shared" si="95"/>
        <v>0.53899999999999992</v>
      </c>
      <c r="V3015" t="s">
        <v>115</v>
      </c>
      <c r="W3015" t="s">
        <v>116</v>
      </c>
      <c r="X3015">
        <v>43865</v>
      </c>
      <c r="Y3015" t="s">
        <v>1029</v>
      </c>
      <c r="Z3015">
        <v>43867</v>
      </c>
      <c r="AA3015">
        <v>2</v>
      </c>
      <c r="AB3015">
        <v>3</v>
      </c>
      <c r="AC3015" t="s">
        <v>111</v>
      </c>
      <c r="AD3015" t="s">
        <v>140</v>
      </c>
      <c r="AE3015" t="s">
        <v>349</v>
      </c>
      <c r="AF3015">
        <v>43868</v>
      </c>
    </row>
    <row r="3016" spans="1:32" x14ac:dyDescent="0.35">
      <c r="A3016" t="s">
        <v>12950</v>
      </c>
      <c r="B3016" t="s">
        <v>12954</v>
      </c>
      <c r="E3016" t="s">
        <v>102</v>
      </c>
      <c r="F3016" t="s">
        <v>351</v>
      </c>
      <c r="G3016" t="s">
        <v>12952</v>
      </c>
      <c r="H3016" t="s">
        <v>4208</v>
      </c>
      <c r="I3016" t="s">
        <v>12953</v>
      </c>
      <c r="J3016" t="s">
        <v>107</v>
      </c>
      <c r="K3016" s="11">
        <v>1</v>
      </c>
      <c r="L3016" s="11">
        <v>0.9</v>
      </c>
      <c r="M3016" s="11">
        <v>0.6</v>
      </c>
      <c r="N3016" s="11">
        <f t="shared" si="94"/>
        <v>0.54</v>
      </c>
      <c r="O3016" t="s">
        <v>115</v>
      </c>
      <c r="P3016" t="s">
        <v>116</v>
      </c>
      <c r="Q3016" t="s">
        <v>107</v>
      </c>
      <c r="R3016" s="45">
        <v>1</v>
      </c>
      <c r="S3016" s="45">
        <v>0.9</v>
      </c>
      <c r="T3016" s="45">
        <v>0.6</v>
      </c>
      <c r="U3016" s="45">
        <f t="shared" si="95"/>
        <v>0.54</v>
      </c>
      <c r="V3016" t="s">
        <v>115</v>
      </c>
      <c r="W3016" t="s">
        <v>116</v>
      </c>
      <c r="X3016">
        <v>43865</v>
      </c>
      <c r="Y3016" t="s">
        <v>110</v>
      </c>
      <c r="Z3016">
        <v>43867</v>
      </c>
      <c r="AA3016">
        <v>2</v>
      </c>
      <c r="AB3016">
        <v>3</v>
      </c>
      <c r="AC3016" t="s">
        <v>111</v>
      </c>
      <c r="AD3016" t="s">
        <v>255</v>
      </c>
      <c r="AE3016">
        <v>0</v>
      </c>
      <c r="AF3016">
        <v>43868</v>
      </c>
    </row>
    <row r="3017" spans="1:32" x14ac:dyDescent="0.35">
      <c r="A3017" t="s">
        <v>14204</v>
      </c>
      <c r="B3017" t="s">
        <v>14205</v>
      </c>
      <c r="E3017" t="s">
        <v>2100</v>
      </c>
      <c r="F3017" t="s">
        <v>14206</v>
      </c>
      <c r="G3017" t="s">
        <v>14207</v>
      </c>
      <c r="H3017" t="s">
        <v>7327</v>
      </c>
      <c r="J3017" t="s">
        <v>107</v>
      </c>
      <c r="K3017" s="11">
        <v>1</v>
      </c>
      <c r="L3017" s="11">
        <v>0.9</v>
      </c>
      <c r="M3017" s="11">
        <v>0.6</v>
      </c>
      <c r="N3017" s="11">
        <f t="shared" si="94"/>
        <v>0.54</v>
      </c>
      <c r="O3017" t="s">
        <v>115</v>
      </c>
      <c r="P3017" t="s">
        <v>116</v>
      </c>
      <c r="Q3017" t="s">
        <v>107</v>
      </c>
      <c r="R3017" s="45">
        <v>1</v>
      </c>
      <c r="S3017" s="45">
        <v>0.9</v>
      </c>
      <c r="T3017" s="45">
        <v>0.6</v>
      </c>
      <c r="U3017" s="45">
        <f t="shared" si="95"/>
        <v>0.54</v>
      </c>
      <c r="V3017" t="s">
        <v>115</v>
      </c>
      <c r="W3017" t="s">
        <v>116</v>
      </c>
      <c r="X3017">
        <v>43865</v>
      </c>
      <c r="Y3017" t="s">
        <v>110</v>
      </c>
      <c r="Z3017">
        <v>43866</v>
      </c>
      <c r="AA3017">
        <v>1</v>
      </c>
      <c r="AB3017">
        <v>0</v>
      </c>
      <c r="AC3017" t="s">
        <v>111</v>
      </c>
      <c r="AD3017" t="s">
        <v>489</v>
      </c>
      <c r="AE3017">
        <v>0</v>
      </c>
      <c r="AF3017">
        <v>43866</v>
      </c>
    </row>
    <row r="3018" spans="1:32" x14ac:dyDescent="0.35">
      <c r="A3018" t="s">
        <v>13466</v>
      </c>
      <c r="B3018" t="s">
        <v>13467</v>
      </c>
      <c r="E3018" t="s">
        <v>781</v>
      </c>
      <c r="F3018" t="s">
        <v>13468</v>
      </c>
      <c r="G3018" t="s">
        <v>13469</v>
      </c>
      <c r="H3018" t="s">
        <v>13470</v>
      </c>
      <c r="I3018" t="s">
        <v>13471</v>
      </c>
      <c r="J3018" t="s">
        <v>107</v>
      </c>
      <c r="K3018" s="11">
        <v>2</v>
      </c>
      <c r="L3018" s="11">
        <v>1.5</v>
      </c>
      <c r="M3018" s="11">
        <v>0.6</v>
      </c>
      <c r="N3018" s="11">
        <f t="shared" si="94"/>
        <v>1.7999999999999998</v>
      </c>
      <c r="O3018" t="s">
        <v>130</v>
      </c>
      <c r="P3018" t="s">
        <v>131</v>
      </c>
      <c r="Q3018" t="s">
        <v>107</v>
      </c>
      <c r="R3018" s="45">
        <v>3</v>
      </c>
      <c r="S3018" s="45">
        <v>2</v>
      </c>
      <c r="T3018" s="45">
        <v>0.1</v>
      </c>
      <c r="U3018" s="45">
        <f t="shared" si="95"/>
        <v>0.60000000000000009</v>
      </c>
      <c r="V3018" t="s">
        <v>130</v>
      </c>
      <c r="W3018" t="s">
        <v>131</v>
      </c>
      <c r="X3018">
        <v>43865</v>
      </c>
      <c r="Y3018" t="s">
        <v>110</v>
      </c>
      <c r="Z3018">
        <v>43868</v>
      </c>
      <c r="AA3018">
        <v>3</v>
      </c>
      <c r="AB3018">
        <v>4</v>
      </c>
      <c r="AC3018" t="s">
        <v>111</v>
      </c>
      <c r="AD3018" t="s">
        <v>208</v>
      </c>
      <c r="AE3018">
        <v>0</v>
      </c>
      <c r="AF3018">
        <v>43868</v>
      </c>
    </row>
    <row r="3019" spans="1:32" x14ac:dyDescent="0.35">
      <c r="A3019" t="s">
        <v>13012</v>
      </c>
      <c r="B3019" t="s">
        <v>13016</v>
      </c>
      <c r="E3019" t="s">
        <v>125</v>
      </c>
      <c r="F3019" t="s">
        <v>13017</v>
      </c>
      <c r="G3019" t="s">
        <v>13015</v>
      </c>
      <c r="H3019" t="s">
        <v>4208</v>
      </c>
      <c r="I3019" t="s">
        <v>11559</v>
      </c>
      <c r="J3019" t="s">
        <v>107</v>
      </c>
      <c r="K3019" s="11">
        <v>1</v>
      </c>
      <c r="L3019" s="11">
        <v>0.7</v>
      </c>
      <c r="M3019" s="11">
        <v>0.9</v>
      </c>
      <c r="N3019" s="11">
        <f t="shared" si="94"/>
        <v>0.63</v>
      </c>
      <c r="O3019" t="s">
        <v>115</v>
      </c>
      <c r="P3019" t="s">
        <v>109</v>
      </c>
      <c r="Q3019" t="s">
        <v>107</v>
      </c>
      <c r="R3019" s="45">
        <v>1</v>
      </c>
      <c r="S3019" s="45">
        <v>0.7</v>
      </c>
      <c r="T3019" s="45">
        <v>0.9</v>
      </c>
      <c r="U3019" s="45">
        <f t="shared" si="95"/>
        <v>0.63</v>
      </c>
      <c r="V3019" t="s">
        <v>115</v>
      </c>
      <c r="W3019" t="s">
        <v>109</v>
      </c>
      <c r="X3019">
        <v>43865</v>
      </c>
      <c r="Y3019" t="s">
        <v>1029</v>
      </c>
      <c r="Z3019">
        <v>43867</v>
      </c>
      <c r="AA3019">
        <v>2</v>
      </c>
      <c r="AB3019">
        <v>3</v>
      </c>
      <c r="AC3019" t="s">
        <v>111</v>
      </c>
      <c r="AD3019" t="s">
        <v>255</v>
      </c>
      <c r="AE3019">
        <v>0</v>
      </c>
      <c r="AF3019">
        <v>43867</v>
      </c>
    </row>
    <row r="3020" spans="1:32" x14ac:dyDescent="0.35">
      <c r="A3020" t="s">
        <v>4618</v>
      </c>
      <c r="B3020" t="s">
        <v>13384</v>
      </c>
      <c r="E3020" t="s">
        <v>781</v>
      </c>
      <c r="F3020">
        <v>9</v>
      </c>
      <c r="G3020" t="s">
        <v>4621</v>
      </c>
      <c r="H3020" t="s">
        <v>4622</v>
      </c>
      <c r="J3020" t="s">
        <v>107</v>
      </c>
      <c r="K3020" s="11">
        <v>1.5</v>
      </c>
      <c r="L3020" s="11">
        <v>1.5</v>
      </c>
      <c r="M3020" s="11">
        <v>1</v>
      </c>
      <c r="N3020" s="11">
        <f t="shared" si="94"/>
        <v>2.25</v>
      </c>
      <c r="O3020" t="s">
        <v>187</v>
      </c>
      <c r="P3020" t="s">
        <v>109</v>
      </c>
      <c r="Q3020" t="s">
        <v>107</v>
      </c>
      <c r="R3020" s="45">
        <v>1.5</v>
      </c>
      <c r="S3020" s="45">
        <v>1.5</v>
      </c>
      <c r="T3020" s="45">
        <v>0.28000000000000003</v>
      </c>
      <c r="U3020" s="45">
        <f t="shared" si="95"/>
        <v>0.63000000000000012</v>
      </c>
      <c r="V3020" t="s">
        <v>115</v>
      </c>
      <c r="W3020" t="s">
        <v>109</v>
      </c>
      <c r="X3020">
        <v>43865</v>
      </c>
      <c r="Y3020" t="s">
        <v>110</v>
      </c>
      <c r="Z3020">
        <v>43868</v>
      </c>
      <c r="AA3020">
        <v>3</v>
      </c>
      <c r="AB3020">
        <v>4</v>
      </c>
      <c r="AC3020" t="s">
        <v>111</v>
      </c>
      <c r="AD3020" t="s">
        <v>927</v>
      </c>
      <c r="AE3020">
        <v>0</v>
      </c>
      <c r="AF3020">
        <v>43868</v>
      </c>
    </row>
    <row r="3021" spans="1:32" x14ac:dyDescent="0.35">
      <c r="A3021" t="s">
        <v>12801</v>
      </c>
      <c r="B3021" t="s">
        <v>12802</v>
      </c>
      <c r="D3021" t="s">
        <v>199</v>
      </c>
      <c r="E3021" t="s">
        <v>245</v>
      </c>
      <c r="F3021" t="s">
        <v>12803</v>
      </c>
      <c r="G3021" t="s">
        <v>12804</v>
      </c>
      <c r="H3021" t="s">
        <v>11495</v>
      </c>
      <c r="I3021" t="s">
        <v>12805</v>
      </c>
      <c r="J3021" t="s">
        <v>107</v>
      </c>
      <c r="K3021" s="11">
        <v>1.1000000000000001</v>
      </c>
      <c r="L3021" s="11">
        <v>0.9</v>
      </c>
      <c r="M3021" s="11">
        <v>0.9</v>
      </c>
      <c r="N3021" s="11">
        <f t="shared" si="94"/>
        <v>0.89100000000000013</v>
      </c>
      <c r="O3021" t="s">
        <v>115</v>
      </c>
      <c r="P3021" t="s">
        <v>116</v>
      </c>
      <c r="Q3021" t="s">
        <v>107</v>
      </c>
      <c r="R3021" s="45">
        <v>1.1000000000000001</v>
      </c>
      <c r="S3021" s="45">
        <v>0.9</v>
      </c>
      <c r="T3021" s="45">
        <v>0.9</v>
      </c>
      <c r="U3021" s="45">
        <f t="shared" si="95"/>
        <v>0.89100000000000013</v>
      </c>
      <c r="V3021" t="s">
        <v>115</v>
      </c>
      <c r="W3021" t="s">
        <v>116</v>
      </c>
      <c r="X3021">
        <v>43865</v>
      </c>
      <c r="Y3021" t="s">
        <v>110</v>
      </c>
      <c r="Z3021">
        <v>43867</v>
      </c>
      <c r="AA3021">
        <v>2</v>
      </c>
      <c r="AB3021">
        <v>3</v>
      </c>
      <c r="AC3021" t="s">
        <v>111</v>
      </c>
      <c r="AD3021" t="s">
        <v>8765</v>
      </c>
      <c r="AE3021" t="s">
        <v>349</v>
      </c>
      <c r="AF3021">
        <v>43868</v>
      </c>
    </row>
    <row r="3022" spans="1:32" x14ac:dyDescent="0.35">
      <c r="A3022" t="s">
        <v>14088</v>
      </c>
      <c r="B3022" t="s">
        <v>14089</v>
      </c>
      <c r="E3022" t="s">
        <v>781</v>
      </c>
      <c r="F3022" t="s">
        <v>14090</v>
      </c>
      <c r="G3022" t="s">
        <v>14091</v>
      </c>
      <c r="H3022" t="s">
        <v>221</v>
      </c>
      <c r="J3022" t="s">
        <v>107</v>
      </c>
      <c r="K3022" s="11">
        <v>1.2</v>
      </c>
      <c r="L3022" s="11">
        <v>1</v>
      </c>
      <c r="M3022" s="11">
        <v>0.8</v>
      </c>
      <c r="N3022" s="11">
        <f t="shared" si="94"/>
        <v>0.96</v>
      </c>
      <c r="O3022" t="s">
        <v>139</v>
      </c>
      <c r="P3022" t="s">
        <v>131</v>
      </c>
      <c r="Q3022" t="s">
        <v>107</v>
      </c>
      <c r="R3022" s="45">
        <v>1.2</v>
      </c>
      <c r="S3022" s="45">
        <v>1</v>
      </c>
      <c r="T3022" s="45">
        <v>0.8</v>
      </c>
      <c r="U3022" s="45">
        <f t="shared" si="95"/>
        <v>0.96</v>
      </c>
      <c r="V3022" t="s">
        <v>139</v>
      </c>
      <c r="W3022" t="s">
        <v>131</v>
      </c>
      <c r="X3022">
        <v>43865</v>
      </c>
      <c r="Y3022" t="s">
        <v>110</v>
      </c>
      <c r="Z3022">
        <v>43866</v>
      </c>
      <c r="AA3022">
        <v>1</v>
      </c>
      <c r="AB3022">
        <v>0</v>
      </c>
      <c r="AC3022" t="s">
        <v>111</v>
      </c>
      <c r="AD3022" t="s">
        <v>222</v>
      </c>
      <c r="AE3022">
        <v>0</v>
      </c>
      <c r="AF3022">
        <v>43867</v>
      </c>
    </row>
    <row r="3023" spans="1:32" x14ac:dyDescent="0.35">
      <c r="A3023" t="s">
        <v>4618</v>
      </c>
      <c r="B3023" t="s">
        <v>13382</v>
      </c>
      <c r="E3023" t="s">
        <v>781</v>
      </c>
      <c r="F3023" t="s">
        <v>13383</v>
      </c>
      <c r="G3023" t="s">
        <v>4621</v>
      </c>
      <c r="H3023" t="s">
        <v>4622</v>
      </c>
      <c r="J3023" t="s">
        <v>107</v>
      </c>
      <c r="K3023" s="11">
        <v>1.5</v>
      </c>
      <c r="L3023" s="11">
        <v>1.5</v>
      </c>
      <c r="M3023" s="11">
        <v>1</v>
      </c>
      <c r="N3023" s="11">
        <f t="shared" si="94"/>
        <v>2.25</v>
      </c>
      <c r="O3023" t="s">
        <v>187</v>
      </c>
      <c r="P3023" t="s">
        <v>109</v>
      </c>
      <c r="Q3023" t="s">
        <v>107</v>
      </c>
      <c r="R3023" s="45">
        <v>2</v>
      </c>
      <c r="S3023" s="45">
        <v>1.5</v>
      </c>
      <c r="T3023" s="45">
        <v>0.35</v>
      </c>
      <c r="U3023" s="45">
        <f t="shared" si="95"/>
        <v>1.0499999999999998</v>
      </c>
      <c r="V3023" t="s">
        <v>115</v>
      </c>
      <c r="W3023" t="s">
        <v>109</v>
      </c>
      <c r="X3023">
        <v>43865</v>
      </c>
      <c r="Y3023" t="s">
        <v>110</v>
      </c>
      <c r="Z3023">
        <v>43867</v>
      </c>
      <c r="AA3023">
        <v>2</v>
      </c>
      <c r="AB3023">
        <v>3</v>
      </c>
      <c r="AC3023" t="s">
        <v>111</v>
      </c>
      <c r="AD3023" t="s">
        <v>927</v>
      </c>
      <c r="AE3023">
        <v>0</v>
      </c>
      <c r="AF3023">
        <v>43868</v>
      </c>
    </row>
    <row r="3024" spans="1:32" x14ac:dyDescent="0.35">
      <c r="A3024" t="s">
        <v>13924</v>
      </c>
      <c r="B3024" t="s">
        <v>13928</v>
      </c>
      <c r="E3024" t="s">
        <v>781</v>
      </c>
      <c r="F3024" t="s">
        <v>13929</v>
      </c>
      <c r="G3024" t="s">
        <v>13927</v>
      </c>
      <c r="H3024" t="s">
        <v>221</v>
      </c>
      <c r="J3024" t="s">
        <v>107</v>
      </c>
      <c r="K3024" s="11">
        <v>1</v>
      </c>
      <c r="L3024" s="11">
        <v>1.2</v>
      </c>
      <c r="M3024" s="11">
        <v>0.4</v>
      </c>
      <c r="N3024" s="11">
        <f t="shared" si="94"/>
        <v>0.48</v>
      </c>
      <c r="O3024" t="s">
        <v>115</v>
      </c>
      <c r="P3024" t="s">
        <v>109</v>
      </c>
      <c r="Q3024" t="s">
        <v>107</v>
      </c>
      <c r="R3024" s="45">
        <v>2.1</v>
      </c>
      <c r="S3024" s="45">
        <v>1.8</v>
      </c>
      <c r="T3024" s="45">
        <v>0.3</v>
      </c>
      <c r="U3024" s="45">
        <f t="shared" si="95"/>
        <v>1.1340000000000001</v>
      </c>
      <c r="V3024" t="s">
        <v>144</v>
      </c>
      <c r="W3024" t="s">
        <v>109</v>
      </c>
      <c r="X3024">
        <v>43865</v>
      </c>
      <c r="Y3024" t="s">
        <v>110</v>
      </c>
      <c r="Z3024">
        <v>43867</v>
      </c>
      <c r="AA3024">
        <v>2</v>
      </c>
      <c r="AB3024">
        <v>3</v>
      </c>
      <c r="AC3024" t="s">
        <v>111</v>
      </c>
      <c r="AD3024" t="s">
        <v>222</v>
      </c>
      <c r="AE3024">
        <v>0</v>
      </c>
      <c r="AF3024">
        <v>43871</v>
      </c>
    </row>
    <row r="3025" spans="1:32" x14ac:dyDescent="0.35">
      <c r="A3025" t="s">
        <v>13191</v>
      </c>
      <c r="B3025" t="s">
        <v>13196</v>
      </c>
      <c r="E3025" t="s">
        <v>209</v>
      </c>
      <c r="F3025" t="s">
        <v>13197</v>
      </c>
      <c r="G3025" t="s">
        <v>13194</v>
      </c>
      <c r="H3025" t="s">
        <v>1924</v>
      </c>
      <c r="I3025" t="s">
        <v>13195</v>
      </c>
      <c r="J3025" t="s">
        <v>176</v>
      </c>
      <c r="K3025" s="11">
        <v>7.5</v>
      </c>
      <c r="L3025" s="11">
        <v>0.4</v>
      </c>
      <c r="M3025" s="11">
        <v>0.4</v>
      </c>
      <c r="N3025" s="11">
        <f t="shared" si="94"/>
        <v>1.2000000000000002</v>
      </c>
      <c r="O3025" t="s">
        <v>115</v>
      </c>
      <c r="P3025" t="s">
        <v>215</v>
      </c>
      <c r="Q3025" t="s">
        <v>176</v>
      </c>
      <c r="R3025" s="45">
        <v>7.5</v>
      </c>
      <c r="S3025" s="45">
        <v>0.4</v>
      </c>
      <c r="T3025" s="45">
        <v>0.4</v>
      </c>
      <c r="U3025" s="45">
        <f t="shared" si="95"/>
        <v>1.2000000000000002</v>
      </c>
      <c r="V3025" t="s">
        <v>115</v>
      </c>
      <c r="W3025" t="s">
        <v>215</v>
      </c>
      <c r="X3025">
        <v>43865</v>
      </c>
      <c r="Y3025" t="s">
        <v>110</v>
      </c>
      <c r="Z3025">
        <v>43867</v>
      </c>
      <c r="AA3025">
        <v>2</v>
      </c>
      <c r="AB3025">
        <v>3</v>
      </c>
      <c r="AC3025" t="s">
        <v>111</v>
      </c>
      <c r="AD3025" t="s">
        <v>255</v>
      </c>
      <c r="AE3025">
        <v>0</v>
      </c>
      <c r="AF3025">
        <v>43871</v>
      </c>
    </row>
    <row r="3026" spans="1:32" x14ac:dyDescent="0.35">
      <c r="A3026" t="s">
        <v>4618</v>
      </c>
      <c r="B3026" t="s">
        <v>13381</v>
      </c>
      <c r="E3026" t="s">
        <v>781</v>
      </c>
      <c r="F3026">
        <v>2</v>
      </c>
      <c r="G3026" t="s">
        <v>4621</v>
      </c>
      <c r="H3026" t="s">
        <v>4622</v>
      </c>
      <c r="J3026" t="s">
        <v>107</v>
      </c>
      <c r="K3026" s="11">
        <v>2</v>
      </c>
      <c r="L3026" s="11">
        <v>2.2999999999999998</v>
      </c>
      <c r="M3026" s="11">
        <v>2.2999999999999998</v>
      </c>
      <c r="N3026" s="11">
        <f t="shared" si="94"/>
        <v>10.579999999999998</v>
      </c>
      <c r="O3026" t="s">
        <v>187</v>
      </c>
      <c r="P3026" t="s">
        <v>109</v>
      </c>
      <c r="Q3026" t="s">
        <v>107</v>
      </c>
      <c r="R3026" s="45">
        <v>2</v>
      </c>
      <c r="S3026" s="45">
        <v>2.2999999999999998</v>
      </c>
      <c r="T3026" s="45">
        <v>0.28499999999999998</v>
      </c>
      <c r="U3026" s="45">
        <f t="shared" si="95"/>
        <v>1.3109999999999997</v>
      </c>
      <c r="V3026" t="s">
        <v>115</v>
      </c>
      <c r="W3026" t="s">
        <v>109</v>
      </c>
      <c r="X3026">
        <v>43865</v>
      </c>
      <c r="Y3026" t="s">
        <v>110</v>
      </c>
      <c r="Z3026">
        <v>43867</v>
      </c>
      <c r="AA3026">
        <v>2</v>
      </c>
      <c r="AB3026">
        <v>3</v>
      </c>
      <c r="AC3026" t="s">
        <v>111</v>
      </c>
      <c r="AD3026" t="s">
        <v>927</v>
      </c>
      <c r="AE3026">
        <v>0</v>
      </c>
      <c r="AF3026">
        <v>43868</v>
      </c>
    </row>
    <row r="3027" spans="1:32" x14ac:dyDescent="0.35">
      <c r="A3027" t="s">
        <v>12950</v>
      </c>
      <c r="B3027" t="s">
        <v>12951</v>
      </c>
      <c r="E3027" t="s">
        <v>102</v>
      </c>
      <c r="F3027" t="s">
        <v>351</v>
      </c>
      <c r="G3027" t="s">
        <v>12952</v>
      </c>
      <c r="H3027" t="s">
        <v>4208</v>
      </c>
      <c r="I3027" t="s">
        <v>12953</v>
      </c>
      <c r="J3027" t="s">
        <v>107</v>
      </c>
      <c r="K3027" s="11">
        <v>1.7</v>
      </c>
      <c r="L3027" s="11">
        <v>1</v>
      </c>
      <c r="M3027" s="11">
        <v>0.8</v>
      </c>
      <c r="N3027" s="11">
        <f t="shared" si="94"/>
        <v>1.36</v>
      </c>
      <c r="O3027" t="s">
        <v>115</v>
      </c>
      <c r="P3027" t="s">
        <v>116</v>
      </c>
      <c r="Q3027" t="s">
        <v>107</v>
      </c>
      <c r="R3027" s="45">
        <v>1.7</v>
      </c>
      <c r="S3027" s="45">
        <v>1</v>
      </c>
      <c r="T3027" s="45">
        <v>0.8</v>
      </c>
      <c r="U3027" s="45">
        <f t="shared" si="95"/>
        <v>1.36</v>
      </c>
      <c r="V3027" t="s">
        <v>115</v>
      </c>
      <c r="W3027" t="s">
        <v>116</v>
      </c>
      <c r="X3027">
        <v>43865</v>
      </c>
      <c r="Y3027" t="s">
        <v>110</v>
      </c>
      <c r="Z3027">
        <v>43867</v>
      </c>
      <c r="AA3027">
        <v>2</v>
      </c>
      <c r="AB3027">
        <v>3</v>
      </c>
      <c r="AC3027" t="s">
        <v>111</v>
      </c>
      <c r="AD3027" t="s">
        <v>255</v>
      </c>
      <c r="AE3027">
        <v>0</v>
      </c>
      <c r="AF3027">
        <v>43868</v>
      </c>
    </row>
    <row r="3028" spans="1:32" x14ac:dyDescent="0.35">
      <c r="A3028" t="s">
        <v>4618</v>
      </c>
      <c r="B3028" t="s">
        <v>13380</v>
      </c>
      <c r="E3028" t="s">
        <v>781</v>
      </c>
      <c r="F3028">
        <v>2</v>
      </c>
      <c r="G3028" t="s">
        <v>4621</v>
      </c>
      <c r="H3028" t="s">
        <v>4622</v>
      </c>
      <c r="J3028" t="s">
        <v>107</v>
      </c>
      <c r="K3028" s="11">
        <v>2</v>
      </c>
      <c r="L3028" s="11">
        <v>2.2999999999999998</v>
      </c>
      <c r="M3028" s="11">
        <v>2.2999999999999998</v>
      </c>
      <c r="N3028" s="11">
        <f t="shared" si="94"/>
        <v>10.579999999999998</v>
      </c>
      <c r="O3028" t="s">
        <v>115</v>
      </c>
      <c r="P3028" t="s">
        <v>109</v>
      </c>
      <c r="Q3028" t="s">
        <v>107</v>
      </c>
      <c r="R3028" s="45">
        <v>2.2999999999999998</v>
      </c>
      <c r="S3028" s="45">
        <v>2</v>
      </c>
      <c r="T3028" s="45">
        <v>0.35</v>
      </c>
      <c r="U3028" s="45">
        <f t="shared" si="95"/>
        <v>1.6099999999999999</v>
      </c>
      <c r="V3028" t="s">
        <v>115</v>
      </c>
      <c r="W3028" t="s">
        <v>109</v>
      </c>
      <c r="X3028">
        <v>43865</v>
      </c>
      <c r="Y3028" t="s">
        <v>110</v>
      </c>
      <c r="Z3028">
        <v>43867</v>
      </c>
      <c r="AA3028">
        <v>2</v>
      </c>
      <c r="AB3028">
        <v>3</v>
      </c>
      <c r="AC3028" t="s">
        <v>111</v>
      </c>
      <c r="AD3028" t="s">
        <v>927</v>
      </c>
      <c r="AE3028">
        <v>0</v>
      </c>
      <c r="AF3028">
        <v>43868</v>
      </c>
    </row>
    <row r="3029" spans="1:32" x14ac:dyDescent="0.35">
      <c r="A3029" t="s">
        <v>12790</v>
      </c>
      <c r="B3029" t="s">
        <v>12791</v>
      </c>
      <c r="D3029" t="s">
        <v>134</v>
      </c>
      <c r="E3029" t="s">
        <v>125</v>
      </c>
      <c r="F3029" t="s">
        <v>12792</v>
      </c>
      <c r="G3029" t="s">
        <v>12793</v>
      </c>
      <c r="H3029" t="s">
        <v>138</v>
      </c>
      <c r="J3029" t="s">
        <v>107</v>
      </c>
      <c r="K3029" s="11">
        <v>4</v>
      </c>
      <c r="L3029" s="11">
        <v>1</v>
      </c>
      <c r="M3029" s="11">
        <v>0.7</v>
      </c>
      <c r="N3029" s="11">
        <f t="shared" si="94"/>
        <v>2.8</v>
      </c>
      <c r="O3029" t="s">
        <v>144</v>
      </c>
      <c r="P3029" t="s">
        <v>109</v>
      </c>
      <c r="Q3029" t="s">
        <v>107</v>
      </c>
      <c r="R3029" s="45">
        <v>4.0999999999999996</v>
      </c>
      <c r="S3029" s="45">
        <v>1</v>
      </c>
      <c r="T3029" s="45">
        <v>0.7</v>
      </c>
      <c r="U3029" s="45">
        <f t="shared" si="95"/>
        <v>2.8699999999999997</v>
      </c>
      <c r="V3029" t="s">
        <v>144</v>
      </c>
      <c r="W3029" t="s">
        <v>109</v>
      </c>
      <c r="X3029">
        <v>43865</v>
      </c>
      <c r="Y3029" t="s">
        <v>110</v>
      </c>
      <c r="Z3029">
        <v>43867</v>
      </c>
      <c r="AA3029">
        <v>2</v>
      </c>
      <c r="AB3029">
        <v>3</v>
      </c>
      <c r="AC3029" t="s">
        <v>111</v>
      </c>
      <c r="AD3029" t="s">
        <v>140</v>
      </c>
      <c r="AE3029" t="s">
        <v>349</v>
      </c>
      <c r="AF3029">
        <v>43868</v>
      </c>
    </row>
    <row r="3030" spans="1:32" x14ac:dyDescent="0.35">
      <c r="A3030" t="s">
        <v>13924</v>
      </c>
      <c r="B3030" t="s">
        <v>13925</v>
      </c>
      <c r="E3030" t="s">
        <v>781</v>
      </c>
      <c r="F3030" t="s">
        <v>13926</v>
      </c>
      <c r="G3030" t="s">
        <v>13927</v>
      </c>
      <c r="H3030" t="s">
        <v>221</v>
      </c>
      <c r="J3030" t="s">
        <v>107</v>
      </c>
      <c r="K3030" s="11">
        <v>6.2</v>
      </c>
      <c r="L3030" s="11">
        <v>2</v>
      </c>
      <c r="M3030" s="11">
        <v>0.7</v>
      </c>
      <c r="N3030" s="11">
        <f t="shared" si="94"/>
        <v>8.68</v>
      </c>
      <c r="O3030" t="s">
        <v>115</v>
      </c>
      <c r="P3030" t="s">
        <v>109</v>
      </c>
      <c r="Q3030" t="s">
        <v>107</v>
      </c>
      <c r="R3030" s="45">
        <v>6.2</v>
      </c>
      <c r="S3030" s="45">
        <v>2</v>
      </c>
      <c r="T3030" s="45">
        <v>0.3</v>
      </c>
      <c r="U3030" s="45">
        <f t="shared" si="95"/>
        <v>3.7199999999999998</v>
      </c>
      <c r="V3030" t="s">
        <v>144</v>
      </c>
      <c r="W3030" t="s">
        <v>109</v>
      </c>
      <c r="X3030">
        <v>43865</v>
      </c>
      <c r="Y3030" t="s">
        <v>110</v>
      </c>
      <c r="Z3030">
        <v>43867</v>
      </c>
      <c r="AA3030">
        <v>2</v>
      </c>
      <c r="AB3030">
        <v>3</v>
      </c>
      <c r="AC3030" t="s">
        <v>111</v>
      </c>
      <c r="AD3030" t="s">
        <v>222</v>
      </c>
      <c r="AE3030">
        <v>0</v>
      </c>
      <c r="AF3030">
        <v>43871</v>
      </c>
    </row>
    <row r="3031" spans="1:32" x14ac:dyDescent="0.35">
      <c r="A3031" t="s">
        <v>13343</v>
      </c>
      <c r="B3031" t="s">
        <v>13344</v>
      </c>
      <c r="E3031" t="s">
        <v>781</v>
      </c>
      <c r="F3031" t="s">
        <v>13345</v>
      </c>
      <c r="G3031" t="s">
        <v>13346</v>
      </c>
      <c r="H3031" t="s">
        <v>9835</v>
      </c>
      <c r="I3031" t="s">
        <v>13347</v>
      </c>
      <c r="J3031" t="s">
        <v>107</v>
      </c>
      <c r="K3031" s="11">
        <v>7</v>
      </c>
      <c r="L3031" s="11">
        <v>2</v>
      </c>
      <c r="M3031" s="11">
        <v>1.1000000000000001</v>
      </c>
      <c r="N3031" s="11">
        <f t="shared" si="94"/>
        <v>15.400000000000002</v>
      </c>
      <c r="O3031" t="s">
        <v>144</v>
      </c>
      <c r="P3031" t="s">
        <v>109</v>
      </c>
      <c r="Q3031" t="s">
        <v>107</v>
      </c>
      <c r="R3031" s="45">
        <v>7</v>
      </c>
      <c r="S3031" s="45">
        <v>2</v>
      </c>
      <c r="T3031" s="45">
        <v>0.35</v>
      </c>
      <c r="U3031" s="45">
        <f t="shared" si="95"/>
        <v>4.8999999999999995</v>
      </c>
      <c r="V3031" t="s">
        <v>144</v>
      </c>
      <c r="W3031" t="s">
        <v>109</v>
      </c>
      <c r="X3031">
        <v>43865</v>
      </c>
      <c r="Y3031" t="s">
        <v>110</v>
      </c>
      <c r="Z3031">
        <v>43868</v>
      </c>
      <c r="AA3031">
        <v>3</v>
      </c>
      <c r="AB3031">
        <v>4</v>
      </c>
      <c r="AC3031" t="s">
        <v>111</v>
      </c>
      <c r="AD3031" t="s">
        <v>592</v>
      </c>
      <c r="AE3031">
        <v>0</v>
      </c>
      <c r="AF3031">
        <v>43868</v>
      </c>
    </row>
    <row r="3032" spans="1:32" x14ac:dyDescent="0.35">
      <c r="A3032" t="s">
        <v>11876</v>
      </c>
      <c r="B3032" t="s">
        <v>13370</v>
      </c>
      <c r="E3032" t="s">
        <v>781</v>
      </c>
      <c r="F3032" t="s">
        <v>13371</v>
      </c>
      <c r="G3032" t="s">
        <v>11879</v>
      </c>
      <c r="H3032" t="s">
        <v>614</v>
      </c>
      <c r="I3032" t="s">
        <v>11880</v>
      </c>
      <c r="J3032" t="s">
        <v>107</v>
      </c>
      <c r="K3032" s="11">
        <v>3</v>
      </c>
      <c r="L3032" s="11">
        <v>2.6</v>
      </c>
      <c r="M3032" s="11">
        <v>1.1000000000000001</v>
      </c>
      <c r="N3032" s="11">
        <f t="shared" si="94"/>
        <v>8.5800000000000018</v>
      </c>
      <c r="O3032" t="s">
        <v>187</v>
      </c>
      <c r="P3032" t="s">
        <v>109</v>
      </c>
      <c r="Q3032" t="s">
        <v>107</v>
      </c>
      <c r="R3032" s="45">
        <v>3</v>
      </c>
      <c r="S3032" s="45">
        <v>2.6</v>
      </c>
      <c r="T3032" s="45">
        <v>1.1000000000000001</v>
      </c>
      <c r="U3032" s="45">
        <f t="shared" si="95"/>
        <v>8.5800000000000018</v>
      </c>
      <c r="V3032" t="s">
        <v>144</v>
      </c>
      <c r="W3032" t="s">
        <v>109</v>
      </c>
      <c r="X3032">
        <v>43865</v>
      </c>
      <c r="Y3032" t="s">
        <v>110</v>
      </c>
      <c r="Z3032">
        <v>43867</v>
      </c>
      <c r="AA3032">
        <v>2</v>
      </c>
      <c r="AB3032">
        <v>3</v>
      </c>
      <c r="AC3032" t="s">
        <v>111</v>
      </c>
      <c r="AD3032" t="s">
        <v>140</v>
      </c>
      <c r="AE3032">
        <v>0</v>
      </c>
      <c r="AF3032">
        <v>43868</v>
      </c>
    </row>
    <row r="3033" spans="1:32" x14ac:dyDescent="0.35">
      <c r="A3033" t="s">
        <v>11876</v>
      </c>
      <c r="B3033" t="s">
        <v>13368</v>
      </c>
      <c r="E3033" t="s">
        <v>781</v>
      </c>
      <c r="F3033" t="s">
        <v>13369</v>
      </c>
      <c r="G3033" t="s">
        <v>11879</v>
      </c>
      <c r="H3033" t="s">
        <v>614</v>
      </c>
      <c r="I3033" t="s">
        <v>11880</v>
      </c>
      <c r="J3033" t="s">
        <v>107</v>
      </c>
      <c r="K3033" s="11">
        <v>3.6</v>
      </c>
      <c r="L3033" s="11">
        <v>2.8</v>
      </c>
      <c r="M3033" s="11">
        <v>1.1000000000000001</v>
      </c>
      <c r="N3033" s="11">
        <f t="shared" si="94"/>
        <v>11.088000000000001</v>
      </c>
      <c r="O3033" t="s">
        <v>187</v>
      </c>
      <c r="P3033" t="s">
        <v>109</v>
      </c>
      <c r="Q3033" t="s">
        <v>107</v>
      </c>
      <c r="R3033" s="45">
        <v>3.6</v>
      </c>
      <c r="S3033" s="45">
        <v>2.8</v>
      </c>
      <c r="T3033" s="45">
        <v>1.1000000000000001</v>
      </c>
      <c r="U3033" s="45">
        <f t="shared" si="95"/>
        <v>11.088000000000001</v>
      </c>
      <c r="V3033" t="s">
        <v>144</v>
      </c>
      <c r="W3033" t="s">
        <v>109</v>
      </c>
      <c r="X3033">
        <v>43865</v>
      </c>
      <c r="Y3033" t="s">
        <v>110</v>
      </c>
      <c r="Z3033">
        <v>43867</v>
      </c>
      <c r="AA3033">
        <v>2</v>
      </c>
      <c r="AB3033">
        <v>3</v>
      </c>
      <c r="AC3033" t="s">
        <v>111</v>
      </c>
      <c r="AD3033" t="s">
        <v>140</v>
      </c>
      <c r="AE3033">
        <v>0</v>
      </c>
      <c r="AF3033">
        <v>43868</v>
      </c>
    </row>
    <row r="3034" spans="1:32" x14ac:dyDescent="0.35">
      <c r="A3034" t="s">
        <v>12073</v>
      </c>
      <c r="B3034" t="s">
        <v>13977</v>
      </c>
      <c r="E3034" t="s">
        <v>816</v>
      </c>
      <c r="F3034" t="s">
        <v>12075</v>
      </c>
      <c r="G3034" t="s">
        <v>12076</v>
      </c>
      <c r="H3034" t="s">
        <v>221</v>
      </c>
      <c r="J3034" t="s">
        <v>107</v>
      </c>
      <c r="K3034" s="11">
        <v>1.2</v>
      </c>
      <c r="L3034" s="11">
        <v>0.7</v>
      </c>
      <c r="M3034" s="11">
        <v>0.5</v>
      </c>
      <c r="N3034" s="11">
        <f t="shared" si="94"/>
        <v>0.42</v>
      </c>
      <c r="O3034" t="s">
        <v>115</v>
      </c>
      <c r="P3034" t="s">
        <v>116</v>
      </c>
      <c r="Q3034" t="s">
        <v>107</v>
      </c>
      <c r="R3034" s="45">
        <v>0</v>
      </c>
      <c r="S3034" s="45">
        <v>0</v>
      </c>
      <c r="T3034" s="45">
        <v>0</v>
      </c>
      <c r="U3034" s="45">
        <f t="shared" si="95"/>
        <v>0</v>
      </c>
      <c r="V3034" t="s">
        <v>115</v>
      </c>
      <c r="W3034" t="s">
        <v>116</v>
      </c>
      <c r="X3034">
        <v>43866</v>
      </c>
      <c r="Y3034" t="s">
        <v>1029</v>
      </c>
      <c r="Z3034">
        <v>43865</v>
      </c>
      <c r="AA3034">
        <v>0</v>
      </c>
      <c r="AB3034">
        <v>-1</v>
      </c>
      <c r="AC3034" t="s">
        <v>111</v>
      </c>
      <c r="AD3034" t="s">
        <v>222</v>
      </c>
      <c r="AE3034">
        <v>0</v>
      </c>
      <c r="AF3034">
        <v>43873</v>
      </c>
    </row>
    <row r="3035" spans="1:32" x14ac:dyDescent="0.35">
      <c r="A3035" t="s">
        <v>12603</v>
      </c>
      <c r="B3035" t="s">
        <v>12604</v>
      </c>
      <c r="E3035" t="s">
        <v>5677</v>
      </c>
      <c r="F3035" t="s">
        <v>12605</v>
      </c>
      <c r="G3035" t="s">
        <v>12606</v>
      </c>
      <c r="H3035" t="s">
        <v>8359</v>
      </c>
      <c r="J3035" t="s">
        <v>107</v>
      </c>
      <c r="K3035" s="11">
        <v>0.2</v>
      </c>
      <c r="L3035" s="11">
        <v>0.2</v>
      </c>
      <c r="M3035" s="11">
        <v>0.4</v>
      </c>
      <c r="N3035" s="11">
        <f t="shared" si="94"/>
        <v>1.6000000000000004E-2</v>
      </c>
      <c r="O3035" t="s">
        <v>115</v>
      </c>
      <c r="P3035" t="s">
        <v>116</v>
      </c>
      <c r="Q3035" t="s">
        <v>107</v>
      </c>
      <c r="R3035" s="45">
        <v>0.2</v>
      </c>
      <c r="S3035" s="45">
        <v>0.2</v>
      </c>
      <c r="T3035" s="45">
        <v>0.1</v>
      </c>
      <c r="U3035" s="45">
        <f t="shared" si="95"/>
        <v>4.000000000000001E-3</v>
      </c>
      <c r="V3035" t="s">
        <v>115</v>
      </c>
      <c r="W3035" t="s">
        <v>116</v>
      </c>
      <c r="X3035">
        <v>43866</v>
      </c>
      <c r="Y3035" t="s">
        <v>110</v>
      </c>
      <c r="Z3035">
        <v>43869</v>
      </c>
      <c r="AA3035">
        <v>3</v>
      </c>
      <c r="AB3035">
        <v>4</v>
      </c>
      <c r="AC3035" t="s">
        <v>111</v>
      </c>
      <c r="AD3035" t="s">
        <v>208</v>
      </c>
      <c r="AE3035">
        <v>0</v>
      </c>
      <c r="AF3035">
        <v>43872</v>
      </c>
    </row>
    <row r="3036" spans="1:32" x14ac:dyDescent="0.35">
      <c r="A3036" t="s">
        <v>11750</v>
      </c>
      <c r="B3036" t="s">
        <v>11757</v>
      </c>
      <c r="E3036" t="s">
        <v>245</v>
      </c>
      <c r="F3036" t="s">
        <v>11756</v>
      </c>
      <c r="G3036" t="s">
        <v>11753</v>
      </c>
      <c r="H3036" t="s">
        <v>630</v>
      </c>
      <c r="I3036" t="s">
        <v>11754</v>
      </c>
      <c r="J3036" t="s">
        <v>107</v>
      </c>
      <c r="K3036" s="11">
        <v>1.1000000000000001</v>
      </c>
      <c r="L3036" s="11">
        <v>0.8</v>
      </c>
      <c r="M3036" s="11">
        <v>0.8</v>
      </c>
      <c r="N3036" s="11">
        <f t="shared" si="94"/>
        <v>0.70400000000000018</v>
      </c>
      <c r="O3036" t="s">
        <v>187</v>
      </c>
      <c r="P3036" t="s">
        <v>109</v>
      </c>
      <c r="Q3036" t="s">
        <v>107</v>
      </c>
      <c r="R3036" s="45">
        <v>1.1000000000000001</v>
      </c>
      <c r="S3036" s="45">
        <v>0.8</v>
      </c>
      <c r="T3036" s="45">
        <v>0.01</v>
      </c>
      <c r="U3036" s="45">
        <f t="shared" si="95"/>
        <v>8.8000000000000005E-3</v>
      </c>
      <c r="V3036" t="s">
        <v>187</v>
      </c>
      <c r="W3036" t="s">
        <v>109</v>
      </c>
      <c r="X3036">
        <v>43866</v>
      </c>
      <c r="Y3036" t="s">
        <v>110</v>
      </c>
      <c r="Z3036">
        <v>43871</v>
      </c>
      <c r="AA3036">
        <v>3</v>
      </c>
      <c r="AB3036">
        <v>6</v>
      </c>
      <c r="AC3036" t="s">
        <v>111</v>
      </c>
      <c r="AD3036" t="s">
        <v>630</v>
      </c>
      <c r="AE3036">
        <v>0</v>
      </c>
      <c r="AF3036">
        <v>43872</v>
      </c>
    </row>
    <row r="3037" spans="1:32" x14ac:dyDescent="0.35">
      <c r="A3037" t="s">
        <v>11871</v>
      </c>
      <c r="B3037" t="s">
        <v>11872</v>
      </c>
      <c r="E3037" t="s">
        <v>781</v>
      </c>
      <c r="F3037" t="s">
        <v>11873</v>
      </c>
      <c r="G3037" t="s">
        <v>11874</v>
      </c>
      <c r="H3037" t="s">
        <v>7646</v>
      </c>
      <c r="I3037" t="s">
        <v>11875</v>
      </c>
      <c r="J3037" t="s">
        <v>176</v>
      </c>
      <c r="K3037" s="11">
        <v>0.7</v>
      </c>
      <c r="L3037" s="11">
        <v>0.3</v>
      </c>
      <c r="M3037" s="11">
        <v>0.5</v>
      </c>
      <c r="N3037" s="11">
        <f t="shared" si="94"/>
        <v>0.105</v>
      </c>
      <c r="O3037" t="s">
        <v>108</v>
      </c>
      <c r="P3037" t="s">
        <v>180</v>
      </c>
      <c r="Q3037" t="s">
        <v>176</v>
      </c>
      <c r="R3037" s="45">
        <v>0.5</v>
      </c>
      <c r="S3037" s="45">
        <v>0.3</v>
      </c>
      <c r="T3037" s="45">
        <v>0.1</v>
      </c>
      <c r="U3037" s="45">
        <f t="shared" si="95"/>
        <v>1.4999999999999999E-2</v>
      </c>
      <c r="V3037" t="s">
        <v>108</v>
      </c>
      <c r="W3037" t="s">
        <v>180</v>
      </c>
      <c r="X3037">
        <v>43866</v>
      </c>
      <c r="Y3037" t="s">
        <v>110</v>
      </c>
      <c r="Z3037">
        <v>43871</v>
      </c>
      <c r="AA3037">
        <v>3</v>
      </c>
      <c r="AB3037">
        <v>6</v>
      </c>
      <c r="AC3037" t="s">
        <v>3894</v>
      </c>
      <c r="AD3037" t="s">
        <v>326</v>
      </c>
      <c r="AE3037">
        <v>0</v>
      </c>
      <c r="AF3037">
        <v>43868</v>
      </c>
    </row>
    <row r="3038" spans="1:32" x14ac:dyDescent="0.35">
      <c r="A3038" t="s">
        <v>1336</v>
      </c>
      <c r="B3038" t="s">
        <v>13539</v>
      </c>
      <c r="E3038" t="s">
        <v>781</v>
      </c>
      <c r="F3038" t="s">
        <v>13540</v>
      </c>
      <c r="G3038" t="s">
        <v>1339</v>
      </c>
      <c r="H3038" t="s">
        <v>926</v>
      </c>
      <c r="I3038" t="s">
        <v>1340</v>
      </c>
      <c r="J3038" t="s">
        <v>107</v>
      </c>
      <c r="K3038" s="11">
        <v>0.65</v>
      </c>
      <c r="L3038" s="11">
        <v>0.45</v>
      </c>
      <c r="M3038" s="11">
        <v>0.45</v>
      </c>
      <c r="N3038" s="11">
        <f t="shared" si="94"/>
        <v>0.13162500000000002</v>
      </c>
      <c r="O3038" t="s">
        <v>1938</v>
      </c>
      <c r="P3038" t="s">
        <v>116</v>
      </c>
      <c r="Q3038" t="s">
        <v>107</v>
      </c>
      <c r="R3038" s="45">
        <v>0.6</v>
      </c>
      <c r="S3038" s="45">
        <v>0.5</v>
      </c>
      <c r="T3038" s="45">
        <v>0.06</v>
      </c>
      <c r="U3038" s="45">
        <f t="shared" si="95"/>
        <v>1.7999999999999999E-2</v>
      </c>
      <c r="V3038" t="s">
        <v>115</v>
      </c>
      <c r="W3038" t="s">
        <v>116</v>
      </c>
      <c r="X3038">
        <v>43866</v>
      </c>
      <c r="Y3038" t="s">
        <v>1029</v>
      </c>
      <c r="Z3038">
        <v>43868</v>
      </c>
      <c r="AA3038">
        <v>2</v>
      </c>
      <c r="AB3038">
        <v>3</v>
      </c>
      <c r="AC3038" t="s">
        <v>111</v>
      </c>
      <c r="AD3038" t="s">
        <v>927</v>
      </c>
      <c r="AE3038">
        <v>0</v>
      </c>
      <c r="AF3038">
        <v>43872</v>
      </c>
    </row>
    <row r="3039" spans="1:32" x14ac:dyDescent="0.35">
      <c r="A3039" t="s">
        <v>11951</v>
      </c>
      <c r="B3039" t="s">
        <v>11957</v>
      </c>
      <c r="E3039" t="s">
        <v>781</v>
      </c>
      <c r="F3039" t="s">
        <v>11958</v>
      </c>
      <c r="G3039" t="s">
        <v>11954</v>
      </c>
      <c r="H3039" t="s">
        <v>11955</v>
      </c>
      <c r="I3039" t="s">
        <v>11956</v>
      </c>
      <c r="J3039" t="s">
        <v>107</v>
      </c>
      <c r="K3039" s="11">
        <v>1.8</v>
      </c>
      <c r="L3039" s="11">
        <v>1.1000000000000001</v>
      </c>
      <c r="M3039" s="11">
        <v>0.7</v>
      </c>
      <c r="N3039" s="11">
        <f t="shared" si="94"/>
        <v>1.3860000000000001</v>
      </c>
      <c r="O3039" t="s">
        <v>115</v>
      </c>
      <c r="P3039" t="s">
        <v>109</v>
      </c>
      <c r="Q3039" t="s">
        <v>107</v>
      </c>
      <c r="R3039" s="45">
        <v>1.9</v>
      </c>
      <c r="S3039" s="45">
        <v>1.2</v>
      </c>
      <c r="T3039" s="45">
        <v>0.01</v>
      </c>
      <c r="U3039" s="45">
        <f t="shared" si="95"/>
        <v>2.2800000000000001E-2</v>
      </c>
      <c r="V3039" t="s">
        <v>115</v>
      </c>
      <c r="W3039" t="s">
        <v>109</v>
      </c>
      <c r="X3039">
        <v>43866</v>
      </c>
      <c r="Y3039" t="s">
        <v>110</v>
      </c>
      <c r="Z3039">
        <v>43871</v>
      </c>
      <c r="AA3039">
        <v>3</v>
      </c>
      <c r="AB3039">
        <v>6</v>
      </c>
      <c r="AC3039" t="s">
        <v>111</v>
      </c>
      <c r="AD3039" t="s">
        <v>592</v>
      </c>
      <c r="AE3039">
        <v>0</v>
      </c>
      <c r="AF3039">
        <v>43871</v>
      </c>
    </row>
    <row r="3040" spans="1:32" x14ac:dyDescent="0.35">
      <c r="A3040" t="s">
        <v>11750</v>
      </c>
      <c r="B3040" t="s">
        <v>11755</v>
      </c>
      <c r="E3040" t="s">
        <v>245</v>
      </c>
      <c r="F3040" t="s">
        <v>11756</v>
      </c>
      <c r="G3040" t="s">
        <v>11753</v>
      </c>
      <c r="H3040" t="s">
        <v>630</v>
      </c>
      <c r="I3040" t="s">
        <v>11754</v>
      </c>
      <c r="J3040" t="s">
        <v>107</v>
      </c>
      <c r="K3040" s="11">
        <v>6.6</v>
      </c>
      <c r="L3040" s="11">
        <v>0.35</v>
      </c>
      <c r="M3040" s="11">
        <v>0.6</v>
      </c>
      <c r="N3040" s="11">
        <f t="shared" si="94"/>
        <v>1.3859999999999999</v>
      </c>
      <c r="O3040" t="s">
        <v>187</v>
      </c>
      <c r="P3040" t="s">
        <v>109</v>
      </c>
      <c r="Q3040" t="s">
        <v>107</v>
      </c>
      <c r="R3040" s="45">
        <v>6.6</v>
      </c>
      <c r="S3040" s="45">
        <v>0.35</v>
      </c>
      <c r="T3040" s="45">
        <v>0.01</v>
      </c>
      <c r="U3040" s="45">
        <f t="shared" si="95"/>
        <v>2.3099999999999996E-2</v>
      </c>
      <c r="V3040" t="s">
        <v>187</v>
      </c>
      <c r="W3040" t="s">
        <v>109</v>
      </c>
      <c r="X3040">
        <v>43866</v>
      </c>
      <c r="Y3040" t="s">
        <v>110</v>
      </c>
      <c r="Z3040">
        <v>43871</v>
      </c>
      <c r="AA3040">
        <v>3</v>
      </c>
      <c r="AB3040">
        <v>6</v>
      </c>
      <c r="AC3040" t="s">
        <v>111</v>
      </c>
      <c r="AD3040" t="s">
        <v>630</v>
      </c>
      <c r="AE3040">
        <v>0</v>
      </c>
      <c r="AF3040">
        <v>43872</v>
      </c>
    </row>
    <row r="3041" spans="1:32" x14ac:dyDescent="0.35">
      <c r="A3041" t="s">
        <v>14236</v>
      </c>
      <c r="B3041" t="s">
        <v>14237</v>
      </c>
      <c r="E3041" t="s">
        <v>2113</v>
      </c>
      <c r="F3041" t="s">
        <v>14238</v>
      </c>
      <c r="G3041" t="s">
        <v>14239</v>
      </c>
      <c r="H3041" t="s">
        <v>1104</v>
      </c>
      <c r="I3041" t="s">
        <v>14240</v>
      </c>
      <c r="J3041" t="s">
        <v>107</v>
      </c>
      <c r="K3041" s="11">
        <v>0.65</v>
      </c>
      <c r="L3041" s="11">
        <v>0.6</v>
      </c>
      <c r="M3041" s="11">
        <v>0.5</v>
      </c>
      <c r="N3041" s="11">
        <f t="shared" si="94"/>
        <v>0.19500000000000001</v>
      </c>
      <c r="O3041" t="s">
        <v>115</v>
      </c>
      <c r="P3041" t="s">
        <v>116</v>
      </c>
      <c r="Q3041" t="s">
        <v>107</v>
      </c>
      <c r="R3041" s="45">
        <v>0.7</v>
      </c>
      <c r="S3041" s="45">
        <v>0.6</v>
      </c>
      <c r="T3041" s="45">
        <v>0.06</v>
      </c>
      <c r="U3041" s="45">
        <f t="shared" si="95"/>
        <v>2.5199999999999997E-2</v>
      </c>
      <c r="V3041" t="s">
        <v>115</v>
      </c>
      <c r="W3041" t="s">
        <v>116</v>
      </c>
      <c r="X3041">
        <v>43866</v>
      </c>
      <c r="Y3041" t="s">
        <v>110</v>
      </c>
      <c r="Z3041">
        <v>43868</v>
      </c>
      <c r="AA3041">
        <v>2</v>
      </c>
      <c r="AB3041">
        <v>3</v>
      </c>
      <c r="AC3041" t="s">
        <v>111</v>
      </c>
      <c r="AD3041" t="s">
        <v>204</v>
      </c>
      <c r="AE3041">
        <v>0</v>
      </c>
      <c r="AF3041">
        <v>43868</v>
      </c>
    </row>
    <row r="3042" spans="1:32" x14ac:dyDescent="0.35">
      <c r="A3042" t="s">
        <v>11951</v>
      </c>
      <c r="B3042" t="s">
        <v>11952</v>
      </c>
      <c r="E3042" t="s">
        <v>781</v>
      </c>
      <c r="F3042" t="s">
        <v>11953</v>
      </c>
      <c r="G3042" t="s">
        <v>11954</v>
      </c>
      <c r="H3042" t="s">
        <v>11955</v>
      </c>
      <c r="I3042" t="s">
        <v>11956</v>
      </c>
      <c r="J3042" t="s">
        <v>107</v>
      </c>
      <c r="K3042" s="11">
        <v>1.7</v>
      </c>
      <c r="L3042" s="11">
        <v>1.6</v>
      </c>
      <c r="M3042" s="11">
        <v>0.7</v>
      </c>
      <c r="N3042" s="11">
        <f t="shared" si="94"/>
        <v>1.9039999999999997</v>
      </c>
      <c r="O3042" t="s">
        <v>115</v>
      </c>
      <c r="P3042" t="s">
        <v>109</v>
      </c>
      <c r="Q3042" t="s">
        <v>107</v>
      </c>
      <c r="R3042" s="45">
        <v>1.7</v>
      </c>
      <c r="S3042" s="45">
        <v>1.6</v>
      </c>
      <c r="T3042" s="45">
        <v>0.01</v>
      </c>
      <c r="U3042" s="45">
        <f t="shared" si="95"/>
        <v>2.7199999999999998E-2</v>
      </c>
      <c r="V3042" t="s">
        <v>115</v>
      </c>
      <c r="W3042" t="s">
        <v>109</v>
      </c>
      <c r="X3042">
        <v>43866</v>
      </c>
      <c r="Y3042" t="s">
        <v>110</v>
      </c>
      <c r="Z3042">
        <v>43871</v>
      </c>
      <c r="AA3042">
        <v>3</v>
      </c>
      <c r="AB3042">
        <v>6</v>
      </c>
      <c r="AC3042" t="s">
        <v>111</v>
      </c>
      <c r="AD3042" t="s">
        <v>592</v>
      </c>
      <c r="AE3042">
        <v>0</v>
      </c>
      <c r="AF3042">
        <v>43871</v>
      </c>
    </row>
    <row r="3043" spans="1:32" x14ac:dyDescent="0.35">
      <c r="A3043">
        <v>5100040235</v>
      </c>
      <c r="B3043" t="s">
        <v>12019</v>
      </c>
      <c r="D3043" t="s">
        <v>101</v>
      </c>
      <c r="E3043" t="s">
        <v>816</v>
      </c>
      <c r="F3043" t="s">
        <v>12020</v>
      </c>
      <c r="G3043" t="s">
        <v>12021</v>
      </c>
      <c r="H3043" t="s">
        <v>460</v>
      </c>
      <c r="I3043" t="s">
        <v>12022</v>
      </c>
      <c r="J3043" t="s">
        <v>176</v>
      </c>
      <c r="K3043" s="11">
        <v>0.7</v>
      </c>
      <c r="L3043" s="11">
        <v>0.4</v>
      </c>
      <c r="M3043" s="11">
        <v>0.3</v>
      </c>
      <c r="N3043" s="11">
        <f t="shared" si="94"/>
        <v>8.3999999999999991E-2</v>
      </c>
      <c r="O3043" t="s">
        <v>122</v>
      </c>
      <c r="P3043" t="s">
        <v>116</v>
      </c>
      <c r="Q3043" t="s">
        <v>176</v>
      </c>
      <c r="R3043" s="45">
        <v>0.7</v>
      </c>
      <c r="S3043" s="45">
        <v>0.4</v>
      </c>
      <c r="T3043" s="45">
        <v>0.1</v>
      </c>
      <c r="U3043" s="45">
        <f t="shared" si="95"/>
        <v>2.8000000000000004E-2</v>
      </c>
      <c r="V3043" t="s">
        <v>122</v>
      </c>
      <c r="W3043" t="s">
        <v>116</v>
      </c>
      <c r="X3043">
        <v>43866</v>
      </c>
      <c r="Y3043" t="s">
        <v>110</v>
      </c>
      <c r="Z3043">
        <v>43871</v>
      </c>
      <c r="AA3043">
        <v>3</v>
      </c>
      <c r="AB3043">
        <v>6</v>
      </c>
      <c r="AC3043" t="s">
        <v>111</v>
      </c>
    </row>
    <row r="3044" spans="1:32" x14ac:dyDescent="0.35">
      <c r="A3044" t="s">
        <v>1336</v>
      </c>
      <c r="B3044" t="s">
        <v>13541</v>
      </c>
      <c r="E3044" t="s">
        <v>781</v>
      </c>
      <c r="F3044" t="s">
        <v>13542</v>
      </c>
      <c r="G3044" t="s">
        <v>1339</v>
      </c>
      <c r="H3044" t="s">
        <v>926</v>
      </c>
      <c r="I3044" t="s">
        <v>1340</v>
      </c>
      <c r="J3044" t="s">
        <v>107</v>
      </c>
      <c r="K3044" s="11">
        <v>0.55000000000000004</v>
      </c>
      <c r="L3044" s="11">
        <v>0.5</v>
      </c>
      <c r="M3044" s="11">
        <v>0.45</v>
      </c>
      <c r="N3044" s="11">
        <f t="shared" si="94"/>
        <v>0.12375000000000001</v>
      </c>
      <c r="O3044" t="s">
        <v>1938</v>
      </c>
      <c r="P3044" t="s">
        <v>116</v>
      </c>
      <c r="Q3044" t="s">
        <v>107</v>
      </c>
      <c r="R3044" s="45">
        <v>0.7</v>
      </c>
      <c r="S3044" s="45">
        <v>0.7</v>
      </c>
      <c r="T3044" s="45">
        <v>0.06</v>
      </c>
      <c r="U3044" s="45">
        <f t="shared" si="95"/>
        <v>2.9399999999999996E-2</v>
      </c>
      <c r="V3044" t="s">
        <v>115</v>
      </c>
      <c r="W3044" t="s">
        <v>116</v>
      </c>
      <c r="X3044">
        <v>43866</v>
      </c>
      <c r="Y3044" t="s">
        <v>1029</v>
      </c>
      <c r="Z3044">
        <v>43868</v>
      </c>
      <c r="AA3044">
        <v>2</v>
      </c>
      <c r="AB3044">
        <v>3</v>
      </c>
      <c r="AC3044" t="s">
        <v>111</v>
      </c>
      <c r="AD3044" t="s">
        <v>927</v>
      </c>
      <c r="AE3044">
        <v>0</v>
      </c>
      <c r="AF3044">
        <v>43872</v>
      </c>
    </row>
    <row r="3045" spans="1:32" x14ac:dyDescent="0.35">
      <c r="A3045">
        <v>3900031057</v>
      </c>
      <c r="B3045" t="s">
        <v>11594</v>
      </c>
      <c r="D3045" t="s">
        <v>208</v>
      </c>
      <c r="E3045" t="s">
        <v>102</v>
      </c>
      <c r="F3045">
        <v>1</v>
      </c>
      <c r="G3045" t="s">
        <v>11595</v>
      </c>
      <c r="H3045" t="s">
        <v>208</v>
      </c>
      <c r="I3045" t="s">
        <v>11596</v>
      </c>
      <c r="J3045" t="s">
        <v>176</v>
      </c>
      <c r="K3045" s="11">
        <v>0.6</v>
      </c>
      <c r="L3045" s="11">
        <v>0.5</v>
      </c>
      <c r="M3045" s="11">
        <v>0.45</v>
      </c>
      <c r="N3045" s="11">
        <f t="shared" si="94"/>
        <v>0.13500000000000001</v>
      </c>
      <c r="O3045" t="s">
        <v>115</v>
      </c>
      <c r="P3045" t="s">
        <v>215</v>
      </c>
      <c r="Q3045" t="s">
        <v>176</v>
      </c>
      <c r="R3045" s="45">
        <v>0.6</v>
      </c>
      <c r="S3045" s="45">
        <v>0.5</v>
      </c>
      <c r="T3045" s="45">
        <v>0.1</v>
      </c>
      <c r="U3045" s="45">
        <f t="shared" si="95"/>
        <v>0.03</v>
      </c>
      <c r="V3045" t="s">
        <v>115</v>
      </c>
      <c r="W3045" t="s">
        <v>215</v>
      </c>
      <c r="X3045">
        <v>43866</v>
      </c>
      <c r="Y3045" t="s">
        <v>110</v>
      </c>
      <c r="Z3045">
        <v>43869</v>
      </c>
      <c r="AA3045">
        <v>3</v>
      </c>
      <c r="AB3045">
        <v>4</v>
      </c>
      <c r="AC3045" t="s">
        <v>111</v>
      </c>
    </row>
    <row r="3046" spans="1:32" x14ac:dyDescent="0.35">
      <c r="A3046">
        <v>5300003228</v>
      </c>
      <c r="B3046" t="s">
        <v>12744</v>
      </c>
      <c r="D3046" t="s">
        <v>432</v>
      </c>
      <c r="E3046" t="s">
        <v>1560</v>
      </c>
      <c r="F3046" t="s">
        <v>6263</v>
      </c>
      <c r="G3046" t="s">
        <v>12742</v>
      </c>
      <c r="H3046" t="s">
        <v>3380</v>
      </c>
      <c r="I3046" t="s">
        <v>12743</v>
      </c>
      <c r="J3046" t="s">
        <v>176</v>
      </c>
      <c r="K3046" s="11">
        <v>1.8</v>
      </c>
      <c r="L3046" s="11">
        <v>0.3</v>
      </c>
      <c r="M3046" s="11">
        <v>0.4</v>
      </c>
      <c r="N3046" s="11">
        <f t="shared" si="94"/>
        <v>0.216</v>
      </c>
      <c r="O3046" t="s">
        <v>115</v>
      </c>
      <c r="P3046" t="s">
        <v>180</v>
      </c>
      <c r="Q3046" t="s">
        <v>176</v>
      </c>
      <c r="R3046" s="45">
        <v>1.8</v>
      </c>
      <c r="S3046" s="45">
        <v>0.3</v>
      </c>
      <c r="T3046" s="45">
        <v>0.06</v>
      </c>
      <c r="U3046" s="45">
        <f t="shared" si="95"/>
        <v>3.2399999999999998E-2</v>
      </c>
      <c r="V3046" t="s">
        <v>115</v>
      </c>
      <c r="W3046" t="s">
        <v>180</v>
      </c>
      <c r="X3046">
        <v>43866</v>
      </c>
      <c r="Y3046" t="s">
        <v>110</v>
      </c>
      <c r="Z3046">
        <v>43871</v>
      </c>
      <c r="AA3046">
        <v>3</v>
      </c>
      <c r="AB3046">
        <v>6</v>
      </c>
      <c r="AC3046" t="s">
        <v>111</v>
      </c>
    </row>
    <row r="3047" spans="1:32" x14ac:dyDescent="0.35">
      <c r="A3047" t="s">
        <v>13303</v>
      </c>
      <c r="B3047" t="s">
        <v>13304</v>
      </c>
      <c r="E3047" t="s">
        <v>102</v>
      </c>
      <c r="F3047" t="s">
        <v>13305</v>
      </c>
      <c r="G3047" t="s">
        <v>13306</v>
      </c>
      <c r="H3047" t="s">
        <v>13307</v>
      </c>
      <c r="J3047" t="s">
        <v>107</v>
      </c>
      <c r="K3047" s="11">
        <v>0.9</v>
      </c>
      <c r="L3047" s="11">
        <v>0.6</v>
      </c>
      <c r="M3047" s="11">
        <v>0.5</v>
      </c>
      <c r="N3047" s="11">
        <f t="shared" si="94"/>
        <v>0.27</v>
      </c>
      <c r="O3047" t="s">
        <v>115</v>
      </c>
      <c r="P3047" t="s">
        <v>116</v>
      </c>
      <c r="Q3047" t="s">
        <v>107</v>
      </c>
      <c r="R3047" s="45">
        <v>0.9</v>
      </c>
      <c r="S3047" s="45">
        <v>0.6</v>
      </c>
      <c r="T3047" s="45">
        <v>0.06</v>
      </c>
      <c r="U3047" s="45">
        <f t="shared" si="95"/>
        <v>3.2399999999999998E-2</v>
      </c>
      <c r="V3047" t="s">
        <v>115</v>
      </c>
      <c r="W3047" t="s">
        <v>116</v>
      </c>
      <c r="X3047">
        <v>43866</v>
      </c>
      <c r="Y3047" t="s">
        <v>110</v>
      </c>
      <c r="Z3047">
        <v>43868</v>
      </c>
      <c r="AA3047">
        <v>2</v>
      </c>
      <c r="AB3047">
        <v>3</v>
      </c>
      <c r="AC3047" t="s">
        <v>111</v>
      </c>
      <c r="AD3047" t="s">
        <v>495</v>
      </c>
      <c r="AE3047">
        <v>0</v>
      </c>
      <c r="AF3047">
        <v>43869</v>
      </c>
    </row>
    <row r="3048" spans="1:32" x14ac:dyDescent="0.35">
      <c r="A3048" t="s">
        <v>13303</v>
      </c>
      <c r="B3048" t="s">
        <v>13308</v>
      </c>
      <c r="E3048" t="s">
        <v>102</v>
      </c>
      <c r="F3048" t="s">
        <v>13309</v>
      </c>
      <c r="G3048" t="s">
        <v>13306</v>
      </c>
      <c r="H3048" t="s">
        <v>13307</v>
      </c>
      <c r="J3048" t="s">
        <v>176</v>
      </c>
      <c r="K3048" s="11">
        <v>0.7</v>
      </c>
      <c r="L3048" s="11">
        <v>0.5</v>
      </c>
      <c r="M3048" s="11">
        <v>0.1</v>
      </c>
      <c r="N3048" s="11">
        <f t="shared" si="94"/>
        <v>3.4999999999999996E-2</v>
      </c>
      <c r="O3048" t="s">
        <v>316</v>
      </c>
      <c r="P3048" t="s">
        <v>215</v>
      </c>
      <c r="Q3048" t="s">
        <v>176</v>
      </c>
      <c r="R3048" s="45">
        <v>0.7</v>
      </c>
      <c r="S3048" s="45">
        <v>0.5</v>
      </c>
      <c r="T3048" s="45">
        <v>0.1</v>
      </c>
      <c r="U3048" s="45">
        <f t="shared" si="95"/>
        <v>3.4999999999999996E-2</v>
      </c>
      <c r="V3048" t="s">
        <v>316</v>
      </c>
      <c r="W3048" t="s">
        <v>215</v>
      </c>
      <c r="X3048">
        <v>43866</v>
      </c>
      <c r="Y3048" t="s">
        <v>110</v>
      </c>
      <c r="Z3048">
        <v>43867</v>
      </c>
      <c r="AA3048">
        <v>1</v>
      </c>
      <c r="AB3048">
        <v>0</v>
      </c>
      <c r="AC3048" t="s">
        <v>111</v>
      </c>
      <c r="AD3048" t="s">
        <v>495</v>
      </c>
      <c r="AE3048">
        <v>0</v>
      </c>
      <c r="AF3048">
        <v>43869</v>
      </c>
    </row>
    <row r="3049" spans="1:32" x14ac:dyDescent="0.35">
      <c r="A3049" t="s">
        <v>12148</v>
      </c>
      <c r="B3049" t="s">
        <v>12149</v>
      </c>
      <c r="E3049" t="s">
        <v>816</v>
      </c>
      <c r="F3049" t="s">
        <v>12150</v>
      </c>
      <c r="G3049" t="s">
        <v>12151</v>
      </c>
      <c r="H3049" t="s">
        <v>221</v>
      </c>
      <c r="J3049" t="s">
        <v>107</v>
      </c>
      <c r="K3049" s="11">
        <v>1</v>
      </c>
      <c r="L3049" s="11">
        <v>0.6</v>
      </c>
      <c r="M3049" s="11">
        <v>0.4</v>
      </c>
      <c r="N3049" s="11">
        <f t="shared" si="94"/>
        <v>0.24</v>
      </c>
      <c r="O3049" t="s">
        <v>115</v>
      </c>
      <c r="P3049" t="s">
        <v>116</v>
      </c>
      <c r="Q3049" t="s">
        <v>107</v>
      </c>
      <c r="R3049" s="45">
        <v>1</v>
      </c>
      <c r="S3049" s="45">
        <v>0.6</v>
      </c>
      <c r="T3049" s="45">
        <v>0.06</v>
      </c>
      <c r="U3049" s="45">
        <f t="shared" si="95"/>
        <v>3.5999999999999997E-2</v>
      </c>
      <c r="V3049" t="s">
        <v>115</v>
      </c>
      <c r="W3049" t="s">
        <v>116</v>
      </c>
      <c r="X3049">
        <v>43866</v>
      </c>
      <c r="Y3049" t="s">
        <v>110</v>
      </c>
      <c r="Z3049">
        <v>43873</v>
      </c>
      <c r="AA3049">
        <v>5</v>
      </c>
      <c r="AB3049">
        <v>8</v>
      </c>
      <c r="AC3049" t="s">
        <v>111</v>
      </c>
      <c r="AD3049" t="s">
        <v>222</v>
      </c>
      <c r="AE3049">
        <v>0</v>
      </c>
      <c r="AF3049">
        <v>43873</v>
      </c>
    </row>
    <row r="3050" spans="1:32" x14ac:dyDescent="0.35">
      <c r="A3050">
        <v>5200040448</v>
      </c>
      <c r="B3050" t="s">
        <v>14273</v>
      </c>
      <c r="D3050" t="s">
        <v>199</v>
      </c>
      <c r="E3050" t="s">
        <v>816</v>
      </c>
      <c r="F3050" t="s">
        <v>14274</v>
      </c>
      <c r="G3050" t="s">
        <v>14275</v>
      </c>
      <c r="H3050" t="s">
        <v>915</v>
      </c>
      <c r="I3050" t="s">
        <v>14276</v>
      </c>
      <c r="J3050" t="s">
        <v>176</v>
      </c>
      <c r="K3050" s="11">
        <v>0.6</v>
      </c>
      <c r="L3050" s="11">
        <v>0.6</v>
      </c>
      <c r="M3050" s="11">
        <v>0.6</v>
      </c>
      <c r="N3050" s="11">
        <f t="shared" si="94"/>
        <v>0.216</v>
      </c>
      <c r="O3050" t="s">
        <v>122</v>
      </c>
      <c r="P3050" t="s">
        <v>180</v>
      </c>
      <c r="Q3050" t="s">
        <v>176</v>
      </c>
      <c r="R3050" s="45">
        <v>0.6</v>
      </c>
      <c r="S3050" s="45">
        <v>0.6</v>
      </c>
      <c r="T3050" s="45">
        <v>0.1</v>
      </c>
      <c r="U3050" s="45">
        <f t="shared" si="95"/>
        <v>3.5999999999999997E-2</v>
      </c>
      <c r="V3050" t="s">
        <v>122</v>
      </c>
      <c r="W3050" t="s">
        <v>180</v>
      </c>
      <c r="X3050">
        <v>43866</v>
      </c>
      <c r="Y3050" t="s">
        <v>110</v>
      </c>
      <c r="Z3050">
        <v>43867</v>
      </c>
      <c r="AA3050">
        <v>1</v>
      </c>
      <c r="AB3050">
        <v>0</v>
      </c>
      <c r="AC3050" t="s">
        <v>111</v>
      </c>
    </row>
    <row r="3051" spans="1:32" x14ac:dyDescent="0.35">
      <c r="A3051">
        <v>5200040448</v>
      </c>
      <c r="B3051" t="s">
        <v>14277</v>
      </c>
      <c r="D3051" t="s">
        <v>199</v>
      </c>
      <c r="E3051" t="s">
        <v>816</v>
      </c>
      <c r="F3051" t="s">
        <v>14278</v>
      </c>
      <c r="G3051" t="s">
        <v>14275</v>
      </c>
      <c r="H3051" t="s">
        <v>915</v>
      </c>
      <c r="I3051" t="s">
        <v>14276</v>
      </c>
      <c r="J3051" t="s">
        <v>176</v>
      </c>
      <c r="K3051" s="11">
        <v>0.6</v>
      </c>
      <c r="L3051" s="11">
        <v>0.6</v>
      </c>
      <c r="M3051" s="11">
        <v>0.3</v>
      </c>
      <c r="N3051" s="11">
        <f t="shared" si="94"/>
        <v>0.108</v>
      </c>
      <c r="O3051" t="s">
        <v>122</v>
      </c>
      <c r="P3051" t="s">
        <v>180</v>
      </c>
      <c r="Q3051" t="s">
        <v>176</v>
      </c>
      <c r="R3051" s="45">
        <v>0.6</v>
      </c>
      <c r="S3051" s="45">
        <v>0.6</v>
      </c>
      <c r="T3051" s="45">
        <v>0.1</v>
      </c>
      <c r="U3051" s="45">
        <f t="shared" si="95"/>
        <v>3.5999999999999997E-2</v>
      </c>
      <c r="V3051" t="s">
        <v>122</v>
      </c>
      <c r="W3051" t="s">
        <v>180</v>
      </c>
      <c r="X3051">
        <v>43866</v>
      </c>
      <c r="Y3051" t="s">
        <v>110</v>
      </c>
      <c r="Z3051">
        <v>43867</v>
      </c>
      <c r="AA3051">
        <v>1</v>
      </c>
      <c r="AB3051">
        <v>0</v>
      </c>
      <c r="AC3051" t="s">
        <v>111</v>
      </c>
    </row>
    <row r="3052" spans="1:32" x14ac:dyDescent="0.35">
      <c r="A3052">
        <v>2000003470</v>
      </c>
      <c r="B3052" t="s">
        <v>12786</v>
      </c>
      <c r="D3052" t="s">
        <v>160</v>
      </c>
      <c r="E3052" t="s">
        <v>102</v>
      </c>
      <c r="F3052" t="s">
        <v>12787</v>
      </c>
      <c r="G3052" t="s">
        <v>12788</v>
      </c>
      <c r="H3052" t="s">
        <v>163</v>
      </c>
      <c r="I3052" t="s">
        <v>12789</v>
      </c>
      <c r="J3052" t="s">
        <v>176</v>
      </c>
      <c r="K3052" s="11">
        <v>0.9</v>
      </c>
      <c r="L3052" s="11">
        <v>0.45</v>
      </c>
      <c r="M3052" s="11">
        <v>0.3</v>
      </c>
      <c r="N3052" s="11">
        <f t="shared" si="94"/>
        <v>0.12150000000000001</v>
      </c>
      <c r="O3052" t="s">
        <v>316</v>
      </c>
      <c r="P3052" t="s">
        <v>215</v>
      </c>
      <c r="Q3052" t="s">
        <v>176</v>
      </c>
      <c r="R3052" s="45">
        <v>0.9</v>
      </c>
      <c r="S3052" s="45">
        <v>0.45</v>
      </c>
      <c r="T3052" s="45">
        <v>0.1</v>
      </c>
      <c r="U3052" s="45">
        <f t="shared" si="95"/>
        <v>4.0500000000000008E-2</v>
      </c>
      <c r="V3052" t="s">
        <v>316</v>
      </c>
      <c r="W3052" t="s">
        <v>215</v>
      </c>
      <c r="X3052">
        <v>43866</v>
      </c>
      <c r="Y3052" t="s">
        <v>110</v>
      </c>
      <c r="Z3052">
        <v>43867</v>
      </c>
      <c r="AA3052">
        <v>1</v>
      </c>
      <c r="AB3052">
        <v>0</v>
      </c>
      <c r="AC3052" t="s">
        <v>111</v>
      </c>
    </row>
    <row r="3053" spans="1:32" x14ac:dyDescent="0.35">
      <c r="A3053" t="s">
        <v>11573</v>
      </c>
      <c r="B3053" t="s">
        <v>13023</v>
      </c>
      <c r="E3053" t="s">
        <v>102</v>
      </c>
      <c r="F3053" t="s">
        <v>8855</v>
      </c>
      <c r="G3053" t="s">
        <v>11576</v>
      </c>
      <c r="H3053" t="s">
        <v>11577</v>
      </c>
      <c r="J3053" t="s">
        <v>107</v>
      </c>
      <c r="K3053" s="11">
        <v>1.2</v>
      </c>
      <c r="L3053" s="11">
        <v>0.7</v>
      </c>
      <c r="M3053" s="11">
        <v>0.6</v>
      </c>
      <c r="N3053" s="11">
        <f t="shared" si="94"/>
        <v>0.504</v>
      </c>
      <c r="O3053" t="s">
        <v>115</v>
      </c>
      <c r="P3053" t="s">
        <v>116</v>
      </c>
      <c r="Q3053" t="s">
        <v>107</v>
      </c>
      <c r="R3053" s="45">
        <v>1.2</v>
      </c>
      <c r="S3053" s="45">
        <v>0.6</v>
      </c>
      <c r="T3053" s="45">
        <v>0.06</v>
      </c>
      <c r="U3053" s="45">
        <f t="shared" si="95"/>
        <v>4.3199999999999995E-2</v>
      </c>
      <c r="V3053" t="s">
        <v>115</v>
      </c>
      <c r="W3053" t="s">
        <v>116</v>
      </c>
      <c r="X3053">
        <v>43866</v>
      </c>
      <c r="Y3053" t="s">
        <v>110</v>
      </c>
      <c r="Z3053">
        <v>43867</v>
      </c>
      <c r="AA3053">
        <v>1</v>
      </c>
      <c r="AB3053">
        <v>0</v>
      </c>
      <c r="AC3053" t="s">
        <v>730</v>
      </c>
      <c r="AD3053" t="s">
        <v>326</v>
      </c>
      <c r="AE3053">
        <v>0</v>
      </c>
      <c r="AF3053">
        <v>43872</v>
      </c>
    </row>
    <row r="3054" spans="1:32" x14ac:dyDescent="0.35">
      <c r="A3054" t="s">
        <v>13063</v>
      </c>
      <c r="B3054" t="s">
        <v>13064</v>
      </c>
      <c r="E3054" t="s">
        <v>125</v>
      </c>
      <c r="F3054" t="s">
        <v>13065</v>
      </c>
      <c r="G3054" t="s">
        <v>13066</v>
      </c>
      <c r="H3054" t="s">
        <v>926</v>
      </c>
      <c r="J3054" t="s">
        <v>107</v>
      </c>
      <c r="K3054" s="11">
        <v>1.5</v>
      </c>
      <c r="L3054" s="11">
        <v>0.5</v>
      </c>
      <c r="M3054" s="11">
        <v>0.6</v>
      </c>
      <c r="N3054" s="11">
        <f t="shared" si="94"/>
        <v>0.44999999999999996</v>
      </c>
      <c r="O3054" t="s">
        <v>1938</v>
      </c>
      <c r="P3054" t="s">
        <v>116</v>
      </c>
      <c r="Q3054" t="s">
        <v>107</v>
      </c>
      <c r="R3054" s="45">
        <v>1.5</v>
      </c>
      <c r="S3054" s="45">
        <v>0.5</v>
      </c>
      <c r="T3054" s="45">
        <v>0.06</v>
      </c>
      <c r="U3054" s="45">
        <f t="shared" si="95"/>
        <v>4.4999999999999998E-2</v>
      </c>
      <c r="V3054" t="s">
        <v>144</v>
      </c>
      <c r="W3054" t="s">
        <v>116</v>
      </c>
      <c r="X3054">
        <v>43866</v>
      </c>
      <c r="Y3054" t="s">
        <v>1029</v>
      </c>
      <c r="Z3054">
        <v>43868</v>
      </c>
      <c r="AA3054">
        <v>2</v>
      </c>
      <c r="AB3054">
        <v>3</v>
      </c>
      <c r="AC3054" t="s">
        <v>111</v>
      </c>
      <c r="AD3054" t="s">
        <v>927</v>
      </c>
      <c r="AE3054">
        <v>0</v>
      </c>
      <c r="AF3054">
        <v>43868</v>
      </c>
    </row>
    <row r="3055" spans="1:32" x14ac:dyDescent="0.35">
      <c r="A3055" t="s">
        <v>2695</v>
      </c>
      <c r="B3055" t="s">
        <v>2696</v>
      </c>
      <c r="D3055" t="s">
        <v>362</v>
      </c>
      <c r="E3055" t="s">
        <v>102</v>
      </c>
      <c r="F3055" t="s">
        <v>2697</v>
      </c>
      <c r="G3055" t="s">
        <v>2698</v>
      </c>
      <c r="H3055" t="s">
        <v>2699</v>
      </c>
      <c r="I3055" t="s">
        <v>2700</v>
      </c>
      <c r="J3055" t="s">
        <v>176</v>
      </c>
      <c r="K3055" s="11">
        <v>0.8</v>
      </c>
      <c r="L3055" s="11">
        <v>0.6</v>
      </c>
      <c r="M3055" s="11">
        <v>0.3</v>
      </c>
      <c r="N3055" s="11">
        <f t="shared" si="94"/>
        <v>0.14399999999999999</v>
      </c>
      <c r="O3055" t="s">
        <v>115</v>
      </c>
      <c r="P3055" t="s">
        <v>109</v>
      </c>
      <c r="Q3055" t="s">
        <v>176</v>
      </c>
      <c r="R3055" s="45">
        <v>0.8</v>
      </c>
      <c r="S3055" s="45">
        <v>0.6</v>
      </c>
      <c r="T3055" s="45">
        <v>0.1</v>
      </c>
      <c r="U3055" s="45">
        <f t="shared" si="95"/>
        <v>4.8000000000000001E-2</v>
      </c>
      <c r="V3055" t="s">
        <v>115</v>
      </c>
      <c r="W3055" t="s">
        <v>109</v>
      </c>
      <c r="X3055">
        <v>43866</v>
      </c>
      <c r="Y3055" t="s">
        <v>110</v>
      </c>
      <c r="Z3055">
        <v>43852</v>
      </c>
      <c r="AA3055">
        <v>0</v>
      </c>
      <c r="AB3055">
        <v>-14</v>
      </c>
      <c r="AC3055" t="s">
        <v>325</v>
      </c>
      <c r="AD3055" t="s">
        <v>326</v>
      </c>
      <c r="AE3055">
        <v>0</v>
      </c>
      <c r="AF3055">
        <v>43868</v>
      </c>
    </row>
    <row r="3056" spans="1:32" x14ac:dyDescent="0.35">
      <c r="A3056" t="s">
        <v>13056</v>
      </c>
      <c r="B3056" t="s">
        <v>13057</v>
      </c>
      <c r="E3056" t="s">
        <v>245</v>
      </c>
      <c r="F3056" t="s">
        <v>13058</v>
      </c>
      <c r="G3056" t="s">
        <v>13059</v>
      </c>
      <c r="H3056" t="s">
        <v>1795</v>
      </c>
      <c r="I3056" t="s">
        <v>13060</v>
      </c>
      <c r="J3056" t="s">
        <v>107</v>
      </c>
      <c r="K3056" s="11">
        <v>2</v>
      </c>
      <c r="L3056" s="11">
        <v>0.4</v>
      </c>
      <c r="M3056" s="11">
        <v>0.5</v>
      </c>
      <c r="N3056" s="11">
        <f t="shared" si="94"/>
        <v>0.4</v>
      </c>
      <c r="O3056" t="s">
        <v>115</v>
      </c>
      <c r="P3056" t="s">
        <v>116</v>
      </c>
      <c r="Q3056" t="s">
        <v>107</v>
      </c>
      <c r="R3056" s="45">
        <v>2</v>
      </c>
      <c r="S3056" s="45">
        <v>0.4</v>
      </c>
      <c r="T3056" s="45">
        <v>0.06</v>
      </c>
      <c r="U3056" s="45">
        <f t="shared" si="95"/>
        <v>4.8000000000000001E-2</v>
      </c>
      <c r="V3056" t="s">
        <v>115</v>
      </c>
      <c r="W3056" t="s">
        <v>116</v>
      </c>
      <c r="X3056">
        <v>43866</v>
      </c>
      <c r="Y3056" t="s">
        <v>110</v>
      </c>
      <c r="Z3056">
        <v>43868</v>
      </c>
      <c r="AA3056">
        <v>2</v>
      </c>
      <c r="AB3056">
        <v>3</v>
      </c>
      <c r="AC3056" t="s">
        <v>111</v>
      </c>
      <c r="AD3056" t="s">
        <v>495</v>
      </c>
      <c r="AE3056">
        <v>0</v>
      </c>
      <c r="AF3056">
        <v>43869</v>
      </c>
    </row>
    <row r="3057" spans="1:32" x14ac:dyDescent="0.35">
      <c r="A3057" t="s">
        <v>11573</v>
      </c>
      <c r="B3057" t="s">
        <v>11574</v>
      </c>
      <c r="E3057" t="s">
        <v>102</v>
      </c>
      <c r="F3057" t="s">
        <v>11575</v>
      </c>
      <c r="G3057" t="s">
        <v>11576</v>
      </c>
      <c r="H3057" t="s">
        <v>11577</v>
      </c>
      <c r="J3057" t="s">
        <v>176</v>
      </c>
      <c r="K3057" s="11">
        <v>1</v>
      </c>
      <c r="L3057" s="11">
        <v>0.5</v>
      </c>
      <c r="M3057" s="11">
        <v>0.1</v>
      </c>
      <c r="N3057" s="11">
        <f t="shared" si="94"/>
        <v>0.05</v>
      </c>
      <c r="O3057" t="s">
        <v>316</v>
      </c>
      <c r="P3057" t="s">
        <v>116</v>
      </c>
      <c r="Q3057" t="s">
        <v>176</v>
      </c>
      <c r="R3057" s="45">
        <v>1</v>
      </c>
      <c r="S3057" s="45">
        <v>0.5</v>
      </c>
      <c r="T3057" s="45">
        <v>0.1</v>
      </c>
      <c r="U3057" s="45">
        <f t="shared" si="95"/>
        <v>0.05</v>
      </c>
      <c r="V3057" t="s">
        <v>316</v>
      </c>
      <c r="W3057" t="s">
        <v>116</v>
      </c>
      <c r="X3057">
        <v>43866</v>
      </c>
      <c r="Y3057" t="s">
        <v>110</v>
      </c>
      <c r="Z3057">
        <v>43873</v>
      </c>
      <c r="AA3057">
        <v>5</v>
      </c>
      <c r="AB3057">
        <v>8</v>
      </c>
      <c r="AC3057" t="s">
        <v>730</v>
      </c>
      <c r="AD3057" t="s">
        <v>326</v>
      </c>
      <c r="AE3057">
        <v>0</v>
      </c>
      <c r="AF3057">
        <v>43872</v>
      </c>
    </row>
    <row r="3058" spans="1:32" x14ac:dyDescent="0.35">
      <c r="A3058" t="s">
        <v>12745</v>
      </c>
      <c r="B3058" t="s">
        <v>14343</v>
      </c>
      <c r="E3058" t="s">
        <v>816</v>
      </c>
      <c r="F3058" t="s">
        <v>14344</v>
      </c>
      <c r="G3058" t="s">
        <v>12748</v>
      </c>
      <c r="H3058" t="s">
        <v>12749</v>
      </c>
      <c r="I3058" t="s">
        <v>12750</v>
      </c>
      <c r="J3058" t="s">
        <v>176</v>
      </c>
      <c r="K3058" s="11">
        <v>1</v>
      </c>
      <c r="L3058" s="11">
        <v>0.5</v>
      </c>
      <c r="M3058" s="11">
        <v>0.3</v>
      </c>
      <c r="N3058" s="11">
        <f t="shared" si="94"/>
        <v>0.15</v>
      </c>
      <c r="O3058" t="s">
        <v>108</v>
      </c>
      <c r="P3058" t="s">
        <v>180</v>
      </c>
      <c r="Q3058" t="s">
        <v>176</v>
      </c>
      <c r="R3058" s="45">
        <v>1</v>
      </c>
      <c r="S3058" s="45">
        <v>0.5</v>
      </c>
      <c r="T3058" s="45">
        <v>0.1</v>
      </c>
      <c r="U3058" s="45">
        <f t="shared" si="95"/>
        <v>0.05</v>
      </c>
      <c r="V3058" t="s">
        <v>108</v>
      </c>
      <c r="W3058" t="s">
        <v>180</v>
      </c>
      <c r="X3058">
        <v>43866</v>
      </c>
      <c r="Y3058" t="s">
        <v>110</v>
      </c>
      <c r="Z3058">
        <v>43868</v>
      </c>
      <c r="AA3058">
        <v>2</v>
      </c>
      <c r="AB3058">
        <v>3</v>
      </c>
      <c r="AC3058" t="s">
        <v>111</v>
      </c>
      <c r="AD3058" t="s">
        <v>241</v>
      </c>
      <c r="AE3058">
        <v>0</v>
      </c>
      <c r="AF3058">
        <v>43868</v>
      </c>
    </row>
    <row r="3059" spans="1:32" x14ac:dyDescent="0.35">
      <c r="A3059" t="s">
        <v>11721</v>
      </c>
      <c r="B3059" t="s">
        <v>11729</v>
      </c>
      <c r="E3059" t="s">
        <v>102</v>
      </c>
      <c r="F3059" t="s">
        <v>11723</v>
      </c>
      <c r="G3059" t="s">
        <v>11724</v>
      </c>
      <c r="H3059" t="s">
        <v>11725</v>
      </c>
      <c r="I3059" t="s">
        <v>11726</v>
      </c>
      <c r="J3059" t="s">
        <v>107</v>
      </c>
      <c r="K3059" s="11">
        <v>1.4</v>
      </c>
      <c r="L3059" s="11">
        <v>0.6</v>
      </c>
      <c r="M3059" s="11">
        <v>0.5</v>
      </c>
      <c r="N3059" s="11">
        <f t="shared" si="94"/>
        <v>0.42</v>
      </c>
      <c r="O3059" t="s">
        <v>115</v>
      </c>
      <c r="P3059" t="s">
        <v>116</v>
      </c>
      <c r="Q3059" t="s">
        <v>107</v>
      </c>
      <c r="R3059" s="45">
        <v>1.4</v>
      </c>
      <c r="S3059" s="45">
        <v>0.6</v>
      </c>
      <c r="T3059" s="45">
        <v>0.06</v>
      </c>
      <c r="U3059" s="45">
        <f t="shared" si="95"/>
        <v>5.0399999999999993E-2</v>
      </c>
      <c r="V3059" t="s">
        <v>115</v>
      </c>
      <c r="W3059" t="s">
        <v>116</v>
      </c>
      <c r="X3059">
        <v>43866</v>
      </c>
      <c r="Y3059" t="s">
        <v>110</v>
      </c>
      <c r="Z3059">
        <v>43871</v>
      </c>
      <c r="AA3059">
        <v>3</v>
      </c>
      <c r="AB3059">
        <v>6</v>
      </c>
      <c r="AC3059" t="s">
        <v>111</v>
      </c>
      <c r="AD3059" t="s">
        <v>204</v>
      </c>
      <c r="AE3059">
        <v>0</v>
      </c>
      <c r="AF3059">
        <v>43871</v>
      </c>
    </row>
    <row r="3060" spans="1:32" x14ac:dyDescent="0.35">
      <c r="A3060" t="s">
        <v>12152</v>
      </c>
      <c r="B3060" t="s">
        <v>14105</v>
      </c>
      <c r="E3060" t="s">
        <v>1022</v>
      </c>
      <c r="F3060" t="s">
        <v>14106</v>
      </c>
      <c r="G3060" t="s">
        <v>12155</v>
      </c>
      <c r="H3060" t="s">
        <v>12156</v>
      </c>
      <c r="J3060" t="s">
        <v>176</v>
      </c>
      <c r="K3060" s="11">
        <v>1.3</v>
      </c>
      <c r="L3060" s="11">
        <v>0.4</v>
      </c>
      <c r="M3060" s="11">
        <v>0.3</v>
      </c>
      <c r="N3060" s="11">
        <f t="shared" si="94"/>
        <v>0.156</v>
      </c>
      <c r="O3060" t="s">
        <v>108</v>
      </c>
      <c r="P3060" t="s">
        <v>215</v>
      </c>
      <c r="Q3060" t="s">
        <v>176</v>
      </c>
      <c r="R3060" s="45">
        <v>1.3</v>
      </c>
      <c r="S3060" s="45">
        <v>0.4</v>
      </c>
      <c r="T3060" s="45">
        <v>0.1</v>
      </c>
      <c r="U3060" s="45">
        <f t="shared" si="95"/>
        <v>5.2000000000000011E-2</v>
      </c>
      <c r="V3060" t="s">
        <v>108</v>
      </c>
      <c r="W3060" t="s">
        <v>215</v>
      </c>
      <c r="X3060">
        <v>43866</v>
      </c>
      <c r="Y3060" t="s">
        <v>110</v>
      </c>
      <c r="Z3060">
        <v>43868</v>
      </c>
      <c r="AA3060">
        <v>2</v>
      </c>
      <c r="AB3060">
        <v>3</v>
      </c>
      <c r="AC3060" t="s">
        <v>111</v>
      </c>
      <c r="AD3060" t="s">
        <v>495</v>
      </c>
      <c r="AE3060">
        <v>0</v>
      </c>
      <c r="AF3060">
        <v>43871</v>
      </c>
    </row>
    <row r="3061" spans="1:32" x14ac:dyDescent="0.35">
      <c r="A3061" t="s">
        <v>14078</v>
      </c>
      <c r="B3061" t="s">
        <v>14082</v>
      </c>
      <c r="E3061" t="s">
        <v>1022</v>
      </c>
      <c r="F3061" t="s">
        <v>14083</v>
      </c>
      <c r="G3061" t="s">
        <v>14081</v>
      </c>
      <c r="H3061" t="s">
        <v>3001</v>
      </c>
      <c r="J3061" t="s">
        <v>107</v>
      </c>
      <c r="K3061" s="11">
        <v>0.9</v>
      </c>
      <c r="L3061" s="11">
        <v>0.6</v>
      </c>
      <c r="M3061" s="11">
        <v>0.5</v>
      </c>
      <c r="N3061" s="11">
        <f t="shared" si="94"/>
        <v>0.27</v>
      </c>
      <c r="O3061" t="s">
        <v>122</v>
      </c>
      <c r="P3061" t="s">
        <v>116</v>
      </c>
      <c r="Q3061" t="s">
        <v>107</v>
      </c>
      <c r="R3061" s="45">
        <v>0.9</v>
      </c>
      <c r="S3061" s="45">
        <v>0.6</v>
      </c>
      <c r="T3061" s="45">
        <v>0.1</v>
      </c>
      <c r="U3061" s="45">
        <f t="shared" si="95"/>
        <v>5.3999999999999999E-2</v>
      </c>
      <c r="V3061" t="s">
        <v>122</v>
      </c>
      <c r="W3061" t="s">
        <v>116</v>
      </c>
      <c r="X3061">
        <v>43866</v>
      </c>
      <c r="Y3061" t="s">
        <v>110</v>
      </c>
      <c r="Z3061">
        <v>43867</v>
      </c>
      <c r="AA3061">
        <v>1</v>
      </c>
      <c r="AB3061">
        <v>0</v>
      </c>
      <c r="AC3061" t="s">
        <v>111</v>
      </c>
      <c r="AD3061" t="s">
        <v>140</v>
      </c>
      <c r="AE3061">
        <v>0</v>
      </c>
      <c r="AF3061">
        <v>43867</v>
      </c>
    </row>
    <row r="3062" spans="1:32" x14ac:dyDescent="0.35">
      <c r="A3062" t="s">
        <v>14134</v>
      </c>
      <c r="B3062" t="s">
        <v>14135</v>
      </c>
      <c r="D3062" t="s">
        <v>160</v>
      </c>
      <c r="E3062" t="s">
        <v>987</v>
      </c>
      <c r="F3062">
        <v>17</v>
      </c>
      <c r="G3062" t="s">
        <v>14136</v>
      </c>
      <c r="H3062" t="s">
        <v>736</v>
      </c>
      <c r="I3062" t="s">
        <v>14137</v>
      </c>
      <c r="J3062" t="s">
        <v>107</v>
      </c>
      <c r="K3062" s="11">
        <v>1</v>
      </c>
      <c r="L3062" s="11">
        <v>0.9</v>
      </c>
      <c r="M3062" s="11">
        <v>0.4</v>
      </c>
      <c r="N3062" s="11">
        <f t="shared" si="94"/>
        <v>0.36000000000000004</v>
      </c>
      <c r="O3062" t="s">
        <v>115</v>
      </c>
      <c r="P3062" t="s">
        <v>116</v>
      </c>
      <c r="Q3062" t="s">
        <v>107</v>
      </c>
      <c r="R3062" s="45">
        <v>1</v>
      </c>
      <c r="S3062" s="45">
        <v>0.9</v>
      </c>
      <c r="T3062" s="45">
        <v>0.06</v>
      </c>
      <c r="U3062" s="45">
        <f t="shared" si="95"/>
        <v>5.3999999999999999E-2</v>
      </c>
      <c r="V3062" t="s">
        <v>115</v>
      </c>
      <c r="W3062" t="s">
        <v>116</v>
      </c>
      <c r="X3062">
        <v>43866</v>
      </c>
      <c r="Y3062" t="s">
        <v>110</v>
      </c>
      <c r="Z3062">
        <v>43868</v>
      </c>
      <c r="AA3062">
        <v>2</v>
      </c>
      <c r="AB3062">
        <v>3</v>
      </c>
      <c r="AC3062" t="s">
        <v>111</v>
      </c>
      <c r="AD3062" t="s">
        <v>736</v>
      </c>
      <c r="AE3062">
        <v>0</v>
      </c>
      <c r="AF3062">
        <v>43868</v>
      </c>
    </row>
    <row r="3063" spans="1:32" x14ac:dyDescent="0.35">
      <c r="A3063" t="s">
        <v>11773</v>
      </c>
      <c r="B3063" t="s">
        <v>13249</v>
      </c>
      <c r="D3063" t="s">
        <v>199</v>
      </c>
      <c r="E3063" t="s">
        <v>102</v>
      </c>
      <c r="F3063" t="s">
        <v>13250</v>
      </c>
      <c r="G3063" t="s">
        <v>11776</v>
      </c>
      <c r="H3063" t="s">
        <v>11777</v>
      </c>
      <c r="I3063" t="s">
        <v>11778</v>
      </c>
      <c r="J3063" t="s">
        <v>176</v>
      </c>
      <c r="K3063" s="11">
        <v>1.1000000000000001</v>
      </c>
      <c r="L3063" s="11">
        <v>0.5</v>
      </c>
      <c r="M3063" s="11">
        <v>0.6</v>
      </c>
      <c r="N3063" s="11">
        <f t="shared" si="94"/>
        <v>0.33</v>
      </c>
      <c r="O3063" t="s">
        <v>139</v>
      </c>
      <c r="P3063" t="s">
        <v>215</v>
      </c>
      <c r="Q3063" t="s">
        <v>176</v>
      </c>
      <c r="R3063" s="45">
        <v>1.1000000000000001</v>
      </c>
      <c r="S3063" s="45">
        <v>0.5</v>
      </c>
      <c r="T3063" s="45">
        <v>0.1</v>
      </c>
      <c r="U3063" s="45">
        <f t="shared" si="95"/>
        <v>5.5000000000000007E-2</v>
      </c>
      <c r="V3063" t="s">
        <v>139</v>
      </c>
      <c r="W3063" t="s">
        <v>215</v>
      </c>
      <c r="X3063">
        <v>43866</v>
      </c>
      <c r="Y3063" t="s">
        <v>110</v>
      </c>
      <c r="Z3063">
        <v>43869</v>
      </c>
      <c r="AA3063">
        <v>3</v>
      </c>
      <c r="AB3063">
        <v>4</v>
      </c>
      <c r="AC3063" t="s">
        <v>111</v>
      </c>
      <c r="AD3063" t="s">
        <v>3341</v>
      </c>
      <c r="AE3063">
        <v>0</v>
      </c>
      <c r="AF3063">
        <v>43868</v>
      </c>
    </row>
    <row r="3064" spans="1:32" x14ac:dyDescent="0.35">
      <c r="A3064" t="s">
        <v>12152</v>
      </c>
      <c r="B3064" t="s">
        <v>14103</v>
      </c>
      <c r="E3064" t="s">
        <v>1022</v>
      </c>
      <c r="F3064" t="s">
        <v>14104</v>
      </c>
      <c r="G3064" t="s">
        <v>12155</v>
      </c>
      <c r="H3064" t="s">
        <v>12156</v>
      </c>
      <c r="J3064" t="s">
        <v>176</v>
      </c>
      <c r="K3064" s="11">
        <v>0.8</v>
      </c>
      <c r="L3064" s="11">
        <v>0.7</v>
      </c>
      <c r="M3064" s="11">
        <v>0.2</v>
      </c>
      <c r="N3064" s="11">
        <f t="shared" si="94"/>
        <v>0.11199999999999999</v>
      </c>
      <c r="O3064" t="s">
        <v>108</v>
      </c>
      <c r="P3064" t="s">
        <v>215</v>
      </c>
      <c r="Q3064" t="s">
        <v>176</v>
      </c>
      <c r="R3064" s="45">
        <v>0.8</v>
      </c>
      <c r="S3064" s="45">
        <v>0.7</v>
      </c>
      <c r="T3064" s="45">
        <v>0.1</v>
      </c>
      <c r="U3064" s="45">
        <f t="shared" si="95"/>
        <v>5.5999999999999994E-2</v>
      </c>
      <c r="V3064" t="s">
        <v>108</v>
      </c>
      <c r="W3064" t="s">
        <v>215</v>
      </c>
      <c r="X3064">
        <v>43866</v>
      </c>
      <c r="Y3064" t="s">
        <v>110</v>
      </c>
      <c r="Z3064">
        <v>43868</v>
      </c>
      <c r="AA3064">
        <v>2</v>
      </c>
      <c r="AB3064">
        <v>3</v>
      </c>
      <c r="AC3064" t="s">
        <v>111</v>
      </c>
      <c r="AD3064" t="s">
        <v>495</v>
      </c>
      <c r="AE3064">
        <v>0</v>
      </c>
      <c r="AF3064">
        <v>43871</v>
      </c>
    </row>
    <row r="3065" spans="1:32" x14ac:dyDescent="0.35">
      <c r="A3065" t="s">
        <v>11931</v>
      </c>
      <c r="B3065" t="s">
        <v>11932</v>
      </c>
      <c r="E3065" t="s">
        <v>781</v>
      </c>
      <c r="F3065" t="s">
        <v>11933</v>
      </c>
      <c r="G3065" t="s">
        <v>10684</v>
      </c>
      <c r="H3065" t="s">
        <v>10685</v>
      </c>
      <c r="J3065" t="s">
        <v>107</v>
      </c>
      <c r="K3065" s="11">
        <v>1</v>
      </c>
      <c r="L3065" s="11">
        <v>1</v>
      </c>
      <c r="M3065" s="11">
        <v>0.6</v>
      </c>
      <c r="N3065" s="11">
        <f t="shared" si="94"/>
        <v>0.6</v>
      </c>
      <c r="O3065" t="s">
        <v>144</v>
      </c>
      <c r="P3065" t="s">
        <v>116</v>
      </c>
      <c r="Q3065" t="s">
        <v>107</v>
      </c>
      <c r="R3065" s="45">
        <v>1</v>
      </c>
      <c r="S3065" s="45">
        <v>1</v>
      </c>
      <c r="T3065" s="45">
        <v>0.06</v>
      </c>
      <c r="U3065" s="45">
        <f t="shared" si="95"/>
        <v>0.06</v>
      </c>
      <c r="V3065" t="s">
        <v>115</v>
      </c>
      <c r="W3065" t="s">
        <v>116</v>
      </c>
      <c r="X3065">
        <v>43866</v>
      </c>
      <c r="Y3065" t="s">
        <v>110</v>
      </c>
      <c r="Z3065">
        <v>43871</v>
      </c>
      <c r="AA3065">
        <v>3</v>
      </c>
      <c r="AB3065">
        <v>6</v>
      </c>
      <c r="AC3065" t="s">
        <v>111</v>
      </c>
      <c r="AD3065" t="s">
        <v>261</v>
      </c>
      <c r="AE3065">
        <v>0</v>
      </c>
      <c r="AF3065">
        <v>43871</v>
      </c>
    </row>
    <row r="3066" spans="1:32" x14ac:dyDescent="0.35">
      <c r="A3066" t="s">
        <v>12189</v>
      </c>
      <c r="B3066" t="s">
        <v>12190</v>
      </c>
      <c r="D3066" t="s">
        <v>148</v>
      </c>
      <c r="E3066" t="s">
        <v>781</v>
      </c>
      <c r="F3066" t="s">
        <v>12191</v>
      </c>
      <c r="G3066" t="s">
        <v>12192</v>
      </c>
      <c r="H3066" t="s">
        <v>5563</v>
      </c>
      <c r="I3066" t="s">
        <v>12193</v>
      </c>
      <c r="J3066" t="s">
        <v>107</v>
      </c>
      <c r="K3066" s="11">
        <v>0.7</v>
      </c>
      <c r="L3066" s="11">
        <v>0.7</v>
      </c>
      <c r="M3066" s="11">
        <v>0.6</v>
      </c>
      <c r="N3066" s="11">
        <f t="shared" si="94"/>
        <v>0.29399999999999998</v>
      </c>
      <c r="O3066" t="s">
        <v>115</v>
      </c>
      <c r="P3066" t="s">
        <v>116</v>
      </c>
      <c r="Q3066" t="s">
        <v>107</v>
      </c>
      <c r="R3066" s="45">
        <v>1</v>
      </c>
      <c r="S3066" s="45">
        <v>1</v>
      </c>
      <c r="T3066" s="45">
        <v>0.06</v>
      </c>
      <c r="U3066" s="45">
        <f t="shared" si="95"/>
        <v>0.06</v>
      </c>
      <c r="V3066" t="s">
        <v>115</v>
      </c>
      <c r="W3066" t="s">
        <v>116</v>
      </c>
      <c r="X3066">
        <v>43866</v>
      </c>
      <c r="Y3066" t="s">
        <v>110</v>
      </c>
      <c r="Z3066">
        <v>43872</v>
      </c>
      <c r="AA3066">
        <v>4</v>
      </c>
      <c r="AB3066">
        <v>7</v>
      </c>
      <c r="AC3066" t="s">
        <v>111</v>
      </c>
      <c r="AD3066" t="s">
        <v>196</v>
      </c>
      <c r="AE3066">
        <v>0</v>
      </c>
      <c r="AF3066">
        <v>43874</v>
      </c>
    </row>
    <row r="3067" spans="1:32" x14ac:dyDescent="0.35">
      <c r="A3067" t="s">
        <v>12920</v>
      </c>
      <c r="B3067" t="s">
        <v>12921</v>
      </c>
      <c r="E3067" t="s">
        <v>102</v>
      </c>
      <c r="F3067" t="s">
        <v>12922</v>
      </c>
      <c r="G3067" t="s">
        <v>12923</v>
      </c>
      <c r="H3067" t="s">
        <v>4411</v>
      </c>
      <c r="I3067" t="s">
        <v>12924</v>
      </c>
      <c r="J3067" t="s">
        <v>107</v>
      </c>
      <c r="K3067" s="11">
        <v>2</v>
      </c>
      <c r="L3067" s="11">
        <v>0.5</v>
      </c>
      <c r="M3067" s="11">
        <v>0.6</v>
      </c>
      <c r="N3067" s="11">
        <f t="shared" si="94"/>
        <v>0.6</v>
      </c>
      <c r="O3067" t="s">
        <v>115</v>
      </c>
      <c r="P3067" t="s">
        <v>116</v>
      </c>
      <c r="Q3067" t="s">
        <v>107</v>
      </c>
      <c r="R3067" s="45">
        <v>2</v>
      </c>
      <c r="S3067" s="45">
        <v>0.5</v>
      </c>
      <c r="T3067" s="45">
        <v>0.06</v>
      </c>
      <c r="U3067" s="45">
        <f t="shared" si="95"/>
        <v>0.06</v>
      </c>
      <c r="V3067" t="s">
        <v>115</v>
      </c>
      <c r="W3067" t="s">
        <v>116</v>
      </c>
      <c r="X3067">
        <v>43866</v>
      </c>
      <c r="Y3067" t="s">
        <v>110</v>
      </c>
      <c r="Z3067">
        <v>43868</v>
      </c>
      <c r="AA3067">
        <v>2</v>
      </c>
      <c r="AB3067">
        <v>3</v>
      </c>
      <c r="AC3067" t="s">
        <v>111</v>
      </c>
      <c r="AD3067" t="s">
        <v>495</v>
      </c>
      <c r="AE3067">
        <v>0</v>
      </c>
      <c r="AF3067">
        <v>43869</v>
      </c>
    </row>
    <row r="3068" spans="1:32" x14ac:dyDescent="0.35">
      <c r="A3068" t="s">
        <v>11773</v>
      </c>
      <c r="B3068" t="s">
        <v>13247</v>
      </c>
      <c r="D3068" t="s">
        <v>199</v>
      </c>
      <c r="E3068" t="s">
        <v>102</v>
      </c>
      <c r="F3068" t="s">
        <v>13248</v>
      </c>
      <c r="G3068" t="s">
        <v>11776</v>
      </c>
      <c r="H3068" t="s">
        <v>11777</v>
      </c>
      <c r="I3068" t="s">
        <v>11778</v>
      </c>
      <c r="J3068" t="s">
        <v>176</v>
      </c>
      <c r="K3068" s="11">
        <v>1.2</v>
      </c>
      <c r="L3068" s="11">
        <v>0.5</v>
      </c>
      <c r="M3068" s="11">
        <v>0.6</v>
      </c>
      <c r="N3068" s="11">
        <f t="shared" si="94"/>
        <v>0.36</v>
      </c>
      <c r="O3068" t="s">
        <v>139</v>
      </c>
      <c r="P3068" t="s">
        <v>215</v>
      </c>
      <c r="Q3068" t="s">
        <v>176</v>
      </c>
      <c r="R3068" s="45">
        <v>1.2</v>
      </c>
      <c r="S3068" s="45">
        <v>0.5</v>
      </c>
      <c r="T3068" s="45">
        <v>0.1</v>
      </c>
      <c r="U3068" s="45">
        <f t="shared" si="95"/>
        <v>0.06</v>
      </c>
      <c r="V3068" t="s">
        <v>139</v>
      </c>
      <c r="W3068" t="s">
        <v>215</v>
      </c>
      <c r="X3068">
        <v>43866</v>
      </c>
      <c r="Y3068" t="s">
        <v>110</v>
      </c>
      <c r="Z3068">
        <v>43869</v>
      </c>
      <c r="AA3068">
        <v>3</v>
      </c>
      <c r="AB3068">
        <v>4</v>
      </c>
      <c r="AC3068" t="s">
        <v>111</v>
      </c>
      <c r="AD3068" t="s">
        <v>3341</v>
      </c>
      <c r="AE3068">
        <v>0</v>
      </c>
      <c r="AF3068">
        <v>43868</v>
      </c>
    </row>
    <row r="3069" spans="1:32" x14ac:dyDescent="0.35">
      <c r="A3069" t="s">
        <v>11871</v>
      </c>
      <c r="B3069" t="s">
        <v>13359</v>
      </c>
      <c r="F3069" t="s">
        <v>13360</v>
      </c>
      <c r="G3069" t="s">
        <v>11874</v>
      </c>
      <c r="H3069" t="s">
        <v>7646</v>
      </c>
      <c r="I3069" t="s">
        <v>11875</v>
      </c>
      <c r="N3069" s="11">
        <f t="shared" si="94"/>
        <v>0</v>
      </c>
      <c r="Q3069" t="s">
        <v>107</v>
      </c>
      <c r="R3069" s="45">
        <v>2</v>
      </c>
      <c r="S3069" s="45">
        <v>0.5</v>
      </c>
      <c r="T3069" s="45">
        <v>0.06</v>
      </c>
      <c r="U3069" s="45">
        <f t="shared" si="95"/>
        <v>0.06</v>
      </c>
      <c r="V3069" t="s">
        <v>115</v>
      </c>
      <c r="W3069" t="s">
        <v>116</v>
      </c>
      <c r="X3069">
        <v>43866</v>
      </c>
      <c r="Y3069" t="s">
        <v>110</v>
      </c>
      <c r="Z3069">
        <v>43868</v>
      </c>
      <c r="AA3069">
        <v>2</v>
      </c>
      <c r="AB3069">
        <v>3</v>
      </c>
      <c r="AC3069" t="s">
        <v>3894</v>
      </c>
      <c r="AD3069" t="s">
        <v>326</v>
      </c>
      <c r="AE3069">
        <v>0</v>
      </c>
      <c r="AF3069">
        <v>43868</v>
      </c>
    </row>
    <row r="3070" spans="1:32" x14ac:dyDescent="0.35">
      <c r="A3070" t="s">
        <v>13424</v>
      </c>
      <c r="B3070" t="s">
        <v>13430</v>
      </c>
      <c r="E3070" t="s">
        <v>816</v>
      </c>
      <c r="F3070" t="s">
        <v>13431</v>
      </c>
      <c r="G3070" t="s">
        <v>13427</v>
      </c>
      <c r="H3070" t="s">
        <v>13428</v>
      </c>
      <c r="I3070" t="s">
        <v>13429</v>
      </c>
      <c r="J3070" t="s">
        <v>176</v>
      </c>
      <c r="K3070" s="11">
        <v>0.8</v>
      </c>
      <c r="L3070" s="11">
        <v>0.6</v>
      </c>
      <c r="M3070" s="11">
        <v>0.45</v>
      </c>
      <c r="N3070" s="11">
        <f t="shared" si="94"/>
        <v>0.21600000000000003</v>
      </c>
      <c r="O3070" t="s">
        <v>122</v>
      </c>
      <c r="P3070" t="s">
        <v>180</v>
      </c>
      <c r="Q3070" t="s">
        <v>176</v>
      </c>
      <c r="R3070" s="45">
        <v>1</v>
      </c>
      <c r="S3070" s="45">
        <v>0.6</v>
      </c>
      <c r="T3070" s="45">
        <v>0.1</v>
      </c>
      <c r="U3070" s="45">
        <f t="shared" si="95"/>
        <v>0.06</v>
      </c>
      <c r="V3070" t="s">
        <v>122</v>
      </c>
      <c r="W3070" t="s">
        <v>180</v>
      </c>
      <c r="X3070">
        <v>43866</v>
      </c>
      <c r="Y3070" t="s">
        <v>110</v>
      </c>
      <c r="Z3070">
        <v>43867</v>
      </c>
      <c r="AA3070">
        <v>1</v>
      </c>
      <c r="AB3070">
        <v>0</v>
      </c>
      <c r="AC3070" t="s">
        <v>111</v>
      </c>
      <c r="AD3070" t="s">
        <v>208</v>
      </c>
      <c r="AE3070">
        <v>0</v>
      </c>
      <c r="AF3070">
        <v>43868</v>
      </c>
    </row>
    <row r="3071" spans="1:32" x14ac:dyDescent="0.35">
      <c r="A3071" t="s">
        <v>12934</v>
      </c>
      <c r="B3071" t="s">
        <v>12939</v>
      </c>
      <c r="E3071" t="s">
        <v>245</v>
      </c>
      <c r="F3071" t="s">
        <v>12940</v>
      </c>
      <c r="G3071" t="s">
        <v>12937</v>
      </c>
      <c r="H3071" t="s">
        <v>2537</v>
      </c>
      <c r="I3071" t="s">
        <v>12938</v>
      </c>
      <c r="J3071" t="s">
        <v>253</v>
      </c>
      <c r="K3071" s="11">
        <v>0.9</v>
      </c>
      <c r="L3071" s="11">
        <v>0.7</v>
      </c>
      <c r="M3071" s="11">
        <v>0.4</v>
      </c>
      <c r="N3071" s="11">
        <f t="shared" si="94"/>
        <v>0.252</v>
      </c>
      <c r="O3071" t="s">
        <v>139</v>
      </c>
      <c r="P3071" t="s">
        <v>180</v>
      </c>
      <c r="Q3071" t="s">
        <v>253</v>
      </c>
      <c r="R3071" s="45">
        <v>0.9</v>
      </c>
      <c r="S3071" s="45">
        <v>0.7</v>
      </c>
      <c r="T3071" s="45">
        <v>0.1</v>
      </c>
      <c r="U3071" s="45">
        <f t="shared" si="95"/>
        <v>6.3E-2</v>
      </c>
      <c r="V3071" t="s">
        <v>139</v>
      </c>
      <c r="W3071" t="s">
        <v>180</v>
      </c>
      <c r="X3071">
        <v>43866</v>
      </c>
      <c r="Y3071" t="s">
        <v>110</v>
      </c>
      <c r="Z3071">
        <v>43867</v>
      </c>
      <c r="AA3071">
        <v>1</v>
      </c>
      <c r="AB3071">
        <v>0</v>
      </c>
      <c r="AC3071" t="s">
        <v>111</v>
      </c>
      <c r="AD3071" t="s">
        <v>255</v>
      </c>
      <c r="AE3071">
        <v>0</v>
      </c>
      <c r="AF3071">
        <v>43868</v>
      </c>
    </row>
    <row r="3072" spans="1:32" x14ac:dyDescent="0.35">
      <c r="A3072" t="s">
        <v>13376</v>
      </c>
      <c r="B3072" t="s">
        <v>13377</v>
      </c>
      <c r="D3072" t="s">
        <v>199</v>
      </c>
      <c r="E3072" t="s">
        <v>781</v>
      </c>
      <c r="F3072" t="s">
        <v>13378</v>
      </c>
      <c r="G3072" t="s">
        <v>13379</v>
      </c>
      <c r="H3072" t="s">
        <v>4201</v>
      </c>
      <c r="J3072" t="s">
        <v>107</v>
      </c>
      <c r="K3072" s="11">
        <v>0.8</v>
      </c>
      <c r="L3072" s="11">
        <v>0.8</v>
      </c>
      <c r="M3072" s="11">
        <v>0.2</v>
      </c>
      <c r="N3072" s="11">
        <f t="shared" si="94"/>
        <v>0.12800000000000003</v>
      </c>
      <c r="O3072" t="s">
        <v>115</v>
      </c>
      <c r="P3072" t="s">
        <v>116</v>
      </c>
      <c r="Q3072" t="s">
        <v>107</v>
      </c>
      <c r="R3072" s="45">
        <v>0.8</v>
      </c>
      <c r="S3072" s="45">
        <v>0.8</v>
      </c>
      <c r="T3072" s="45">
        <v>0.1</v>
      </c>
      <c r="U3072" s="45">
        <f t="shared" si="95"/>
        <v>6.4000000000000015E-2</v>
      </c>
      <c r="V3072" t="s">
        <v>115</v>
      </c>
      <c r="W3072" t="s">
        <v>116</v>
      </c>
      <c r="X3072">
        <v>43866</v>
      </c>
      <c r="Y3072" t="s">
        <v>110</v>
      </c>
      <c r="Z3072">
        <v>43866</v>
      </c>
      <c r="AA3072">
        <v>0</v>
      </c>
      <c r="AB3072">
        <v>0</v>
      </c>
      <c r="AC3072" t="s">
        <v>111</v>
      </c>
      <c r="AD3072" t="s">
        <v>5434</v>
      </c>
      <c r="AE3072">
        <v>0</v>
      </c>
      <c r="AF3072">
        <v>43867</v>
      </c>
    </row>
    <row r="3073" spans="1:32" x14ac:dyDescent="0.35">
      <c r="A3073" t="s">
        <v>12934</v>
      </c>
      <c r="B3073" t="s">
        <v>12941</v>
      </c>
      <c r="E3073" t="s">
        <v>245</v>
      </c>
      <c r="F3073" t="s">
        <v>12942</v>
      </c>
      <c r="G3073" t="s">
        <v>12937</v>
      </c>
      <c r="H3073" t="s">
        <v>2537</v>
      </c>
      <c r="I3073" t="s">
        <v>12938</v>
      </c>
      <c r="J3073" t="s">
        <v>253</v>
      </c>
      <c r="K3073" s="11">
        <v>1</v>
      </c>
      <c r="L3073" s="11">
        <v>0.7</v>
      </c>
      <c r="M3073" s="11">
        <v>0.4</v>
      </c>
      <c r="N3073" s="11">
        <f t="shared" si="94"/>
        <v>0.27999999999999997</v>
      </c>
      <c r="O3073" t="s">
        <v>139</v>
      </c>
      <c r="P3073" t="s">
        <v>180</v>
      </c>
      <c r="Q3073" t="s">
        <v>253</v>
      </c>
      <c r="R3073" s="45">
        <v>1</v>
      </c>
      <c r="S3073" s="45">
        <v>0.7</v>
      </c>
      <c r="T3073" s="45">
        <v>0.1</v>
      </c>
      <c r="U3073" s="45">
        <f t="shared" si="95"/>
        <v>6.9999999999999993E-2</v>
      </c>
      <c r="V3073" t="s">
        <v>139</v>
      </c>
      <c r="W3073" t="s">
        <v>180</v>
      </c>
      <c r="X3073">
        <v>43866</v>
      </c>
      <c r="Y3073" t="s">
        <v>110</v>
      </c>
      <c r="Z3073">
        <v>43867</v>
      </c>
      <c r="AA3073">
        <v>1</v>
      </c>
      <c r="AB3073">
        <v>0</v>
      </c>
      <c r="AC3073" t="s">
        <v>111</v>
      </c>
      <c r="AD3073" t="s">
        <v>255</v>
      </c>
      <c r="AE3073">
        <v>0</v>
      </c>
      <c r="AF3073">
        <v>43868</v>
      </c>
    </row>
    <row r="3074" spans="1:32" x14ac:dyDescent="0.35">
      <c r="A3074" t="s">
        <v>12925</v>
      </c>
      <c r="B3074" t="s">
        <v>12926</v>
      </c>
      <c r="E3074" t="s">
        <v>209</v>
      </c>
      <c r="F3074">
        <v>32</v>
      </c>
      <c r="G3074" t="s">
        <v>12927</v>
      </c>
      <c r="H3074" t="s">
        <v>2325</v>
      </c>
      <c r="J3074" t="s">
        <v>176</v>
      </c>
      <c r="K3074" s="11">
        <v>1.2</v>
      </c>
      <c r="L3074" s="11">
        <v>0.6</v>
      </c>
      <c r="M3074" s="11">
        <v>0.7</v>
      </c>
      <c r="N3074" s="11">
        <f t="shared" si="94"/>
        <v>0.504</v>
      </c>
      <c r="O3074" t="s">
        <v>122</v>
      </c>
      <c r="P3074" t="s">
        <v>215</v>
      </c>
      <c r="Q3074" t="s">
        <v>176</v>
      </c>
      <c r="R3074" s="45">
        <v>1.2</v>
      </c>
      <c r="S3074" s="45">
        <v>0.6</v>
      </c>
      <c r="T3074" s="45">
        <v>0.1</v>
      </c>
      <c r="U3074" s="45">
        <f t="shared" si="95"/>
        <v>7.1999999999999995E-2</v>
      </c>
      <c r="V3074" t="s">
        <v>122</v>
      </c>
      <c r="W3074" t="s">
        <v>215</v>
      </c>
      <c r="X3074">
        <v>43866</v>
      </c>
      <c r="Y3074" t="s">
        <v>110</v>
      </c>
      <c r="Z3074">
        <v>43867</v>
      </c>
      <c r="AA3074">
        <v>1</v>
      </c>
      <c r="AB3074">
        <v>0</v>
      </c>
      <c r="AC3074" t="s">
        <v>111</v>
      </c>
      <c r="AD3074" t="s">
        <v>208</v>
      </c>
      <c r="AE3074">
        <v>0</v>
      </c>
      <c r="AF3074">
        <v>43872</v>
      </c>
    </row>
    <row r="3075" spans="1:32" x14ac:dyDescent="0.35">
      <c r="A3075" t="s">
        <v>12929</v>
      </c>
      <c r="B3075" t="s">
        <v>12930</v>
      </c>
      <c r="E3075" t="s">
        <v>102</v>
      </c>
      <c r="F3075" t="s">
        <v>12931</v>
      </c>
      <c r="G3075" t="s">
        <v>12932</v>
      </c>
      <c r="H3075" t="s">
        <v>12933</v>
      </c>
      <c r="J3075" t="s">
        <v>107</v>
      </c>
      <c r="K3075" s="11">
        <v>2</v>
      </c>
      <c r="L3075" s="11">
        <v>0.5</v>
      </c>
      <c r="M3075" s="11">
        <v>0.6</v>
      </c>
      <c r="N3075" s="11">
        <f t="shared" si="94"/>
        <v>0.6</v>
      </c>
      <c r="O3075" t="s">
        <v>115</v>
      </c>
      <c r="P3075" t="s">
        <v>116</v>
      </c>
      <c r="Q3075" t="s">
        <v>107</v>
      </c>
      <c r="R3075" s="45">
        <v>2</v>
      </c>
      <c r="S3075" s="45">
        <v>0.6</v>
      </c>
      <c r="T3075" s="45">
        <v>0.06</v>
      </c>
      <c r="U3075" s="45">
        <f t="shared" si="95"/>
        <v>7.1999999999999995E-2</v>
      </c>
      <c r="V3075" t="s">
        <v>115</v>
      </c>
      <c r="W3075" t="s">
        <v>116</v>
      </c>
      <c r="X3075">
        <v>43866</v>
      </c>
      <c r="Y3075" t="s">
        <v>110</v>
      </c>
      <c r="Z3075">
        <v>43868</v>
      </c>
      <c r="AA3075">
        <v>2</v>
      </c>
      <c r="AB3075">
        <v>3</v>
      </c>
      <c r="AC3075" t="s">
        <v>111</v>
      </c>
      <c r="AD3075" t="s">
        <v>261</v>
      </c>
      <c r="AE3075">
        <v>0</v>
      </c>
      <c r="AF3075">
        <v>43868</v>
      </c>
    </row>
    <row r="3076" spans="1:32" x14ac:dyDescent="0.35">
      <c r="A3076">
        <v>3900033425</v>
      </c>
      <c r="B3076" t="s">
        <v>13310</v>
      </c>
      <c r="D3076" t="s">
        <v>208</v>
      </c>
      <c r="E3076" t="s">
        <v>209</v>
      </c>
      <c r="F3076" t="s">
        <v>13311</v>
      </c>
      <c r="G3076" t="s">
        <v>13312</v>
      </c>
      <c r="H3076" t="s">
        <v>212</v>
      </c>
      <c r="J3076" t="s">
        <v>176</v>
      </c>
      <c r="K3076" s="11">
        <v>1.2</v>
      </c>
      <c r="L3076" s="11">
        <v>0.6</v>
      </c>
      <c r="M3076" s="11">
        <v>0.4</v>
      </c>
      <c r="N3076" s="11">
        <f t="shared" ref="N3076:N3139" si="96">M3076*L3076*K3076</f>
        <v>0.28799999999999998</v>
      </c>
      <c r="O3076" t="s">
        <v>122</v>
      </c>
      <c r="P3076" t="s">
        <v>215</v>
      </c>
      <c r="Q3076" t="s">
        <v>176</v>
      </c>
      <c r="R3076" s="45">
        <v>1.2</v>
      </c>
      <c r="S3076" s="45">
        <v>0.6</v>
      </c>
      <c r="T3076" s="45">
        <v>0.1</v>
      </c>
      <c r="U3076" s="45">
        <f t="shared" ref="U3076:U3139" si="97">T3076*S3076*R3076</f>
        <v>7.1999999999999995E-2</v>
      </c>
      <c r="V3076" t="s">
        <v>122</v>
      </c>
      <c r="W3076" t="s">
        <v>215</v>
      </c>
      <c r="X3076">
        <v>43866</v>
      </c>
      <c r="Y3076" t="s">
        <v>110</v>
      </c>
      <c r="Z3076">
        <v>43868</v>
      </c>
      <c r="AA3076">
        <v>2</v>
      </c>
      <c r="AB3076">
        <v>3</v>
      </c>
      <c r="AC3076" t="s">
        <v>111</v>
      </c>
    </row>
    <row r="3077" spans="1:32" x14ac:dyDescent="0.35">
      <c r="A3077" t="s">
        <v>12148</v>
      </c>
      <c r="B3077" t="s">
        <v>14101</v>
      </c>
      <c r="E3077" t="s">
        <v>816</v>
      </c>
      <c r="F3077" t="s">
        <v>14102</v>
      </c>
      <c r="G3077" t="s">
        <v>12151</v>
      </c>
      <c r="H3077" t="s">
        <v>221</v>
      </c>
      <c r="J3077" t="s">
        <v>176</v>
      </c>
      <c r="K3077" s="11">
        <v>1.1000000000000001</v>
      </c>
      <c r="L3077" s="11">
        <v>0.5</v>
      </c>
      <c r="M3077" s="11">
        <v>0.2</v>
      </c>
      <c r="N3077" s="11">
        <f t="shared" si="96"/>
        <v>0.11000000000000001</v>
      </c>
      <c r="O3077" t="s">
        <v>122</v>
      </c>
      <c r="P3077" t="s">
        <v>180</v>
      </c>
      <c r="Q3077" t="s">
        <v>176</v>
      </c>
      <c r="R3077" s="45">
        <v>1.2</v>
      </c>
      <c r="S3077" s="45">
        <v>0.6</v>
      </c>
      <c r="T3077" s="45">
        <v>0.1</v>
      </c>
      <c r="U3077" s="45">
        <f t="shared" si="97"/>
        <v>7.1999999999999995E-2</v>
      </c>
      <c r="V3077" t="s">
        <v>122</v>
      </c>
      <c r="W3077" t="s">
        <v>180</v>
      </c>
      <c r="X3077">
        <v>43866</v>
      </c>
      <c r="Y3077" t="s">
        <v>110</v>
      </c>
      <c r="Z3077">
        <v>43867</v>
      </c>
      <c r="AA3077">
        <v>1</v>
      </c>
      <c r="AB3077">
        <v>0</v>
      </c>
      <c r="AC3077" t="s">
        <v>111</v>
      </c>
      <c r="AD3077" t="s">
        <v>222</v>
      </c>
      <c r="AE3077">
        <v>0</v>
      </c>
      <c r="AF3077">
        <v>43873</v>
      </c>
    </row>
    <row r="3078" spans="1:32" x14ac:dyDescent="0.35">
      <c r="A3078">
        <v>5200040401</v>
      </c>
      <c r="B3078" t="s">
        <v>14269</v>
      </c>
      <c r="D3078" t="s">
        <v>893</v>
      </c>
      <c r="E3078" t="s">
        <v>2113</v>
      </c>
      <c r="F3078" t="s">
        <v>8664</v>
      </c>
      <c r="G3078" t="s">
        <v>14270</v>
      </c>
      <c r="H3078" t="s">
        <v>14271</v>
      </c>
      <c r="I3078" t="s">
        <v>14272</v>
      </c>
      <c r="J3078" t="s">
        <v>176</v>
      </c>
      <c r="K3078" s="11">
        <v>0.9</v>
      </c>
      <c r="L3078" s="11">
        <v>0.8</v>
      </c>
      <c r="M3078" s="11">
        <v>0.3</v>
      </c>
      <c r="N3078" s="11">
        <f t="shared" si="96"/>
        <v>0.216</v>
      </c>
      <c r="O3078" t="s">
        <v>254</v>
      </c>
      <c r="P3078" t="s">
        <v>215</v>
      </c>
      <c r="Q3078" t="s">
        <v>176</v>
      </c>
      <c r="R3078" s="45">
        <v>0.9</v>
      </c>
      <c r="S3078" s="45">
        <v>0.8</v>
      </c>
      <c r="T3078" s="45">
        <v>0.1</v>
      </c>
      <c r="U3078" s="45">
        <f t="shared" si="97"/>
        <v>7.2000000000000022E-2</v>
      </c>
      <c r="V3078" t="s">
        <v>254</v>
      </c>
      <c r="W3078" t="s">
        <v>215</v>
      </c>
      <c r="X3078">
        <v>43866</v>
      </c>
      <c r="Y3078" t="s">
        <v>110</v>
      </c>
      <c r="Z3078">
        <v>43867</v>
      </c>
      <c r="AA3078">
        <v>1</v>
      </c>
      <c r="AB3078">
        <v>0</v>
      </c>
      <c r="AC3078" t="s">
        <v>111</v>
      </c>
    </row>
    <row r="3079" spans="1:32" x14ac:dyDescent="0.35">
      <c r="A3079" t="s">
        <v>13181</v>
      </c>
      <c r="B3079" t="s">
        <v>13182</v>
      </c>
      <c r="E3079" t="s">
        <v>102</v>
      </c>
      <c r="F3079">
        <v>15</v>
      </c>
      <c r="G3079" t="s">
        <v>13183</v>
      </c>
      <c r="H3079" t="s">
        <v>2832</v>
      </c>
      <c r="I3079" t="s">
        <v>13184</v>
      </c>
      <c r="J3079" t="s">
        <v>176</v>
      </c>
      <c r="K3079" s="11">
        <v>1.5</v>
      </c>
      <c r="L3079" s="11">
        <v>0.4</v>
      </c>
      <c r="M3079" s="11">
        <v>0.3</v>
      </c>
      <c r="N3079" s="11">
        <f t="shared" si="96"/>
        <v>0.18</v>
      </c>
      <c r="O3079" t="s">
        <v>108</v>
      </c>
      <c r="P3079" t="s">
        <v>116</v>
      </c>
      <c r="Q3079" t="s">
        <v>176</v>
      </c>
      <c r="R3079" s="45">
        <v>1.5</v>
      </c>
      <c r="S3079" s="45">
        <v>0.5</v>
      </c>
      <c r="T3079" s="45">
        <v>0.1</v>
      </c>
      <c r="U3079" s="45">
        <f t="shared" si="97"/>
        <v>7.5000000000000011E-2</v>
      </c>
      <c r="V3079" t="s">
        <v>108</v>
      </c>
      <c r="W3079" t="s">
        <v>116</v>
      </c>
      <c r="X3079">
        <v>43866</v>
      </c>
      <c r="Y3079" t="s">
        <v>110</v>
      </c>
      <c r="Z3079">
        <v>43867</v>
      </c>
      <c r="AA3079">
        <v>1</v>
      </c>
      <c r="AB3079">
        <v>0</v>
      </c>
      <c r="AC3079" t="s">
        <v>111</v>
      </c>
      <c r="AD3079" t="s">
        <v>171</v>
      </c>
      <c r="AE3079">
        <v>0</v>
      </c>
      <c r="AF3079">
        <v>43872</v>
      </c>
    </row>
    <row r="3080" spans="1:32" x14ac:dyDescent="0.35">
      <c r="A3080" t="s">
        <v>12233</v>
      </c>
      <c r="B3080" t="s">
        <v>12234</v>
      </c>
      <c r="D3080" t="s">
        <v>199</v>
      </c>
      <c r="E3080" t="s">
        <v>781</v>
      </c>
      <c r="F3080" t="s">
        <v>12235</v>
      </c>
      <c r="G3080" t="s">
        <v>12236</v>
      </c>
      <c r="H3080" t="s">
        <v>2363</v>
      </c>
      <c r="J3080" t="s">
        <v>107</v>
      </c>
      <c r="K3080" s="11">
        <v>1</v>
      </c>
      <c r="L3080" s="11">
        <v>1.3</v>
      </c>
      <c r="M3080" s="11">
        <v>0.5</v>
      </c>
      <c r="N3080" s="11">
        <f t="shared" si="96"/>
        <v>0.65</v>
      </c>
      <c r="O3080" t="s">
        <v>115</v>
      </c>
      <c r="P3080" t="s">
        <v>116</v>
      </c>
      <c r="Q3080" t="s">
        <v>107</v>
      </c>
      <c r="R3080" s="45">
        <v>1</v>
      </c>
      <c r="S3080" s="45">
        <v>1.3</v>
      </c>
      <c r="T3080" s="45">
        <v>0.06</v>
      </c>
      <c r="U3080" s="45">
        <f t="shared" si="97"/>
        <v>7.8E-2</v>
      </c>
      <c r="V3080" t="s">
        <v>115</v>
      </c>
      <c r="W3080" t="s">
        <v>116</v>
      </c>
      <c r="X3080">
        <v>43866</v>
      </c>
      <c r="Y3080" t="s">
        <v>110</v>
      </c>
      <c r="Z3080">
        <v>43873</v>
      </c>
      <c r="AA3080">
        <v>5</v>
      </c>
      <c r="AB3080">
        <v>8</v>
      </c>
      <c r="AC3080" t="s">
        <v>111</v>
      </c>
      <c r="AD3080" t="s">
        <v>222</v>
      </c>
      <c r="AE3080">
        <v>0</v>
      </c>
      <c r="AF3080">
        <v>43873</v>
      </c>
    </row>
    <row r="3081" spans="1:32" x14ac:dyDescent="0.35">
      <c r="A3081" t="s">
        <v>11750</v>
      </c>
      <c r="B3081" t="s">
        <v>11751</v>
      </c>
      <c r="E3081" t="s">
        <v>245</v>
      </c>
      <c r="F3081" t="s">
        <v>11752</v>
      </c>
      <c r="G3081" t="s">
        <v>11753</v>
      </c>
      <c r="H3081" t="s">
        <v>630</v>
      </c>
      <c r="I3081" t="s">
        <v>11754</v>
      </c>
      <c r="J3081" t="s">
        <v>107</v>
      </c>
      <c r="K3081" s="11">
        <v>1.8</v>
      </c>
      <c r="L3081" s="11">
        <v>0.45</v>
      </c>
      <c r="M3081" s="11">
        <v>0.55000000000000004</v>
      </c>
      <c r="N3081" s="11">
        <f t="shared" si="96"/>
        <v>0.44550000000000006</v>
      </c>
      <c r="O3081" t="s">
        <v>122</v>
      </c>
      <c r="P3081" t="s">
        <v>116</v>
      </c>
      <c r="Q3081" t="s">
        <v>107</v>
      </c>
      <c r="R3081" s="45">
        <v>1.8</v>
      </c>
      <c r="S3081" s="45">
        <v>0.45</v>
      </c>
      <c r="T3081" s="45">
        <v>0.1</v>
      </c>
      <c r="U3081" s="45">
        <f t="shared" si="97"/>
        <v>8.1000000000000016E-2</v>
      </c>
      <c r="V3081" t="s">
        <v>122</v>
      </c>
      <c r="W3081" t="s">
        <v>116</v>
      </c>
      <c r="X3081">
        <v>43866</v>
      </c>
      <c r="Y3081" t="s">
        <v>110</v>
      </c>
      <c r="Z3081">
        <v>43871</v>
      </c>
      <c r="AA3081">
        <v>3</v>
      </c>
      <c r="AB3081">
        <v>6</v>
      </c>
      <c r="AC3081" t="s">
        <v>111</v>
      </c>
      <c r="AD3081" t="s">
        <v>630</v>
      </c>
      <c r="AE3081">
        <v>0</v>
      </c>
      <c r="AF3081">
        <v>43872</v>
      </c>
    </row>
    <row r="3082" spans="1:32" x14ac:dyDescent="0.35">
      <c r="A3082">
        <v>5300003311</v>
      </c>
      <c r="B3082" t="s">
        <v>14381</v>
      </c>
      <c r="D3082" t="s">
        <v>893</v>
      </c>
      <c r="E3082" t="s">
        <v>2113</v>
      </c>
      <c r="F3082" t="s">
        <v>2071</v>
      </c>
      <c r="G3082" t="s">
        <v>14382</v>
      </c>
      <c r="H3082" t="s">
        <v>1755</v>
      </c>
      <c r="I3082" t="s">
        <v>14383</v>
      </c>
      <c r="J3082" t="s">
        <v>176</v>
      </c>
      <c r="K3082" s="11">
        <v>0.9</v>
      </c>
      <c r="L3082" s="11">
        <v>0.9</v>
      </c>
      <c r="M3082" s="11">
        <v>0.5</v>
      </c>
      <c r="N3082" s="11">
        <f t="shared" si="96"/>
        <v>0.40500000000000003</v>
      </c>
      <c r="O3082" t="s">
        <v>122</v>
      </c>
      <c r="P3082" t="s">
        <v>116</v>
      </c>
      <c r="Q3082" t="s">
        <v>176</v>
      </c>
      <c r="R3082" s="45">
        <v>0.9</v>
      </c>
      <c r="S3082" s="45">
        <v>0.9</v>
      </c>
      <c r="T3082" s="45">
        <v>0.1</v>
      </c>
      <c r="U3082" s="45">
        <f t="shared" si="97"/>
        <v>8.1000000000000016E-2</v>
      </c>
      <c r="V3082" t="s">
        <v>122</v>
      </c>
      <c r="W3082" t="s">
        <v>116</v>
      </c>
      <c r="X3082">
        <v>43866</v>
      </c>
      <c r="Y3082" t="s">
        <v>110</v>
      </c>
      <c r="Z3082">
        <v>43867</v>
      </c>
      <c r="AA3082">
        <v>1</v>
      </c>
      <c r="AB3082">
        <v>0</v>
      </c>
      <c r="AC3082" t="s">
        <v>111</v>
      </c>
    </row>
    <row r="3083" spans="1:32" x14ac:dyDescent="0.35">
      <c r="A3083" t="s">
        <v>14078</v>
      </c>
      <c r="B3083" t="s">
        <v>14079</v>
      </c>
      <c r="E3083" t="s">
        <v>1022</v>
      </c>
      <c r="F3083" t="s">
        <v>14080</v>
      </c>
      <c r="G3083" t="s">
        <v>14081</v>
      </c>
      <c r="H3083" t="s">
        <v>3001</v>
      </c>
      <c r="J3083" t="s">
        <v>176</v>
      </c>
      <c r="K3083" s="11">
        <v>1</v>
      </c>
      <c r="L3083" s="11">
        <v>0.7</v>
      </c>
      <c r="M3083" s="11">
        <v>0.3</v>
      </c>
      <c r="N3083" s="11">
        <f t="shared" si="96"/>
        <v>0.21</v>
      </c>
      <c r="O3083" t="s">
        <v>108</v>
      </c>
      <c r="P3083" t="s">
        <v>180</v>
      </c>
      <c r="Q3083" t="s">
        <v>176</v>
      </c>
      <c r="R3083" s="45">
        <v>1.1000000000000001</v>
      </c>
      <c r="S3083" s="45">
        <v>0.8</v>
      </c>
      <c r="T3083" s="45">
        <v>0.1</v>
      </c>
      <c r="U3083" s="45">
        <f t="shared" si="97"/>
        <v>8.8000000000000023E-2</v>
      </c>
      <c r="V3083" t="s">
        <v>108</v>
      </c>
      <c r="W3083" t="s">
        <v>180</v>
      </c>
      <c r="X3083">
        <v>43866</v>
      </c>
      <c r="Y3083" t="s">
        <v>110</v>
      </c>
      <c r="Z3083">
        <v>43867</v>
      </c>
      <c r="AA3083">
        <v>1</v>
      </c>
      <c r="AB3083">
        <v>0</v>
      </c>
      <c r="AC3083" t="s">
        <v>111</v>
      </c>
      <c r="AD3083" t="s">
        <v>140</v>
      </c>
      <c r="AE3083">
        <v>0</v>
      </c>
      <c r="AF3083">
        <v>43867</v>
      </c>
    </row>
    <row r="3084" spans="1:32" x14ac:dyDescent="0.35">
      <c r="A3084" t="s">
        <v>12934</v>
      </c>
      <c r="B3084" t="s">
        <v>12943</v>
      </c>
      <c r="E3084" t="s">
        <v>245</v>
      </c>
      <c r="F3084" t="s">
        <v>12944</v>
      </c>
      <c r="G3084" t="s">
        <v>12937</v>
      </c>
      <c r="H3084" t="s">
        <v>2537</v>
      </c>
      <c r="I3084" t="s">
        <v>12938</v>
      </c>
      <c r="J3084" t="s">
        <v>253</v>
      </c>
      <c r="K3084" s="11">
        <v>1.5</v>
      </c>
      <c r="L3084" s="11">
        <v>0.6</v>
      </c>
      <c r="M3084" s="11">
        <v>0.4</v>
      </c>
      <c r="N3084" s="11">
        <f t="shared" si="96"/>
        <v>0.36</v>
      </c>
      <c r="O3084" t="s">
        <v>139</v>
      </c>
      <c r="P3084" t="s">
        <v>180</v>
      </c>
      <c r="Q3084" t="s">
        <v>253</v>
      </c>
      <c r="R3084" s="45">
        <v>1.5</v>
      </c>
      <c r="S3084" s="45">
        <v>0.6</v>
      </c>
      <c r="T3084" s="45">
        <v>0.1</v>
      </c>
      <c r="U3084" s="45">
        <f t="shared" si="97"/>
        <v>0.09</v>
      </c>
      <c r="V3084" t="s">
        <v>139</v>
      </c>
      <c r="W3084" t="s">
        <v>180</v>
      </c>
      <c r="X3084">
        <v>43866</v>
      </c>
      <c r="Y3084" t="s">
        <v>110</v>
      </c>
      <c r="Z3084">
        <v>43867</v>
      </c>
      <c r="AA3084">
        <v>1</v>
      </c>
      <c r="AB3084">
        <v>0</v>
      </c>
      <c r="AC3084" t="s">
        <v>111</v>
      </c>
      <c r="AD3084" t="s">
        <v>255</v>
      </c>
      <c r="AE3084">
        <v>0</v>
      </c>
      <c r="AF3084">
        <v>43868</v>
      </c>
    </row>
    <row r="3085" spans="1:32" x14ac:dyDescent="0.35">
      <c r="A3085" t="s">
        <v>12934</v>
      </c>
      <c r="B3085" t="s">
        <v>12945</v>
      </c>
      <c r="E3085" t="s">
        <v>245</v>
      </c>
      <c r="F3085" t="s">
        <v>12942</v>
      </c>
      <c r="G3085" t="s">
        <v>12937</v>
      </c>
      <c r="H3085" t="s">
        <v>2537</v>
      </c>
      <c r="I3085" t="s">
        <v>12938</v>
      </c>
      <c r="J3085" t="s">
        <v>107</v>
      </c>
      <c r="K3085" s="11">
        <v>1.5</v>
      </c>
      <c r="L3085" s="11">
        <v>0.6</v>
      </c>
      <c r="M3085" s="11">
        <v>0.3</v>
      </c>
      <c r="N3085" s="11">
        <f t="shared" si="96"/>
        <v>0.27</v>
      </c>
      <c r="O3085" t="s">
        <v>130</v>
      </c>
      <c r="P3085" t="s">
        <v>131</v>
      </c>
      <c r="Q3085" t="s">
        <v>107</v>
      </c>
      <c r="R3085" s="45">
        <v>1.5</v>
      </c>
      <c r="S3085" s="45">
        <v>0.6</v>
      </c>
      <c r="T3085" s="45">
        <v>0.1</v>
      </c>
      <c r="U3085" s="45">
        <f t="shared" si="97"/>
        <v>0.09</v>
      </c>
      <c r="V3085" t="s">
        <v>130</v>
      </c>
      <c r="W3085" t="s">
        <v>131</v>
      </c>
      <c r="X3085">
        <v>43866</v>
      </c>
      <c r="Y3085" t="s">
        <v>110</v>
      </c>
      <c r="Z3085">
        <v>43867</v>
      </c>
      <c r="AA3085">
        <v>1</v>
      </c>
      <c r="AB3085">
        <v>0</v>
      </c>
      <c r="AC3085" t="s">
        <v>111</v>
      </c>
      <c r="AD3085" t="s">
        <v>255</v>
      </c>
      <c r="AE3085">
        <v>0</v>
      </c>
      <c r="AF3085">
        <v>43868</v>
      </c>
    </row>
    <row r="3086" spans="1:32" x14ac:dyDescent="0.35">
      <c r="A3086" t="s">
        <v>12073</v>
      </c>
      <c r="B3086" t="s">
        <v>12074</v>
      </c>
      <c r="E3086" t="s">
        <v>816</v>
      </c>
      <c r="F3086" t="s">
        <v>12075</v>
      </c>
      <c r="G3086" t="s">
        <v>12076</v>
      </c>
      <c r="H3086" t="s">
        <v>221</v>
      </c>
      <c r="J3086" t="s">
        <v>107</v>
      </c>
      <c r="K3086" s="11">
        <v>0.8</v>
      </c>
      <c r="L3086" s="11">
        <v>0.5</v>
      </c>
      <c r="M3086" s="11">
        <v>0.3</v>
      </c>
      <c r="N3086" s="11">
        <f t="shared" si="96"/>
        <v>0.12</v>
      </c>
      <c r="O3086" t="s">
        <v>115</v>
      </c>
      <c r="P3086" t="s">
        <v>116</v>
      </c>
      <c r="Q3086" t="s">
        <v>107</v>
      </c>
      <c r="R3086" s="45">
        <v>1.4</v>
      </c>
      <c r="S3086" s="45">
        <v>1.1000000000000001</v>
      </c>
      <c r="T3086" s="45">
        <v>0.06</v>
      </c>
      <c r="U3086" s="45">
        <f t="shared" si="97"/>
        <v>9.2399999999999996E-2</v>
      </c>
      <c r="V3086" t="s">
        <v>115</v>
      </c>
      <c r="W3086" t="s">
        <v>116</v>
      </c>
      <c r="X3086">
        <v>43866</v>
      </c>
      <c r="Y3086" t="s">
        <v>110</v>
      </c>
      <c r="Z3086">
        <v>43873</v>
      </c>
      <c r="AA3086">
        <v>5</v>
      </c>
      <c r="AB3086">
        <v>8</v>
      </c>
      <c r="AC3086" t="s">
        <v>111</v>
      </c>
      <c r="AD3086" t="s">
        <v>222</v>
      </c>
      <c r="AE3086">
        <v>0</v>
      </c>
      <c r="AF3086">
        <v>43873</v>
      </c>
    </row>
    <row r="3087" spans="1:32" x14ac:dyDescent="0.35">
      <c r="A3087" t="s">
        <v>1062</v>
      </c>
      <c r="B3087" t="s">
        <v>13458</v>
      </c>
      <c r="E3087" t="s">
        <v>816</v>
      </c>
      <c r="F3087" t="s">
        <v>13459</v>
      </c>
      <c r="G3087" t="s">
        <v>1065</v>
      </c>
      <c r="H3087" t="s">
        <v>1066</v>
      </c>
      <c r="I3087" t="s">
        <v>1067</v>
      </c>
      <c r="J3087" t="s">
        <v>107</v>
      </c>
      <c r="K3087" s="11">
        <v>1.2</v>
      </c>
      <c r="L3087" s="11">
        <v>0.8</v>
      </c>
      <c r="M3087" s="11">
        <v>0.3</v>
      </c>
      <c r="N3087" s="11">
        <f t="shared" si="96"/>
        <v>0.28799999999999998</v>
      </c>
      <c r="O3087" t="s">
        <v>122</v>
      </c>
      <c r="P3087" t="s">
        <v>116</v>
      </c>
      <c r="Q3087" t="s">
        <v>107</v>
      </c>
      <c r="R3087" s="45">
        <v>1.2</v>
      </c>
      <c r="S3087" s="45">
        <v>0.8</v>
      </c>
      <c r="T3087" s="45">
        <v>0.1</v>
      </c>
      <c r="U3087" s="45">
        <f t="shared" si="97"/>
        <v>9.6000000000000016E-2</v>
      </c>
      <c r="V3087" t="s">
        <v>122</v>
      </c>
      <c r="W3087" t="s">
        <v>116</v>
      </c>
      <c r="X3087">
        <v>43866</v>
      </c>
      <c r="Y3087" t="s">
        <v>110</v>
      </c>
      <c r="Z3087">
        <v>43864</v>
      </c>
      <c r="AA3087">
        <v>0</v>
      </c>
      <c r="AB3087">
        <v>-2</v>
      </c>
      <c r="AC3087" t="s">
        <v>111</v>
      </c>
      <c r="AD3087" t="s">
        <v>630</v>
      </c>
      <c r="AE3087">
        <v>0</v>
      </c>
      <c r="AF3087">
        <v>43868</v>
      </c>
    </row>
    <row r="3088" spans="1:32" x14ac:dyDescent="0.35">
      <c r="A3088" t="s">
        <v>14149</v>
      </c>
      <c r="B3088" t="s">
        <v>14150</v>
      </c>
      <c r="E3088" t="s">
        <v>2113</v>
      </c>
      <c r="F3088" t="s">
        <v>12217</v>
      </c>
      <c r="G3088" t="s">
        <v>14151</v>
      </c>
      <c r="H3088" t="s">
        <v>4315</v>
      </c>
      <c r="J3088" t="s">
        <v>107</v>
      </c>
      <c r="K3088" s="11">
        <v>1</v>
      </c>
      <c r="L3088" s="11">
        <v>1</v>
      </c>
      <c r="M3088" s="11">
        <v>0.6</v>
      </c>
      <c r="N3088" s="11">
        <f t="shared" si="96"/>
        <v>0.6</v>
      </c>
      <c r="O3088" t="s">
        <v>130</v>
      </c>
      <c r="P3088" t="s">
        <v>131</v>
      </c>
      <c r="Q3088" t="s">
        <v>107</v>
      </c>
      <c r="R3088" s="45">
        <v>1</v>
      </c>
      <c r="S3088" s="45">
        <v>1</v>
      </c>
      <c r="T3088" s="45">
        <v>0.1</v>
      </c>
      <c r="U3088" s="45">
        <f t="shared" si="97"/>
        <v>0.1</v>
      </c>
      <c r="V3088" t="s">
        <v>130</v>
      </c>
      <c r="W3088" t="s">
        <v>131</v>
      </c>
      <c r="X3088">
        <v>43866</v>
      </c>
      <c r="Y3088" t="s">
        <v>110</v>
      </c>
      <c r="Z3088">
        <v>43868</v>
      </c>
      <c r="AA3088">
        <v>2</v>
      </c>
      <c r="AB3088">
        <v>3</v>
      </c>
      <c r="AC3088" t="s">
        <v>111</v>
      </c>
      <c r="AD3088" t="s">
        <v>261</v>
      </c>
      <c r="AE3088">
        <v>0</v>
      </c>
      <c r="AF3088">
        <v>43871</v>
      </c>
    </row>
    <row r="3089" spans="1:32" x14ac:dyDescent="0.35">
      <c r="A3089">
        <v>5200040126</v>
      </c>
      <c r="B3089" t="s">
        <v>14265</v>
      </c>
      <c r="D3089" t="s">
        <v>101</v>
      </c>
      <c r="E3089" t="s">
        <v>2113</v>
      </c>
      <c r="F3089" t="s">
        <v>14266</v>
      </c>
      <c r="G3089" t="s">
        <v>14267</v>
      </c>
      <c r="H3089" t="s">
        <v>460</v>
      </c>
      <c r="I3089" t="s">
        <v>14268</v>
      </c>
      <c r="J3089" t="s">
        <v>176</v>
      </c>
      <c r="K3089" s="11">
        <v>1</v>
      </c>
      <c r="L3089" s="11">
        <v>1</v>
      </c>
      <c r="M3089" s="11">
        <v>0.6</v>
      </c>
      <c r="N3089" s="11">
        <f t="shared" si="96"/>
        <v>0.6</v>
      </c>
      <c r="O3089" t="s">
        <v>108</v>
      </c>
      <c r="P3089" t="s">
        <v>215</v>
      </c>
      <c r="Q3089" t="s">
        <v>176</v>
      </c>
      <c r="R3089" s="45">
        <v>1</v>
      </c>
      <c r="S3089" s="45">
        <v>1</v>
      </c>
      <c r="T3089" s="45">
        <v>0.1</v>
      </c>
      <c r="U3089" s="45">
        <f t="shared" si="97"/>
        <v>0.1</v>
      </c>
      <c r="V3089" t="s">
        <v>108</v>
      </c>
      <c r="W3089" t="s">
        <v>215</v>
      </c>
      <c r="X3089">
        <v>43866</v>
      </c>
      <c r="Y3089" t="s">
        <v>110</v>
      </c>
      <c r="Z3089">
        <v>43868</v>
      </c>
      <c r="AA3089">
        <v>2</v>
      </c>
      <c r="AB3089">
        <v>3</v>
      </c>
      <c r="AC3089" t="s">
        <v>111</v>
      </c>
    </row>
    <row r="3090" spans="1:32" x14ac:dyDescent="0.35">
      <c r="A3090" t="s">
        <v>11773</v>
      </c>
      <c r="B3090" t="s">
        <v>11774</v>
      </c>
      <c r="D3090" t="s">
        <v>199</v>
      </c>
      <c r="E3090" t="s">
        <v>102</v>
      </c>
      <c r="F3090" t="s">
        <v>11775</v>
      </c>
      <c r="G3090" t="s">
        <v>11776</v>
      </c>
      <c r="H3090" t="s">
        <v>11777</v>
      </c>
      <c r="I3090" t="s">
        <v>11778</v>
      </c>
      <c r="J3090" t="s">
        <v>107</v>
      </c>
      <c r="K3090" s="11">
        <v>1.7</v>
      </c>
      <c r="L3090" s="11">
        <v>0.6</v>
      </c>
      <c r="M3090" s="11">
        <v>0.9</v>
      </c>
      <c r="N3090" s="11">
        <f t="shared" si="96"/>
        <v>0.91800000000000004</v>
      </c>
      <c r="O3090" t="s">
        <v>115</v>
      </c>
      <c r="P3090" t="s">
        <v>116</v>
      </c>
      <c r="Q3090" t="s">
        <v>107</v>
      </c>
      <c r="R3090" s="45">
        <v>1.7</v>
      </c>
      <c r="S3090" s="45">
        <v>0.6</v>
      </c>
      <c r="T3090" s="45">
        <v>0.1</v>
      </c>
      <c r="U3090" s="45">
        <f t="shared" si="97"/>
        <v>0.10199999999999999</v>
      </c>
      <c r="V3090" t="s">
        <v>115</v>
      </c>
      <c r="W3090" t="s">
        <v>116</v>
      </c>
      <c r="X3090">
        <v>43866</v>
      </c>
      <c r="Y3090" t="s">
        <v>110</v>
      </c>
      <c r="Z3090">
        <v>43868</v>
      </c>
      <c r="AA3090">
        <v>2</v>
      </c>
      <c r="AB3090">
        <v>3</v>
      </c>
      <c r="AC3090" t="s">
        <v>111</v>
      </c>
      <c r="AD3090" t="s">
        <v>3341</v>
      </c>
      <c r="AE3090">
        <v>0</v>
      </c>
      <c r="AF3090">
        <v>43868</v>
      </c>
    </row>
    <row r="3091" spans="1:32" x14ac:dyDescent="0.35">
      <c r="A3091" t="s">
        <v>13764</v>
      </c>
      <c r="B3091" t="s">
        <v>13773</v>
      </c>
      <c r="E3091" t="s">
        <v>781</v>
      </c>
      <c r="F3091" t="s">
        <v>13770</v>
      </c>
      <c r="G3091" t="s">
        <v>13767</v>
      </c>
      <c r="H3091" t="s">
        <v>13768</v>
      </c>
      <c r="J3091" t="s">
        <v>107</v>
      </c>
      <c r="K3091" s="11">
        <v>1.3</v>
      </c>
      <c r="L3091" s="11">
        <v>0.8</v>
      </c>
      <c r="M3091" s="11">
        <v>0.8</v>
      </c>
      <c r="N3091" s="11">
        <f t="shared" si="96"/>
        <v>0.83200000000000018</v>
      </c>
      <c r="O3091" t="s">
        <v>115</v>
      </c>
      <c r="P3091" t="s">
        <v>116</v>
      </c>
      <c r="Q3091" t="s">
        <v>107</v>
      </c>
      <c r="R3091" s="45">
        <v>1.3</v>
      </c>
      <c r="S3091" s="45">
        <v>0.8</v>
      </c>
      <c r="T3091" s="45">
        <v>0.1</v>
      </c>
      <c r="U3091" s="45">
        <f t="shared" si="97"/>
        <v>0.10400000000000002</v>
      </c>
      <c r="V3091" t="s">
        <v>115</v>
      </c>
      <c r="W3091" t="s">
        <v>116</v>
      </c>
      <c r="X3091">
        <v>43866</v>
      </c>
      <c r="Y3091" t="s">
        <v>110</v>
      </c>
      <c r="Z3091">
        <v>43868</v>
      </c>
      <c r="AA3091">
        <v>2</v>
      </c>
      <c r="AB3091">
        <v>3</v>
      </c>
      <c r="AC3091" t="s">
        <v>111</v>
      </c>
      <c r="AD3091" t="s">
        <v>261</v>
      </c>
      <c r="AE3091">
        <v>0</v>
      </c>
      <c r="AF3091">
        <v>43868</v>
      </c>
    </row>
    <row r="3092" spans="1:32" x14ac:dyDescent="0.35">
      <c r="A3092" t="s">
        <v>11437</v>
      </c>
      <c r="B3092" t="s">
        <v>11442</v>
      </c>
      <c r="D3092" t="s">
        <v>134</v>
      </c>
      <c r="E3092" t="s">
        <v>135</v>
      </c>
      <c r="F3092" t="s">
        <v>11439</v>
      </c>
      <c r="G3092" t="s">
        <v>11440</v>
      </c>
      <c r="H3092" t="s">
        <v>4238</v>
      </c>
      <c r="I3092" t="s">
        <v>11441</v>
      </c>
      <c r="J3092" t="s">
        <v>107</v>
      </c>
      <c r="K3092" s="11">
        <v>1.8</v>
      </c>
      <c r="L3092" s="11">
        <v>0.6</v>
      </c>
      <c r="M3092" s="11">
        <v>0.6</v>
      </c>
      <c r="N3092" s="11">
        <f t="shared" si="96"/>
        <v>0.64800000000000002</v>
      </c>
      <c r="O3092" t="s">
        <v>122</v>
      </c>
      <c r="P3092" t="s">
        <v>116</v>
      </c>
      <c r="Q3092" t="s">
        <v>107</v>
      </c>
      <c r="R3092" s="45">
        <v>1.8</v>
      </c>
      <c r="S3092" s="45">
        <v>0.6</v>
      </c>
      <c r="T3092" s="45">
        <v>0.1</v>
      </c>
      <c r="U3092" s="45">
        <f t="shared" si="97"/>
        <v>0.108</v>
      </c>
      <c r="V3092" t="s">
        <v>122</v>
      </c>
      <c r="W3092" t="s">
        <v>116</v>
      </c>
      <c r="X3092">
        <v>43866</v>
      </c>
      <c r="Y3092" t="s">
        <v>110</v>
      </c>
      <c r="Z3092">
        <v>43871</v>
      </c>
      <c r="AA3092">
        <v>3</v>
      </c>
      <c r="AB3092">
        <v>6</v>
      </c>
      <c r="AC3092" t="s">
        <v>111</v>
      </c>
      <c r="AD3092" t="s">
        <v>140</v>
      </c>
      <c r="AE3092">
        <v>0</v>
      </c>
      <c r="AF3092">
        <v>43871</v>
      </c>
    </row>
    <row r="3093" spans="1:32" x14ac:dyDescent="0.35">
      <c r="A3093" t="s">
        <v>11871</v>
      </c>
      <c r="B3093" t="s">
        <v>13358</v>
      </c>
      <c r="F3093">
        <v>21</v>
      </c>
      <c r="G3093" t="s">
        <v>11874</v>
      </c>
      <c r="H3093" t="s">
        <v>7646</v>
      </c>
      <c r="I3093" t="s">
        <v>11875</v>
      </c>
      <c r="N3093" s="11">
        <f t="shared" si="96"/>
        <v>0</v>
      </c>
      <c r="Q3093" t="s">
        <v>107</v>
      </c>
      <c r="R3093" s="45">
        <v>1.8</v>
      </c>
      <c r="S3093" s="45">
        <v>0.2</v>
      </c>
      <c r="T3093" s="45">
        <v>0.3</v>
      </c>
      <c r="U3093" s="45">
        <f t="shared" si="97"/>
        <v>0.108</v>
      </c>
      <c r="V3093" t="s">
        <v>5724</v>
      </c>
      <c r="W3093" t="s">
        <v>116</v>
      </c>
      <c r="X3093">
        <v>43866</v>
      </c>
      <c r="Y3093" t="s">
        <v>110</v>
      </c>
      <c r="Z3093">
        <v>43867</v>
      </c>
      <c r="AA3093">
        <v>1</v>
      </c>
      <c r="AB3093">
        <v>0</v>
      </c>
      <c r="AC3093" t="s">
        <v>3894</v>
      </c>
      <c r="AD3093" t="s">
        <v>326</v>
      </c>
      <c r="AE3093">
        <v>0</v>
      </c>
      <c r="AF3093">
        <v>43868</v>
      </c>
    </row>
    <row r="3094" spans="1:32" x14ac:dyDescent="0.35">
      <c r="A3094">
        <v>5100042527</v>
      </c>
      <c r="B3094" t="s">
        <v>12229</v>
      </c>
      <c r="D3094" t="s">
        <v>208</v>
      </c>
      <c r="E3094" t="s">
        <v>947</v>
      </c>
      <c r="F3094" t="s">
        <v>12230</v>
      </c>
      <c r="G3094" t="s">
        <v>12231</v>
      </c>
      <c r="H3094" t="s">
        <v>208</v>
      </c>
      <c r="I3094" t="s">
        <v>12232</v>
      </c>
      <c r="J3094" t="s">
        <v>176</v>
      </c>
      <c r="K3094" s="11">
        <v>0.6</v>
      </c>
      <c r="L3094" s="11">
        <v>0.6</v>
      </c>
      <c r="M3094" s="11">
        <v>0.3</v>
      </c>
      <c r="N3094" s="11">
        <f t="shared" si="96"/>
        <v>0.108</v>
      </c>
      <c r="O3094" t="s">
        <v>115</v>
      </c>
      <c r="P3094" t="s">
        <v>180</v>
      </c>
      <c r="Q3094" t="s">
        <v>176</v>
      </c>
      <c r="R3094" s="45">
        <v>1.2</v>
      </c>
      <c r="S3094" s="45">
        <v>0.9</v>
      </c>
      <c r="T3094" s="45">
        <v>0.1</v>
      </c>
      <c r="U3094" s="45">
        <f t="shared" si="97"/>
        <v>0.10800000000000001</v>
      </c>
      <c r="V3094" t="s">
        <v>115</v>
      </c>
      <c r="W3094" t="s">
        <v>180</v>
      </c>
      <c r="X3094">
        <v>43866</v>
      </c>
      <c r="Y3094" t="s">
        <v>110</v>
      </c>
      <c r="Z3094">
        <v>43871</v>
      </c>
      <c r="AA3094">
        <v>3</v>
      </c>
      <c r="AB3094">
        <v>6</v>
      </c>
      <c r="AC3094" t="s">
        <v>111</v>
      </c>
    </row>
    <row r="3095" spans="1:32" x14ac:dyDescent="0.35">
      <c r="A3095">
        <v>5200038075</v>
      </c>
      <c r="B3095" t="s">
        <v>14225</v>
      </c>
      <c r="D3095" t="s">
        <v>199</v>
      </c>
      <c r="E3095" t="s">
        <v>2113</v>
      </c>
      <c r="F3095" t="s">
        <v>14226</v>
      </c>
      <c r="G3095" t="s">
        <v>14227</v>
      </c>
      <c r="H3095" t="s">
        <v>2363</v>
      </c>
      <c r="I3095" t="s">
        <v>14228</v>
      </c>
      <c r="J3095" t="s">
        <v>176</v>
      </c>
      <c r="K3095" s="11">
        <v>0.6</v>
      </c>
      <c r="L3095" s="11">
        <v>1.2</v>
      </c>
      <c r="M3095" s="11">
        <v>0.1</v>
      </c>
      <c r="N3095" s="11">
        <f t="shared" si="96"/>
        <v>7.1999999999999995E-2</v>
      </c>
      <c r="O3095" t="s">
        <v>122</v>
      </c>
      <c r="P3095" t="s">
        <v>116</v>
      </c>
      <c r="Q3095" t="s">
        <v>176</v>
      </c>
      <c r="R3095" s="45">
        <v>0.6</v>
      </c>
      <c r="S3095" s="45">
        <v>1.8</v>
      </c>
      <c r="T3095" s="45">
        <v>0.1</v>
      </c>
      <c r="U3095" s="45">
        <f t="shared" si="97"/>
        <v>0.10800000000000001</v>
      </c>
      <c r="V3095" t="s">
        <v>122</v>
      </c>
      <c r="W3095" t="s">
        <v>116</v>
      </c>
      <c r="X3095">
        <v>43866</v>
      </c>
      <c r="Y3095" t="s">
        <v>110</v>
      </c>
      <c r="Z3095">
        <v>43867</v>
      </c>
      <c r="AA3095">
        <v>1</v>
      </c>
      <c r="AB3095">
        <v>0</v>
      </c>
      <c r="AC3095" t="s">
        <v>111</v>
      </c>
    </row>
    <row r="3096" spans="1:32" x14ac:dyDescent="0.35">
      <c r="A3096" t="s">
        <v>14229</v>
      </c>
      <c r="B3096" t="s">
        <v>14230</v>
      </c>
      <c r="D3096" t="s">
        <v>101</v>
      </c>
      <c r="E3096" t="s">
        <v>125</v>
      </c>
      <c r="F3096" t="s">
        <v>14231</v>
      </c>
      <c r="G3096" t="s">
        <v>14232</v>
      </c>
      <c r="H3096" t="s">
        <v>11308</v>
      </c>
      <c r="J3096" t="s">
        <v>107</v>
      </c>
      <c r="K3096" s="11">
        <v>1.2</v>
      </c>
      <c r="L3096" s="11">
        <v>0.9</v>
      </c>
      <c r="M3096" s="11">
        <v>0.6</v>
      </c>
      <c r="N3096" s="11">
        <f t="shared" si="96"/>
        <v>0.64800000000000002</v>
      </c>
      <c r="O3096" t="s">
        <v>130</v>
      </c>
      <c r="P3096" t="s">
        <v>131</v>
      </c>
      <c r="Q3096" t="s">
        <v>107</v>
      </c>
      <c r="R3096" s="45">
        <v>1.2</v>
      </c>
      <c r="S3096" s="45">
        <v>0.9</v>
      </c>
      <c r="T3096" s="45">
        <v>0.1</v>
      </c>
      <c r="U3096" s="45">
        <f t="shared" si="97"/>
        <v>0.10800000000000001</v>
      </c>
      <c r="V3096" t="s">
        <v>130</v>
      </c>
      <c r="W3096" t="s">
        <v>131</v>
      </c>
      <c r="X3096">
        <v>43866</v>
      </c>
      <c r="Y3096" t="s">
        <v>110</v>
      </c>
      <c r="Z3096">
        <v>43867</v>
      </c>
      <c r="AA3096">
        <v>1</v>
      </c>
      <c r="AB3096">
        <v>0</v>
      </c>
      <c r="AC3096" t="s">
        <v>111</v>
      </c>
    </row>
    <row r="3097" spans="1:32" x14ac:dyDescent="0.35">
      <c r="A3097" t="s">
        <v>13063</v>
      </c>
      <c r="B3097" t="s">
        <v>13068</v>
      </c>
      <c r="E3097" t="s">
        <v>125</v>
      </c>
      <c r="F3097" t="s">
        <v>13065</v>
      </c>
      <c r="G3097" t="s">
        <v>13066</v>
      </c>
      <c r="H3097" t="s">
        <v>926</v>
      </c>
      <c r="J3097" t="s">
        <v>107</v>
      </c>
      <c r="K3097" s="11">
        <v>2.2000000000000002</v>
      </c>
      <c r="L3097" s="11">
        <v>0.5</v>
      </c>
      <c r="M3097" s="11">
        <v>0.6</v>
      </c>
      <c r="N3097" s="11">
        <f t="shared" si="96"/>
        <v>0.66</v>
      </c>
      <c r="O3097" t="s">
        <v>122</v>
      </c>
      <c r="P3097" t="s">
        <v>116</v>
      </c>
      <c r="Q3097" t="s">
        <v>107</v>
      </c>
      <c r="R3097" s="45">
        <v>2.2000000000000002</v>
      </c>
      <c r="S3097" s="45">
        <v>0.5</v>
      </c>
      <c r="T3097" s="45">
        <v>0.1</v>
      </c>
      <c r="U3097" s="45">
        <f t="shared" si="97"/>
        <v>0.11000000000000001</v>
      </c>
      <c r="V3097" t="s">
        <v>122</v>
      </c>
      <c r="W3097" t="s">
        <v>116</v>
      </c>
      <c r="X3097">
        <v>43866</v>
      </c>
      <c r="Y3097" t="s">
        <v>110</v>
      </c>
      <c r="Z3097">
        <v>43867</v>
      </c>
      <c r="AA3097">
        <v>1</v>
      </c>
      <c r="AB3097">
        <v>0</v>
      </c>
      <c r="AC3097" t="s">
        <v>111</v>
      </c>
      <c r="AD3097" t="s">
        <v>927</v>
      </c>
      <c r="AE3097">
        <v>0</v>
      </c>
      <c r="AF3097">
        <v>43868</v>
      </c>
    </row>
    <row r="3098" spans="1:32" x14ac:dyDescent="0.35">
      <c r="A3098" t="s">
        <v>13764</v>
      </c>
      <c r="B3098" t="s">
        <v>13765</v>
      </c>
      <c r="E3098" t="s">
        <v>781</v>
      </c>
      <c r="F3098" t="s">
        <v>13766</v>
      </c>
      <c r="G3098" t="s">
        <v>13767</v>
      </c>
      <c r="H3098" t="s">
        <v>13768</v>
      </c>
      <c r="J3098" t="s">
        <v>107</v>
      </c>
      <c r="K3098" s="11">
        <v>1.1000000000000001</v>
      </c>
      <c r="L3098" s="11">
        <v>1</v>
      </c>
      <c r="M3098" s="11">
        <v>0.8</v>
      </c>
      <c r="N3098" s="11">
        <f t="shared" si="96"/>
        <v>0.88000000000000012</v>
      </c>
      <c r="O3098" t="s">
        <v>115</v>
      </c>
      <c r="P3098" t="s">
        <v>116</v>
      </c>
      <c r="Q3098" t="s">
        <v>107</v>
      </c>
      <c r="R3098" s="45">
        <v>1.1000000000000001</v>
      </c>
      <c r="S3098" s="45">
        <v>1</v>
      </c>
      <c r="T3098" s="45">
        <v>0.1</v>
      </c>
      <c r="U3098" s="45">
        <f t="shared" si="97"/>
        <v>0.11000000000000001</v>
      </c>
      <c r="V3098" t="s">
        <v>115</v>
      </c>
      <c r="W3098" t="s">
        <v>116</v>
      </c>
      <c r="X3098">
        <v>43866</v>
      </c>
      <c r="Y3098" t="s">
        <v>110</v>
      </c>
      <c r="Z3098">
        <v>43868</v>
      </c>
      <c r="AA3098">
        <v>2</v>
      </c>
      <c r="AB3098">
        <v>3</v>
      </c>
      <c r="AC3098" t="s">
        <v>111</v>
      </c>
      <c r="AD3098" t="s">
        <v>261</v>
      </c>
      <c r="AE3098">
        <v>0</v>
      </c>
      <c r="AF3098">
        <v>43868</v>
      </c>
    </row>
    <row r="3099" spans="1:32" x14ac:dyDescent="0.35">
      <c r="A3099">
        <v>3900032432</v>
      </c>
      <c r="B3099" t="s">
        <v>13211</v>
      </c>
      <c r="D3099" t="s">
        <v>208</v>
      </c>
      <c r="E3099" t="s">
        <v>102</v>
      </c>
      <c r="F3099">
        <v>4</v>
      </c>
      <c r="G3099" t="s">
        <v>13212</v>
      </c>
      <c r="H3099" t="s">
        <v>212</v>
      </c>
      <c r="I3099" t="s">
        <v>13213</v>
      </c>
      <c r="J3099" t="s">
        <v>176</v>
      </c>
      <c r="K3099" s="11">
        <v>1.9</v>
      </c>
      <c r="L3099" s="11">
        <v>0.6</v>
      </c>
      <c r="M3099" s="11">
        <v>0.45</v>
      </c>
      <c r="N3099" s="11">
        <f t="shared" si="96"/>
        <v>0.51300000000000001</v>
      </c>
      <c r="O3099" t="s">
        <v>130</v>
      </c>
      <c r="P3099" t="s">
        <v>131</v>
      </c>
      <c r="Q3099" t="s">
        <v>176</v>
      </c>
      <c r="R3099" s="45">
        <v>1.9</v>
      </c>
      <c r="S3099" s="45">
        <v>0.6</v>
      </c>
      <c r="T3099" s="45">
        <v>0.1</v>
      </c>
      <c r="U3099" s="45">
        <f t="shared" si="97"/>
        <v>0.11399999999999999</v>
      </c>
      <c r="V3099" t="s">
        <v>130</v>
      </c>
      <c r="W3099" t="s">
        <v>131</v>
      </c>
      <c r="X3099">
        <v>43866</v>
      </c>
      <c r="Y3099" t="s">
        <v>110</v>
      </c>
      <c r="Z3099">
        <v>43868</v>
      </c>
      <c r="AA3099">
        <v>2</v>
      </c>
      <c r="AB3099">
        <v>3</v>
      </c>
      <c r="AC3099" t="s">
        <v>111</v>
      </c>
    </row>
    <row r="3100" spans="1:32" x14ac:dyDescent="0.35">
      <c r="A3100" t="s">
        <v>11871</v>
      </c>
      <c r="B3100" t="s">
        <v>13367</v>
      </c>
      <c r="E3100" t="s">
        <v>781</v>
      </c>
      <c r="F3100" t="s">
        <v>13362</v>
      </c>
      <c r="G3100" t="s">
        <v>11874</v>
      </c>
      <c r="H3100" t="s">
        <v>7646</v>
      </c>
      <c r="I3100" t="s">
        <v>11875</v>
      </c>
      <c r="J3100" t="s">
        <v>107</v>
      </c>
      <c r="K3100" s="11">
        <v>1</v>
      </c>
      <c r="L3100" s="11">
        <v>1</v>
      </c>
      <c r="M3100" s="11">
        <v>0.8</v>
      </c>
      <c r="N3100" s="11">
        <f t="shared" si="96"/>
        <v>0.8</v>
      </c>
      <c r="O3100" t="s">
        <v>115</v>
      </c>
      <c r="P3100" t="s">
        <v>109</v>
      </c>
      <c r="Q3100" t="s">
        <v>107</v>
      </c>
      <c r="R3100" s="45">
        <v>1</v>
      </c>
      <c r="S3100" s="45">
        <v>1</v>
      </c>
      <c r="T3100" s="45">
        <v>0.12</v>
      </c>
      <c r="U3100" s="45">
        <f t="shared" si="97"/>
        <v>0.12</v>
      </c>
      <c r="V3100" t="s">
        <v>115</v>
      </c>
      <c r="W3100" t="s">
        <v>109</v>
      </c>
      <c r="X3100">
        <v>43866</v>
      </c>
      <c r="Y3100" t="s">
        <v>110</v>
      </c>
      <c r="Z3100">
        <v>43868</v>
      </c>
      <c r="AA3100">
        <v>2</v>
      </c>
      <c r="AB3100">
        <v>3</v>
      </c>
      <c r="AC3100" t="s">
        <v>3894</v>
      </c>
      <c r="AD3100" t="s">
        <v>326</v>
      </c>
      <c r="AE3100">
        <v>0</v>
      </c>
      <c r="AF3100">
        <v>43868</v>
      </c>
    </row>
    <row r="3101" spans="1:32" x14ac:dyDescent="0.35">
      <c r="A3101" t="s">
        <v>14117</v>
      </c>
      <c r="B3101" t="s">
        <v>14118</v>
      </c>
      <c r="E3101" t="s">
        <v>781</v>
      </c>
      <c r="F3101" t="s">
        <v>14119</v>
      </c>
      <c r="G3101" t="s">
        <v>14120</v>
      </c>
      <c r="H3101" t="s">
        <v>14121</v>
      </c>
      <c r="I3101" t="s">
        <v>14122</v>
      </c>
      <c r="J3101" t="s">
        <v>107</v>
      </c>
      <c r="K3101" s="11">
        <v>0.8</v>
      </c>
      <c r="L3101" s="11">
        <v>0.5</v>
      </c>
      <c r="M3101" s="11">
        <v>0.3</v>
      </c>
      <c r="N3101" s="11">
        <f t="shared" si="96"/>
        <v>0.12</v>
      </c>
      <c r="O3101" t="s">
        <v>115</v>
      </c>
      <c r="P3101" t="s">
        <v>116</v>
      </c>
      <c r="Q3101" t="s">
        <v>107</v>
      </c>
      <c r="R3101" s="45">
        <v>0.8</v>
      </c>
      <c r="S3101" s="45">
        <v>0.5</v>
      </c>
      <c r="T3101" s="45">
        <v>0.3</v>
      </c>
      <c r="U3101" s="45">
        <f t="shared" si="97"/>
        <v>0.12</v>
      </c>
      <c r="V3101" t="s">
        <v>115</v>
      </c>
      <c r="W3101" t="s">
        <v>116</v>
      </c>
      <c r="X3101">
        <v>43866</v>
      </c>
      <c r="Y3101" t="s">
        <v>110</v>
      </c>
      <c r="Z3101">
        <v>43868</v>
      </c>
      <c r="AA3101">
        <v>2</v>
      </c>
      <c r="AB3101">
        <v>3</v>
      </c>
      <c r="AC3101" t="s">
        <v>111</v>
      </c>
      <c r="AD3101" t="s">
        <v>140</v>
      </c>
      <c r="AE3101">
        <v>0</v>
      </c>
      <c r="AF3101">
        <v>43868</v>
      </c>
    </row>
    <row r="3102" spans="1:32" x14ac:dyDescent="0.35">
      <c r="A3102">
        <v>2000003901</v>
      </c>
      <c r="B3102" t="s">
        <v>11432</v>
      </c>
      <c r="D3102" t="s">
        <v>160</v>
      </c>
      <c r="E3102" t="s">
        <v>766</v>
      </c>
      <c r="F3102" t="s">
        <v>11433</v>
      </c>
      <c r="G3102" t="s">
        <v>11434</v>
      </c>
      <c r="H3102" t="s">
        <v>11435</v>
      </c>
      <c r="I3102" t="s">
        <v>11436</v>
      </c>
      <c r="J3102" t="s">
        <v>176</v>
      </c>
      <c r="K3102" s="11">
        <v>2.5</v>
      </c>
      <c r="L3102" s="11">
        <v>0.5</v>
      </c>
      <c r="M3102" s="11">
        <v>0.5</v>
      </c>
      <c r="N3102" s="11">
        <f t="shared" si="96"/>
        <v>0.625</v>
      </c>
      <c r="O3102" t="s">
        <v>108</v>
      </c>
      <c r="P3102" t="s">
        <v>215</v>
      </c>
      <c r="Q3102" t="s">
        <v>176</v>
      </c>
      <c r="R3102" s="45">
        <v>2.5</v>
      </c>
      <c r="S3102" s="45">
        <v>0.5</v>
      </c>
      <c r="T3102" s="45">
        <v>0.1</v>
      </c>
      <c r="U3102" s="45">
        <f t="shared" si="97"/>
        <v>0.125</v>
      </c>
      <c r="V3102" t="s">
        <v>108</v>
      </c>
      <c r="W3102" t="s">
        <v>215</v>
      </c>
      <c r="X3102">
        <v>43866</v>
      </c>
      <c r="Y3102" t="s">
        <v>110</v>
      </c>
      <c r="Z3102">
        <v>43876</v>
      </c>
      <c r="AA3102">
        <v>8</v>
      </c>
      <c r="AB3102">
        <v>11</v>
      </c>
      <c r="AC3102" t="s">
        <v>111</v>
      </c>
    </row>
    <row r="3103" spans="1:32" x14ac:dyDescent="0.35">
      <c r="A3103" t="s">
        <v>11457</v>
      </c>
      <c r="B3103" t="s">
        <v>11458</v>
      </c>
      <c r="E3103" t="s">
        <v>125</v>
      </c>
      <c r="F3103" t="s">
        <v>11459</v>
      </c>
      <c r="G3103" t="s">
        <v>10370</v>
      </c>
      <c r="H3103" t="s">
        <v>717</v>
      </c>
      <c r="J3103" t="s">
        <v>107</v>
      </c>
      <c r="K3103" s="11">
        <v>1.3</v>
      </c>
      <c r="L3103" s="11">
        <v>1</v>
      </c>
      <c r="M3103" s="11">
        <v>0.6</v>
      </c>
      <c r="N3103" s="11">
        <f t="shared" si="96"/>
        <v>0.78</v>
      </c>
      <c r="O3103" t="s">
        <v>144</v>
      </c>
      <c r="P3103" t="s">
        <v>109</v>
      </c>
      <c r="Q3103" t="s">
        <v>107</v>
      </c>
      <c r="R3103" s="45">
        <v>1.3</v>
      </c>
      <c r="S3103" s="45">
        <v>1</v>
      </c>
      <c r="T3103" s="45">
        <v>0.1</v>
      </c>
      <c r="U3103" s="45">
        <f t="shared" si="97"/>
        <v>0.13</v>
      </c>
      <c r="V3103" t="s">
        <v>144</v>
      </c>
      <c r="W3103" t="s">
        <v>109</v>
      </c>
      <c r="X3103">
        <v>43866</v>
      </c>
      <c r="Y3103" t="s">
        <v>110</v>
      </c>
      <c r="Z3103">
        <v>43869</v>
      </c>
      <c r="AA3103">
        <v>3</v>
      </c>
      <c r="AB3103">
        <v>4</v>
      </c>
      <c r="AC3103" t="s">
        <v>111</v>
      </c>
      <c r="AD3103" t="s">
        <v>208</v>
      </c>
      <c r="AE3103">
        <v>0</v>
      </c>
      <c r="AF3103">
        <v>43869</v>
      </c>
    </row>
    <row r="3104" spans="1:32" x14ac:dyDescent="0.35">
      <c r="A3104" t="s">
        <v>13764</v>
      </c>
      <c r="B3104" t="s">
        <v>13771</v>
      </c>
      <c r="E3104" t="s">
        <v>781</v>
      </c>
      <c r="F3104" t="s">
        <v>13772</v>
      </c>
      <c r="G3104" t="s">
        <v>13767</v>
      </c>
      <c r="H3104" t="s">
        <v>13768</v>
      </c>
      <c r="J3104" t="s">
        <v>107</v>
      </c>
      <c r="K3104" s="11">
        <v>2</v>
      </c>
      <c r="L3104" s="11">
        <v>0.7</v>
      </c>
      <c r="M3104" s="11">
        <v>0.8</v>
      </c>
      <c r="N3104" s="11">
        <f t="shared" si="96"/>
        <v>1.1199999999999999</v>
      </c>
      <c r="O3104" t="s">
        <v>115</v>
      </c>
      <c r="P3104" t="s">
        <v>116</v>
      </c>
      <c r="Q3104" t="s">
        <v>107</v>
      </c>
      <c r="R3104" s="45">
        <v>2</v>
      </c>
      <c r="S3104" s="45">
        <v>0.7</v>
      </c>
      <c r="T3104" s="45">
        <v>0.1</v>
      </c>
      <c r="U3104" s="45">
        <f t="shared" si="97"/>
        <v>0.13999999999999999</v>
      </c>
      <c r="V3104" t="s">
        <v>115</v>
      </c>
      <c r="W3104" t="s">
        <v>116</v>
      </c>
      <c r="X3104">
        <v>43866</v>
      </c>
      <c r="Y3104" t="s">
        <v>110</v>
      </c>
      <c r="Z3104">
        <v>43868</v>
      </c>
      <c r="AA3104">
        <v>2</v>
      </c>
      <c r="AB3104">
        <v>3</v>
      </c>
      <c r="AC3104" t="s">
        <v>111</v>
      </c>
      <c r="AD3104" t="s">
        <v>261</v>
      </c>
      <c r="AE3104">
        <v>0</v>
      </c>
      <c r="AF3104">
        <v>43868</v>
      </c>
    </row>
    <row r="3105" spans="1:32" x14ac:dyDescent="0.35">
      <c r="A3105">
        <v>3900032432</v>
      </c>
      <c r="B3105" t="s">
        <v>13214</v>
      </c>
      <c r="D3105" t="s">
        <v>208</v>
      </c>
      <c r="E3105" t="s">
        <v>102</v>
      </c>
      <c r="F3105">
        <v>4</v>
      </c>
      <c r="G3105" t="s">
        <v>13212</v>
      </c>
      <c r="H3105" t="s">
        <v>212</v>
      </c>
      <c r="I3105" t="s">
        <v>13213</v>
      </c>
      <c r="J3105" t="s">
        <v>176</v>
      </c>
      <c r="K3105" s="11">
        <v>2.4</v>
      </c>
      <c r="L3105" s="11">
        <v>0.6</v>
      </c>
      <c r="M3105" s="11">
        <v>0.5</v>
      </c>
      <c r="N3105" s="11">
        <f t="shared" si="96"/>
        <v>0.72</v>
      </c>
      <c r="O3105" t="s">
        <v>130</v>
      </c>
      <c r="P3105" t="s">
        <v>131</v>
      </c>
      <c r="Q3105" t="s">
        <v>176</v>
      </c>
      <c r="R3105" s="45">
        <v>2.4</v>
      </c>
      <c r="S3105" s="45">
        <v>0.6</v>
      </c>
      <c r="T3105" s="45">
        <v>0.1</v>
      </c>
      <c r="U3105" s="45">
        <f t="shared" si="97"/>
        <v>0.14399999999999999</v>
      </c>
      <c r="V3105" t="s">
        <v>130</v>
      </c>
      <c r="W3105" t="s">
        <v>131</v>
      </c>
      <c r="X3105">
        <v>43866</v>
      </c>
      <c r="Y3105" t="s">
        <v>110</v>
      </c>
      <c r="Z3105">
        <v>43868</v>
      </c>
      <c r="AA3105">
        <v>2</v>
      </c>
      <c r="AB3105">
        <v>3</v>
      </c>
      <c r="AC3105" t="s">
        <v>111</v>
      </c>
    </row>
    <row r="3106" spans="1:32" x14ac:dyDescent="0.35">
      <c r="A3106" t="s">
        <v>13063</v>
      </c>
      <c r="B3106" t="s">
        <v>13067</v>
      </c>
      <c r="E3106" t="s">
        <v>125</v>
      </c>
      <c r="F3106" t="s">
        <v>13065</v>
      </c>
      <c r="G3106" t="s">
        <v>13066</v>
      </c>
      <c r="H3106" t="s">
        <v>926</v>
      </c>
      <c r="J3106" t="s">
        <v>107</v>
      </c>
      <c r="K3106" s="11">
        <v>3</v>
      </c>
      <c r="L3106" s="11">
        <v>0.45</v>
      </c>
      <c r="M3106" s="11">
        <v>0.15</v>
      </c>
      <c r="N3106" s="11">
        <f t="shared" si="96"/>
        <v>0.20250000000000001</v>
      </c>
      <c r="O3106" t="s">
        <v>122</v>
      </c>
      <c r="P3106" t="s">
        <v>116</v>
      </c>
      <c r="Q3106" t="s">
        <v>107</v>
      </c>
      <c r="R3106" s="45">
        <v>3</v>
      </c>
      <c r="S3106" s="45">
        <v>0.5</v>
      </c>
      <c r="T3106" s="45">
        <v>0.1</v>
      </c>
      <c r="U3106" s="45">
        <f t="shared" si="97"/>
        <v>0.15000000000000002</v>
      </c>
      <c r="V3106" t="s">
        <v>122</v>
      </c>
      <c r="W3106" t="s">
        <v>116</v>
      </c>
      <c r="X3106">
        <v>43866</v>
      </c>
      <c r="Y3106" t="s">
        <v>110</v>
      </c>
      <c r="Z3106">
        <v>43867</v>
      </c>
      <c r="AA3106">
        <v>1</v>
      </c>
      <c r="AB3106">
        <v>0</v>
      </c>
      <c r="AC3106" t="s">
        <v>111</v>
      </c>
      <c r="AD3106" t="s">
        <v>927</v>
      </c>
      <c r="AE3106">
        <v>0</v>
      </c>
      <c r="AF3106">
        <v>43868</v>
      </c>
    </row>
    <row r="3107" spans="1:32" x14ac:dyDescent="0.35">
      <c r="A3107" t="s">
        <v>13749</v>
      </c>
      <c r="B3107" t="s">
        <v>13755</v>
      </c>
      <c r="D3107" t="s">
        <v>432</v>
      </c>
      <c r="E3107" t="s">
        <v>781</v>
      </c>
      <c r="F3107" t="s">
        <v>13756</v>
      </c>
      <c r="G3107" t="s">
        <v>13752</v>
      </c>
      <c r="H3107" t="s">
        <v>432</v>
      </c>
      <c r="I3107" t="s">
        <v>13753</v>
      </c>
      <c r="J3107" t="s">
        <v>107</v>
      </c>
      <c r="K3107" s="11">
        <v>1.7</v>
      </c>
      <c r="L3107" s="11">
        <v>0.9</v>
      </c>
      <c r="M3107" s="11">
        <v>1</v>
      </c>
      <c r="N3107" s="11">
        <f t="shared" si="96"/>
        <v>1.53</v>
      </c>
      <c r="O3107" t="s">
        <v>130</v>
      </c>
      <c r="P3107" t="s">
        <v>131</v>
      </c>
      <c r="Q3107" t="s">
        <v>107</v>
      </c>
      <c r="R3107" s="45">
        <v>1.7</v>
      </c>
      <c r="S3107" s="45">
        <v>0.9</v>
      </c>
      <c r="T3107" s="45">
        <v>0.1</v>
      </c>
      <c r="U3107" s="45">
        <f t="shared" si="97"/>
        <v>0.15300000000000002</v>
      </c>
      <c r="V3107" t="s">
        <v>130</v>
      </c>
      <c r="W3107" t="s">
        <v>131</v>
      </c>
      <c r="X3107">
        <v>43866</v>
      </c>
      <c r="Y3107" t="s">
        <v>110</v>
      </c>
      <c r="Z3107">
        <v>43868</v>
      </c>
      <c r="AA3107">
        <v>2</v>
      </c>
      <c r="AB3107">
        <v>3</v>
      </c>
      <c r="AC3107" t="s">
        <v>111</v>
      </c>
      <c r="AD3107" t="s">
        <v>592</v>
      </c>
      <c r="AE3107">
        <v>0</v>
      </c>
      <c r="AF3107">
        <v>43872</v>
      </c>
    </row>
    <row r="3108" spans="1:32" x14ac:dyDescent="0.35">
      <c r="A3108" t="s">
        <v>13749</v>
      </c>
      <c r="B3108" t="s">
        <v>13758</v>
      </c>
      <c r="D3108" t="s">
        <v>432</v>
      </c>
      <c r="E3108" t="s">
        <v>781</v>
      </c>
      <c r="F3108" t="s">
        <v>13756</v>
      </c>
      <c r="G3108" t="s">
        <v>13752</v>
      </c>
      <c r="H3108" t="s">
        <v>432</v>
      </c>
      <c r="I3108" t="s">
        <v>13753</v>
      </c>
      <c r="J3108" t="s">
        <v>107</v>
      </c>
      <c r="K3108" s="11">
        <v>1.7</v>
      </c>
      <c r="L3108" s="11">
        <v>0.9</v>
      </c>
      <c r="M3108" s="11">
        <v>1</v>
      </c>
      <c r="N3108" s="11">
        <f t="shared" si="96"/>
        <v>1.53</v>
      </c>
      <c r="O3108" t="s">
        <v>130</v>
      </c>
      <c r="P3108" t="s">
        <v>131</v>
      </c>
      <c r="Q3108" t="s">
        <v>107</v>
      </c>
      <c r="R3108" s="45">
        <v>1.7</v>
      </c>
      <c r="S3108" s="45">
        <v>0.9</v>
      </c>
      <c r="T3108" s="45">
        <v>0.1</v>
      </c>
      <c r="U3108" s="45">
        <f t="shared" si="97"/>
        <v>0.15300000000000002</v>
      </c>
      <c r="V3108" t="s">
        <v>130</v>
      </c>
      <c r="W3108" t="s">
        <v>131</v>
      </c>
      <c r="X3108">
        <v>43866</v>
      </c>
      <c r="Y3108" t="s">
        <v>110</v>
      </c>
      <c r="Z3108">
        <v>43868</v>
      </c>
      <c r="AA3108">
        <v>2</v>
      </c>
      <c r="AB3108">
        <v>3</v>
      </c>
      <c r="AC3108" t="s">
        <v>111</v>
      </c>
      <c r="AD3108" t="s">
        <v>592</v>
      </c>
      <c r="AE3108">
        <v>0</v>
      </c>
      <c r="AF3108">
        <v>43872</v>
      </c>
    </row>
    <row r="3109" spans="1:32" x14ac:dyDescent="0.35">
      <c r="A3109" t="s">
        <v>11721</v>
      </c>
      <c r="B3109" t="s">
        <v>11727</v>
      </c>
      <c r="E3109" t="s">
        <v>102</v>
      </c>
      <c r="F3109" t="s">
        <v>11728</v>
      </c>
      <c r="G3109" t="s">
        <v>11724</v>
      </c>
      <c r="H3109" t="s">
        <v>11725</v>
      </c>
      <c r="I3109" t="s">
        <v>11726</v>
      </c>
      <c r="J3109" t="s">
        <v>107</v>
      </c>
      <c r="K3109" s="11">
        <v>3.2</v>
      </c>
      <c r="L3109" s="11">
        <v>0.5</v>
      </c>
      <c r="M3109" s="11">
        <v>0.4</v>
      </c>
      <c r="N3109" s="11">
        <f t="shared" si="96"/>
        <v>0.64000000000000012</v>
      </c>
      <c r="O3109" t="s">
        <v>130</v>
      </c>
      <c r="P3109" t="s">
        <v>131</v>
      </c>
      <c r="Q3109" t="s">
        <v>107</v>
      </c>
      <c r="R3109" s="45">
        <v>3.2</v>
      </c>
      <c r="S3109" s="45">
        <v>0.5</v>
      </c>
      <c r="T3109" s="45">
        <v>0.1</v>
      </c>
      <c r="U3109" s="45">
        <f t="shared" si="97"/>
        <v>0.16000000000000003</v>
      </c>
      <c r="V3109" t="s">
        <v>130</v>
      </c>
      <c r="W3109" t="s">
        <v>131</v>
      </c>
      <c r="X3109">
        <v>43866</v>
      </c>
      <c r="Y3109" t="s">
        <v>110</v>
      </c>
      <c r="Z3109">
        <v>43871</v>
      </c>
      <c r="AA3109">
        <v>3</v>
      </c>
      <c r="AB3109">
        <v>6</v>
      </c>
      <c r="AC3109" t="s">
        <v>111</v>
      </c>
      <c r="AD3109" t="s">
        <v>204</v>
      </c>
      <c r="AE3109">
        <v>0</v>
      </c>
      <c r="AF3109">
        <v>43871</v>
      </c>
    </row>
    <row r="3110" spans="1:32" x14ac:dyDescent="0.35">
      <c r="A3110" t="s">
        <v>13764</v>
      </c>
      <c r="B3110" t="s">
        <v>13769</v>
      </c>
      <c r="E3110" t="s">
        <v>781</v>
      </c>
      <c r="F3110" t="s">
        <v>13770</v>
      </c>
      <c r="G3110" t="s">
        <v>13767</v>
      </c>
      <c r="H3110" t="s">
        <v>13768</v>
      </c>
      <c r="J3110" t="s">
        <v>107</v>
      </c>
      <c r="K3110" s="11">
        <v>1.8</v>
      </c>
      <c r="L3110" s="11">
        <v>0.9</v>
      </c>
      <c r="M3110" s="11">
        <v>0.8</v>
      </c>
      <c r="N3110" s="11">
        <f t="shared" si="96"/>
        <v>1.2960000000000003</v>
      </c>
      <c r="O3110" t="s">
        <v>115</v>
      </c>
      <c r="P3110" t="s">
        <v>116</v>
      </c>
      <c r="Q3110" t="s">
        <v>107</v>
      </c>
      <c r="R3110" s="45">
        <v>1.8</v>
      </c>
      <c r="S3110" s="45">
        <v>0.9</v>
      </c>
      <c r="T3110" s="45">
        <v>0.1</v>
      </c>
      <c r="U3110" s="45">
        <f t="shared" si="97"/>
        <v>0.16200000000000003</v>
      </c>
      <c r="V3110" t="s">
        <v>115</v>
      </c>
      <c r="W3110" t="s">
        <v>116</v>
      </c>
      <c r="X3110">
        <v>43866</v>
      </c>
      <c r="Y3110" t="s">
        <v>110</v>
      </c>
      <c r="Z3110">
        <v>43868</v>
      </c>
      <c r="AA3110">
        <v>2</v>
      </c>
      <c r="AB3110">
        <v>3</v>
      </c>
      <c r="AC3110" t="s">
        <v>111</v>
      </c>
      <c r="AD3110" t="s">
        <v>261</v>
      </c>
      <c r="AE3110">
        <v>0</v>
      </c>
      <c r="AF3110">
        <v>43868</v>
      </c>
    </row>
    <row r="3111" spans="1:32" x14ac:dyDescent="0.35">
      <c r="A3111">
        <v>5300003228</v>
      </c>
      <c r="B3111" t="s">
        <v>12741</v>
      </c>
      <c r="D3111" t="s">
        <v>432</v>
      </c>
      <c r="E3111" t="s">
        <v>1560</v>
      </c>
      <c r="F3111" t="s">
        <v>3023</v>
      </c>
      <c r="G3111" t="s">
        <v>12742</v>
      </c>
      <c r="H3111" t="s">
        <v>3380</v>
      </c>
      <c r="I3111" t="s">
        <v>12743</v>
      </c>
      <c r="J3111" t="s">
        <v>176</v>
      </c>
      <c r="K3111" s="11">
        <v>3</v>
      </c>
      <c r="L3111" s="11">
        <v>0.9</v>
      </c>
      <c r="M3111" s="11">
        <v>0.5</v>
      </c>
      <c r="N3111" s="11">
        <f t="shared" si="96"/>
        <v>1.35</v>
      </c>
      <c r="O3111" t="s">
        <v>115</v>
      </c>
      <c r="P3111" t="s">
        <v>215</v>
      </c>
      <c r="Q3111" t="s">
        <v>176</v>
      </c>
      <c r="R3111" s="45">
        <v>3</v>
      </c>
      <c r="S3111" s="45">
        <v>1</v>
      </c>
      <c r="T3111" s="45">
        <v>0.06</v>
      </c>
      <c r="U3111" s="45">
        <f t="shared" si="97"/>
        <v>0.18</v>
      </c>
      <c r="V3111" t="s">
        <v>115</v>
      </c>
      <c r="W3111" t="s">
        <v>215</v>
      </c>
      <c r="X3111">
        <v>43866</v>
      </c>
      <c r="Y3111" t="s">
        <v>110</v>
      </c>
      <c r="Z3111">
        <v>43871</v>
      </c>
      <c r="AA3111">
        <v>3</v>
      </c>
      <c r="AB3111">
        <v>6</v>
      </c>
      <c r="AC3111" t="s">
        <v>111</v>
      </c>
    </row>
    <row r="3112" spans="1:32" x14ac:dyDescent="0.35">
      <c r="A3112" t="s">
        <v>12934</v>
      </c>
      <c r="B3112" t="s">
        <v>12935</v>
      </c>
      <c r="E3112" t="s">
        <v>245</v>
      </c>
      <c r="F3112" t="s">
        <v>12936</v>
      </c>
      <c r="G3112" t="s">
        <v>12937</v>
      </c>
      <c r="H3112" t="s">
        <v>2537</v>
      </c>
      <c r="I3112" t="s">
        <v>12938</v>
      </c>
      <c r="J3112" t="s">
        <v>253</v>
      </c>
      <c r="K3112" s="11">
        <v>2.2999999999999998</v>
      </c>
      <c r="L3112" s="11">
        <v>0.6</v>
      </c>
      <c r="M3112" s="11">
        <v>0.3</v>
      </c>
      <c r="N3112" s="11">
        <f t="shared" si="96"/>
        <v>0.41399999999999998</v>
      </c>
      <c r="O3112" t="s">
        <v>122</v>
      </c>
      <c r="P3112" t="s">
        <v>116</v>
      </c>
      <c r="Q3112" t="s">
        <v>253</v>
      </c>
      <c r="R3112" s="45">
        <v>3</v>
      </c>
      <c r="S3112" s="45">
        <v>0.6</v>
      </c>
      <c r="T3112" s="45">
        <v>0.1</v>
      </c>
      <c r="U3112" s="45">
        <f t="shared" si="97"/>
        <v>0.18</v>
      </c>
      <c r="V3112" t="s">
        <v>122</v>
      </c>
      <c r="W3112" t="s">
        <v>116</v>
      </c>
      <c r="X3112">
        <v>43866</v>
      </c>
      <c r="Y3112" t="s">
        <v>110</v>
      </c>
      <c r="Z3112">
        <v>43867</v>
      </c>
      <c r="AA3112">
        <v>1</v>
      </c>
      <c r="AB3112">
        <v>0</v>
      </c>
      <c r="AC3112" t="s">
        <v>111</v>
      </c>
      <c r="AD3112" t="s">
        <v>255</v>
      </c>
      <c r="AE3112">
        <v>0</v>
      </c>
      <c r="AF3112">
        <v>43868</v>
      </c>
    </row>
    <row r="3113" spans="1:32" x14ac:dyDescent="0.35">
      <c r="A3113" t="s">
        <v>11871</v>
      </c>
      <c r="B3113" t="s">
        <v>13365</v>
      </c>
      <c r="E3113" t="s">
        <v>781</v>
      </c>
      <c r="F3113" t="s">
        <v>13362</v>
      </c>
      <c r="G3113" t="s">
        <v>11874</v>
      </c>
      <c r="H3113" t="s">
        <v>7646</v>
      </c>
      <c r="I3113" t="s">
        <v>11875</v>
      </c>
      <c r="J3113" t="s">
        <v>107</v>
      </c>
      <c r="K3113" s="11">
        <v>1.3</v>
      </c>
      <c r="L3113" s="11">
        <v>1.3</v>
      </c>
      <c r="M3113" s="11">
        <v>0.5</v>
      </c>
      <c r="N3113" s="11">
        <f t="shared" si="96"/>
        <v>0.84500000000000008</v>
      </c>
      <c r="O3113" t="s">
        <v>115</v>
      </c>
      <c r="P3113" t="s">
        <v>109</v>
      </c>
      <c r="Q3113" t="s">
        <v>107</v>
      </c>
      <c r="R3113" s="45">
        <v>1.3</v>
      </c>
      <c r="S3113" s="45">
        <v>1.3</v>
      </c>
      <c r="T3113" s="45">
        <v>0.11</v>
      </c>
      <c r="U3113" s="45">
        <f t="shared" si="97"/>
        <v>0.18590000000000004</v>
      </c>
      <c r="V3113" t="s">
        <v>115</v>
      </c>
      <c r="W3113" t="s">
        <v>109</v>
      </c>
      <c r="X3113">
        <v>43866</v>
      </c>
      <c r="Y3113" t="s">
        <v>110</v>
      </c>
      <c r="Z3113">
        <v>43868</v>
      </c>
      <c r="AA3113">
        <v>2</v>
      </c>
      <c r="AB3113">
        <v>3</v>
      </c>
      <c r="AC3113" t="s">
        <v>3894</v>
      </c>
      <c r="AD3113" t="s">
        <v>326</v>
      </c>
      <c r="AE3113">
        <v>0</v>
      </c>
      <c r="AF3113">
        <v>43868</v>
      </c>
    </row>
    <row r="3114" spans="1:32" x14ac:dyDescent="0.35">
      <c r="A3114" t="s">
        <v>12745</v>
      </c>
      <c r="B3114" t="s">
        <v>14345</v>
      </c>
      <c r="E3114" t="s">
        <v>816</v>
      </c>
      <c r="F3114" t="s">
        <v>12754</v>
      </c>
      <c r="G3114" t="s">
        <v>12748</v>
      </c>
      <c r="H3114" t="s">
        <v>12749</v>
      </c>
      <c r="I3114" t="s">
        <v>12750</v>
      </c>
      <c r="J3114" t="s">
        <v>176</v>
      </c>
      <c r="K3114" s="11">
        <v>4</v>
      </c>
      <c r="L3114" s="11">
        <v>0.5</v>
      </c>
      <c r="M3114" s="11">
        <v>0.4</v>
      </c>
      <c r="N3114" s="11">
        <f t="shared" si="96"/>
        <v>0.8</v>
      </c>
      <c r="O3114" t="s">
        <v>122</v>
      </c>
      <c r="P3114" t="s">
        <v>180</v>
      </c>
      <c r="Q3114" t="s">
        <v>176</v>
      </c>
      <c r="R3114" s="45">
        <v>4</v>
      </c>
      <c r="S3114" s="45">
        <v>0.5</v>
      </c>
      <c r="T3114" s="45">
        <v>0.1</v>
      </c>
      <c r="U3114" s="45">
        <f t="shared" si="97"/>
        <v>0.2</v>
      </c>
      <c r="V3114" t="s">
        <v>122</v>
      </c>
      <c r="W3114" t="s">
        <v>180</v>
      </c>
      <c r="X3114">
        <v>43866</v>
      </c>
      <c r="Y3114" t="s">
        <v>110</v>
      </c>
      <c r="Z3114">
        <v>43868</v>
      </c>
      <c r="AA3114">
        <v>2</v>
      </c>
      <c r="AB3114">
        <v>3</v>
      </c>
      <c r="AC3114" t="s">
        <v>111</v>
      </c>
      <c r="AD3114" t="s">
        <v>241</v>
      </c>
      <c r="AE3114">
        <v>0</v>
      </c>
      <c r="AF3114">
        <v>43868</v>
      </c>
    </row>
    <row r="3115" spans="1:32" x14ac:dyDescent="0.35">
      <c r="A3115" t="s">
        <v>13749</v>
      </c>
      <c r="B3115" t="s">
        <v>13750</v>
      </c>
      <c r="D3115" t="s">
        <v>432</v>
      </c>
      <c r="E3115" t="s">
        <v>781</v>
      </c>
      <c r="F3115" t="s">
        <v>13751</v>
      </c>
      <c r="G3115" t="s">
        <v>13752</v>
      </c>
      <c r="H3115" t="s">
        <v>432</v>
      </c>
      <c r="I3115" t="s">
        <v>13753</v>
      </c>
      <c r="J3115" t="s">
        <v>107</v>
      </c>
      <c r="K3115" s="11">
        <v>1.6</v>
      </c>
      <c r="L3115" s="11">
        <v>1.3</v>
      </c>
      <c r="M3115" s="11">
        <v>1.1000000000000001</v>
      </c>
      <c r="N3115" s="11">
        <f t="shared" si="96"/>
        <v>2.2880000000000003</v>
      </c>
      <c r="O3115" t="s">
        <v>130</v>
      </c>
      <c r="P3115" t="s">
        <v>131</v>
      </c>
      <c r="Q3115" t="s">
        <v>107</v>
      </c>
      <c r="R3115" s="45">
        <v>1.6</v>
      </c>
      <c r="S3115" s="45">
        <v>1.3</v>
      </c>
      <c r="T3115" s="45">
        <v>0.1</v>
      </c>
      <c r="U3115" s="45">
        <f t="shared" si="97"/>
        <v>0.20800000000000002</v>
      </c>
      <c r="V3115" t="s">
        <v>130</v>
      </c>
      <c r="W3115" t="s">
        <v>131</v>
      </c>
      <c r="X3115">
        <v>43866</v>
      </c>
      <c r="Y3115" t="s">
        <v>110</v>
      </c>
      <c r="Z3115">
        <v>43868</v>
      </c>
      <c r="AA3115">
        <v>2</v>
      </c>
      <c r="AB3115">
        <v>3</v>
      </c>
      <c r="AC3115" t="s">
        <v>111</v>
      </c>
      <c r="AD3115" t="s">
        <v>592</v>
      </c>
      <c r="AE3115">
        <v>0</v>
      </c>
      <c r="AF3115">
        <v>43872</v>
      </c>
    </row>
    <row r="3116" spans="1:32" x14ac:dyDescent="0.35">
      <c r="A3116" t="s">
        <v>13749</v>
      </c>
      <c r="B3116" t="s">
        <v>13754</v>
      </c>
      <c r="D3116" t="s">
        <v>432</v>
      </c>
      <c r="E3116" t="s">
        <v>781</v>
      </c>
      <c r="F3116" t="s">
        <v>13751</v>
      </c>
      <c r="G3116" t="s">
        <v>13752</v>
      </c>
      <c r="H3116" t="s">
        <v>432</v>
      </c>
      <c r="I3116" t="s">
        <v>13753</v>
      </c>
      <c r="J3116" t="s">
        <v>107</v>
      </c>
      <c r="K3116" s="11">
        <v>1.6</v>
      </c>
      <c r="L3116" s="11">
        <v>1.3</v>
      </c>
      <c r="M3116" s="11">
        <v>1.1000000000000001</v>
      </c>
      <c r="N3116" s="11">
        <f t="shared" si="96"/>
        <v>2.2880000000000003</v>
      </c>
      <c r="O3116" t="s">
        <v>130</v>
      </c>
      <c r="P3116" t="s">
        <v>131</v>
      </c>
      <c r="Q3116" t="s">
        <v>107</v>
      </c>
      <c r="R3116" s="45">
        <v>1.6</v>
      </c>
      <c r="S3116" s="45">
        <v>1.3</v>
      </c>
      <c r="T3116" s="45">
        <v>0.1</v>
      </c>
      <c r="U3116" s="45">
        <f t="shared" si="97"/>
        <v>0.20800000000000002</v>
      </c>
      <c r="V3116" t="s">
        <v>130</v>
      </c>
      <c r="W3116" t="s">
        <v>131</v>
      </c>
      <c r="X3116">
        <v>43866</v>
      </c>
      <c r="Y3116" t="s">
        <v>110</v>
      </c>
      <c r="Z3116">
        <v>43868</v>
      </c>
      <c r="AA3116">
        <v>2</v>
      </c>
      <c r="AB3116">
        <v>3</v>
      </c>
      <c r="AC3116" t="s">
        <v>111</v>
      </c>
      <c r="AD3116" t="s">
        <v>592</v>
      </c>
      <c r="AE3116">
        <v>0</v>
      </c>
      <c r="AF3116">
        <v>43872</v>
      </c>
    </row>
    <row r="3117" spans="1:32" x14ac:dyDescent="0.35">
      <c r="A3117" t="s">
        <v>13749</v>
      </c>
      <c r="B3117" t="s">
        <v>13757</v>
      </c>
      <c r="D3117" t="s">
        <v>432</v>
      </c>
      <c r="E3117" t="s">
        <v>781</v>
      </c>
      <c r="F3117" t="s">
        <v>13751</v>
      </c>
      <c r="G3117" t="s">
        <v>13752</v>
      </c>
      <c r="H3117" t="s">
        <v>432</v>
      </c>
      <c r="I3117" t="s">
        <v>13753</v>
      </c>
      <c r="J3117" t="s">
        <v>107</v>
      </c>
      <c r="K3117" s="11">
        <v>1.6</v>
      </c>
      <c r="L3117" s="11">
        <v>1.3</v>
      </c>
      <c r="M3117" s="11">
        <v>1.1000000000000001</v>
      </c>
      <c r="N3117" s="11">
        <f t="shared" si="96"/>
        <v>2.2880000000000003</v>
      </c>
      <c r="O3117" t="s">
        <v>130</v>
      </c>
      <c r="P3117" t="s">
        <v>131</v>
      </c>
      <c r="Q3117" t="s">
        <v>107</v>
      </c>
      <c r="R3117" s="45">
        <v>1.6</v>
      </c>
      <c r="S3117" s="45">
        <v>1.3</v>
      </c>
      <c r="T3117" s="45">
        <v>0.1</v>
      </c>
      <c r="U3117" s="45">
        <f t="shared" si="97"/>
        <v>0.20800000000000002</v>
      </c>
      <c r="V3117" t="s">
        <v>130</v>
      </c>
      <c r="W3117" t="s">
        <v>131</v>
      </c>
      <c r="X3117">
        <v>43866</v>
      </c>
      <c r="Y3117" t="s">
        <v>110</v>
      </c>
      <c r="Z3117">
        <v>43868</v>
      </c>
      <c r="AA3117">
        <v>2</v>
      </c>
      <c r="AB3117">
        <v>3</v>
      </c>
      <c r="AC3117" t="s">
        <v>111</v>
      </c>
      <c r="AD3117" t="s">
        <v>592</v>
      </c>
      <c r="AE3117">
        <v>0</v>
      </c>
      <c r="AF3117">
        <v>43872</v>
      </c>
    </row>
    <row r="3118" spans="1:32" x14ac:dyDescent="0.35">
      <c r="A3118">
        <v>3900031985</v>
      </c>
      <c r="B3118" t="s">
        <v>11711</v>
      </c>
      <c r="D3118" t="s">
        <v>199</v>
      </c>
      <c r="E3118" t="s">
        <v>209</v>
      </c>
      <c r="F3118" t="s">
        <v>11712</v>
      </c>
      <c r="G3118" t="s">
        <v>11713</v>
      </c>
      <c r="H3118" t="s">
        <v>11714</v>
      </c>
      <c r="I3118" t="s">
        <v>11715</v>
      </c>
      <c r="J3118" t="s">
        <v>176</v>
      </c>
      <c r="K3118" s="11">
        <v>7</v>
      </c>
      <c r="L3118" s="11">
        <v>0.5</v>
      </c>
      <c r="M3118" s="11">
        <v>0.4</v>
      </c>
      <c r="N3118" s="11">
        <f t="shared" si="96"/>
        <v>1.4000000000000001</v>
      </c>
      <c r="O3118" t="s">
        <v>115</v>
      </c>
      <c r="P3118" t="s">
        <v>215</v>
      </c>
      <c r="Q3118" t="s">
        <v>176</v>
      </c>
      <c r="R3118" s="45">
        <v>7</v>
      </c>
      <c r="S3118" s="45">
        <v>0.5</v>
      </c>
      <c r="T3118" s="45">
        <v>0.06</v>
      </c>
      <c r="U3118" s="45">
        <f t="shared" si="97"/>
        <v>0.21</v>
      </c>
      <c r="V3118" t="s">
        <v>115</v>
      </c>
      <c r="W3118" t="s">
        <v>215</v>
      </c>
      <c r="X3118">
        <v>43866</v>
      </c>
      <c r="Y3118" t="s">
        <v>110</v>
      </c>
      <c r="Z3118">
        <v>43871</v>
      </c>
      <c r="AA3118">
        <v>3</v>
      </c>
      <c r="AB3118">
        <v>6</v>
      </c>
      <c r="AC3118" t="s">
        <v>111</v>
      </c>
    </row>
    <row r="3119" spans="1:32" x14ac:dyDescent="0.35">
      <c r="A3119" t="s">
        <v>11721</v>
      </c>
      <c r="B3119" t="s">
        <v>11722</v>
      </c>
      <c r="E3119" t="s">
        <v>102</v>
      </c>
      <c r="F3119" t="s">
        <v>11723</v>
      </c>
      <c r="G3119" t="s">
        <v>11724</v>
      </c>
      <c r="H3119" t="s">
        <v>11725</v>
      </c>
      <c r="I3119" t="s">
        <v>11726</v>
      </c>
      <c r="J3119" t="s">
        <v>107</v>
      </c>
      <c r="K3119" s="11">
        <v>4.2</v>
      </c>
      <c r="L3119" s="11">
        <v>0.5</v>
      </c>
      <c r="M3119" s="11">
        <v>0.5</v>
      </c>
      <c r="N3119" s="11">
        <f t="shared" si="96"/>
        <v>1.05</v>
      </c>
      <c r="O3119" t="s">
        <v>130</v>
      </c>
      <c r="P3119" t="s">
        <v>131</v>
      </c>
      <c r="Q3119" t="s">
        <v>107</v>
      </c>
      <c r="R3119" s="45">
        <v>4.2</v>
      </c>
      <c r="S3119" s="45">
        <v>0.5</v>
      </c>
      <c r="T3119" s="45">
        <v>0.1</v>
      </c>
      <c r="U3119" s="45">
        <f t="shared" si="97"/>
        <v>0.21000000000000002</v>
      </c>
      <c r="V3119" t="s">
        <v>130</v>
      </c>
      <c r="W3119" t="s">
        <v>131</v>
      </c>
      <c r="X3119">
        <v>43866</v>
      </c>
      <c r="Y3119" t="s">
        <v>110</v>
      </c>
      <c r="Z3119">
        <v>43871</v>
      </c>
      <c r="AA3119">
        <v>3</v>
      </c>
      <c r="AB3119">
        <v>6</v>
      </c>
      <c r="AC3119" t="s">
        <v>111</v>
      </c>
      <c r="AD3119" t="s">
        <v>204</v>
      </c>
      <c r="AE3119">
        <v>0</v>
      </c>
      <c r="AF3119">
        <v>43871</v>
      </c>
    </row>
    <row r="3120" spans="1:32" x14ac:dyDescent="0.35">
      <c r="A3120">
        <v>5200040098</v>
      </c>
      <c r="B3120" t="s">
        <v>14258</v>
      </c>
      <c r="D3120" t="s">
        <v>101</v>
      </c>
      <c r="E3120" t="s">
        <v>816</v>
      </c>
      <c r="F3120" t="s">
        <v>14259</v>
      </c>
      <c r="G3120" t="s">
        <v>14260</v>
      </c>
      <c r="H3120" t="s">
        <v>428</v>
      </c>
      <c r="J3120" t="s">
        <v>176</v>
      </c>
      <c r="K3120" s="11">
        <v>1.2</v>
      </c>
      <c r="L3120" s="11">
        <v>0.7</v>
      </c>
      <c r="M3120" s="11">
        <v>0.5</v>
      </c>
      <c r="N3120" s="11">
        <f t="shared" si="96"/>
        <v>0.42</v>
      </c>
      <c r="O3120" t="s">
        <v>130</v>
      </c>
      <c r="P3120" t="s">
        <v>180</v>
      </c>
      <c r="Q3120" t="s">
        <v>176</v>
      </c>
      <c r="R3120" s="45">
        <v>1.8</v>
      </c>
      <c r="S3120" s="45">
        <v>1.2</v>
      </c>
      <c r="T3120" s="45">
        <v>0.1</v>
      </c>
      <c r="U3120" s="45">
        <f t="shared" si="97"/>
        <v>0.216</v>
      </c>
      <c r="V3120" t="s">
        <v>130</v>
      </c>
      <c r="W3120" t="s">
        <v>180</v>
      </c>
      <c r="X3120">
        <v>43866</v>
      </c>
      <c r="Y3120" t="s">
        <v>110</v>
      </c>
      <c r="Z3120">
        <v>43867</v>
      </c>
      <c r="AA3120">
        <v>1</v>
      </c>
      <c r="AB3120">
        <v>0</v>
      </c>
      <c r="AC3120" t="s">
        <v>111</v>
      </c>
    </row>
    <row r="3121" spans="1:32" x14ac:dyDescent="0.35">
      <c r="A3121">
        <v>5300003228</v>
      </c>
      <c r="B3121" t="s">
        <v>14342</v>
      </c>
      <c r="D3121" t="s">
        <v>432</v>
      </c>
      <c r="E3121" t="s">
        <v>1560</v>
      </c>
      <c r="F3121" t="s">
        <v>6263</v>
      </c>
      <c r="G3121" t="s">
        <v>12742</v>
      </c>
      <c r="H3121" t="s">
        <v>3380</v>
      </c>
      <c r="I3121" t="s">
        <v>12743</v>
      </c>
      <c r="J3121" t="s">
        <v>176</v>
      </c>
      <c r="K3121" s="11">
        <v>2.7</v>
      </c>
      <c r="L3121" s="11">
        <v>0.4</v>
      </c>
      <c r="M3121" s="11">
        <v>0.4</v>
      </c>
      <c r="N3121" s="11">
        <f t="shared" si="96"/>
        <v>0.43200000000000011</v>
      </c>
      <c r="O3121" t="s">
        <v>122</v>
      </c>
      <c r="P3121" t="s">
        <v>180</v>
      </c>
      <c r="Q3121" t="s">
        <v>176</v>
      </c>
      <c r="R3121" s="45">
        <v>2.7</v>
      </c>
      <c r="S3121" s="45">
        <v>0.8</v>
      </c>
      <c r="T3121" s="45">
        <v>0.1</v>
      </c>
      <c r="U3121" s="45">
        <f t="shared" si="97"/>
        <v>0.21600000000000005</v>
      </c>
      <c r="V3121" t="s">
        <v>122</v>
      </c>
      <c r="W3121" t="s">
        <v>180</v>
      </c>
      <c r="X3121">
        <v>43866</v>
      </c>
      <c r="Y3121" t="s">
        <v>110</v>
      </c>
      <c r="Z3121">
        <v>43868</v>
      </c>
      <c r="AA3121">
        <v>2</v>
      </c>
      <c r="AB3121">
        <v>3</v>
      </c>
      <c r="AC3121" t="s">
        <v>111</v>
      </c>
    </row>
    <row r="3122" spans="1:32" x14ac:dyDescent="0.35">
      <c r="A3122" t="s">
        <v>12152</v>
      </c>
      <c r="B3122" t="s">
        <v>12157</v>
      </c>
      <c r="E3122" t="s">
        <v>1022</v>
      </c>
      <c r="F3122" t="s">
        <v>12158</v>
      </c>
      <c r="G3122" t="s">
        <v>12155</v>
      </c>
      <c r="H3122" t="s">
        <v>12156</v>
      </c>
      <c r="J3122" t="s">
        <v>107</v>
      </c>
      <c r="K3122" s="11">
        <v>1</v>
      </c>
      <c r="L3122" s="11">
        <v>0.8</v>
      </c>
      <c r="M3122" s="11">
        <v>0.3</v>
      </c>
      <c r="N3122" s="11">
        <f t="shared" si="96"/>
        <v>0.24</v>
      </c>
      <c r="O3122" t="s">
        <v>115</v>
      </c>
      <c r="P3122" t="s">
        <v>109</v>
      </c>
      <c r="Q3122" t="s">
        <v>107</v>
      </c>
      <c r="R3122" s="45">
        <v>1</v>
      </c>
      <c r="S3122" s="45">
        <v>0.8</v>
      </c>
      <c r="T3122" s="45">
        <v>0.3</v>
      </c>
      <c r="U3122" s="45">
        <f t="shared" si="97"/>
        <v>0.24</v>
      </c>
      <c r="V3122" t="s">
        <v>115</v>
      </c>
      <c r="W3122" t="s">
        <v>109</v>
      </c>
      <c r="X3122">
        <v>43866</v>
      </c>
      <c r="Y3122" t="s">
        <v>110</v>
      </c>
      <c r="Z3122">
        <v>43871</v>
      </c>
      <c r="AA3122">
        <v>3</v>
      </c>
      <c r="AB3122">
        <v>6</v>
      </c>
      <c r="AC3122" t="s">
        <v>111</v>
      </c>
      <c r="AD3122" t="s">
        <v>495</v>
      </c>
      <c r="AE3122">
        <v>0</v>
      </c>
      <c r="AF3122">
        <v>43871</v>
      </c>
    </row>
    <row r="3123" spans="1:32" x14ac:dyDescent="0.35">
      <c r="A3123" t="s">
        <v>11457</v>
      </c>
      <c r="B3123" t="s">
        <v>11460</v>
      </c>
      <c r="E3123" t="s">
        <v>125</v>
      </c>
      <c r="F3123" t="s">
        <v>11459</v>
      </c>
      <c r="G3123" t="s">
        <v>10370</v>
      </c>
      <c r="H3123" t="s">
        <v>717</v>
      </c>
      <c r="J3123" t="s">
        <v>107</v>
      </c>
      <c r="K3123" s="11">
        <v>2</v>
      </c>
      <c r="L3123" s="11">
        <v>1.3</v>
      </c>
      <c r="M3123" s="11">
        <v>1</v>
      </c>
      <c r="N3123" s="11">
        <f t="shared" si="96"/>
        <v>2.6</v>
      </c>
      <c r="O3123" t="s">
        <v>144</v>
      </c>
      <c r="P3123" t="s">
        <v>109</v>
      </c>
      <c r="Q3123" t="s">
        <v>107</v>
      </c>
      <c r="R3123" s="45">
        <v>2</v>
      </c>
      <c r="S3123" s="45">
        <v>1.3</v>
      </c>
      <c r="T3123" s="45">
        <v>0.1</v>
      </c>
      <c r="U3123" s="45">
        <f t="shared" si="97"/>
        <v>0.26</v>
      </c>
      <c r="V3123" t="s">
        <v>144</v>
      </c>
      <c r="W3123" t="s">
        <v>109</v>
      </c>
      <c r="X3123">
        <v>43866</v>
      </c>
      <c r="Y3123" t="s">
        <v>110</v>
      </c>
      <c r="Z3123">
        <v>43869</v>
      </c>
      <c r="AA3123">
        <v>3</v>
      </c>
      <c r="AB3123">
        <v>4</v>
      </c>
      <c r="AC3123" t="s">
        <v>111</v>
      </c>
      <c r="AD3123" t="s">
        <v>208</v>
      </c>
      <c r="AE3123">
        <v>0</v>
      </c>
      <c r="AF3123">
        <v>43869</v>
      </c>
    </row>
    <row r="3124" spans="1:32" x14ac:dyDescent="0.35">
      <c r="A3124" t="s">
        <v>1062</v>
      </c>
      <c r="B3124" t="s">
        <v>13462</v>
      </c>
      <c r="D3124" t="s">
        <v>160</v>
      </c>
      <c r="E3124" t="s">
        <v>781</v>
      </c>
      <c r="F3124" t="s">
        <v>13463</v>
      </c>
      <c r="G3124" t="s">
        <v>1065</v>
      </c>
      <c r="H3124" t="s">
        <v>1066</v>
      </c>
      <c r="I3124" t="s">
        <v>1067</v>
      </c>
      <c r="J3124" t="s">
        <v>107</v>
      </c>
      <c r="K3124" s="11">
        <v>1.9</v>
      </c>
      <c r="L3124" s="11">
        <v>1.5</v>
      </c>
      <c r="M3124" s="11">
        <v>0.8</v>
      </c>
      <c r="N3124" s="11">
        <f t="shared" si="96"/>
        <v>2.2800000000000002</v>
      </c>
      <c r="O3124" t="s">
        <v>115</v>
      </c>
      <c r="P3124" t="s">
        <v>109</v>
      </c>
      <c r="Q3124" t="s">
        <v>107</v>
      </c>
      <c r="R3124" s="45">
        <v>1.9</v>
      </c>
      <c r="S3124" s="45">
        <v>1.5</v>
      </c>
      <c r="T3124" s="45">
        <v>0.1</v>
      </c>
      <c r="U3124" s="45">
        <f t="shared" si="97"/>
        <v>0.28500000000000003</v>
      </c>
      <c r="V3124" t="s">
        <v>187</v>
      </c>
      <c r="W3124" t="s">
        <v>109</v>
      </c>
      <c r="X3124">
        <v>43866</v>
      </c>
      <c r="Y3124" t="s">
        <v>110</v>
      </c>
      <c r="Z3124">
        <v>43868</v>
      </c>
      <c r="AA3124">
        <v>2</v>
      </c>
      <c r="AB3124">
        <v>3</v>
      </c>
      <c r="AC3124" t="s">
        <v>111</v>
      </c>
      <c r="AD3124" t="s">
        <v>630</v>
      </c>
      <c r="AE3124">
        <v>0</v>
      </c>
      <c r="AF3124">
        <v>43868</v>
      </c>
    </row>
    <row r="3125" spans="1:32" x14ac:dyDescent="0.35">
      <c r="A3125" t="s">
        <v>12255</v>
      </c>
      <c r="B3125" t="s">
        <v>12256</v>
      </c>
      <c r="D3125" t="s">
        <v>160</v>
      </c>
      <c r="E3125" t="s">
        <v>987</v>
      </c>
      <c r="F3125" t="s">
        <v>12257</v>
      </c>
      <c r="G3125" t="s">
        <v>12258</v>
      </c>
      <c r="H3125" t="s">
        <v>1066</v>
      </c>
      <c r="I3125" t="s">
        <v>12259</v>
      </c>
      <c r="J3125" t="s">
        <v>107</v>
      </c>
      <c r="K3125" s="11">
        <v>2.4</v>
      </c>
      <c r="L3125" s="11">
        <v>1.2</v>
      </c>
      <c r="M3125" s="11">
        <v>0.8</v>
      </c>
      <c r="N3125" s="11">
        <f t="shared" si="96"/>
        <v>2.3039999999999998</v>
      </c>
      <c r="O3125" t="s">
        <v>122</v>
      </c>
      <c r="P3125" t="s">
        <v>116</v>
      </c>
      <c r="Q3125" t="s">
        <v>107</v>
      </c>
      <c r="R3125" s="45">
        <v>2.4</v>
      </c>
      <c r="S3125" s="45">
        <v>1.2</v>
      </c>
      <c r="T3125" s="45">
        <v>0.1</v>
      </c>
      <c r="U3125" s="45">
        <f t="shared" si="97"/>
        <v>0.28799999999999998</v>
      </c>
      <c r="V3125" t="s">
        <v>122</v>
      </c>
      <c r="W3125" t="s">
        <v>116</v>
      </c>
      <c r="X3125">
        <v>43866</v>
      </c>
      <c r="Y3125" t="s">
        <v>110</v>
      </c>
      <c r="Z3125">
        <v>43871</v>
      </c>
      <c r="AA3125">
        <v>3</v>
      </c>
      <c r="AB3125">
        <v>6</v>
      </c>
      <c r="AC3125" t="s">
        <v>111</v>
      </c>
      <c r="AD3125" t="s">
        <v>630</v>
      </c>
      <c r="AE3125">
        <v>0</v>
      </c>
      <c r="AF3125">
        <v>43872</v>
      </c>
    </row>
    <row r="3126" spans="1:32" x14ac:dyDescent="0.35">
      <c r="A3126" t="s">
        <v>13608</v>
      </c>
      <c r="B3126" t="s">
        <v>13609</v>
      </c>
      <c r="E3126" t="s">
        <v>781</v>
      </c>
      <c r="F3126" t="s">
        <v>13610</v>
      </c>
      <c r="G3126" t="s">
        <v>13611</v>
      </c>
      <c r="H3126" t="s">
        <v>3248</v>
      </c>
      <c r="J3126" t="s">
        <v>107</v>
      </c>
      <c r="K3126" s="11">
        <v>2.4</v>
      </c>
      <c r="L3126" s="11">
        <v>1</v>
      </c>
      <c r="M3126" s="11">
        <v>1</v>
      </c>
      <c r="N3126" s="11">
        <f t="shared" si="96"/>
        <v>2.4</v>
      </c>
      <c r="O3126" t="s">
        <v>122</v>
      </c>
      <c r="P3126" t="s">
        <v>116</v>
      </c>
      <c r="Q3126" t="s">
        <v>107</v>
      </c>
      <c r="R3126" s="45">
        <v>2.4</v>
      </c>
      <c r="S3126" s="45">
        <v>1.2</v>
      </c>
      <c r="T3126" s="45">
        <v>0.1</v>
      </c>
      <c r="U3126" s="45">
        <f t="shared" si="97"/>
        <v>0.28799999999999998</v>
      </c>
      <c r="V3126" t="s">
        <v>122</v>
      </c>
      <c r="W3126" t="s">
        <v>116</v>
      </c>
      <c r="X3126">
        <v>43866</v>
      </c>
      <c r="Y3126" t="s">
        <v>110</v>
      </c>
      <c r="Z3126">
        <v>43867</v>
      </c>
      <c r="AA3126">
        <v>1</v>
      </c>
      <c r="AB3126">
        <v>0</v>
      </c>
      <c r="AC3126" t="s">
        <v>111</v>
      </c>
      <c r="AD3126" t="s">
        <v>592</v>
      </c>
      <c r="AE3126">
        <v>0</v>
      </c>
      <c r="AF3126">
        <v>43868</v>
      </c>
    </row>
    <row r="3127" spans="1:32" x14ac:dyDescent="0.35">
      <c r="A3127" t="s">
        <v>2695</v>
      </c>
      <c r="B3127" t="s">
        <v>11629</v>
      </c>
      <c r="E3127" t="s">
        <v>102</v>
      </c>
      <c r="F3127" t="s">
        <v>11630</v>
      </c>
      <c r="G3127" t="s">
        <v>2698</v>
      </c>
      <c r="H3127" t="s">
        <v>2699</v>
      </c>
      <c r="I3127" t="s">
        <v>2700</v>
      </c>
      <c r="J3127" t="s">
        <v>107</v>
      </c>
      <c r="K3127" s="11">
        <v>2.2000000000000002</v>
      </c>
      <c r="L3127" s="11">
        <v>0.8</v>
      </c>
      <c r="M3127" s="11">
        <v>0.6</v>
      </c>
      <c r="N3127" s="11">
        <f t="shared" si="96"/>
        <v>1.056</v>
      </c>
      <c r="O3127" t="s">
        <v>115</v>
      </c>
      <c r="P3127" t="s">
        <v>109</v>
      </c>
      <c r="Q3127" t="s">
        <v>107</v>
      </c>
      <c r="R3127" s="45">
        <v>3</v>
      </c>
      <c r="S3127" s="45">
        <v>0.8</v>
      </c>
      <c r="T3127" s="45">
        <v>0.12</v>
      </c>
      <c r="U3127" s="45">
        <f t="shared" si="97"/>
        <v>0.28800000000000003</v>
      </c>
      <c r="V3127" t="s">
        <v>115</v>
      </c>
      <c r="W3127" t="s">
        <v>109</v>
      </c>
      <c r="X3127">
        <v>43866</v>
      </c>
      <c r="Y3127" t="s">
        <v>110</v>
      </c>
      <c r="Z3127">
        <v>43868</v>
      </c>
      <c r="AA3127">
        <v>2</v>
      </c>
      <c r="AB3127">
        <v>3</v>
      </c>
      <c r="AC3127" t="s">
        <v>325</v>
      </c>
      <c r="AD3127" t="s">
        <v>326</v>
      </c>
      <c r="AE3127">
        <v>0</v>
      </c>
      <c r="AF3127">
        <v>43868</v>
      </c>
    </row>
    <row r="3128" spans="1:32" x14ac:dyDescent="0.35">
      <c r="A3128" t="s">
        <v>12745</v>
      </c>
      <c r="B3128" t="s">
        <v>14352</v>
      </c>
      <c r="E3128" t="s">
        <v>816</v>
      </c>
      <c r="F3128" t="s">
        <v>14353</v>
      </c>
      <c r="G3128" t="s">
        <v>12748</v>
      </c>
      <c r="H3128" t="s">
        <v>12749</v>
      </c>
      <c r="I3128" t="s">
        <v>12750</v>
      </c>
      <c r="J3128" t="s">
        <v>107</v>
      </c>
      <c r="K3128" s="11">
        <v>1.5</v>
      </c>
      <c r="L3128" s="11">
        <v>0.5</v>
      </c>
      <c r="M3128" s="11">
        <v>0.4</v>
      </c>
      <c r="N3128" s="11">
        <f t="shared" si="96"/>
        <v>0.30000000000000004</v>
      </c>
      <c r="O3128" t="s">
        <v>115</v>
      </c>
      <c r="P3128" t="s">
        <v>116</v>
      </c>
      <c r="Q3128" t="s">
        <v>107</v>
      </c>
      <c r="R3128" s="45">
        <v>1.5</v>
      </c>
      <c r="S3128" s="45">
        <v>0.5</v>
      </c>
      <c r="T3128" s="45">
        <v>0.4</v>
      </c>
      <c r="U3128" s="45">
        <f t="shared" si="97"/>
        <v>0.30000000000000004</v>
      </c>
      <c r="V3128" t="s">
        <v>115</v>
      </c>
      <c r="W3128" t="s">
        <v>116</v>
      </c>
      <c r="X3128">
        <v>43866</v>
      </c>
      <c r="Y3128" t="s">
        <v>110</v>
      </c>
      <c r="Z3128">
        <v>43868</v>
      </c>
      <c r="AA3128">
        <v>2</v>
      </c>
      <c r="AB3128">
        <v>3</v>
      </c>
      <c r="AC3128" t="s">
        <v>111</v>
      </c>
      <c r="AD3128" t="s">
        <v>241</v>
      </c>
      <c r="AE3128">
        <v>0</v>
      </c>
      <c r="AF3128">
        <v>43868</v>
      </c>
    </row>
    <row r="3129" spans="1:32" x14ac:dyDescent="0.35">
      <c r="A3129" t="s">
        <v>11871</v>
      </c>
      <c r="B3129" t="s">
        <v>13366</v>
      </c>
      <c r="E3129" t="s">
        <v>781</v>
      </c>
      <c r="F3129" t="s">
        <v>13362</v>
      </c>
      <c r="G3129" t="s">
        <v>11874</v>
      </c>
      <c r="H3129" t="s">
        <v>7646</v>
      </c>
      <c r="I3129" t="s">
        <v>11875</v>
      </c>
      <c r="J3129" t="s">
        <v>107</v>
      </c>
      <c r="K3129" s="11">
        <v>2.6</v>
      </c>
      <c r="L3129" s="11">
        <v>1</v>
      </c>
      <c r="M3129" s="11">
        <v>0.8</v>
      </c>
      <c r="N3129" s="11">
        <f t="shared" si="96"/>
        <v>2.08</v>
      </c>
      <c r="O3129" t="s">
        <v>115</v>
      </c>
      <c r="P3129" t="s">
        <v>109</v>
      </c>
      <c r="Q3129" t="s">
        <v>107</v>
      </c>
      <c r="R3129" s="45">
        <v>2.6</v>
      </c>
      <c r="S3129" s="45">
        <v>1</v>
      </c>
      <c r="T3129" s="45">
        <v>0.12</v>
      </c>
      <c r="U3129" s="45">
        <f t="shared" si="97"/>
        <v>0.312</v>
      </c>
      <c r="V3129" t="s">
        <v>115</v>
      </c>
      <c r="W3129" t="s">
        <v>109</v>
      </c>
      <c r="X3129">
        <v>43866</v>
      </c>
      <c r="Y3129" t="s">
        <v>110</v>
      </c>
      <c r="Z3129">
        <v>43868</v>
      </c>
      <c r="AA3129">
        <v>2</v>
      </c>
      <c r="AB3129">
        <v>3</v>
      </c>
      <c r="AC3129" t="s">
        <v>3894</v>
      </c>
      <c r="AD3129" t="s">
        <v>326</v>
      </c>
      <c r="AE3129">
        <v>0</v>
      </c>
      <c r="AF3129">
        <v>43868</v>
      </c>
    </row>
    <row r="3130" spans="1:32" x14ac:dyDescent="0.35">
      <c r="A3130" t="s">
        <v>14129</v>
      </c>
      <c r="B3130" t="s">
        <v>14130</v>
      </c>
      <c r="D3130" t="s">
        <v>893</v>
      </c>
      <c r="E3130" t="s">
        <v>781</v>
      </c>
      <c r="F3130" t="s">
        <v>14131</v>
      </c>
      <c r="G3130" t="s">
        <v>14132</v>
      </c>
      <c r="H3130" t="s">
        <v>5834</v>
      </c>
      <c r="I3130" t="s">
        <v>14133</v>
      </c>
      <c r="J3130" t="s">
        <v>107</v>
      </c>
      <c r="K3130" s="11">
        <v>0.9</v>
      </c>
      <c r="L3130" s="11">
        <v>0.7</v>
      </c>
      <c r="M3130" s="11">
        <v>0.5</v>
      </c>
      <c r="N3130" s="11">
        <f t="shared" si="96"/>
        <v>0.315</v>
      </c>
      <c r="O3130" t="s">
        <v>659</v>
      </c>
      <c r="P3130" t="s">
        <v>116</v>
      </c>
      <c r="Q3130" t="s">
        <v>107</v>
      </c>
      <c r="R3130" s="45">
        <v>0.9</v>
      </c>
      <c r="S3130" s="45">
        <v>0.7</v>
      </c>
      <c r="T3130" s="45">
        <v>0.5</v>
      </c>
      <c r="U3130" s="45">
        <f t="shared" si="97"/>
        <v>0.315</v>
      </c>
      <c r="V3130" t="s">
        <v>115</v>
      </c>
      <c r="W3130" t="s">
        <v>116</v>
      </c>
      <c r="X3130">
        <v>43866</v>
      </c>
      <c r="Y3130" t="s">
        <v>110</v>
      </c>
      <c r="Z3130">
        <v>43868</v>
      </c>
      <c r="AA3130">
        <v>2</v>
      </c>
      <c r="AB3130">
        <v>3</v>
      </c>
      <c r="AC3130" t="s">
        <v>111</v>
      </c>
      <c r="AD3130" t="s">
        <v>419</v>
      </c>
      <c r="AE3130">
        <v>0</v>
      </c>
      <c r="AF3130">
        <v>43868</v>
      </c>
    </row>
    <row r="3131" spans="1:32" x14ac:dyDescent="0.35">
      <c r="A3131" t="s">
        <v>12745</v>
      </c>
      <c r="B3131" t="s">
        <v>12755</v>
      </c>
      <c r="E3131" t="s">
        <v>816</v>
      </c>
      <c r="F3131" t="s">
        <v>12754</v>
      </c>
      <c r="G3131" t="s">
        <v>12748</v>
      </c>
      <c r="H3131" t="s">
        <v>12749</v>
      </c>
      <c r="I3131" t="s">
        <v>12750</v>
      </c>
      <c r="J3131" t="s">
        <v>176</v>
      </c>
      <c r="K3131" s="11">
        <v>1.5</v>
      </c>
      <c r="L3131" s="11">
        <v>0.5</v>
      </c>
      <c r="M3131" s="11">
        <v>0.3</v>
      </c>
      <c r="N3131" s="11">
        <f t="shared" si="96"/>
        <v>0.22499999999999998</v>
      </c>
      <c r="O3131" t="s">
        <v>179</v>
      </c>
      <c r="P3131" t="s">
        <v>180</v>
      </c>
      <c r="Q3131" t="s">
        <v>176</v>
      </c>
      <c r="R3131" s="45">
        <v>1.5</v>
      </c>
      <c r="S3131" s="45">
        <v>0.5</v>
      </c>
      <c r="T3131" s="45">
        <v>0.5</v>
      </c>
      <c r="U3131" s="45">
        <f t="shared" si="97"/>
        <v>0.375</v>
      </c>
      <c r="V3131" t="s">
        <v>179</v>
      </c>
      <c r="W3131" t="s">
        <v>180</v>
      </c>
      <c r="X3131">
        <v>43866</v>
      </c>
      <c r="Y3131" t="s">
        <v>110</v>
      </c>
      <c r="Z3131">
        <v>43868</v>
      </c>
      <c r="AA3131">
        <v>2</v>
      </c>
      <c r="AB3131">
        <v>3</v>
      </c>
      <c r="AC3131" t="s">
        <v>111</v>
      </c>
      <c r="AD3131" t="s">
        <v>241</v>
      </c>
      <c r="AE3131">
        <v>0</v>
      </c>
      <c r="AF3131">
        <v>43868</v>
      </c>
    </row>
    <row r="3132" spans="1:32" x14ac:dyDescent="0.35">
      <c r="A3132" t="s">
        <v>11871</v>
      </c>
      <c r="B3132" t="s">
        <v>13363</v>
      </c>
      <c r="E3132" t="s">
        <v>781</v>
      </c>
      <c r="F3132" t="s">
        <v>13362</v>
      </c>
      <c r="G3132" t="s">
        <v>11874</v>
      </c>
      <c r="H3132" t="s">
        <v>7646</v>
      </c>
      <c r="I3132" t="s">
        <v>11875</v>
      </c>
      <c r="J3132" t="s">
        <v>107</v>
      </c>
      <c r="K3132" s="11">
        <v>2</v>
      </c>
      <c r="L3132" s="11">
        <v>1.6</v>
      </c>
      <c r="M3132" s="11">
        <v>0.8</v>
      </c>
      <c r="N3132" s="11">
        <f t="shared" si="96"/>
        <v>2.5600000000000005</v>
      </c>
      <c r="O3132" t="s">
        <v>115</v>
      </c>
      <c r="P3132" t="s">
        <v>109</v>
      </c>
      <c r="Q3132" t="s">
        <v>107</v>
      </c>
      <c r="R3132" s="45">
        <v>2</v>
      </c>
      <c r="S3132" s="45">
        <v>1.6</v>
      </c>
      <c r="T3132" s="45">
        <v>0.12</v>
      </c>
      <c r="U3132" s="45">
        <f t="shared" si="97"/>
        <v>0.38400000000000001</v>
      </c>
      <c r="V3132" t="s">
        <v>115</v>
      </c>
      <c r="W3132" t="s">
        <v>109</v>
      </c>
      <c r="X3132">
        <v>43866</v>
      </c>
      <c r="Y3132" t="s">
        <v>110</v>
      </c>
      <c r="Z3132">
        <v>43868</v>
      </c>
      <c r="AA3132">
        <v>2</v>
      </c>
      <c r="AB3132">
        <v>3</v>
      </c>
      <c r="AC3132" t="s">
        <v>3894</v>
      </c>
      <c r="AD3132" t="s">
        <v>326</v>
      </c>
      <c r="AE3132">
        <v>0</v>
      </c>
      <c r="AF3132">
        <v>43868</v>
      </c>
    </row>
    <row r="3133" spans="1:32" x14ac:dyDescent="0.35">
      <c r="A3133" t="s">
        <v>1062</v>
      </c>
      <c r="B3133" t="s">
        <v>13460</v>
      </c>
      <c r="E3133" t="s">
        <v>781</v>
      </c>
      <c r="F3133" t="s">
        <v>13461</v>
      </c>
      <c r="G3133" t="s">
        <v>1065</v>
      </c>
      <c r="H3133" t="s">
        <v>1066</v>
      </c>
      <c r="I3133" t="s">
        <v>1067</v>
      </c>
      <c r="J3133" t="s">
        <v>107</v>
      </c>
      <c r="K3133" s="11">
        <v>2.4</v>
      </c>
      <c r="L3133" s="11">
        <v>1.6</v>
      </c>
      <c r="M3133" s="11">
        <v>0.4</v>
      </c>
      <c r="N3133" s="11">
        <f t="shared" si="96"/>
        <v>1.5360000000000003</v>
      </c>
      <c r="O3133" t="s">
        <v>122</v>
      </c>
      <c r="P3133" t="s">
        <v>116</v>
      </c>
      <c r="Q3133" t="s">
        <v>107</v>
      </c>
      <c r="R3133" s="45">
        <v>2.4</v>
      </c>
      <c r="S3133" s="45">
        <v>1.6</v>
      </c>
      <c r="T3133" s="45">
        <v>0.1</v>
      </c>
      <c r="U3133" s="45">
        <f t="shared" si="97"/>
        <v>0.38400000000000006</v>
      </c>
      <c r="V3133" t="s">
        <v>122</v>
      </c>
      <c r="W3133" t="s">
        <v>116</v>
      </c>
      <c r="X3133">
        <v>43866</v>
      </c>
      <c r="Y3133" t="s">
        <v>110</v>
      </c>
      <c r="Z3133">
        <v>43864</v>
      </c>
      <c r="AA3133">
        <v>0</v>
      </c>
      <c r="AB3133">
        <v>-2</v>
      </c>
      <c r="AC3133" t="s">
        <v>111</v>
      </c>
      <c r="AD3133" t="s">
        <v>630</v>
      </c>
      <c r="AE3133">
        <v>0</v>
      </c>
      <c r="AF3133">
        <v>43868</v>
      </c>
    </row>
    <row r="3134" spans="1:32" x14ac:dyDescent="0.35">
      <c r="A3134" t="s">
        <v>1336</v>
      </c>
      <c r="B3134" t="s">
        <v>1337</v>
      </c>
      <c r="D3134" t="s">
        <v>148</v>
      </c>
      <c r="E3134" t="s">
        <v>816</v>
      </c>
      <c r="F3134" t="s">
        <v>1338</v>
      </c>
      <c r="G3134" t="s">
        <v>1339</v>
      </c>
      <c r="H3134" t="s">
        <v>926</v>
      </c>
      <c r="I3134" t="s">
        <v>1340</v>
      </c>
      <c r="J3134" t="s">
        <v>107</v>
      </c>
      <c r="K3134" s="11">
        <v>3</v>
      </c>
      <c r="L3134" s="11">
        <v>1.3</v>
      </c>
      <c r="M3134" s="11">
        <v>1</v>
      </c>
      <c r="N3134" s="11">
        <f t="shared" si="96"/>
        <v>3.9000000000000004</v>
      </c>
      <c r="O3134" t="s">
        <v>187</v>
      </c>
      <c r="P3134" t="s">
        <v>109</v>
      </c>
      <c r="Q3134" t="s">
        <v>107</v>
      </c>
      <c r="R3134" s="45">
        <v>3</v>
      </c>
      <c r="S3134" s="45">
        <v>1.3</v>
      </c>
      <c r="T3134" s="45">
        <v>0.1</v>
      </c>
      <c r="U3134" s="45">
        <f t="shared" si="97"/>
        <v>0.39</v>
      </c>
      <c r="V3134" t="s">
        <v>115</v>
      </c>
      <c r="W3134" t="s">
        <v>109</v>
      </c>
      <c r="X3134" s="22">
        <v>43866</v>
      </c>
      <c r="Y3134" t="s">
        <v>110</v>
      </c>
      <c r="Z3134" s="22">
        <v>43857</v>
      </c>
      <c r="AA3134">
        <v>0</v>
      </c>
      <c r="AB3134">
        <v>-9</v>
      </c>
      <c r="AC3134" t="s">
        <v>111</v>
      </c>
      <c r="AD3134" t="s">
        <v>927</v>
      </c>
      <c r="AE3134">
        <v>0</v>
      </c>
      <c r="AF3134" s="22">
        <v>43872</v>
      </c>
    </row>
    <row r="3135" spans="1:32" x14ac:dyDescent="0.35">
      <c r="A3135" t="s">
        <v>13525</v>
      </c>
      <c r="B3135" t="s">
        <v>13526</v>
      </c>
      <c r="E3135" t="s">
        <v>816</v>
      </c>
      <c r="F3135">
        <v>19</v>
      </c>
      <c r="G3135" t="s">
        <v>13527</v>
      </c>
      <c r="H3135" t="s">
        <v>1924</v>
      </c>
      <c r="J3135" t="s">
        <v>107</v>
      </c>
      <c r="K3135" s="11">
        <v>1.2</v>
      </c>
      <c r="L3135" s="11">
        <v>0.5</v>
      </c>
      <c r="M3135" s="11">
        <v>0.7</v>
      </c>
      <c r="N3135" s="11">
        <f t="shared" si="96"/>
        <v>0.42</v>
      </c>
      <c r="O3135" t="s">
        <v>115</v>
      </c>
      <c r="P3135" t="s">
        <v>109</v>
      </c>
      <c r="Q3135" t="s">
        <v>107</v>
      </c>
      <c r="R3135" s="45">
        <v>1.2</v>
      </c>
      <c r="S3135" s="45">
        <v>0.5</v>
      </c>
      <c r="T3135" s="45">
        <v>0.7</v>
      </c>
      <c r="U3135" s="45">
        <f t="shared" si="97"/>
        <v>0.42</v>
      </c>
      <c r="V3135" t="s">
        <v>144</v>
      </c>
      <c r="W3135" t="s">
        <v>109</v>
      </c>
      <c r="X3135">
        <v>43866</v>
      </c>
      <c r="Y3135" t="s">
        <v>110</v>
      </c>
      <c r="Z3135">
        <v>43867</v>
      </c>
      <c r="AA3135">
        <v>1</v>
      </c>
      <c r="AB3135">
        <v>0</v>
      </c>
      <c r="AC3135" t="s">
        <v>111</v>
      </c>
      <c r="AD3135" t="s">
        <v>495</v>
      </c>
      <c r="AE3135">
        <v>0</v>
      </c>
      <c r="AF3135">
        <v>43867</v>
      </c>
    </row>
    <row r="3136" spans="1:32" x14ac:dyDescent="0.35">
      <c r="A3136" t="s">
        <v>12745</v>
      </c>
      <c r="B3136" t="s">
        <v>12746</v>
      </c>
      <c r="E3136" t="s">
        <v>816</v>
      </c>
      <c r="F3136" t="s">
        <v>12747</v>
      </c>
      <c r="G3136" t="s">
        <v>12748</v>
      </c>
      <c r="H3136" t="s">
        <v>12749</v>
      </c>
      <c r="I3136" t="s">
        <v>12750</v>
      </c>
      <c r="J3136" t="s">
        <v>107</v>
      </c>
      <c r="K3136" s="11">
        <v>1.8</v>
      </c>
      <c r="L3136" s="11">
        <v>0.6</v>
      </c>
      <c r="M3136" s="11">
        <v>0.4</v>
      </c>
      <c r="N3136" s="11">
        <f t="shared" si="96"/>
        <v>0.432</v>
      </c>
      <c r="O3136" t="s">
        <v>130</v>
      </c>
      <c r="P3136" t="s">
        <v>131</v>
      </c>
      <c r="Q3136" t="s">
        <v>107</v>
      </c>
      <c r="R3136" s="45">
        <v>1.8</v>
      </c>
      <c r="S3136" s="45">
        <v>0.6</v>
      </c>
      <c r="T3136" s="45">
        <v>0.4</v>
      </c>
      <c r="U3136" s="45">
        <f t="shared" si="97"/>
        <v>0.432</v>
      </c>
      <c r="V3136" t="s">
        <v>130</v>
      </c>
      <c r="W3136" t="s">
        <v>131</v>
      </c>
      <c r="X3136">
        <v>43866</v>
      </c>
      <c r="Y3136" t="s">
        <v>110</v>
      </c>
      <c r="Z3136">
        <v>43868</v>
      </c>
      <c r="AA3136">
        <v>2</v>
      </c>
      <c r="AB3136">
        <v>3</v>
      </c>
      <c r="AC3136" t="s">
        <v>111</v>
      </c>
      <c r="AD3136" t="s">
        <v>241</v>
      </c>
      <c r="AE3136">
        <v>0</v>
      </c>
      <c r="AF3136">
        <v>43868</v>
      </c>
    </row>
    <row r="3137" spans="1:32" x14ac:dyDescent="0.35">
      <c r="A3137">
        <v>5200040448</v>
      </c>
      <c r="B3137" t="s">
        <v>14279</v>
      </c>
      <c r="D3137" t="s">
        <v>199</v>
      </c>
      <c r="E3137" t="s">
        <v>816</v>
      </c>
      <c r="F3137" t="s">
        <v>14280</v>
      </c>
      <c r="G3137" t="s">
        <v>14275</v>
      </c>
      <c r="H3137" t="s">
        <v>915</v>
      </c>
      <c r="I3137" t="s">
        <v>14276</v>
      </c>
      <c r="J3137" t="s">
        <v>176</v>
      </c>
      <c r="K3137" s="11">
        <v>1</v>
      </c>
      <c r="L3137" s="11">
        <v>0.7</v>
      </c>
      <c r="M3137" s="11">
        <v>0.3</v>
      </c>
      <c r="N3137" s="11">
        <f t="shared" si="96"/>
        <v>0.21</v>
      </c>
      <c r="O3137" t="s">
        <v>122</v>
      </c>
      <c r="P3137" t="s">
        <v>180</v>
      </c>
      <c r="Q3137" t="s">
        <v>176</v>
      </c>
      <c r="R3137" s="45">
        <v>1.2</v>
      </c>
      <c r="S3137" s="45">
        <v>0.6</v>
      </c>
      <c r="T3137" s="45">
        <v>0.6</v>
      </c>
      <c r="U3137" s="45">
        <f t="shared" si="97"/>
        <v>0.432</v>
      </c>
      <c r="V3137" t="s">
        <v>122</v>
      </c>
      <c r="W3137" t="s">
        <v>180</v>
      </c>
      <c r="X3137">
        <v>43866</v>
      </c>
      <c r="Y3137" t="s">
        <v>110</v>
      </c>
      <c r="Z3137">
        <v>43867</v>
      </c>
      <c r="AA3137">
        <v>1</v>
      </c>
      <c r="AB3137">
        <v>0</v>
      </c>
      <c r="AC3137" t="s">
        <v>111</v>
      </c>
    </row>
    <row r="3138" spans="1:32" x14ac:dyDescent="0.35">
      <c r="A3138" t="s">
        <v>12745</v>
      </c>
      <c r="B3138" t="s">
        <v>14348</v>
      </c>
      <c r="E3138" t="s">
        <v>816</v>
      </c>
      <c r="F3138" t="s">
        <v>14349</v>
      </c>
      <c r="G3138" t="s">
        <v>12748</v>
      </c>
      <c r="H3138" t="s">
        <v>12749</v>
      </c>
      <c r="I3138" t="s">
        <v>12750</v>
      </c>
      <c r="J3138" t="s">
        <v>107</v>
      </c>
      <c r="K3138" s="11">
        <v>2.2000000000000002</v>
      </c>
      <c r="L3138" s="11">
        <v>0.5</v>
      </c>
      <c r="M3138" s="11">
        <v>0.4</v>
      </c>
      <c r="N3138" s="11">
        <f t="shared" si="96"/>
        <v>0.44000000000000006</v>
      </c>
      <c r="O3138" t="s">
        <v>144</v>
      </c>
      <c r="P3138" t="s">
        <v>109</v>
      </c>
      <c r="Q3138" t="s">
        <v>107</v>
      </c>
      <c r="R3138" s="45">
        <v>2.2000000000000002</v>
      </c>
      <c r="S3138" s="45">
        <v>0.5</v>
      </c>
      <c r="T3138" s="45">
        <v>0.4</v>
      </c>
      <c r="U3138" s="45">
        <f t="shared" si="97"/>
        <v>0.44000000000000006</v>
      </c>
      <c r="V3138" t="s">
        <v>144</v>
      </c>
      <c r="W3138" t="s">
        <v>109</v>
      </c>
      <c r="X3138">
        <v>43866</v>
      </c>
      <c r="Y3138" t="s">
        <v>110</v>
      </c>
      <c r="Z3138">
        <v>43868</v>
      </c>
      <c r="AA3138">
        <v>2</v>
      </c>
      <c r="AB3138">
        <v>3</v>
      </c>
      <c r="AC3138" t="s">
        <v>111</v>
      </c>
      <c r="AD3138" t="s">
        <v>241</v>
      </c>
      <c r="AE3138">
        <v>0</v>
      </c>
      <c r="AF3138">
        <v>43868</v>
      </c>
    </row>
    <row r="3139" spans="1:32" x14ac:dyDescent="0.35">
      <c r="A3139">
        <v>3200034812</v>
      </c>
      <c r="B3139" t="s">
        <v>12823</v>
      </c>
      <c r="D3139" t="s">
        <v>432</v>
      </c>
      <c r="E3139" t="s">
        <v>766</v>
      </c>
      <c r="F3139" t="s">
        <v>12824</v>
      </c>
      <c r="G3139" t="s">
        <v>12825</v>
      </c>
      <c r="H3139" t="s">
        <v>9776</v>
      </c>
      <c r="I3139" t="s">
        <v>12826</v>
      </c>
      <c r="J3139" t="s">
        <v>176</v>
      </c>
      <c r="K3139" s="11">
        <v>3</v>
      </c>
      <c r="L3139" s="11">
        <v>0.3</v>
      </c>
      <c r="M3139" s="11">
        <v>0.5</v>
      </c>
      <c r="N3139" s="11">
        <f t="shared" si="96"/>
        <v>0.44999999999999996</v>
      </c>
      <c r="O3139" t="s">
        <v>139</v>
      </c>
      <c r="P3139" t="s">
        <v>180</v>
      </c>
      <c r="Q3139" t="s">
        <v>176</v>
      </c>
      <c r="R3139" s="45">
        <v>3</v>
      </c>
      <c r="S3139" s="45">
        <v>0.3</v>
      </c>
      <c r="T3139" s="45">
        <v>0.5</v>
      </c>
      <c r="U3139" s="45">
        <f t="shared" si="97"/>
        <v>0.44999999999999996</v>
      </c>
      <c r="V3139" t="s">
        <v>139</v>
      </c>
      <c r="W3139" t="s">
        <v>180</v>
      </c>
      <c r="X3139">
        <v>43866</v>
      </c>
      <c r="Y3139" t="s">
        <v>110</v>
      </c>
      <c r="Z3139">
        <v>43868</v>
      </c>
      <c r="AA3139">
        <v>2</v>
      </c>
      <c r="AB3139">
        <v>3</v>
      </c>
      <c r="AC3139" t="s">
        <v>111</v>
      </c>
    </row>
    <row r="3140" spans="1:32" x14ac:dyDescent="0.35">
      <c r="A3140" t="s">
        <v>1062</v>
      </c>
      <c r="B3140" t="s">
        <v>13464</v>
      </c>
      <c r="E3140" t="s">
        <v>781</v>
      </c>
      <c r="F3140" t="s">
        <v>13465</v>
      </c>
      <c r="G3140" t="s">
        <v>1065</v>
      </c>
      <c r="H3140" t="s">
        <v>1066</v>
      </c>
      <c r="I3140" t="s">
        <v>1067</v>
      </c>
      <c r="J3140" t="s">
        <v>107</v>
      </c>
      <c r="K3140" s="11">
        <v>3</v>
      </c>
      <c r="L3140" s="11">
        <v>1.6</v>
      </c>
      <c r="M3140" s="11">
        <v>0.6</v>
      </c>
      <c r="N3140" s="11">
        <f t="shared" ref="N3140:N3203" si="98">M3140*L3140*K3140</f>
        <v>2.88</v>
      </c>
      <c r="O3140" t="s">
        <v>115</v>
      </c>
      <c r="P3140" t="s">
        <v>109</v>
      </c>
      <c r="Q3140" t="s">
        <v>107</v>
      </c>
      <c r="R3140" s="45">
        <v>3</v>
      </c>
      <c r="S3140" s="45">
        <v>1.6</v>
      </c>
      <c r="T3140" s="45">
        <v>0.1</v>
      </c>
      <c r="U3140" s="45">
        <f t="shared" ref="U3140:U3203" si="99">T3140*S3140*R3140</f>
        <v>0.48000000000000009</v>
      </c>
      <c r="V3140" t="s">
        <v>187</v>
      </c>
      <c r="W3140" t="s">
        <v>109</v>
      </c>
      <c r="X3140">
        <v>43866</v>
      </c>
      <c r="Y3140" t="s">
        <v>110</v>
      </c>
      <c r="Z3140">
        <v>43864</v>
      </c>
      <c r="AA3140">
        <v>0</v>
      </c>
      <c r="AB3140">
        <v>-2</v>
      </c>
      <c r="AC3140" t="s">
        <v>111</v>
      </c>
      <c r="AD3140" t="s">
        <v>630</v>
      </c>
      <c r="AE3140">
        <v>0</v>
      </c>
      <c r="AF3140">
        <v>43868</v>
      </c>
    </row>
    <row r="3141" spans="1:32" x14ac:dyDescent="0.35">
      <c r="A3141" t="s">
        <v>13424</v>
      </c>
      <c r="B3141" t="s">
        <v>13425</v>
      </c>
      <c r="E3141" t="s">
        <v>816</v>
      </c>
      <c r="F3141" t="s">
        <v>13426</v>
      </c>
      <c r="G3141" t="s">
        <v>13427</v>
      </c>
      <c r="H3141" t="s">
        <v>13428</v>
      </c>
      <c r="I3141" t="s">
        <v>13429</v>
      </c>
      <c r="J3141" t="s">
        <v>107</v>
      </c>
      <c r="K3141" s="11">
        <v>2.1</v>
      </c>
      <c r="L3141" s="11">
        <v>2.2000000000000002</v>
      </c>
      <c r="M3141" s="11">
        <v>1.1000000000000001</v>
      </c>
      <c r="N3141" s="11">
        <f t="shared" si="98"/>
        <v>5.0820000000000007</v>
      </c>
      <c r="O3141" t="s">
        <v>108</v>
      </c>
      <c r="P3141" t="s">
        <v>116</v>
      </c>
      <c r="Q3141" t="s">
        <v>107</v>
      </c>
      <c r="R3141" s="45">
        <v>2.2000000000000002</v>
      </c>
      <c r="S3141" s="45">
        <v>2.2000000000000002</v>
      </c>
      <c r="T3141" s="45">
        <v>0.1</v>
      </c>
      <c r="U3141" s="45">
        <f t="shared" si="99"/>
        <v>0.4840000000000001</v>
      </c>
      <c r="V3141" t="s">
        <v>108</v>
      </c>
      <c r="W3141" t="s">
        <v>116</v>
      </c>
      <c r="X3141">
        <v>43866</v>
      </c>
      <c r="Y3141" t="s">
        <v>110</v>
      </c>
      <c r="Z3141">
        <v>43867</v>
      </c>
      <c r="AA3141">
        <v>1</v>
      </c>
      <c r="AB3141">
        <v>0</v>
      </c>
      <c r="AC3141" t="s">
        <v>111</v>
      </c>
      <c r="AD3141" t="s">
        <v>208</v>
      </c>
      <c r="AE3141">
        <v>0</v>
      </c>
      <c r="AF3141">
        <v>43868</v>
      </c>
    </row>
    <row r="3142" spans="1:32" x14ac:dyDescent="0.35">
      <c r="A3142" t="s">
        <v>12152</v>
      </c>
      <c r="B3142" t="s">
        <v>12159</v>
      </c>
      <c r="E3142" t="s">
        <v>1022</v>
      </c>
      <c r="F3142" t="s">
        <v>12160</v>
      </c>
      <c r="G3142" t="s">
        <v>12155</v>
      </c>
      <c r="H3142" t="s">
        <v>12156</v>
      </c>
      <c r="J3142" t="s">
        <v>107</v>
      </c>
      <c r="K3142" s="11">
        <v>1.5</v>
      </c>
      <c r="L3142" s="11">
        <v>1.1000000000000001</v>
      </c>
      <c r="M3142" s="11">
        <v>0.3</v>
      </c>
      <c r="N3142" s="11">
        <f t="shared" si="98"/>
        <v>0.495</v>
      </c>
      <c r="O3142" t="s">
        <v>115</v>
      </c>
      <c r="P3142" t="s">
        <v>116</v>
      </c>
      <c r="Q3142" t="s">
        <v>107</v>
      </c>
      <c r="R3142" s="45">
        <v>1.5</v>
      </c>
      <c r="S3142" s="45">
        <v>1.1000000000000001</v>
      </c>
      <c r="T3142" s="45">
        <v>0.3</v>
      </c>
      <c r="U3142" s="45">
        <f t="shared" si="99"/>
        <v>0.495</v>
      </c>
      <c r="V3142" t="s">
        <v>115</v>
      </c>
      <c r="W3142" t="s">
        <v>116</v>
      </c>
      <c r="X3142">
        <v>43866</v>
      </c>
      <c r="Y3142" t="s">
        <v>110</v>
      </c>
      <c r="Z3142">
        <v>43871</v>
      </c>
      <c r="AA3142">
        <v>3</v>
      </c>
      <c r="AB3142">
        <v>6</v>
      </c>
      <c r="AC3142" t="s">
        <v>111</v>
      </c>
      <c r="AD3142" t="s">
        <v>495</v>
      </c>
      <c r="AE3142">
        <v>0</v>
      </c>
      <c r="AF3142">
        <v>43871</v>
      </c>
    </row>
    <row r="3143" spans="1:32" x14ac:dyDescent="0.35">
      <c r="A3143" t="s">
        <v>1062</v>
      </c>
      <c r="B3143" t="s">
        <v>5100</v>
      </c>
      <c r="E3143" t="s">
        <v>781</v>
      </c>
      <c r="F3143" t="s">
        <v>5101</v>
      </c>
      <c r="G3143" t="s">
        <v>1065</v>
      </c>
      <c r="H3143" t="s">
        <v>1066</v>
      </c>
      <c r="I3143" t="s">
        <v>1067</v>
      </c>
      <c r="J3143" t="s">
        <v>107</v>
      </c>
      <c r="K3143" s="11">
        <v>3</v>
      </c>
      <c r="L3143" s="11">
        <v>2.4</v>
      </c>
      <c r="M3143" s="11">
        <v>0.8</v>
      </c>
      <c r="N3143" s="11">
        <f t="shared" si="98"/>
        <v>5.76</v>
      </c>
      <c r="O3143" t="s">
        <v>115</v>
      </c>
      <c r="P3143" t="s">
        <v>109</v>
      </c>
      <c r="Q3143" t="s">
        <v>107</v>
      </c>
      <c r="R3143" s="45">
        <v>2.5</v>
      </c>
      <c r="S3143" s="45">
        <v>2</v>
      </c>
      <c r="T3143" s="45">
        <v>0.1</v>
      </c>
      <c r="U3143" s="45">
        <f t="shared" si="99"/>
        <v>0.5</v>
      </c>
      <c r="V3143" t="s">
        <v>144</v>
      </c>
      <c r="W3143" t="s">
        <v>109</v>
      </c>
      <c r="X3143">
        <v>43866</v>
      </c>
      <c r="Y3143" t="s">
        <v>110</v>
      </c>
      <c r="Z3143">
        <v>43845</v>
      </c>
      <c r="AA3143">
        <v>0</v>
      </c>
      <c r="AB3143">
        <v>-21</v>
      </c>
      <c r="AC3143" t="s">
        <v>111</v>
      </c>
      <c r="AD3143" t="s">
        <v>630</v>
      </c>
      <c r="AE3143">
        <v>0</v>
      </c>
      <c r="AF3143">
        <v>43868</v>
      </c>
    </row>
    <row r="3144" spans="1:32" x14ac:dyDescent="0.35">
      <c r="A3144" t="s">
        <v>12934</v>
      </c>
      <c r="B3144" t="s">
        <v>12948</v>
      </c>
      <c r="E3144" t="s">
        <v>245</v>
      </c>
      <c r="F3144" t="s">
        <v>12949</v>
      </c>
      <c r="G3144" t="s">
        <v>12937</v>
      </c>
      <c r="H3144" t="s">
        <v>2537</v>
      </c>
      <c r="I3144" t="s">
        <v>12938</v>
      </c>
      <c r="J3144" t="s">
        <v>107</v>
      </c>
      <c r="K3144" s="11">
        <v>1.4</v>
      </c>
      <c r="L3144" s="11">
        <v>0.6</v>
      </c>
      <c r="M3144" s="11">
        <v>0.6</v>
      </c>
      <c r="N3144" s="11">
        <f t="shared" si="98"/>
        <v>0.504</v>
      </c>
      <c r="O3144" t="s">
        <v>115</v>
      </c>
      <c r="P3144" t="s">
        <v>116</v>
      </c>
      <c r="Q3144" t="s">
        <v>107</v>
      </c>
      <c r="R3144" s="45">
        <v>1.4</v>
      </c>
      <c r="S3144" s="45">
        <v>0.6</v>
      </c>
      <c r="T3144" s="45">
        <v>0.6</v>
      </c>
      <c r="U3144" s="45">
        <f t="shared" si="99"/>
        <v>0.504</v>
      </c>
      <c r="V3144" t="s">
        <v>115</v>
      </c>
      <c r="W3144" t="s">
        <v>116</v>
      </c>
      <c r="X3144">
        <v>43866</v>
      </c>
      <c r="Y3144" t="s">
        <v>110</v>
      </c>
      <c r="Z3144">
        <v>43868</v>
      </c>
      <c r="AA3144">
        <v>2</v>
      </c>
      <c r="AB3144">
        <v>3</v>
      </c>
      <c r="AC3144" t="s">
        <v>111</v>
      </c>
      <c r="AD3144" t="s">
        <v>255</v>
      </c>
      <c r="AE3144">
        <v>0</v>
      </c>
      <c r="AF3144">
        <v>43868</v>
      </c>
    </row>
    <row r="3145" spans="1:32" x14ac:dyDescent="0.35">
      <c r="A3145" t="s">
        <v>12745</v>
      </c>
      <c r="B3145" t="s">
        <v>14350</v>
      </c>
      <c r="E3145" t="s">
        <v>816</v>
      </c>
      <c r="F3145" t="s">
        <v>14351</v>
      </c>
      <c r="G3145" t="s">
        <v>12748</v>
      </c>
      <c r="H3145" t="s">
        <v>12749</v>
      </c>
      <c r="I3145" t="s">
        <v>12750</v>
      </c>
      <c r="J3145" t="s">
        <v>107</v>
      </c>
      <c r="K3145" s="11">
        <v>2.8</v>
      </c>
      <c r="L3145" s="11">
        <v>0.5</v>
      </c>
      <c r="M3145" s="11">
        <v>0.4</v>
      </c>
      <c r="N3145" s="11">
        <f t="shared" si="98"/>
        <v>0.55999999999999994</v>
      </c>
      <c r="O3145" t="s">
        <v>144</v>
      </c>
      <c r="P3145" t="s">
        <v>109</v>
      </c>
      <c r="Q3145" t="s">
        <v>107</v>
      </c>
      <c r="R3145" s="45">
        <v>2.8</v>
      </c>
      <c r="S3145" s="45">
        <v>0.5</v>
      </c>
      <c r="T3145" s="45">
        <v>0.4</v>
      </c>
      <c r="U3145" s="45">
        <f t="shared" si="99"/>
        <v>0.55999999999999994</v>
      </c>
      <c r="V3145" t="s">
        <v>144</v>
      </c>
      <c r="W3145" t="s">
        <v>109</v>
      </c>
      <c r="X3145">
        <v>43866</v>
      </c>
      <c r="Y3145" t="s">
        <v>110</v>
      </c>
      <c r="Z3145">
        <v>43868</v>
      </c>
      <c r="AA3145">
        <v>2</v>
      </c>
      <c r="AB3145">
        <v>3</v>
      </c>
      <c r="AC3145" t="s">
        <v>111</v>
      </c>
      <c r="AD3145" t="s">
        <v>241</v>
      </c>
      <c r="AE3145">
        <v>0</v>
      </c>
      <c r="AF3145">
        <v>43868</v>
      </c>
    </row>
    <row r="3146" spans="1:32" x14ac:dyDescent="0.35">
      <c r="A3146" t="s">
        <v>12745</v>
      </c>
      <c r="B3146" t="s">
        <v>12751</v>
      </c>
      <c r="E3146" t="s">
        <v>816</v>
      </c>
      <c r="F3146" t="s">
        <v>12752</v>
      </c>
      <c r="G3146" t="s">
        <v>12748</v>
      </c>
      <c r="H3146" t="s">
        <v>12749</v>
      </c>
      <c r="I3146" t="s">
        <v>12750</v>
      </c>
      <c r="J3146" t="s">
        <v>107</v>
      </c>
      <c r="K3146" s="11">
        <v>1.2</v>
      </c>
      <c r="L3146" s="11">
        <v>1.2</v>
      </c>
      <c r="M3146" s="11">
        <v>0.4</v>
      </c>
      <c r="N3146" s="11">
        <f t="shared" si="98"/>
        <v>0.57599999999999996</v>
      </c>
      <c r="O3146" t="s">
        <v>130</v>
      </c>
      <c r="P3146" t="s">
        <v>131</v>
      </c>
      <c r="Q3146" t="s">
        <v>107</v>
      </c>
      <c r="R3146" s="45">
        <v>1.2</v>
      </c>
      <c r="S3146" s="45">
        <v>1.2</v>
      </c>
      <c r="T3146" s="45">
        <v>0.4</v>
      </c>
      <c r="U3146" s="45">
        <f t="shared" si="99"/>
        <v>0.57599999999999996</v>
      </c>
      <c r="V3146" t="s">
        <v>130</v>
      </c>
      <c r="W3146" t="s">
        <v>131</v>
      </c>
      <c r="X3146">
        <v>43866</v>
      </c>
      <c r="Y3146" t="s">
        <v>110</v>
      </c>
      <c r="Z3146">
        <v>43868</v>
      </c>
      <c r="AA3146">
        <v>2</v>
      </c>
      <c r="AB3146">
        <v>3</v>
      </c>
      <c r="AC3146" t="s">
        <v>111</v>
      </c>
      <c r="AD3146" t="s">
        <v>241</v>
      </c>
      <c r="AE3146">
        <v>0</v>
      </c>
      <c r="AF3146">
        <v>43868</v>
      </c>
    </row>
    <row r="3147" spans="1:32" x14ac:dyDescent="0.35">
      <c r="A3147" t="s">
        <v>11871</v>
      </c>
      <c r="B3147" t="s">
        <v>13364</v>
      </c>
      <c r="E3147" t="s">
        <v>781</v>
      </c>
      <c r="F3147" t="s">
        <v>13362</v>
      </c>
      <c r="G3147" t="s">
        <v>11874</v>
      </c>
      <c r="H3147" t="s">
        <v>7646</v>
      </c>
      <c r="I3147" t="s">
        <v>11875</v>
      </c>
      <c r="J3147" t="s">
        <v>107</v>
      </c>
      <c r="K3147" s="11">
        <v>3</v>
      </c>
      <c r="L3147" s="11">
        <v>1.6</v>
      </c>
      <c r="M3147" s="11">
        <v>0.7</v>
      </c>
      <c r="N3147" s="11">
        <f t="shared" si="98"/>
        <v>3.3599999999999994</v>
      </c>
      <c r="O3147" t="s">
        <v>115</v>
      </c>
      <c r="P3147" t="s">
        <v>109</v>
      </c>
      <c r="Q3147" t="s">
        <v>107</v>
      </c>
      <c r="R3147" s="45">
        <v>3</v>
      </c>
      <c r="S3147" s="45">
        <v>1.6</v>
      </c>
      <c r="T3147" s="45">
        <v>0.12</v>
      </c>
      <c r="U3147" s="45">
        <f t="shared" si="99"/>
        <v>0.57600000000000007</v>
      </c>
      <c r="V3147" t="s">
        <v>115</v>
      </c>
      <c r="W3147" t="s">
        <v>109</v>
      </c>
      <c r="X3147">
        <v>43866</v>
      </c>
      <c r="Y3147" t="s">
        <v>110</v>
      </c>
      <c r="Z3147">
        <v>43868</v>
      </c>
      <c r="AA3147">
        <v>2</v>
      </c>
      <c r="AB3147">
        <v>3</v>
      </c>
      <c r="AC3147" t="s">
        <v>3894</v>
      </c>
      <c r="AD3147" t="s">
        <v>326</v>
      </c>
      <c r="AE3147">
        <v>0</v>
      </c>
      <c r="AF3147">
        <v>43868</v>
      </c>
    </row>
    <row r="3148" spans="1:32" x14ac:dyDescent="0.35">
      <c r="A3148" t="s">
        <v>12570</v>
      </c>
      <c r="B3148" t="s">
        <v>12571</v>
      </c>
      <c r="E3148" t="s">
        <v>2113</v>
      </c>
      <c r="F3148">
        <v>25</v>
      </c>
      <c r="G3148" t="s">
        <v>12572</v>
      </c>
      <c r="H3148" t="s">
        <v>7830</v>
      </c>
      <c r="I3148" t="s">
        <v>12573</v>
      </c>
      <c r="J3148" t="s">
        <v>107</v>
      </c>
      <c r="K3148" s="11">
        <v>1.1000000000000001</v>
      </c>
      <c r="L3148" s="11">
        <v>0.8</v>
      </c>
      <c r="M3148" s="11">
        <v>0.7</v>
      </c>
      <c r="N3148" s="11">
        <f t="shared" si="98"/>
        <v>0.61599999999999999</v>
      </c>
      <c r="O3148" t="s">
        <v>115</v>
      </c>
      <c r="P3148" t="s">
        <v>109</v>
      </c>
      <c r="Q3148" t="s">
        <v>107</v>
      </c>
      <c r="R3148" s="45">
        <v>1.1000000000000001</v>
      </c>
      <c r="S3148" s="45">
        <v>0.8</v>
      </c>
      <c r="T3148" s="45">
        <v>0.7</v>
      </c>
      <c r="U3148" s="45">
        <f t="shared" si="99"/>
        <v>0.61599999999999999</v>
      </c>
      <c r="V3148" t="s">
        <v>115</v>
      </c>
      <c r="W3148" t="s">
        <v>109</v>
      </c>
      <c r="X3148">
        <v>43866</v>
      </c>
      <c r="Y3148" t="s">
        <v>110</v>
      </c>
      <c r="Z3148">
        <v>43871</v>
      </c>
      <c r="AA3148">
        <v>3</v>
      </c>
      <c r="AB3148">
        <v>6</v>
      </c>
      <c r="AC3148" t="s">
        <v>111</v>
      </c>
      <c r="AD3148" t="s">
        <v>140</v>
      </c>
      <c r="AE3148">
        <v>0</v>
      </c>
      <c r="AF3148">
        <v>43871</v>
      </c>
    </row>
    <row r="3149" spans="1:32" x14ac:dyDescent="0.35">
      <c r="A3149" t="s">
        <v>11437</v>
      </c>
      <c r="B3149" t="s">
        <v>11443</v>
      </c>
      <c r="D3149" t="s">
        <v>134</v>
      </c>
      <c r="E3149" t="s">
        <v>135</v>
      </c>
      <c r="F3149" t="s">
        <v>11439</v>
      </c>
      <c r="G3149" t="s">
        <v>11440</v>
      </c>
      <c r="H3149" t="s">
        <v>4238</v>
      </c>
      <c r="I3149" t="s">
        <v>11441</v>
      </c>
      <c r="J3149" t="s">
        <v>107</v>
      </c>
      <c r="K3149" s="11">
        <v>4</v>
      </c>
      <c r="L3149" s="11">
        <v>0.45</v>
      </c>
      <c r="M3149" s="11">
        <v>0.6</v>
      </c>
      <c r="N3149" s="11">
        <f t="shared" si="98"/>
        <v>1.08</v>
      </c>
      <c r="O3149" t="s">
        <v>122</v>
      </c>
      <c r="P3149" t="s">
        <v>116</v>
      </c>
      <c r="Q3149" t="s">
        <v>107</v>
      </c>
      <c r="R3149" s="45">
        <v>4</v>
      </c>
      <c r="S3149" s="45">
        <v>2</v>
      </c>
      <c r="T3149" s="45">
        <v>0.1</v>
      </c>
      <c r="U3149" s="45">
        <f t="shared" si="99"/>
        <v>0.8</v>
      </c>
      <c r="V3149" t="s">
        <v>122</v>
      </c>
      <c r="W3149" t="s">
        <v>116</v>
      </c>
      <c r="X3149">
        <v>43866</v>
      </c>
      <c r="Y3149" t="s">
        <v>110</v>
      </c>
      <c r="Z3149">
        <v>43871</v>
      </c>
      <c r="AA3149">
        <v>3</v>
      </c>
      <c r="AB3149">
        <v>6</v>
      </c>
      <c r="AC3149" t="s">
        <v>111</v>
      </c>
      <c r="AD3149" t="s">
        <v>140</v>
      </c>
      <c r="AE3149">
        <v>0</v>
      </c>
      <c r="AF3149">
        <v>43871</v>
      </c>
    </row>
    <row r="3150" spans="1:32" x14ac:dyDescent="0.35">
      <c r="A3150" t="s">
        <v>13056</v>
      </c>
      <c r="B3150" t="s">
        <v>13061</v>
      </c>
      <c r="D3150" t="s">
        <v>160</v>
      </c>
      <c r="E3150" t="s">
        <v>245</v>
      </c>
      <c r="F3150" t="s">
        <v>13062</v>
      </c>
      <c r="G3150" t="s">
        <v>13059</v>
      </c>
      <c r="H3150" t="s">
        <v>1795</v>
      </c>
      <c r="I3150" t="s">
        <v>13060</v>
      </c>
      <c r="J3150" t="s">
        <v>107</v>
      </c>
      <c r="K3150" s="11">
        <v>2</v>
      </c>
      <c r="L3150" s="11">
        <v>0.5</v>
      </c>
      <c r="M3150" s="11">
        <v>0.8</v>
      </c>
      <c r="N3150" s="11">
        <f t="shared" si="98"/>
        <v>0.8</v>
      </c>
      <c r="O3150" t="s">
        <v>144</v>
      </c>
      <c r="P3150" t="s">
        <v>109</v>
      </c>
      <c r="Q3150" t="s">
        <v>107</v>
      </c>
      <c r="R3150" s="45">
        <v>2</v>
      </c>
      <c r="S3150" s="45">
        <v>0.5</v>
      </c>
      <c r="T3150" s="45">
        <v>0.8</v>
      </c>
      <c r="U3150" s="45">
        <f t="shared" si="99"/>
        <v>0.8</v>
      </c>
      <c r="V3150" t="s">
        <v>144</v>
      </c>
      <c r="W3150" t="s">
        <v>109</v>
      </c>
      <c r="X3150">
        <v>43866</v>
      </c>
      <c r="Y3150" t="s">
        <v>110</v>
      </c>
      <c r="Z3150">
        <v>43866</v>
      </c>
      <c r="AA3150">
        <v>0</v>
      </c>
      <c r="AB3150">
        <v>0</v>
      </c>
      <c r="AC3150" t="s">
        <v>111</v>
      </c>
      <c r="AD3150" t="s">
        <v>495</v>
      </c>
      <c r="AE3150">
        <v>0</v>
      </c>
      <c r="AF3150">
        <v>43869</v>
      </c>
    </row>
    <row r="3151" spans="1:32" x14ac:dyDescent="0.35">
      <c r="A3151" t="s">
        <v>11871</v>
      </c>
      <c r="B3151" t="s">
        <v>13361</v>
      </c>
      <c r="E3151" t="s">
        <v>781</v>
      </c>
      <c r="F3151" t="s">
        <v>13362</v>
      </c>
      <c r="G3151" t="s">
        <v>11874</v>
      </c>
      <c r="H3151" t="s">
        <v>7646</v>
      </c>
      <c r="I3151" t="s">
        <v>11875</v>
      </c>
      <c r="J3151" t="s">
        <v>107</v>
      </c>
      <c r="K3151" s="11">
        <v>3</v>
      </c>
      <c r="L3151" s="11">
        <v>2.2999999999999998</v>
      </c>
      <c r="M3151" s="11">
        <v>0.8</v>
      </c>
      <c r="N3151" s="11">
        <f t="shared" si="98"/>
        <v>5.52</v>
      </c>
      <c r="O3151" t="s">
        <v>115</v>
      </c>
      <c r="P3151" t="s">
        <v>109</v>
      </c>
      <c r="Q3151" t="s">
        <v>107</v>
      </c>
      <c r="R3151" s="45">
        <v>3</v>
      </c>
      <c r="S3151" s="45">
        <v>2.2999999999999998</v>
      </c>
      <c r="T3151" s="45">
        <v>0.12</v>
      </c>
      <c r="U3151" s="45">
        <f t="shared" si="99"/>
        <v>0.82799999999999985</v>
      </c>
      <c r="V3151" t="s">
        <v>115</v>
      </c>
      <c r="W3151" t="s">
        <v>109</v>
      </c>
      <c r="X3151">
        <v>43866</v>
      </c>
      <c r="Y3151" t="s">
        <v>110</v>
      </c>
      <c r="Z3151">
        <v>43868</v>
      </c>
      <c r="AA3151">
        <v>2</v>
      </c>
      <c r="AB3151">
        <v>3</v>
      </c>
      <c r="AC3151" t="s">
        <v>3894</v>
      </c>
      <c r="AD3151" t="s">
        <v>326</v>
      </c>
      <c r="AE3151">
        <v>0</v>
      </c>
      <c r="AF3151">
        <v>43868</v>
      </c>
    </row>
    <row r="3152" spans="1:32" x14ac:dyDescent="0.35">
      <c r="A3152" t="s">
        <v>1062</v>
      </c>
      <c r="B3152" t="s">
        <v>3083</v>
      </c>
      <c r="E3152" t="s">
        <v>781</v>
      </c>
      <c r="F3152" t="s">
        <v>3084</v>
      </c>
      <c r="G3152" t="s">
        <v>1065</v>
      </c>
      <c r="H3152" t="s">
        <v>1066</v>
      </c>
      <c r="I3152" t="s">
        <v>1067</v>
      </c>
      <c r="J3152" t="s">
        <v>107</v>
      </c>
      <c r="K3152" s="11">
        <v>1.2</v>
      </c>
      <c r="L3152" s="11">
        <v>1.2</v>
      </c>
      <c r="M3152" s="11">
        <v>0.6</v>
      </c>
      <c r="N3152" s="11">
        <f t="shared" si="98"/>
        <v>0.86399999999999999</v>
      </c>
      <c r="O3152" t="s">
        <v>115</v>
      </c>
      <c r="P3152" t="s">
        <v>109</v>
      </c>
      <c r="Q3152" t="s">
        <v>107</v>
      </c>
      <c r="R3152" s="45">
        <v>1.2</v>
      </c>
      <c r="S3152" s="45">
        <v>1.2</v>
      </c>
      <c r="T3152" s="45">
        <v>0.6</v>
      </c>
      <c r="U3152" s="45">
        <f t="shared" si="99"/>
        <v>0.86399999999999999</v>
      </c>
      <c r="V3152" t="s">
        <v>187</v>
      </c>
      <c r="W3152" t="s">
        <v>109</v>
      </c>
      <c r="X3152">
        <v>43866</v>
      </c>
      <c r="Y3152" t="s">
        <v>110</v>
      </c>
      <c r="Z3152">
        <v>43852</v>
      </c>
      <c r="AA3152">
        <v>0</v>
      </c>
      <c r="AB3152">
        <v>-14</v>
      </c>
      <c r="AC3152" t="s">
        <v>111</v>
      </c>
      <c r="AD3152" t="s">
        <v>630</v>
      </c>
      <c r="AE3152">
        <v>0</v>
      </c>
      <c r="AF3152">
        <v>43868</v>
      </c>
    </row>
    <row r="3153" spans="1:32" x14ac:dyDescent="0.35">
      <c r="A3153" t="s">
        <v>12745</v>
      </c>
      <c r="B3153" t="s">
        <v>12753</v>
      </c>
      <c r="E3153" t="s">
        <v>816</v>
      </c>
      <c r="F3153" t="s">
        <v>12754</v>
      </c>
      <c r="G3153" t="s">
        <v>12748</v>
      </c>
      <c r="H3153" t="s">
        <v>12749</v>
      </c>
      <c r="I3153" t="s">
        <v>12750</v>
      </c>
      <c r="J3153" t="s">
        <v>176</v>
      </c>
      <c r="K3153" s="11">
        <v>1.8</v>
      </c>
      <c r="L3153" s="11">
        <v>0.6</v>
      </c>
      <c r="M3153" s="11">
        <v>0.8</v>
      </c>
      <c r="N3153" s="11">
        <f t="shared" si="98"/>
        <v>0.86399999999999999</v>
      </c>
      <c r="O3153" t="s">
        <v>179</v>
      </c>
      <c r="P3153" t="s">
        <v>180</v>
      </c>
      <c r="Q3153" t="s">
        <v>176</v>
      </c>
      <c r="R3153" s="45">
        <v>1.8</v>
      </c>
      <c r="S3153" s="45">
        <v>0.6</v>
      </c>
      <c r="T3153" s="45">
        <v>0.8</v>
      </c>
      <c r="U3153" s="45">
        <f t="shared" si="99"/>
        <v>0.86399999999999999</v>
      </c>
      <c r="V3153" t="s">
        <v>179</v>
      </c>
      <c r="W3153" t="s">
        <v>180</v>
      </c>
      <c r="X3153">
        <v>43866</v>
      </c>
      <c r="Y3153" t="s">
        <v>110</v>
      </c>
      <c r="Z3153">
        <v>43868</v>
      </c>
      <c r="AA3153">
        <v>2</v>
      </c>
      <c r="AB3153">
        <v>3</v>
      </c>
      <c r="AC3153" t="s">
        <v>111</v>
      </c>
      <c r="AD3153" t="s">
        <v>241</v>
      </c>
      <c r="AE3153">
        <v>0</v>
      </c>
      <c r="AF3153">
        <v>43868</v>
      </c>
    </row>
    <row r="3154" spans="1:32" x14ac:dyDescent="0.35">
      <c r="A3154" t="s">
        <v>11437</v>
      </c>
      <c r="B3154" t="s">
        <v>11438</v>
      </c>
      <c r="D3154" t="s">
        <v>134</v>
      </c>
      <c r="E3154" t="s">
        <v>135</v>
      </c>
      <c r="F3154" t="s">
        <v>11439</v>
      </c>
      <c r="G3154" t="s">
        <v>11440</v>
      </c>
      <c r="H3154" t="s">
        <v>4238</v>
      </c>
      <c r="I3154" t="s">
        <v>11441</v>
      </c>
      <c r="J3154" t="s">
        <v>107</v>
      </c>
      <c r="K3154" s="11">
        <v>22</v>
      </c>
      <c r="L3154" s="11">
        <v>0.4</v>
      </c>
      <c r="M3154" s="11">
        <v>0.6</v>
      </c>
      <c r="N3154" s="11">
        <f t="shared" si="98"/>
        <v>5.2799999999999994</v>
      </c>
      <c r="O3154" t="s">
        <v>130</v>
      </c>
      <c r="P3154" t="s">
        <v>131</v>
      </c>
      <c r="Q3154" t="s">
        <v>107</v>
      </c>
      <c r="R3154" s="45">
        <v>22</v>
      </c>
      <c r="S3154" s="45">
        <v>0.4</v>
      </c>
      <c r="T3154" s="45">
        <v>0.1</v>
      </c>
      <c r="U3154" s="45">
        <f t="shared" si="99"/>
        <v>0.88000000000000012</v>
      </c>
      <c r="V3154" t="s">
        <v>130</v>
      </c>
      <c r="W3154" t="s">
        <v>131</v>
      </c>
      <c r="X3154">
        <v>43866</v>
      </c>
      <c r="Y3154" t="s">
        <v>110</v>
      </c>
      <c r="Z3154">
        <v>43871</v>
      </c>
      <c r="AA3154">
        <v>3</v>
      </c>
      <c r="AB3154">
        <v>6</v>
      </c>
      <c r="AC3154" t="s">
        <v>111</v>
      </c>
      <c r="AD3154" t="s">
        <v>140</v>
      </c>
      <c r="AE3154">
        <v>0</v>
      </c>
      <c r="AF3154">
        <v>43871</v>
      </c>
    </row>
    <row r="3155" spans="1:32" x14ac:dyDescent="0.35">
      <c r="A3155" t="s">
        <v>1336</v>
      </c>
      <c r="B3155" t="s">
        <v>13537</v>
      </c>
      <c r="E3155" t="s">
        <v>781</v>
      </c>
      <c r="F3155" t="s">
        <v>13538</v>
      </c>
      <c r="G3155" t="s">
        <v>1339</v>
      </c>
      <c r="H3155" t="s">
        <v>926</v>
      </c>
      <c r="I3155" t="s">
        <v>1340</v>
      </c>
      <c r="J3155" t="s">
        <v>107</v>
      </c>
      <c r="K3155" s="11">
        <v>3.4</v>
      </c>
      <c r="L3155" s="11">
        <v>1.1000000000000001</v>
      </c>
      <c r="M3155" s="11">
        <v>1</v>
      </c>
      <c r="N3155" s="11">
        <f t="shared" si="98"/>
        <v>3.74</v>
      </c>
      <c r="O3155" t="s">
        <v>115</v>
      </c>
      <c r="P3155" t="s">
        <v>109</v>
      </c>
      <c r="Q3155" t="s">
        <v>107</v>
      </c>
      <c r="R3155" s="45">
        <v>3.6</v>
      </c>
      <c r="S3155" s="45">
        <v>1.3</v>
      </c>
      <c r="T3155" s="45">
        <v>0.2</v>
      </c>
      <c r="U3155" s="45">
        <f t="shared" si="99"/>
        <v>0.93600000000000005</v>
      </c>
      <c r="V3155" t="s">
        <v>144</v>
      </c>
      <c r="W3155" t="s">
        <v>109</v>
      </c>
      <c r="X3155">
        <v>43866</v>
      </c>
      <c r="Y3155" t="s">
        <v>110</v>
      </c>
      <c r="Z3155">
        <v>43868</v>
      </c>
      <c r="AA3155">
        <v>2</v>
      </c>
      <c r="AB3155">
        <v>3</v>
      </c>
      <c r="AC3155" t="s">
        <v>111</v>
      </c>
      <c r="AD3155" t="s">
        <v>927</v>
      </c>
      <c r="AE3155">
        <v>0</v>
      </c>
      <c r="AF3155">
        <v>43872</v>
      </c>
    </row>
    <row r="3156" spans="1:32" x14ac:dyDescent="0.35">
      <c r="A3156" t="s">
        <v>1062</v>
      </c>
      <c r="B3156" t="s">
        <v>3085</v>
      </c>
      <c r="E3156" t="s">
        <v>781</v>
      </c>
      <c r="F3156" t="s">
        <v>3084</v>
      </c>
      <c r="G3156" t="s">
        <v>1065</v>
      </c>
      <c r="H3156" t="s">
        <v>1066</v>
      </c>
      <c r="I3156" t="s">
        <v>1067</v>
      </c>
      <c r="J3156" t="s">
        <v>107</v>
      </c>
      <c r="K3156" s="11">
        <v>1.4</v>
      </c>
      <c r="L3156" s="11">
        <v>1.2</v>
      </c>
      <c r="M3156" s="11">
        <v>0.6</v>
      </c>
      <c r="N3156" s="11">
        <f t="shared" si="98"/>
        <v>1.008</v>
      </c>
      <c r="O3156" t="s">
        <v>115</v>
      </c>
      <c r="P3156" t="s">
        <v>109</v>
      </c>
      <c r="Q3156" t="s">
        <v>107</v>
      </c>
      <c r="R3156" s="45">
        <v>1.4</v>
      </c>
      <c r="S3156" s="45">
        <v>1.2</v>
      </c>
      <c r="T3156" s="45">
        <v>0.6</v>
      </c>
      <c r="U3156" s="45">
        <f t="shared" si="99"/>
        <v>1.008</v>
      </c>
      <c r="V3156" t="s">
        <v>187</v>
      </c>
      <c r="W3156" t="s">
        <v>109</v>
      </c>
      <c r="X3156">
        <v>43866</v>
      </c>
      <c r="Y3156" t="s">
        <v>110</v>
      </c>
      <c r="Z3156">
        <v>43852</v>
      </c>
      <c r="AA3156">
        <v>0</v>
      </c>
      <c r="AB3156">
        <v>-14</v>
      </c>
      <c r="AC3156" t="s">
        <v>111</v>
      </c>
      <c r="AD3156" t="s">
        <v>630</v>
      </c>
      <c r="AE3156">
        <v>0</v>
      </c>
      <c r="AF3156">
        <v>43868</v>
      </c>
    </row>
    <row r="3157" spans="1:32" x14ac:dyDescent="0.35">
      <c r="A3157" t="s">
        <v>13385</v>
      </c>
      <c r="B3157" t="s">
        <v>13386</v>
      </c>
      <c r="D3157" t="s">
        <v>432</v>
      </c>
      <c r="E3157" t="s">
        <v>781</v>
      </c>
      <c r="F3157" t="s">
        <v>13387</v>
      </c>
      <c r="G3157" t="s">
        <v>13388</v>
      </c>
      <c r="H3157" t="s">
        <v>603</v>
      </c>
      <c r="I3157" t="s">
        <v>13389</v>
      </c>
      <c r="J3157" t="s">
        <v>107</v>
      </c>
      <c r="K3157" s="11">
        <v>2.5</v>
      </c>
      <c r="L3157" s="11">
        <v>1.2</v>
      </c>
      <c r="M3157" s="11">
        <v>1</v>
      </c>
      <c r="N3157" s="11">
        <f t="shared" si="98"/>
        <v>3</v>
      </c>
      <c r="O3157" t="s">
        <v>115</v>
      </c>
      <c r="P3157" t="s">
        <v>109</v>
      </c>
      <c r="Q3157" t="s">
        <v>107</v>
      </c>
      <c r="R3157" s="45">
        <v>2.5</v>
      </c>
      <c r="S3157" s="45">
        <v>1.2</v>
      </c>
      <c r="T3157" s="45">
        <v>0.35</v>
      </c>
      <c r="U3157" s="45">
        <f t="shared" si="99"/>
        <v>1.05</v>
      </c>
      <c r="V3157" t="s">
        <v>115</v>
      </c>
      <c r="W3157" t="s">
        <v>109</v>
      </c>
      <c r="X3157">
        <v>43866</v>
      </c>
      <c r="Y3157" t="s">
        <v>110</v>
      </c>
      <c r="Z3157">
        <v>43868</v>
      </c>
      <c r="AA3157">
        <v>2</v>
      </c>
      <c r="AB3157">
        <v>3</v>
      </c>
      <c r="AC3157" t="s">
        <v>111</v>
      </c>
      <c r="AD3157" t="s">
        <v>592</v>
      </c>
      <c r="AE3157">
        <v>0</v>
      </c>
      <c r="AF3157">
        <v>43868</v>
      </c>
    </row>
    <row r="3158" spans="1:32" x14ac:dyDescent="0.35">
      <c r="A3158" t="s">
        <v>13385</v>
      </c>
      <c r="B3158" t="s">
        <v>13390</v>
      </c>
      <c r="D3158" t="s">
        <v>432</v>
      </c>
      <c r="E3158" t="s">
        <v>781</v>
      </c>
      <c r="F3158" t="s">
        <v>13391</v>
      </c>
      <c r="G3158" t="s">
        <v>13388</v>
      </c>
      <c r="H3158" t="s">
        <v>603</v>
      </c>
      <c r="I3158" t="s">
        <v>13389</v>
      </c>
      <c r="J3158" t="s">
        <v>107</v>
      </c>
      <c r="K3158" s="11">
        <v>2.5</v>
      </c>
      <c r="L3158" s="11">
        <v>1.2</v>
      </c>
      <c r="M3158" s="11">
        <v>1.1000000000000001</v>
      </c>
      <c r="N3158" s="11">
        <f t="shared" si="98"/>
        <v>3.3000000000000003</v>
      </c>
      <c r="O3158" t="s">
        <v>115</v>
      </c>
      <c r="P3158" t="s">
        <v>109</v>
      </c>
      <c r="Q3158" t="s">
        <v>107</v>
      </c>
      <c r="R3158" s="45">
        <v>2.5</v>
      </c>
      <c r="S3158" s="45">
        <v>1.2</v>
      </c>
      <c r="T3158" s="45">
        <v>0.35</v>
      </c>
      <c r="U3158" s="45">
        <f t="shared" si="99"/>
        <v>1.05</v>
      </c>
      <c r="V3158" t="s">
        <v>115</v>
      </c>
      <c r="W3158" t="s">
        <v>109</v>
      </c>
      <c r="X3158">
        <v>43866</v>
      </c>
      <c r="Y3158" t="s">
        <v>110</v>
      </c>
      <c r="Z3158">
        <v>43868</v>
      </c>
      <c r="AA3158">
        <v>2</v>
      </c>
      <c r="AB3158">
        <v>3</v>
      </c>
      <c r="AC3158" t="s">
        <v>111</v>
      </c>
      <c r="AD3158" t="s">
        <v>592</v>
      </c>
      <c r="AE3158">
        <v>0</v>
      </c>
      <c r="AF3158">
        <v>43868</v>
      </c>
    </row>
    <row r="3159" spans="1:32" x14ac:dyDescent="0.35">
      <c r="A3159" t="s">
        <v>12152</v>
      </c>
      <c r="B3159" t="s">
        <v>12153</v>
      </c>
      <c r="E3159" t="s">
        <v>1022</v>
      </c>
      <c r="F3159" t="s">
        <v>12154</v>
      </c>
      <c r="G3159" t="s">
        <v>12155</v>
      </c>
      <c r="H3159" t="s">
        <v>12156</v>
      </c>
      <c r="J3159" t="s">
        <v>107</v>
      </c>
      <c r="K3159" s="11">
        <v>3.3</v>
      </c>
      <c r="L3159" s="11">
        <v>0.8</v>
      </c>
      <c r="M3159" s="11">
        <v>0.4</v>
      </c>
      <c r="N3159" s="11">
        <f t="shared" si="98"/>
        <v>1.056</v>
      </c>
      <c r="O3159" t="s">
        <v>115</v>
      </c>
      <c r="P3159" t="s">
        <v>116</v>
      </c>
      <c r="Q3159" t="s">
        <v>107</v>
      </c>
      <c r="R3159" s="45">
        <v>3.3</v>
      </c>
      <c r="S3159" s="45">
        <v>0.8</v>
      </c>
      <c r="T3159" s="45">
        <v>0.4</v>
      </c>
      <c r="U3159" s="45">
        <f t="shared" si="99"/>
        <v>1.056</v>
      </c>
      <c r="V3159" t="s">
        <v>115</v>
      </c>
      <c r="W3159" t="s">
        <v>116</v>
      </c>
      <c r="X3159">
        <v>43866</v>
      </c>
      <c r="Y3159" t="s">
        <v>110</v>
      </c>
      <c r="Z3159">
        <v>43871</v>
      </c>
      <c r="AA3159">
        <v>3</v>
      </c>
      <c r="AB3159">
        <v>6</v>
      </c>
      <c r="AC3159" t="s">
        <v>111</v>
      </c>
      <c r="AD3159" t="s">
        <v>495</v>
      </c>
      <c r="AE3159">
        <v>0</v>
      </c>
      <c r="AF3159">
        <v>43871</v>
      </c>
    </row>
    <row r="3160" spans="1:32" x14ac:dyDescent="0.35">
      <c r="A3160" t="s">
        <v>12745</v>
      </c>
      <c r="B3160" t="s">
        <v>14346</v>
      </c>
      <c r="E3160" t="s">
        <v>816</v>
      </c>
      <c r="F3160" t="s">
        <v>14347</v>
      </c>
      <c r="G3160" t="s">
        <v>12748</v>
      </c>
      <c r="H3160" t="s">
        <v>12749</v>
      </c>
      <c r="I3160" t="s">
        <v>12750</v>
      </c>
      <c r="J3160" t="s">
        <v>107</v>
      </c>
      <c r="K3160" s="11">
        <v>1.7</v>
      </c>
      <c r="L3160" s="11">
        <v>1.2</v>
      </c>
      <c r="M3160" s="11">
        <v>0.6</v>
      </c>
      <c r="N3160" s="11">
        <f t="shared" si="98"/>
        <v>1.224</v>
      </c>
      <c r="O3160" t="s">
        <v>115</v>
      </c>
      <c r="P3160" t="s">
        <v>116</v>
      </c>
      <c r="Q3160" t="s">
        <v>107</v>
      </c>
      <c r="R3160" s="45">
        <v>1.7</v>
      </c>
      <c r="S3160" s="45">
        <v>1.2</v>
      </c>
      <c r="T3160" s="45">
        <v>0.6</v>
      </c>
      <c r="U3160" s="45">
        <f t="shared" si="99"/>
        <v>1.224</v>
      </c>
      <c r="V3160" t="s">
        <v>115</v>
      </c>
      <c r="W3160" t="s">
        <v>116</v>
      </c>
      <c r="X3160">
        <v>43866</v>
      </c>
      <c r="Y3160" t="s">
        <v>110</v>
      </c>
      <c r="Z3160">
        <v>43868</v>
      </c>
      <c r="AA3160">
        <v>2</v>
      </c>
      <c r="AB3160">
        <v>3</v>
      </c>
      <c r="AC3160" t="s">
        <v>111</v>
      </c>
      <c r="AD3160" t="s">
        <v>241</v>
      </c>
      <c r="AE3160">
        <v>0</v>
      </c>
      <c r="AF3160">
        <v>43868</v>
      </c>
    </row>
    <row r="3161" spans="1:32" x14ac:dyDescent="0.35">
      <c r="A3161" t="s">
        <v>14229</v>
      </c>
      <c r="B3161" t="s">
        <v>14233</v>
      </c>
      <c r="D3161" t="s">
        <v>101</v>
      </c>
      <c r="E3161" t="s">
        <v>125</v>
      </c>
      <c r="F3161" t="s">
        <v>14234</v>
      </c>
      <c r="G3161" t="s">
        <v>14232</v>
      </c>
      <c r="H3161" t="s">
        <v>11308</v>
      </c>
      <c r="J3161" t="s">
        <v>107</v>
      </c>
      <c r="K3161" s="11">
        <v>3.7</v>
      </c>
      <c r="L3161" s="11">
        <v>0.4</v>
      </c>
      <c r="M3161" s="11">
        <v>0.85</v>
      </c>
      <c r="N3161" s="11">
        <f t="shared" si="98"/>
        <v>1.2580000000000002</v>
      </c>
      <c r="O3161" t="s">
        <v>115</v>
      </c>
      <c r="P3161" t="s">
        <v>109</v>
      </c>
      <c r="Q3161" t="s">
        <v>107</v>
      </c>
      <c r="R3161" s="45">
        <v>3.7</v>
      </c>
      <c r="S3161" s="45">
        <v>0.4</v>
      </c>
      <c r="T3161" s="45">
        <v>0.85</v>
      </c>
      <c r="U3161" s="45">
        <f t="shared" si="99"/>
        <v>1.2580000000000002</v>
      </c>
      <c r="V3161" t="s">
        <v>115</v>
      </c>
      <c r="W3161" t="s">
        <v>109</v>
      </c>
      <c r="X3161">
        <v>43866</v>
      </c>
      <c r="Y3161" t="s">
        <v>110</v>
      </c>
      <c r="Z3161">
        <v>43869</v>
      </c>
      <c r="AA3161">
        <v>3</v>
      </c>
      <c r="AB3161">
        <v>4</v>
      </c>
      <c r="AC3161" t="s">
        <v>111</v>
      </c>
    </row>
    <row r="3162" spans="1:32" x14ac:dyDescent="0.35">
      <c r="A3162" t="s">
        <v>2695</v>
      </c>
      <c r="B3162" t="s">
        <v>11631</v>
      </c>
      <c r="E3162" t="s">
        <v>102</v>
      </c>
      <c r="F3162" t="s">
        <v>11630</v>
      </c>
      <c r="G3162" t="s">
        <v>2698</v>
      </c>
      <c r="H3162" t="s">
        <v>2699</v>
      </c>
      <c r="I3162" t="s">
        <v>2700</v>
      </c>
      <c r="J3162" t="s">
        <v>176</v>
      </c>
      <c r="K3162" s="11">
        <v>26</v>
      </c>
      <c r="L3162" s="11">
        <v>0.45</v>
      </c>
      <c r="M3162" s="11">
        <v>0.45</v>
      </c>
      <c r="N3162" s="11">
        <f t="shared" si="98"/>
        <v>5.2650000000000006</v>
      </c>
      <c r="O3162" t="s">
        <v>115</v>
      </c>
      <c r="P3162" t="s">
        <v>215</v>
      </c>
      <c r="Q3162" t="s">
        <v>176</v>
      </c>
      <c r="R3162" s="45">
        <v>26</v>
      </c>
      <c r="S3162" s="45">
        <v>0.5</v>
      </c>
      <c r="T3162" s="45">
        <v>0.1</v>
      </c>
      <c r="U3162" s="45">
        <f t="shared" si="99"/>
        <v>1.3</v>
      </c>
      <c r="V3162" t="s">
        <v>115</v>
      </c>
      <c r="W3162" t="s">
        <v>215</v>
      </c>
      <c r="X3162">
        <v>43866</v>
      </c>
      <c r="Y3162" t="s">
        <v>110</v>
      </c>
      <c r="Z3162">
        <v>43868</v>
      </c>
      <c r="AA3162">
        <v>2</v>
      </c>
      <c r="AB3162">
        <v>3</v>
      </c>
      <c r="AC3162" t="s">
        <v>325</v>
      </c>
      <c r="AD3162" t="s">
        <v>326</v>
      </c>
      <c r="AE3162">
        <v>0</v>
      </c>
      <c r="AF3162">
        <v>43868</v>
      </c>
    </row>
    <row r="3163" spans="1:32" x14ac:dyDescent="0.35">
      <c r="A3163" t="s">
        <v>11457</v>
      </c>
      <c r="B3163" t="s">
        <v>12833</v>
      </c>
      <c r="E3163" t="s">
        <v>125</v>
      </c>
      <c r="F3163" t="s">
        <v>11459</v>
      </c>
      <c r="G3163" t="s">
        <v>10370</v>
      </c>
      <c r="H3163" t="s">
        <v>717</v>
      </c>
      <c r="J3163" t="s">
        <v>107</v>
      </c>
      <c r="K3163" s="11">
        <v>37.6</v>
      </c>
      <c r="L3163" s="11">
        <v>0.5</v>
      </c>
      <c r="M3163" s="11">
        <v>0.6</v>
      </c>
      <c r="N3163" s="11">
        <f t="shared" si="98"/>
        <v>11.28</v>
      </c>
      <c r="O3163" t="s">
        <v>115</v>
      </c>
      <c r="P3163" t="s">
        <v>116</v>
      </c>
      <c r="Q3163" t="s">
        <v>107</v>
      </c>
      <c r="R3163" s="45">
        <v>37.5</v>
      </c>
      <c r="S3163" s="45">
        <v>0.5</v>
      </c>
      <c r="T3163" s="45">
        <v>7.0000000000000007E-2</v>
      </c>
      <c r="U3163" s="45">
        <f t="shared" si="99"/>
        <v>1.3125000000000002</v>
      </c>
      <c r="V3163" t="s">
        <v>115</v>
      </c>
      <c r="W3163" t="s">
        <v>116</v>
      </c>
      <c r="X3163">
        <v>43866</v>
      </c>
      <c r="Y3163" t="s">
        <v>110</v>
      </c>
      <c r="Z3163">
        <v>43867</v>
      </c>
      <c r="AA3163">
        <v>1</v>
      </c>
      <c r="AB3163">
        <v>0</v>
      </c>
      <c r="AC3163" t="s">
        <v>111</v>
      </c>
      <c r="AD3163" t="s">
        <v>208</v>
      </c>
      <c r="AE3163">
        <v>0</v>
      </c>
      <c r="AF3163">
        <v>43869</v>
      </c>
    </row>
    <row r="3164" spans="1:32" x14ac:dyDescent="0.35">
      <c r="A3164" t="s">
        <v>12087</v>
      </c>
      <c r="B3164" t="s">
        <v>12088</v>
      </c>
      <c r="E3164" t="s">
        <v>781</v>
      </c>
      <c r="F3164" t="s">
        <v>12089</v>
      </c>
      <c r="G3164" t="s">
        <v>7393</v>
      </c>
      <c r="H3164" t="s">
        <v>7394</v>
      </c>
      <c r="J3164" t="s">
        <v>107</v>
      </c>
      <c r="K3164" s="11">
        <v>2.5</v>
      </c>
      <c r="L3164" s="11">
        <v>2.5</v>
      </c>
      <c r="M3164" s="11">
        <v>1.1000000000000001</v>
      </c>
      <c r="N3164" s="11">
        <f t="shared" si="98"/>
        <v>6.875</v>
      </c>
      <c r="O3164" t="s">
        <v>187</v>
      </c>
      <c r="P3164" t="s">
        <v>109</v>
      </c>
      <c r="Q3164" t="s">
        <v>107</v>
      </c>
      <c r="R3164" s="45">
        <v>2.5</v>
      </c>
      <c r="S3164" s="45">
        <v>2.5</v>
      </c>
      <c r="T3164" s="45">
        <v>0.28000000000000003</v>
      </c>
      <c r="U3164" s="45">
        <f t="shared" si="99"/>
        <v>1.7500000000000002</v>
      </c>
      <c r="V3164" t="s">
        <v>115</v>
      </c>
      <c r="W3164" t="s">
        <v>109</v>
      </c>
      <c r="X3164">
        <v>43866</v>
      </c>
      <c r="Y3164" t="s">
        <v>110</v>
      </c>
      <c r="Z3164">
        <v>43871</v>
      </c>
      <c r="AA3164">
        <v>3</v>
      </c>
      <c r="AB3164">
        <v>6</v>
      </c>
      <c r="AC3164" t="s">
        <v>111</v>
      </c>
      <c r="AD3164" t="s">
        <v>208</v>
      </c>
      <c r="AE3164">
        <v>0</v>
      </c>
      <c r="AF3164">
        <v>43872</v>
      </c>
    </row>
    <row r="3165" spans="1:32" x14ac:dyDescent="0.35">
      <c r="A3165" t="s">
        <v>14229</v>
      </c>
      <c r="B3165" t="s">
        <v>14235</v>
      </c>
      <c r="D3165" t="s">
        <v>101</v>
      </c>
      <c r="E3165" t="s">
        <v>125</v>
      </c>
      <c r="F3165" t="s">
        <v>1534</v>
      </c>
      <c r="G3165" t="s">
        <v>14232</v>
      </c>
      <c r="H3165" t="s">
        <v>11308</v>
      </c>
      <c r="J3165" t="s">
        <v>107</v>
      </c>
      <c r="K3165" s="11">
        <v>1.3</v>
      </c>
      <c r="L3165" s="11">
        <v>1.4</v>
      </c>
      <c r="M3165" s="11">
        <v>1</v>
      </c>
      <c r="N3165" s="11">
        <f t="shared" si="98"/>
        <v>1.8199999999999998</v>
      </c>
      <c r="O3165" t="s">
        <v>115</v>
      </c>
      <c r="P3165" t="s">
        <v>109</v>
      </c>
      <c r="Q3165" t="s">
        <v>107</v>
      </c>
      <c r="R3165" s="45">
        <v>1.3</v>
      </c>
      <c r="S3165" s="45">
        <v>1.4</v>
      </c>
      <c r="T3165" s="45">
        <v>1</v>
      </c>
      <c r="U3165" s="45">
        <f t="shared" si="99"/>
        <v>1.8199999999999998</v>
      </c>
      <c r="V3165" t="s">
        <v>115</v>
      </c>
      <c r="W3165" t="s">
        <v>109</v>
      </c>
      <c r="X3165">
        <v>43866</v>
      </c>
      <c r="Y3165" t="s">
        <v>110</v>
      </c>
      <c r="Z3165">
        <v>43869</v>
      </c>
      <c r="AA3165">
        <v>3</v>
      </c>
      <c r="AB3165">
        <v>4</v>
      </c>
      <c r="AC3165" t="s">
        <v>111</v>
      </c>
    </row>
    <row r="3166" spans="1:32" ht="130.5" x14ac:dyDescent="0.35">
      <c r="A3166" t="s">
        <v>1062</v>
      </c>
      <c r="B3166" t="s">
        <v>1068</v>
      </c>
      <c r="E3166" t="s">
        <v>781</v>
      </c>
      <c r="F3166" s="1" t="s">
        <v>1069</v>
      </c>
      <c r="G3166" t="s">
        <v>1065</v>
      </c>
      <c r="H3166" t="s">
        <v>1066</v>
      </c>
      <c r="I3166" t="s">
        <v>1067</v>
      </c>
      <c r="J3166" t="s">
        <v>107</v>
      </c>
      <c r="K3166" s="11">
        <v>2.2999999999999998</v>
      </c>
      <c r="L3166" s="11">
        <v>1.1000000000000001</v>
      </c>
      <c r="M3166" s="11">
        <v>0.8</v>
      </c>
      <c r="N3166" s="11">
        <f t="shared" si="98"/>
        <v>2.024</v>
      </c>
      <c r="O3166" t="s">
        <v>187</v>
      </c>
      <c r="P3166" t="s">
        <v>109</v>
      </c>
      <c r="Q3166" t="s">
        <v>107</v>
      </c>
      <c r="R3166" s="45">
        <v>2.2999999999999998</v>
      </c>
      <c r="S3166" s="45">
        <v>1.1000000000000001</v>
      </c>
      <c r="T3166" s="45">
        <v>0.8</v>
      </c>
      <c r="U3166" s="45">
        <f t="shared" si="99"/>
        <v>2.024</v>
      </c>
      <c r="V3166" t="s">
        <v>187</v>
      </c>
      <c r="W3166" t="s">
        <v>109</v>
      </c>
      <c r="X3166" s="22">
        <v>43866</v>
      </c>
      <c r="Y3166" t="s">
        <v>110</v>
      </c>
      <c r="Z3166" s="22">
        <v>43859</v>
      </c>
      <c r="AA3166">
        <v>0</v>
      </c>
      <c r="AB3166">
        <v>-7</v>
      </c>
      <c r="AC3166" t="s">
        <v>111</v>
      </c>
      <c r="AD3166" t="s">
        <v>630</v>
      </c>
      <c r="AE3166">
        <v>0</v>
      </c>
      <c r="AF3166" s="22">
        <v>43868</v>
      </c>
    </row>
    <row r="3167" spans="1:32" x14ac:dyDescent="0.35">
      <c r="A3167" t="s">
        <v>1062</v>
      </c>
      <c r="B3167" t="s">
        <v>1072</v>
      </c>
      <c r="D3167" t="s">
        <v>160</v>
      </c>
      <c r="E3167" t="s">
        <v>781</v>
      </c>
      <c r="F3167" t="s">
        <v>1071</v>
      </c>
      <c r="G3167" t="s">
        <v>1065</v>
      </c>
      <c r="H3167" t="s">
        <v>1066</v>
      </c>
      <c r="I3167" t="s">
        <v>1067</v>
      </c>
      <c r="J3167" t="s">
        <v>107</v>
      </c>
      <c r="K3167" s="11">
        <v>1.6</v>
      </c>
      <c r="L3167" s="11">
        <v>1.2</v>
      </c>
      <c r="M3167" s="11">
        <v>1.1000000000000001</v>
      </c>
      <c r="N3167" s="11">
        <f t="shared" si="98"/>
        <v>2.1120000000000001</v>
      </c>
      <c r="O3167" t="s">
        <v>144</v>
      </c>
      <c r="P3167" t="s">
        <v>109</v>
      </c>
      <c r="Q3167" t="s">
        <v>107</v>
      </c>
      <c r="R3167" s="45">
        <v>1.6</v>
      </c>
      <c r="S3167" s="45">
        <v>1.2</v>
      </c>
      <c r="T3167" s="45">
        <v>1.1000000000000001</v>
      </c>
      <c r="U3167" s="45">
        <f t="shared" si="99"/>
        <v>2.1120000000000001</v>
      </c>
      <c r="V3167" t="s">
        <v>187</v>
      </c>
      <c r="W3167" t="s">
        <v>109</v>
      </c>
      <c r="X3167" s="22">
        <v>43866</v>
      </c>
      <c r="Y3167" t="s">
        <v>110</v>
      </c>
      <c r="Z3167" s="22">
        <v>43857</v>
      </c>
      <c r="AA3167">
        <v>0</v>
      </c>
      <c r="AB3167">
        <v>-9</v>
      </c>
      <c r="AC3167" t="s">
        <v>111</v>
      </c>
      <c r="AD3167" t="s">
        <v>630</v>
      </c>
      <c r="AE3167">
        <v>0</v>
      </c>
      <c r="AF3167" s="22">
        <v>43868</v>
      </c>
    </row>
    <row r="3168" spans="1:32" ht="130.5" x14ac:dyDescent="0.35">
      <c r="A3168" t="s">
        <v>1062</v>
      </c>
      <c r="B3168" t="s">
        <v>1063</v>
      </c>
      <c r="E3168" t="s">
        <v>781</v>
      </c>
      <c r="F3168" s="1" t="s">
        <v>1064</v>
      </c>
      <c r="G3168" t="s">
        <v>1065</v>
      </c>
      <c r="H3168" t="s">
        <v>1066</v>
      </c>
      <c r="I3168" t="s">
        <v>1067</v>
      </c>
      <c r="J3168" t="s">
        <v>107</v>
      </c>
      <c r="K3168" s="11">
        <v>2.25</v>
      </c>
      <c r="L3168" s="11">
        <v>1.4</v>
      </c>
      <c r="M3168" s="11">
        <v>1</v>
      </c>
      <c r="N3168" s="11">
        <f t="shared" si="98"/>
        <v>3.15</v>
      </c>
      <c r="O3168" t="s">
        <v>187</v>
      </c>
      <c r="P3168" t="s">
        <v>109</v>
      </c>
      <c r="Q3168" t="s">
        <v>107</v>
      </c>
      <c r="R3168" s="45">
        <v>2.25</v>
      </c>
      <c r="S3168" s="45">
        <v>1.4</v>
      </c>
      <c r="T3168" s="45">
        <v>1</v>
      </c>
      <c r="U3168" s="45">
        <f t="shared" si="99"/>
        <v>3.15</v>
      </c>
      <c r="V3168" t="s">
        <v>187</v>
      </c>
      <c r="W3168" t="s">
        <v>109</v>
      </c>
      <c r="X3168" s="22">
        <v>43866</v>
      </c>
      <c r="Y3168" t="s">
        <v>110</v>
      </c>
      <c r="Z3168" s="22">
        <v>43859</v>
      </c>
      <c r="AA3168">
        <v>0</v>
      </c>
      <c r="AB3168">
        <v>-7</v>
      </c>
      <c r="AC3168" t="s">
        <v>111</v>
      </c>
      <c r="AD3168" t="s">
        <v>630</v>
      </c>
      <c r="AE3168">
        <v>0</v>
      </c>
      <c r="AF3168" s="22">
        <v>43868</v>
      </c>
    </row>
    <row r="3169" spans="1:32" x14ac:dyDescent="0.35">
      <c r="A3169" t="s">
        <v>12934</v>
      </c>
      <c r="B3169" t="s">
        <v>12946</v>
      </c>
      <c r="E3169" t="s">
        <v>245</v>
      </c>
      <c r="F3169" t="s">
        <v>12947</v>
      </c>
      <c r="G3169" t="s">
        <v>12937</v>
      </c>
      <c r="H3169" t="s">
        <v>2537</v>
      </c>
      <c r="I3169" t="s">
        <v>12938</v>
      </c>
      <c r="J3169" t="s">
        <v>107</v>
      </c>
      <c r="K3169" s="11">
        <v>10.7</v>
      </c>
      <c r="L3169" s="11">
        <v>0.5</v>
      </c>
      <c r="M3169" s="11">
        <v>0.6</v>
      </c>
      <c r="N3169" s="11">
        <f t="shared" si="98"/>
        <v>3.2099999999999995</v>
      </c>
      <c r="O3169" t="s">
        <v>115</v>
      </c>
      <c r="P3169" t="s">
        <v>116</v>
      </c>
      <c r="Q3169" t="s">
        <v>107</v>
      </c>
      <c r="R3169" s="45">
        <v>10.7</v>
      </c>
      <c r="S3169" s="45">
        <v>0.8</v>
      </c>
      <c r="T3169" s="45">
        <v>0.6</v>
      </c>
      <c r="U3169" s="45">
        <f t="shared" si="99"/>
        <v>5.1359999999999992</v>
      </c>
      <c r="V3169" t="s">
        <v>115</v>
      </c>
      <c r="W3169" t="s">
        <v>116</v>
      </c>
      <c r="X3169">
        <v>43866</v>
      </c>
      <c r="Y3169" t="s">
        <v>110</v>
      </c>
      <c r="Z3169">
        <v>43868</v>
      </c>
      <c r="AA3169">
        <v>2</v>
      </c>
      <c r="AB3169">
        <v>3</v>
      </c>
      <c r="AC3169" t="s">
        <v>111</v>
      </c>
      <c r="AD3169" t="s">
        <v>255</v>
      </c>
      <c r="AE3169">
        <v>0</v>
      </c>
      <c r="AF3169">
        <v>43868</v>
      </c>
    </row>
    <row r="3170" spans="1:32" x14ac:dyDescent="0.35">
      <c r="A3170" t="s">
        <v>14065</v>
      </c>
      <c r="B3170" t="s">
        <v>14066</v>
      </c>
      <c r="E3170" t="s">
        <v>781</v>
      </c>
      <c r="F3170" t="s">
        <v>3084</v>
      </c>
      <c r="G3170" t="s">
        <v>14067</v>
      </c>
      <c r="H3170" t="s">
        <v>10128</v>
      </c>
      <c r="I3170" t="s">
        <v>14068</v>
      </c>
      <c r="J3170" t="s">
        <v>107</v>
      </c>
      <c r="K3170" s="11">
        <v>4</v>
      </c>
      <c r="L3170" s="11">
        <v>1.3</v>
      </c>
      <c r="M3170" s="11">
        <v>1</v>
      </c>
      <c r="N3170" s="11">
        <f t="shared" si="98"/>
        <v>5.2</v>
      </c>
      <c r="O3170" t="s">
        <v>115</v>
      </c>
      <c r="P3170" t="s">
        <v>109</v>
      </c>
      <c r="Q3170" t="s">
        <v>107</v>
      </c>
      <c r="R3170" s="45">
        <v>4</v>
      </c>
      <c r="S3170" s="45">
        <v>1.3</v>
      </c>
      <c r="T3170" s="45">
        <v>1</v>
      </c>
      <c r="U3170" s="45">
        <f t="shared" si="99"/>
        <v>5.2</v>
      </c>
      <c r="V3170" t="s">
        <v>115</v>
      </c>
      <c r="W3170" t="s">
        <v>109</v>
      </c>
      <c r="X3170">
        <v>43866</v>
      </c>
      <c r="Y3170" t="s">
        <v>110</v>
      </c>
      <c r="Z3170">
        <v>43868</v>
      </c>
      <c r="AA3170">
        <v>2</v>
      </c>
      <c r="AB3170">
        <v>3</v>
      </c>
      <c r="AC3170" t="s">
        <v>111</v>
      </c>
      <c r="AD3170" t="s">
        <v>5434</v>
      </c>
      <c r="AE3170">
        <v>0</v>
      </c>
      <c r="AF3170">
        <v>43871</v>
      </c>
    </row>
    <row r="3171" spans="1:32" x14ac:dyDescent="0.35">
      <c r="A3171" t="s">
        <v>1062</v>
      </c>
      <c r="B3171" t="s">
        <v>13456</v>
      </c>
      <c r="E3171" t="s">
        <v>781</v>
      </c>
      <c r="F3171" t="s">
        <v>13457</v>
      </c>
      <c r="G3171" t="s">
        <v>1065</v>
      </c>
      <c r="H3171" t="s">
        <v>1066</v>
      </c>
      <c r="I3171" t="s">
        <v>1067</v>
      </c>
      <c r="J3171" t="s">
        <v>107</v>
      </c>
      <c r="K3171" s="11">
        <v>3</v>
      </c>
      <c r="L3171" s="11">
        <v>3</v>
      </c>
      <c r="M3171" s="11">
        <v>0.6</v>
      </c>
      <c r="N3171" s="11">
        <f t="shared" si="98"/>
        <v>5.3999999999999995</v>
      </c>
      <c r="O3171" t="s">
        <v>115</v>
      </c>
      <c r="P3171" t="s">
        <v>109</v>
      </c>
      <c r="Q3171" t="s">
        <v>107</v>
      </c>
      <c r="R3171" s="45">
        <v>3</v>
      </c>
      <c r="S3171" s="45">
        <v>3</v>
      </c>
      <c r="T3171" s="45">
        <v>0.6</v>
      </c>
      <c r="U3171" s="45">
        <f t="shared" si="99"/>
        <v>5.3999999999999995</v>
      </c>
      <c r="V3171" t="s">
        <v>187</v>
      </c>
      <c r="W3171" t="s">
        <v>109</v>
      </c>
      <c r="X3171">
        <v>43866</v>
      </c>
      <c r="Y3171" t="s">
        <v>110</v>
      </c>
      <c r="Z3171">
        <v>43862</v>
      </c>
      <c r="AA3171">
        <v>0</v>
      </c>
      <c r="AB3171">
        <v>-4</v>
      </c>
      <c r="AC3171" t="s">
        <v>111</v>
      </c>
      <c r="AD3171" t="s">
        <v>630</v>
      </c>
      <c r="AE3171">
        <v>0</v>
      </c>
      <c r="AF3171">
        <v>43868</v>
      </c>
    </row>
    <row r="3172" spans="1:32" x14ac:dyDescent="0.35">
      <c r="A3172" t="s">
        <v>1062</v>
      </c>
      <c r="B3172" t="s">
        <v>1070</v>
      </c>
      <c r="D3172" t="s">
        <v>160</v>
      </c>
      <c r="E3172" t="s">
        <v>781</v>
      </c>
      <c r="F3172" t="s">
        <v>1071</v>
      </c>
      <c r="G3172" t="s">
        <v>1065</v>
      </c>
      <c r="H3172" t="s">
        <v>1066</v>
      </c>
      <c r="I3172" t="s">
        <v>1067</v>
      </c>
      <c r="J3172" t="s">
        <v>107</v>
      </c>
      <c r="K3172" s="11">
        <v>3.1</v>
      </c>
      <c r="L3172" s="11">
        <v>1.6</v>
      </c>
      <c r="M3172" s="11">
        <v>1.1000000000000001</v>
      </c>
      <c r="N3172" s="11">
        <f t="shared" si="98"/>
        <v>5.4560000000000013</v>
      </c>
      <c r="O3172" t="s">
        <v>144</v>
      </c>
      <c r="P3172" t="s">
        <v>109</v>
      </c>
      <c r="Q3172" t="s">
        <v>107</v>
      </c>
      <c r="R3172" s="45">
        <v>3.1</v>
      </c>
      <c r="S3172" s="45">
        <v>1.6</v>
      </c>
      <c r="T3172" s="45">
        <v>1.1000000000000001</v>
      </c>
      <c r="U3172" s="45">
        <f t="shared" si="99"/>
        <v>5.4560000000000013</v>
      </c>
      <c r="V3172" t="s">
        <v>187</v>
      </c>
      <c r="W3172" t="s">
        <v>109</v>
      </c>
      <c r="X3172" s="22">
        <v>43866</v>
      </c>
      <c r="Y3172" t="s">
        <v>110</v>
      </c>
      <c r="Z3172" s="22">
        <v>43857</v>
      </c>
      <c r="AA3172">
        <v>0</v>
      </c>
      <c r="AB3172">
        <v>-9</v>
      </c>
      <c r="AC3172" t="s">
        <v>111</v>
      </c>
      <c r="AD3172" t="s">
        <v>630</v>
      </c>
      <c r="AE3172">
        <v>0</v>
      </c>
      <c r="AF3172" s="22">
        <v>43868</v>
      </c>
    </row>
    <row r="3173" spans="1:32" x14ac:dyDescent="0.35">
      <c r="A3173" t="s">
        <v>13001</v>
      </c>
      <c r="B3173" t="s">
        <v>13005</v>
      </c>
      <c r="E3173" t="s">
        <v>245</v>
      </c>
      <c r="F3173" t="s">
        <v>13003</v>
      </c>
      <c r="G3173" t="s">
        <v>13004</v>
      </c>
      <c r="H3173" t="s">
        <v>8359</v>
      </c>
      <c r="J3173" t="s">
        <v>107</v>
      </c>
      <c r="K3173" s="11">
        <v>0.1</v>
      </c>
      <c r="L3173" s="11">
        <v>0.1</v>
      </c>
      <c r="M3173" s="11">
        <v>0.1</v>
      </c>
      <c r="N3173" s="11">
        <f t="shared" si="98"/>
        <v>1.0000000000000002E-3</v>
      </c>
      <c r="O3173" t="s">
        <v>139</v>
      </c>
      <c r="P3173" t="s">
        <v>131</v>
      </c>
      <c r="Q3173" t="s">
        <v>107</v>
      </c>
      <c r="R3173" s="45">
        <v>0.1</v>
      </c>
      <c r="S3173" s="45">
        <v>0.1</v>
      </c>
      <c r="T3173" s="45">
        <v>0.1</v>
      </c>
      <c r="U3173" s="45">
        <f t="shared" si="99"/>
        <v>1.0000000000000002E-3</v>
      </c>
      <c r="V3173" t="s">
        <v>139</v>
      </c>
      <c r="W3173" t="s">
        <v>131</v>
      </c>
      <c r="X3173">
        <v>43867</v>
      </c>
      <c r="Y3173" t="s">
        <v>110</v>
      </c>
      <c r="Z3173">
        <v>43868</v>
      </c>
      <c r="AA3173">
        <v>1</v>
      </c>
      <c r="AB3173">
        <v>0</v>
      </c>
      <c r="AC3173" t="s">
        <v>111</v>
      </c>
      <c r="AD3173" t="s">
        <v>208</v>
      </c>
      <c r="AE3173">
        <v>0</v>
      </c>
      <c r="AF3173">
        <v>43871</v>
      </c>
    </row>
    <row r="3174" spans="1:32" x14ac:dyDescent="0.35">
      <c r="A3174" t="s">
        <v>12329</v>
      </c>
      <c r="B3174" t="s">
        <v>12330</v>
      </c>
      <c r="D3174" t="s">
        <v>148</v>
      </c>
      <c r="E3174" t="s">
        <v>816</v>
      </c>
      <c r="F3174" t="s">
        <v>12331</v>
      </c>
      <c r="G3174" t="s">
        <v>12332</v>
      </c>
      <c r="H3174" t="s">
        <v>12333</v>
      </c>
      <c r="J3174" t="s">
        <v>107</v>
      </c>
      <c r="K3174" s="11">
        <v>1</v>
      </c>
      <c r="L3174" s="11">
        <v>0.4</v>
      </c>
      <c r="M3174" s="11">
        <v>0.3</v>
      </c>
      <c r="N3174" s="11">
        <f t="shared" si="98"/>
        <v>0.12</v>
      </c>
      <c r="O3174" t="s">
        <v>115</v>
      </c>
      <c r="P3174" t="s">
        <v>109</v>
      </c>
      <c r="Q3174" t="s">
        <v>107</v>
      </c>
      <c r="R3174" s="45">
        <v>1</v>
      </c>
      <c r="S3174" s="45">
        <v>0.4</v>
      </c>
      <c r="T3174" s="45">
        <v>0.01</v>
      </c>
      <c r="U3174" s="45">
        <f t="shared" si="99"/>
        <v>4.0000000000000001E-3</v>
      </c>
      <c r="V3174" t="s">
        <v>115</v>
      </c>
      <c r="W3174" t="s">
        <v>109</v>
      </c>
      <c r="X3174">
        <v>43867</v>
      </c>
      <c r="Y3174" t="s">
        <v>110</v>
      </c>
      <c r="Z3174">
        <v>43872</v>
      </c>
      <c r="AA3174">
        <v>3</v>
      </c>
      <c r="AB3174">
        <v>6</v>
      </c>
      <c r="AC3174" t="s">
        <v>1951</v>
      </c>
      <c r="AD3174" t="s">
        <v>196</v>
      </c>
      <c r="AE3174">
        <v>0</v>
      </c>
      <c r="AF3174">
        <v>43875</v>
      </c>
    </row>
    <row r="3175" spans="1:32" x14ac:dyDescent="0.35">
      <c r="A3175" t="s">
        <v>4692</v>
      </c>
      <c r="B3175" t="s">
        <v>4698</v>
      </c>
      <c r="D3175" t="s">
        <v>148</v>
      </c>
      <c r="E3175" t="s">
        <v>1022</v>
      </c>
      <c r="F3175" t="s">
        <v>4699</v>
      </c>
      <c r="G3175" t="s">
        <v>4695</v>
      </c>
      <c r="H3175" t="s">
        <v>4696</v>
      </c>
      <c r="I3175" t="s">
        <v>4697</v>
      </c>
      <c r="J3175" t="s">
        <v>107</v>
      </c>
      <c r="K3175" s="11">
        <v>0.3</v>
      </c>
      <c r="L3175" s="11">
        <v>0.3</v>
      </c>
      <c r="M3175" s="11">
        <v>0.5</v>
      </c>
      <c r="N3175" s="11">
        <f t="shared" si="98"/>
        <v>4.4999999999999998E-2</v>
      </c>
      <c r="O3175" t="s">
        <v>139</v>
      </c>
      <c r="P3175" t="s">
        <v>131</v>
      </c>
      <c r="Q3175" t="s">
        <v>107</v>
      </c>
      <c r="R3175" s="45">
        <v>0.3</v>
      </c>
      <c r="S3175" s="45">
        <v>0.3</v>
      </c>
      <c r="T3175" s="45">
        <v>0.1</v>
      </c>
      <c r="U3175" s="45">
        <f t="shared" si="99"/>
        <v>8.9999999999999993E-3</v>
      </c>
      <c r="V3175" t="s">
        <v>139</v>
      </c>
      <c r="W3175" t="s">
        <v>131</v>
      </c>
      <c r="X3175">
        <v>43867</v>
      </c>
      <c r="Y3175" t="s">
        <v>110</v>
      </c>
      <c r="Z3175">
        <v>43845</v>
      </c>
      <c r="AA3175">
        <v>0</v>
      </c>
      <c r="AB3175">
        <v>-22</v>
      </c>
      <c r="AC3175" t="s">
        <v>111</v>
      </c>
      <c r="AD3175" t="s">
        <v>196</v>
      </c>
      <c r="AE3175">
        <v>0</v>
      </c>
      <c r="AF3175">
        <v>43845</v>
      </c>
    </row>
    <row r="3176" spans="1:32" x14ac:dyDescent="0.35">
      <c r="A3176" t="s">
        <v>12671</v>
      </c>
      <c r="B3176" t="s">
        <v>12672</v>
      </c>
      <c r="E3176" t="s">
        <v>2113</v>
      </c>
      <c r="F3176" t="s">
        <v>12673</v>
      </c>
      <c r="G3176" t="s">
        <v>12674</v>
      </c>
      <c r="H3176" t="s">
        <v>221</v>
      </c>
      <c r="J3176" t="s">
        <v>107</v>
      </c>
      <c r="K3176" s="11">
        <v>0.7</v>
      </c>
      <c r="L3176" s="11">
        <v>0.3</v>
      </c>
      <c r="M3176" s="11">
        <v>0.3</v>
      </c>
      <c r="N3176" s="11">
        <f t="shared" si="98"/>
        <v>6.3E-2</v>
      </c>
      <c r="O3176" t="s">
        <v>115</v>
      </c>
      <c r="P3176" t="s">
        <v>116</v>
      </c>
      <c r="Q3176" t="s">
        <v>107</v>
      </c>
      <c r="R3176" s="45">
        <v>0.7</v>
      </c>
      <c r="S3176" s="45">
        <v>0.3</v>
      </c>
      <c r="T3176" s="45">
        <v>0.06</v>
      </c>
      <c r="U3176" s="45">
        <f t="shared" si="99"/>
        <v>1.2599999999999998E-2</v>
      </c>
      <c r="V3176" t="s">
        <v>115</v>
      </c>
      <c r="W3176" t="s">
        <v>116</v>
      </c>
      <c r="X3176">
        <v>43867</v>
      </c>
      <c r="Y3176" t="s">
        <v>110</v>
      </c>
      <c r="Z3176">
        <v>43871</v>
      </c>
      <c r="AA3176">
        <v>2</v>
      </c>
      <c r="AB3176">
        <v>5</v>
      </c>
      <c r="AC3176" t="s">
        <v>111</v>
      </c>
      <c r="AD3176" t="s">
        <v>222</v>
      </c>
      <c r="AE3176">
        <v>0</v>
      </c>
      <c r="AF3176">
        <v>43872</v>
      </c>
    </row>
    <row r="3177" spans="1:32" x14ac:dyDescent="0.35">
      <c r="A3177" t="s">
        <v>12731</v>
      </c>
      <c r="B3177" t="s">
        <v>12735</v>
      </c>
      <c r="E3177" t="s">
        <v>1560</v>
      </c>
      <c r="F3177" t="s">
        <v>12736</v>
      </c>
      <c r="G3177" t="s">
        <v>12734</v>
      </c>
      <c r="H3177" t="s">
        <v>482</v>
      </c>
      <c r="J3177" t="s">
        <v>107</v>
      </c>
      <c r="K3177" s="11">
        <v>0.8</v>
      </c>
      <c r="L3177" s="11">
        <v>0.3</v>
      </c>
      <c r="M3177" s="11">
        <v>0.4</v>
      </c>
      <c r="N3177" s="11">
        <f t="shared" si="98"/>
        <v>9.6000000000000002E-2</v>
      </c>
      <c r="O3177" t="s">
        <v>115</v>
      </c>
      <c r="P3177" t="s">
        <v>116</v>
      </c>
      <c r="Q3177" t="s">
        <v>107</v>
      </c>
      <c r="R3177" s="45">
        <v>0.8</v>
      </c>
      <c r="S3177" s="45">
        <v>0.3</v>
      </c>
      <c r="T3177" s="45">
        <v>0.06</v>
      </c>
      <c r="U3177" s="45">
        <f t="shared" si="99"/>
        <v>1.44E-2</v>
      </c>
      <c r="V3177" t="s">
        <v>115</v>
      </c>
      <c r="W3177" t="s">
        <v>116</v>
      </c>
      <c r="X3177">
        <v>43867</v>
      </c>
      <c r="Y3177" t="s">
        <v>110</v>
      </c>
      <c r="Z3177">
        <v>43874</v>
      </c>
      <c r="AA3177">
        <v>5</v>
      </c>
      <c r="AB3177">
        <v>8</v>
      </c>
      <c r="AC3177" t="s">
        <v>730</v>
      </c>
      <c r="AD3177" t="s">
        <v>326</v>
      </c>
      <c r="AE3177">
        <v>0</v>
      </c>
      <c r="AF3177">
        <v>43874</v>
      </c>
    </row>
    <row r="3178" spans="1:32" x14ac:dyDescent="0.35">
      <c r="A3178">
        <v>5200040792</v>
      </c>
      <c r="B3178" t="s">
        <v>14281</v>
      </c>
      <c r="D3178" t="s">
        <v>199</v>
      </c>
      <c r="E3178" t="s">
        <v>5677</v>
      </c>
      <c r="F3178" t="s">
        <v>14282</v>
      </c>
      <c r="G3178" t="s">
        <v>14283</v>
      </c>
      <c r="H3178" t="s">
        <v>2363</v>
      </c>
      <c r="J3178" t="s">
        <v>253</v>
      </c>
      <c r="K3178" s="11">
        <v>0.6</v>
      </c>
      <c r="L3178" s="11">
        <v>0.4</v>
      </c>
      <c r="M3178" s="11">
        <v>0.3</v>
      </c>
      <c r="N3178" s="11">
        <f t="shared" si="98"/>
        <v>7.1999999999999995E-2</v>
      </c>
      <c r="O3178" t="s">
        <v>115</v>
      </c>
      <c r="P3178" t="s">
        <v>116</v>
      </c>
      <c r="Q3178" t="s">
        <v>253</v>
      </c>
      <c r="R3178" s="45">
        <v>0.6</v>
      </c>
      <c r="S3178" s="45">
        <v>0.4</v>
      </c>
      <c r="T3178" s="45">
        <v>0.06</v>
      </c>
      <c r="U3178" s="45">
        <f t="shared" si="99"/>
        <v>1.44E-2</v>
      </c>
      <c r="V3178" t="s">
        <v>115</v>
      </c>
      <c r="W3178" t="s">
        <v>116</v>
      </c>
      <c r="X3178">
        <v>43867</v>
      </c>
      <c r="Y3178" t="s">
        <v>110</v>
      </c>
      <c r="Z3178">
        <v>43868</v>
      </c>
      <c r="AA3178">
        <v>1</v>
      </c>
      <c r="AB3178">
        <v>0</v>
      </c>
      <c r="AC3178" t="s">
        <v>111</v>
      </c>
    </row>
    <row r="3179" spans="1:32" x14ac:dyDescent="0.35">
      <c r="A3179">
        <v>3900033104</v>
      </c>
      <c r="B3179" t="s">
        <v>11827</v>
      </c>
      <c r="D3179" t="s">
        <v>160</v>
      </c>
      <c r="E3179" t="s">
        <v>102</v>
      </c>
      <c r="F3179" t="s">
        <v>11822</v>
      </c>
      <c r="G3179" t="s">
        <v>11823</v>
      </c>
      <c r="H3179" t="s">
        <v>11824</v>
      </c>
      <c r="I3179" t="s">
        <v>11825</v>
      </c>
      <c r="J3179" t="s">
        <v>176</v>
      </c>
      <c r="K3179" s="11">
        <v>0.5</v>
      </c>
      <c r="L3179" s="11">
        <v>0.3</v>
      </c>
      <c r="M3179" s="11">
        <v>0.5</v>
      </c>
      <c r="N3179" s="11">
        <f t="shared" si="98"/>
        <v>7.4999999999999997E-2</v>
      </c>
      <c r="O3179" t="s">
        <v>108</v>
      </c>
      <c r="P3179" t="s">
        <v>180</v>
      </c>
      <c r="Q3179" t="s">
        <v>176</v>
      </c>
      <c r="R3179" s="45">
        <v>0.5</v>
      </c>
      <c r="S3179" s="45">
        <v>0.3</v>
      </c>
      <c r="T3179" s="45">
        <v>0.1</v>
      </c>
      <c r="U3179" s="45">
        <f t="shared" si="99"/>
        <v>1.4999999999999999E-2</v>
      </c>
      <c r="V3179" t="s">
        <v>108</v>
      </c>
      <c r="W3179" t="s">
        <v>180</v>
      </c>
      <c r="X3179">
        <v>43867</v>
      </c>
      <c r="Y3179" t="s">
        <v>110</v>
      </c>
      <c r="Z3179">
        <v>43871</v>
      </c>
      <c r="AA3179">
        <v>2</v>
      </c>
      <c r="AB3179">
        <v>5</v>
      </c>
      <c r="AC3179" t="s">
        <v>111</v>
      </c>
    </row>
    <row r="3180" spans="1:32" x14ac:dyDescent="0.35">
      <c r="A3180" t="s">
        <v>13681</v>
      </c>
      <c r="B3180" t="s">
        <v>13692</v>
      </c>
      <c r="E3180" t="s">
        <v>781</v>
      </c>
      <c r="F3180" t="s">
        <v>13693</v>
      </c>
      <c r="G3180" t="s">
        <v>13684</v>
      </c>
      <c r="H3180" t="s">
        <v>6470</v>
      </c>
      <c r="I3180" t="s">
        <v>13688</v>
      </c>
      <c r="J3180" t="s">
        <v>107</v>
      </c>
      <c r="K3180" s="11">
        <v>1.6</v>
      </c>
      <c r="L3180" s="11">
        <v>1.3</v>
      </c>
      <c r="M3180" s="11">
        <v>0.6</v>
      </c>
      <c r="N3180" s="11">
        <f t="shared" si="98"/>
        <v>1.2480000000000002</v>
      </c>
      <c r="O3180" t="s">
        <v>115</v>
      </c>
      <c r="P3180" t="s">
        <v>109</v>
      </c>
      <c r="Q3180" t="s">
        <v>107</v>
      </c>
      <c r="R3180" s="45">
        <v>1.6</v>
      </c>
      <c r="S3180" s="45">
        <v>1.3</v>
      </c>
      <c r="T3180" s="45">
        <v>0.01</v>
      </c>
      <c r="U3180" s="45">
        <f t="shared" si="99"/>
        <v>2.0800000000000003E-2</v>
      </c>
      <c r="V3180" t="s">
        <v>115</v>
      </c>
      <c r="W3180" t="s">
        <v>109</v>
      </c>
      <c r="X3180">
        <v>43867</v>
      </c>
      <c r="Y3180" t="s">
        <v>110</v>
      </c>
      <c r="Z3180">
        <v>43866</v>
      </c>
      <c r="AA3180">
        <v>0</v>
      </c>
      <c r="AB3180">
        <v>-1</v>
      </c>
      <c r="AC3180" t="s">
        <v>111</v>
      </c>
      <c r="AD3180" t="s">
        <v>112</v>
      </c>
      <c r="AE3180">
        <v>0</v>
      </c>
      <c r="AF3180">
        <v>43868</v>
      </c>
    </row>
    <row r="3181" spans="1:32" x14ac:dyDescent="0.35">
      <c r="A3181" t="s">
        <v>12731</v>
      </c>
      <c r="B3181" t="s">
        <v>12732</v>
      </c>
      <c r="E3181" t="s">
        <v>1560</v>
      </c>
      <c r="F3181" t="s">
        <v>12733</v>
      </c>
      <c r="G3181" t="s">
        <v>12734</v>
      </c>
      <c r="H3181" t="s">
        <v>482</v>
      </c>
      <c r="J3181" t="s">
        <v>107</v>
      </c>
      <c r="K3181" s="11">
        <v>0.6</v>
      </c>
      <c r="L3181" s="11">
        <v>0.6</v>
      </c>
      <c r="M3181" s="11">
        <v>0.6</v>
      </c>
      <c r="N3181" s="11">
        <f t="shared" si="98"/>
        <v>0.216</v>
      </c>
      <c r="O3181" t="s">
        <v>115</v>
      </c>
      <c r="P3181" t="s">
        <v>116</v>
      </c>
      <c r="Q3181" t="s">
        <v>107</v>
      </c>
      <c r="R3181" s="45">
        <v>0.7</v>
      </c>
      <c r="S3181" s="45">
        <v>0.7</v>
      </c>
      <c r="T3181" s="45">
        <v>0.06</v>
      </c>
      <c r="U3181" s="45">
        <f t="shared" si="99"/>
        <v>2.9399999999999996E-2</v>
      </c>
      <c r="V3181" t="s">
        <v>115</v>
      </c>
      <c r="W3181" t="s">
        <v>116</v>
      </c>
      <c r="X3181">
        <v>43867</v>
      </c>
      <c r="Y3181" t="s">
        <v>110</v>
      </c>
      <c r="Z3181">
        <v>43874</v>
      </c>
      <c r="AA3181">
        <v>5</v>
      </c>
      <c r="AB3181">
        <v>8</v>
      </c>
      <c r="AC3181" t="s">
        <v>730</v>
      </c>
      <c r="AD3181" t="s">
        <v>326</v>
      </c>
      <c r="AE3181">
        <v>0</v>
      </c>
      <c r="AF3181">
        <v>43874</v>
      </c>
    </row>
    <row r="3182" spans="1:32" x14ac:dyDescent="0.35">
      <c r="A3182">
        <v>5200040198</v>
      </c>
      <c r="B3182" t="s">
        <v>12667</v>
      </c>
      <c r="D3182" t="s">
        <v>101</v>
      </c>
      <c r="E3182" t="s">
        <v>2113</v>
      </c>
      <c r="F3182" t="s">
        <v>12668</v>
      </c>
      <c r="G3182" t="s">
        <v>12669</v>
      </c>
      <c r="H3182" t="s">
        <v>460</v>
      </c>
      <c r="I3182" t="s">
        <v>12670</v>
      </c>
      <c r="J3182" t="s">
        <v>176</v>
      </c>
      <c r="K3182" s="11">
        <v>1</v>
      </c>
      <c r="L3182" s="11">
        <v>0.5</v>
      </c>
      <c r="M3182" s="11">
        <v>0.5</v>
      </c>
      <c r="N3182" s="11">
        <f t="shared" si="98"/>
        <v>0.25</v>
      </c>
      <c r="O3182" t="s">
        <v>115</v>
      </c>
      <c r="P3182" t="s">
        <v>215</v>
      </c>
      <c r="Q3182" t="s">
        <v>176</v>
      </c>
      <c r="R3182" s="45">
        <v>1</v>
      </c>
      <c r="S3182" s="45">
        <v>0.5</v>
      </c>
      <c r="T3182" s="45">
        <v>0.06</v>
      </c>
      <c r="U3182" s="45">
        <f t="shared" si="99"/>
        <v>0.03</v>
      </c>
      <c r="V3182" t="s">
        <v>115</v>
      </c>
      <c r="W3182" t="s">
        <v>215</v>
      </c>
      <c r="X3182">
        <v>43867</v>
      </c>
      <c r="Y3182" t="s">
        <v>110</v>
      </c>
      <c r="Z3182">
        <v>43871</v>
      </c>
      <c r="AA3182">
        <v>2</v>
      </c>
      <c r="AB3182">
        <v>5</v>
      </c>
      <c r="AC3182" t="s">
        <v>111</v>
      </c>
    </row>
    <row r="3183" spans="1:32" x14ac:dyDescent="0.35">
      <c r="A3183" t="s">
        <v>12174</v>
      </c>
      <c r="B3183" t="s">
        <v>12180</v>
      </c>
      <c r="E3183" t="s">
        <v>781</v>
      </c>
      <c r="F3183" t="s">
        <v>12181</v>
      </c>
      <c r="G3183" t="s">
        <v>12177</v>
      </c>
      <c r="H3183" t="s">
        <v>1735</v>
      </c>
      <c r="J3183" t="s">
        <v>107</v>
      </c>
      <c r="K3183" s="11">
        <v>0.7</v>
      </c>
      <c r="L3183" s="11">
        <v>0.5</v>
      </c>
      <c r="M3183" s="11">
        <v>0.6</v>
      </c>
      <c r="N3183" s="11">
        <f t="shared" si="98"/>
        <v>0.21</v>
      </c>
      <c r="O3183" t="s">
        <v>108</v>
      </c>
      <c r="P3183" t="s">
        <v>116</v>
      </c>
      <c r="Q3183" t="s">
        <v>107</v>
      </c>
      <c r="R3183" s="45">
        <v>0.7</v>
      </c>
      <c r="S3183" s="45">
        <v>0.5</v>
      </c>
      <c r="T3183" s="45">
        <v>0.1</v>
      </c>
      <c r="U3183" s="45">
        <f t="shared" si="99"/>
        <v>3.4999999999999996E-2</v>
      </c>
      <c r="V3183" t="s">
        <v>108</v>
      </c>
      <c r="W3183" t="s">
        <v>116</v>
      </c>
      <c r="X3183">
        <v>43867</v>
      </c>
      <c r="Y3183" t="s">
        <v>110</v>
      </c>
      <c r="Z3183">
        <v>43873</v>
      </c>
      <c r="AA3183">
        <v>4</v>
      </c>
      <c r="AB3183">
        <v>7</v>
      </c>
      <c r="AC3183" t="s">
        <v>111</v>
      </c>
      <c r="AD3183" t="s">
        <v>204</v>
      </c>
      <c r="AE3183">
        <v>0</v>
      </c>
      <c r="AF3183">
        <v>43874</v>
      </c>
    </row>
    <row r="3184" spans="1:32" x14ac:dyDescent="0.35">
      <c r="A3184" t="s">
        <v>13681</v>
      </c>
      <c r="B3184" t="s">
        <v>13690</v>
      </c>
      <c r="E3184" t="s">
        <v>781</v>
      </c>
      <c r="F3184" t="s">
        <v>13691</v>
      </c>
      <c r="G3184" t="s">
        <v>13684</v>
      </c>
      <c r="H3184" t="s">
        <v>6470</v>
      </c>
      <c r="I3184" t="s">
        <v>13688</v>
      </c>
      <c r="J3184" t="s">
        <v>107</v>
      </c>
      <c r="K3184" s="11">
        <v>2.2000000000000002</v>
      </c>
      <c r="L3184" s="11">
        <v>1.6</v>
      </c>
      <c r="M3184" s="11">
        <v>1.8</v>
      </c>
      <c r="N3184" s="11">
        <f t="shared" si="98"/>
        <v>6.3360000000000012</v>
      </c>
      <c r="O3184" t="s">
        <v>115</v>
      </c>
      <c r="P3184" t="s">
        <v>109</v>
      </c>
      <c r="Q3184" t="s">
        <v>107</v>
      </c>
      <c r="R3184" s="45">
        <v>2.2000000000000002</v>
      </c>
      <c r="S3184" s="45">
        <v>1.6</v>
      </c>
      <c r="T3184" s="45">
        <v>0.01</v>
      </c>
      <c r="U3184" s="45">
        <f t="shared" si="99"/>
        <v>3.5200000000000002E-2</v>
      </c>
      <c r="V3184" t="s">
        <v>115</v>
      </c>
      <c r="W3184" t="s">
        <v>109</v>
      </c>
      <c r="X3184">
        <v>43867</v>
      </c>
      <c r="Y3184" t="s">
        <v>110</v>
      </c>
      <c r="Z3184">
        <v>43866</v>
      </c>
      <c r="AA3184">
        <v>0</v>
      </c>
      <c r="AB3184">
        <v>-1</v>
      </c>
      <c r="AC3184" t="s">
        <v>111</v>
      </c>
      <c r="AD3184" t="s">
        <v>112</v>
      </c>
      <c r="AE3184">
        <v>0</v>
      </c>
      <c r="AF3184">
        <v>43868</v>
      </c>
    </row>
    <row r="3185" spans="1:32" x14ac:dyDescent="0.35">
      <c r="A3185" t="s">
        <v>12174</v>
      </c>
      <c r="B3185" t="s">
        <v>12178</v>
      </c>
      <c r="E3185" t="s">
        <v>781</v>
      </c>
      <c r="F3185" t="s">
        <v>12179</v>
      </c>
      <c r="G3185" t="s">
        <v>12177</v>
      </c>
      <c r="H3185" t="s">
        <v>1735</v>
      </c>
      <c r="J3185" t="s">
        <v>176</v>
      </c>
      <c r="K3185" s="11">
        <v>1.2</v>
      </c>
      <c r="L3185" s="11">
        <v>1.2</v>
      </c>
      <c r="M3185" s="11">
        <v>0.3</v>
      </c>
      <c r="N3185" s="11">
        <f t="shared" si="98"/>
        <v>0.432</v>
      </c>
      <c r="O3185" t="s">
        <v>108</v>
      </c>
      <c r="P3185" t="s">
        <v>116</v>
      </c>
      <c r="Q3185" t="s">
        <v>176</v>
      </c>
      <c r="R3185" s="45">
        <v>1.2</v>
      </c>
      <c r="S3185" s="45">
        <v>0.3</v>
      </c>
      <c r="T3185" s="45">
        <v>0.1</v>
      </c>
      <c r="U3185" s="45">
        <f t="shared" si="99"/>
        <v>3.5999999999999997E-2</v>
      </c>
      <c r="V3185" t="s">
        <v>108</v>
      </c>
      <c r="W3185" t="s">
        <v>116</v>
      </c>
      <c r="X3185">
        <v>43867</v>
      </c>
      <c r="Y3185" t="s">
        <v>110</v>
      </c>
      <c r="Z3185">
        <v>43873</v>
      </c>
      <c r="AA3185">
        <v>4</v>
      </c>
      <c r="AB3185">
        <v>7</v>
      </c>
      <c r="AC3185" t="s">
        <v>111</v>
      </c>
      <c r="AD3185" t="s">
        <v>204</v>
      </c>
      <c r="AE3185">
        <v>0</v>
      </c>
      <c r="AF3185">
        <v>43874</v>
      </c>
    </row>
    <row r="3186" spans="1:32" x14ac:dyDescent="0.35">
      <c r="A3186">
        <v>3900033104</v>
      </c>
      <c r="B3186" t="s">
        <v>13295</v>
      </c>
      <c r="D3186" t="s">
        <v>160</v>
      </c>
      <c r="E3186" t="s">
        <v>102</v>
      </c>
      <c r="F3186" t="s">
        <v>11822</v>
      </c>
      <c r="G3186" t="s">
        <v>11823</v>
      </c>
      <c r="H3186" t="s">
        <v>11824</v>
      </c>
      <c r="I3186" t="s">
        <v>11825</v>
      </c>
      <c r="J3186" t="s">
        <v>253</v>
      </c>
      <c r="K3186" s="11">
        <v>1.3</v>
      </c>
      <c r="L3186" s="11">
        <v>0.5</v>
      </c>
      <c r="M3186" s="11">
        <v>0.5</v>
      </c>
      <c r="N3186" s="11">
        <f t="shared" si="98"/>
        <v>0.32500000000000001</v>
      </c>
      <c r="O3186" t="s">
        <v>115</v>
      </c>
      <c r="P3186" t="s">
        <v>116</v>
      </c>
      <c r="Q3186" t="s">
        <v>253</v>
      </c>
      <c r="R3186" s="45">
        <v>1.3</v>
      </c>
      <c r="S3186" s="45">
        <v>0.5</v>
      </c>
      <c r="T3186" s="45">
        <v>0.06</v>
      </c>
      <c r="U3186" s="45">
        <f t="shared" si="99"/>
        <v>3.9E-2</v>
      </c>
      <c r="V3186" t="s">
        <v>115</v>
      </c>
      <c r="W3186" t="s">
        <v>116</v>
      </c>
      <c r="X3186">
        <v>43867</v>
      </c>
      <c r="Y3186" t="s">
        <v>110</v>
      </c>
      <c r="Z3186">
        <v>43868</v>
      </c>
      <c r="AA3186">
        <v>1</v>
      </c>
      <c r="AB3186">
        <v>0</v>
      </c>
      <c r="AC3186" t="s">
        <v>111</v>
      </c>
    </row>
    <row r="3187" spans="1:32" x14ac:dyDescent="0.35">
      <c r="A3187" t="s">
        <v>12123</v>
      </c>
      <c r="B3187" t="s">
        <v>14086</v>
      </c>
      <c r="E3187" t="s">
        <v>947</v>
      </c>
      <c r="F3187" t="s">
        <v>14087</v>
      </c>
      <c r="G3187" t="s">
        <v>1434</v>
      </c>
      <c r="H3187" t="s">
        <v>1435</v>
      </c>
      <c r="J3187" t="s">
        <v>176</v>
      </c>
      <c r="K3187" s="11">
        <v>0.7</v>
      </c>
      <c r="L3187" s="11">
        <v>0.6</v>
      </c>
      <c r="M3187" s="11">
        <v>0.3</v>
      </c>
      <c r="N3187" s="11">
        <f t="shared" si="98"/>
        <v>0.126</v>
      </c>
      <c r="O3187" t="s">
        <v>254</v>
      </c>
      <c r="P3187" t="s">
        <v>215</v>
      </c>
      <c r="Q3187" t="s">
        <v>176</v>
      </c>
      <c r="R3187" s="45">
        <v>0.7</v>
      </c>
      <c r="S3187" s="45">
        <v>0.6</v>
      </c>
      <c r="T3187" s="45">
        <v>0.1</v>
      </c>
      <c r="U3187" s="45">
        <f t="shared" si="99"/>
        <v>4.1999999999999996E-2</v>
      </c>
      <c r="V3187" t="s">
        <v>254</v>
      </c>
      <c r="W3187" t="s">
        <v>215</v>
      </c>
      <c r="X3187">
        <v>43867</v>
      </c>
      <c r="Y3187" t="s">
        <v>110</v>
      </c>
      <c r="Z3187">
        <v>43868</v>
      </c>
      <c r="AA3187">
        <v>1</v>
      </c>
      <c r="AB3187">
        <v>0</v>
      </c>
      <c r="AC3187" t="s">
        <v>111</v>
      </c>
      <c r="AD3187" t="s">
        <v>255</v>
      </c>
      <c r="AE3187">
        <v>0</v>
      </c>
      <c r="AF3187">
        <v>43872</v>
      </c>
    </row>
    <row r="3188" spans="1:32" x14ac:dyDescent="0.35">
      <c r="A3188" t="s">
        <v>11533</v>
      </c>
      <c r="B3188" t="s">
        <v>11534</v>
      </c>
      <c r="E3188" t="s">
        <v>102</v>
      </c>
      <c r="F3188" t="s">
        <v>11535</v>
      </c>
      <c r="G3188" t="s">
        <v>11536</v>
      </c>
      <c r="H3188" t="s">
        <v>11537</v>
      </c>
      <c r="J3188" t="s">
        <v>107</v>
      </c>
      <c r="K3188" s="11">
        <v>1.8</v>
      </c>
      <c r="L3188" s="11">
        <v>0.35</v>
      </c>
      <c r="M3188" s="11">
        <v>0.5</v>
      </c>
      <c r="N3188" s="11">
        <f t="shared" si="98"/>
        <v>0.315</v>
      </c>
      <c r="O3188" t="s">
        <v>115</v>
      </c>
      <c r="P3188" t="s">
        <v>116</v>
      </c>
      <c r="Q3188" t="s">
        <v>107</v>
      </c>
      <c r="R3188" s="45">
        <v>1.8</v>
      </c>
      <c r="S3188" s="45">
        <v>0.4</v>
      </c>
      <c r="T3188" s="45">
        <v>0.06</v>
      </c>
      <c r="U3188" s="45">
        <f t="shared" si="99"/>
        <v>4.3200000000000002E-2</v>
      </c>
      <c r="V3188" t="s">
        <v>115</v>
      </c>
      <c r="W3188" t="s">
        <v>116</v>
      </c>
      <c r="X3188">
        <v>43867</v>
      </c>
      <c r="Y3188" t="s">
        <v>110</v>
      </c>
      <c r="Z3188">
        <v>43871</v>
      </c>
      <c r="AA3188">
        <v>2</v>
      </c>
      <c r="AB3188">
        <v>5</v>
      </c>
      <c r="AC3188" t="s">
        <v>111</v>
      </c>
      <c r="AD3188" t="s">
        <v>112</v>
      </c>
      <c r="AE3188">
        <v>0</v>
      </c>
      <c r="AF3188">
        <v>43871</v>
      </c>
    </row>
    <row r="3189" spans="1:32" x14ac:dyDescent="0.35">
      <c r="A3189" t="s">
        <v>11484</v>
      </c>
      <c r="B3189" t="s">
        <v>11490</v>
      </c>
      <c r="E3189" t="s">
        <v>102</v>
      </c>
      <c r="F3189" t="s">
        <v>11491</v>
      </c>
      <c r="G3189" t="s">
        <v>11487</v>
      </c>
      <c r="H3189" t="s">
        <v>11488</v>
      </c>
      <c r="I3189" t="s">
        <v>11489</v>
      </c>
      <c r="J3189" t="s">
        <v>107</v>
      </c>
      <c r="K3189" s="11">
        <v>0.9</v>
      </c>
      <c r="L3189" s="11">
        <v>0.5</v>
      </c>
      <c r="M3189" s="11">
        <v>0.6</v>
      </c>
      <c r="N3189" s="11">
        <f t="shared" si="98"/>
        <v>0.27</v>
      </c>
      <c r="O3189" t="s">
        <v>115</v>
      </c>
      <c r="P3189" t="s">
        <v>109</v>
      </c>
      <c r="Q3189" t="s">
        <v>107</v>
      </c>
      <c r="R3189" s="45">
        <v>0.9</v>
      </c>
      <c r="S3189" s="45">
        <v>0.5</v>
      </c>
      <c r="T3189" s="45">
        <v>0.1</v>
      </c>
      <c r="U3189" s="45">
        <f t="shared" si="99"/>
        <v>4.5000000000000005E-2</v>
      </c>
      <c r="V3189" t="s">
        <v>115</v>
      </c>
      <c r="W3189" t="s">
        <v>109</v>
      </c>
      <c r="X3189">
        <v>43867</v>
      </c>
      <c r="Y3189" t="s">
        <v>110</v>
      </c>
      <c r="Z3189">
        <v>43869</v>
      </c>
      <c r="AA3189">
        <v>2</v>
      </c>
      <c r="AB3189">
        <v>3</v>
      </c>
      <c r="AC3189" t="s">
        <v>111</v>
      </c>
      <c r="AD3189" t="s">
        <v>3341</v>
      </c>
      <c r="AE3189">
        <v>0</v>
      </c>
      <c r="AF3189">
        <v>43869</v>
      </c>
    </row>
    <row r="3190" spans="1:32" x14ac:dyDescent="0.35">
      <c r="A3190" t="s">
        <v>11639</v>
      </c>
      <c r="B3190" t="s">
        <v>11644</v>
      </c>
      <c r="E3190" t="s">
        <v>102</v>
      </c>
      <c r="F3190">
        <v>48</v>
      </c>
      <c r="G3190" t="s">
        <v>11641</v>
      </c>
      <c r="H3190" t="s">
        <v>11642</v>
      </c>
      <c r="J3190" t="s">
        <v>107</v>
      </c>
      <c r="K3190" s="11">
        <v>0.9</v>
      </c>
      <c r="L3190" s="11">
        <v>0.5</v>
      </c>
      <c r="M3190" s="11">
        <v>0.5</v>
      </c>
      <c r="N3190" s="11">
        <f t="shared" si="98"/>
        <v>0.22500000000000001</v>
      </c>
      <c r="O3190" t="s">
        <v>108</v>
      </c>
      <c r="P3190" t="s">
        <v>116</v>
      </c>
      <c r="Q3190" t="s">
        <v>107</v>
      </c>
      <c r="R3190" s="45">
        <v>0.9</v>
      </c>
      <c r="S3190" s="45">
        <v>0.5</v>
      </c>
      <c r="T3190" s="45">
        <v>0.1</v>
      </c>
      <c r="U3190" s="45">
        <f t="shared" si="99"/>
        <v>4.5000000000000005E-2</v>
      </c>
      <c r="V3190" t="s">
        <v>108</v>
      </c>
      <c r="W3190" t="s">
        <v>116</v>
      </c>
      <c r="X3190">
        <v>43867</v>
      </c>
      <c r="Y3190" t="s">
        <v>110</v>
      </c>
      <c r="Z3190">
        <v>43871</v>
      </c>
      <c r="AA3190">
        <v>2</v>
      </c>
      <c r="AB3190">
        <v>5</v>
      </c>
      <c r="AC3190" t="s">
        <v>111</v>
      </c>
      <c r="AD3190" t="s">
        <v>419</v>
      </c>
      <c r="AE3190">
        <v>0</v>
      </c>
      <c r="AF3190">
        <v>43872</v>
      </c>
    </row>
    <row r="3191" spans="1:32" x14ac:dyDescent="0.35">
      <c r="A3191" t="s">
        <v>12899</v>
      </c>
      <c r="B3191" t="s">
        <v>12903</v>
      </c>
      <c r="E3191" t="s">
        <v>102</v>
      </c>
      <c r="F3191" t="s">
        <v>3011</v>
      </c>
      <c r="G3191" t="s">
        <v>12902</v>
      </c>
      <c r="H3191" t="s">
        <v>465</v>
      </c>
      <c r="J3191" t="s">
        <v>107</v>
      </c>
      <c r="K3191" s="11">
        <v>0.7</v>
      </c>
      <c r="L3191" s="11">
        <v>1.1000000000000001</v>
      </c>
      <c r="M3191" s="11">
        <v>0.9</v>
      </c>
      <c r="N3191" s="11">
        <f t="shared" si="98"/>
        <v>0.69300000000000006</v>
      </c>
      <c r="O3191" t="s">
        <v>115</v>
      </c>
      <c r="P3191" t="s">
        <v>116</v>
      </c>
      <c r="Q3191" t="s">
        <v>107</v>
      </c>
      <c r="R3191" s="45">
        <v>0.7</v>
      </c>
      <c r="S3191" s="45">
        <v>1.1000000000000001</v>
      </c>
      <c r="T3191" s="45">
        <v>0.06</v>
      </c>
      <c r="U3191" s="45">
        <f t="shared" si="99"/>
        <v>4.6199999999999998E-2</v>
      </c>
      <c r="V3191" t="s">
        <v>115</v>
      </c>
      <c r="W3191" t="s">
        <v>116</v>
      </c>
      <c r="X3191">
        <v>43867</v>
      </c>
      <c r="Y3191" t="s">
        <v>110</v>
      </c>
      <c r="Z3191">
        <v>43868</v>
      </c>
      <c r="AA3191">
        <v>1</v>
      </c>
      <c r="AB3191">
        <v>0</v>
      </c>
      <c r="AC3191" t="s">
        <v>111</v>
      </c>
      <c r="AD3191" t="s">
        <v>112</v>
      </c>
      <c r="AE3191">
        <v>0</v>
      </c>
      <c r="AF3191">
        <v>43868</v>
      </c>
    </row>
    <row r="3192" spans="1:32" x14ac:dyDescent="0.35">
      <c r="A3192" t="s">
        <v>11484</v>
      </c>
      <c r="B3192" t="s">
        <v>11485</v>
      </c>
      <c r="E3192" t="s">
        <v>102</v>
      </c>
      <c r="F3192" t="s">
        <v>11486</v>
      </c>
      <c r="G3192" t="s">
        <v>11487</v>
      </c>
      <c r="H3192" t="s">
        <v>11488</v>
      </c>
      <c r="I3192" t="s">
        <v>11489</v>
      </c>
      <c r="J3192" t="s">
        <v>107</v>
      </c>
      <c r="K3192" s="11">
        <v>1.2</v>
      </c>
      <c r="L3192" s="11">
        <v>0.4</v>
      </c>
      <c r="M3192" s="11">
        <v>0.5</v>
      </c>
      <c r="N3192" s="11">
        <f t="shared" si="98"/>
        <v>0.24</v>
      </c>
      <c r="O3192" t="s">
        <v>115</v>
      </c>
      <c r="P3192" t="s">
        <v>116</v>
      </c>
      <c r="Q3192" t="s">
        <v>107</v>
      </c>
      <c r="R3192" s="45">
        <v>1.2</v>
      </c>
      <c r="S3192" s="45">
        <v>0.4</v>
      </c>
      <c r="T3192" s="45">
        <v>0.1</v>
      </c>
      <c r="U3192" s="45">
        <f t="shared" si="99"/>
        <v>4.8000000000000008E-2</v>
      </c>
      <c r="V3192" t="s">
        <v>115</v>
      </c>
      <c r="W3192" t="s">
        <v>116</v>
      </c>
      <c r="X3192">
        <v>43867</v>
      </c>
      <c r="Y3192" t="s">
        <v>110</v>
      </c>
      <c r="Z3192">
        <v>43869</v>
      </c>
      <c r="AA3192">
        <v>2</v>
      </c>
      <c r="AB3192">
        <v>3</v>
      </c>
      <c r="AC3192" t="s">
        <v>111</v>
      </c>
      <c r="AD3192" t="s">
        <v>3341</v>
      </c>
      <c r="AE3192">
        <v>0</v>
      </c>
      <c r="AF3192">
        <v>43869</v>
      </c>
    </row>
    <row r="3193" spans="1:32" x14ac:dyDescent="0.35">
      <c r="A3193" t="s">
        <v>11563</v>
      </c>
      <c r="B3193" t="s">
        <v>11564</v>
      </c>
      <c r="E3193" t="s">
        <v>102</v>
      </c>
      <c r="F3193" t="s">
        <v>1927</v>
      </c>
      <c r="G3193" t="s">
        <v>11565</v>
      </c>
      <c r="H3193" t="s">
        <v>3748</v>
      </c>
      <c r="I3193" t="s">
        <v>1563</v>
      </c>
      <c r="J3193" t="s">
        <v>107</v>
      </c>
      <c r="K3193" s="11">
        <v>1</v>
      </c>
      <c r="L3193" s="11">
        <v>0.5</v>
      </c>
      <c r="M3193" s="11">
        <v>0.6</v>
      </c>
      <c r="N3193" s="11">
        <f t="shared" si="98"/>
        <v>0.3</v>
      </c>
      <c r="O3193" t="s">
        <v>144</v>
      </c>
      <c r="P3193" t="s">
        <v>109</v>
      </c>
      <c r="Q3193" t="s">
        <v>107</v>
      </c>
      <c r="R3193" s="45">
        <v>1</v>
      </c>
      <c r="S3193" s="45">
        <v>0.5</v>
      </c>
      <c r="T3193" s="45">
        <v>0.1</v>
      </c>
      <c r="U3193" s="45">
        <f t="shared" si="99"/>
        <v>0.05</v>
      </c>
      <c r="V3193" t="s">
        <v>115</v>
      </c>
      <c r="W3193" t="s">
        <v>109</v>
      </c>
      <c r="X3193">
        <v>43867</v>
      </c>
      <c r="Y3193" t="s">
        <v>110</v>
      </c>
      <c r="Z3193">
        <v>43871</v>
      </c>
      <c r="AA3193">
        <v>2</v>
      </c>
      <c r="AB3193">
        <v>5</v>
      </c>
      <c r="AC3193" t="s">
        <v>111</v>
      </c>
      <c r="AD3193" t="s">
        <v>208</v>
      </c>
      <c r="AE3193">
        <v>0</v>
      </c>
      <c r="AF3193">
        <v>43871</v>
      </c>
    </row>
    <row r="3194" spans="1:32" x14ac:dyDescent="0.35">
      <c r="A3194" t="s">
        <v>11598</v>
      </c>
      <c r="B3194" t="s">
        <v>11606</v>
      </c>
      <c r="E3194" t="s">
        <v>245</v>
      </c>
      <c r="F3194" t="s">
        <v>11605</v>
      </c>
      <c r="G3194" t="s">
        <v>11601</v>
      </c>
      <c r="H3194" t="s">
        <v>11602</v>
      </c>
      <c r="I3194" t="s">
        <v>11603</v>
      </c>
      <c r="J3194" t="s">
        <v>253</v>
      </c>
      <c r="K3194" s="11">
        <v>0.9</v>
      </c>
      <c r="L3194" s="11">
        <v>0.6</v>
      </c>
      <c r="M3194" s="11">
        <v>0.3</v>
      </c>
      <c r="N3194" s="11">
        <f t="shared" si="98"/>
        <v>0.16200000000000001</v>
      </c>
      <c r="O3194" t="s">
        <v>108</v>
      </c>
      <c r="P3194" t="s">
        <v>116</v>
      </c>
      <c r="Q3194" t="s">
        <v>253</v>
      </c>
      <c r="R3194" s="45">
        <v>0.9</v>
      </c>
      <c r="S3194" s="45">
        <v>0.6</v>
      </c>
      <c r="T3194" s="45">
        <v>0.1</v>
      </c>
      <c r="U3194" s="45">
        <f t="shared" si="99"/>
        <v>5.3999999999999999E-2</v>
      </c>
      <c r="V3194" t="s">
        <v>108</v>
      </c>
      <c r="W3194" t="s">
        <v>116</v>
      </c>
      <c r="X3194">
        <v>43867</v>
      </c>
      <c r="Y3194" t="s">
        <v>110</v>
      </c>
      <c r="Z3194">
        <v>43871</v>
      </c>
      <c r="AA3194">
        <v>2</v>
      </c>
      <c r="AB3194">
        <v>5</v>
      </c>
      <c r="AC3194" t="s">
        <v>111</v>
      </c>
      <c r="AD3194" t="s">
        <v>5434</v>
      </c>
      <c r="AE3194">
        <v>0</v>
      </c>
      <c r="AF3194">
        <v>43872</v>
      </c>
    </row>
    <row r="3195" spans="1:32" x14ac:dyDescent="0.35">
      <c r="A3195" t="s">
        <v>12325</v>
      </c>
      <c r="B3195" t="s">
        <v>12326</v>
      </c>
      <c r="D3195" t="s">
        <v>134</v>
      </c>
      <c r="E3195" t="s">
        <v>947</v>
      </c>
      <c r="F3195" t="s">
        <v>12107</v>
      </c>
      <c r="G3195" t="s">
        <v>12327</v>
      </c>
      <c r="H3195" t="s">
        <v>3667</v>
      </c>
      <c r="I3195" t="s">
        <v>12328</v>
      </c>
      <c r="J3195" t="s">
        <v>107</v>
      </c>
      <c r="K3195" s="11">
        <v>0.9</v>
      </c>
      <c r="L3195" s="11">
        <v>0.6</v>
      </c>
      <c r="M3195" s="11">
        <v>0.3</v>
      </c>
      <c r="N3195" s="11">
        <f t="shared" si="98"/>
        <v>0.16200000000000001</v>
      </c>
      <c r="O3195" t="s">
        <v>122</v>
      </c>
      <c r="P3195" t="s">
        <v>116</v>
      </c>
      <c r="Q3195" t="s">
        <v>107</v>
      </c>
      <c r="R3195" s="45">
        <v>0.9</v>
      </c>
      <c r="S3195" s="45">
        <v>0.6</v>
      </c>
      <c r="T3195" s="45">
        <v>0.1</v>
      </c>
      <c r="U3195" s="45">
        <f t="shared" si="99"/>
        <v>5.3999999999999999E-2</v>
      </c>
      <c r="V3195" t="s">
        <v>122</v>
      </c>
      <c r="W3195" t="s">
        <v>116</v>
      </c>
      <c r="X3195">
        <v>43867</v>
      </c>
      <c r="Y3195" t="s">
        <v>110</v>
      </c>
      <c r="Z3195">
        <v>43871</v>
      </c>
      <c r="AA3195">
        <v>2</v>
      </c>
      <c r="AB3195">
        <v>5</v>
      </c>
      <c r="AC3195" t="s">
        <v>111</v>
      </c>
      <c r="AD3195" t="s">
        <v>171</v>
      </c>
      <c r="AE3195">
        <v>0</v>
      </c>
      <c r="AF3195">
        <v>43871</v>
      </c>
    </row>
    <row r="3196" spans="1:32" x14ac:dyDescent="0.35">
      <c r="A3196" t="s">
        <v>12599</v>
      </c>
      <c r="B3196" t="s">
        <v>12600</v>
      </c>
      <c r="E3196" t="s">
        <v>2113</v>
      </c>
      <c r="F3196" t="s">
        <v>12601</v>
      </c>
      <c r="G3196" t="s">
        <v>12602</v>
      </c>
      <c r="H3196" t="s">
        <v>1146</v>
      </c>
      <c r="J3196" t="s">
        <v>107</v>
      </c>
      <c r="K3196" s="11">
        <v>0.9</v>
      </c>
      <c r="L3196" s="11">
        <v>0.6</v>
      </c>
      <c r="M3196" s="11">
        <v>0.3</v>
      </c>
      <c r="N3196" s="11">
        <f t="shared" si="98"/>
        <v>0.16200000000000001</v>
      </c>
      <c r="O3196" t="s">
        <v>122</v>
      </c>
      <c r="P3196" t="s">
        <v>116</v>
      </c>
      <c r="Q3196" t="s">
        <v>107</v>
      </c>
      <c r="R3196" s="45">
        <v>0.9</v>
      </c>
      <c r="S3196" s="45">
        <v>0.6</v>
      </c>
      <c r="T3196" s="45">
        <v>0.1</v>
      </c>
      <c r="U3196" s="45">
        <f t="shared" si="99"/>
        <v>5.3999999999999999E-2</v>
      </c>
      <c r="V3196" t="s">
        <v>122</v>
      </c>
      <c r="W3196" t="s">
        <v>116</v>
      </c>
      <c r="X3196">
        <v>43867</v>
      </c>
      <c r="Y3196" t="s">
        <v>110</v>
      </c>
      <c r="Z3196">
        <v>43871</v>
      </c>
      <c r="AA3196">
        <v>2</v>
      </c>
      <c r="AB3196">
        <v>5</v>
      </c>
      <c r="AC3196" t="s">
        <v>111</v>
      </c>
      <c r="AD3196" t="s">
        <v>419</v>
      </c>
      <c r="AE3196">
        <v>0</v>
      </c>
      <c r="AF3196">
        <v>43872</v>
      </c>
    </row>
    <row r="3197" spans="1:32" x14ac:dyDescent="0.35">
      <c r="A3197" t="s">
        <v>13313</v>
      </c>
      <c r="B3197" t="s">
        <v>13314</v>
      </c>
      <c r="E3197" t="s">
        <v>102</v>
      </c>
      <c r="F3197">
        <v>57</v>
      </c>
      <c r="G3197" t="s">
        <v>13315</v>
      </c>
      <c r="H3197" t="s">
        <v>8257</v>
      </c>
      <c r="I3197" t="s">
        <v>13316</v>
      </c>
      <c r="J3197" t="s">
        <v>107</v>
      </c>
      <c r="K3197" s="11">
        <v>0.9</v>
      </c>
      <c r="L3197" s="11">
        <v>0.6</v>
      </c>
      <c r="M3197" s="11">
        <v>0.6</v>
      </c>
      <c r="N3197" s="11">
        <f t="shared" si="98"/>
        <v>0.32400000000000001</v>
      </c>
      <c r="O3197" t="s">
        <v>122</v>
      </c>
      <c r="P3197" t="s">
        <v>116</v>
      </c>
      <c r="Q3197" t="s">
        <v>107</v>
      </c>
      <c r="R3197" s="45">
        <v>0.9</v>
      </c>
      <c r="S3197" s="45">
        <v>0.6</v>
      </c>
      <c r="T3197" s="45">
        <v>0.1</v>
      </c>
      <c r="U3197" s="45">
        <f t="shared" si="99"/>
        <v>5.3999999999999999E-2</v>
      </c>
      <c r="V3197" t="s">
        <v>122</v>
      </c>
      <c r="W3197" t="s">
        <v>116</v>
      </c>
      <c r="X3197">
        <v>43867</v>
      </c>
      <c r="Y3197" t="s">
        <v>110</v>
      </c>
      <c r="Z3197">
        <v>43868</v>
      </c>
      <c r="AA3197">
        <v>1</v>
      </c>
      <c r="AB3197">
        <v>0</v>
      </c>
      <c r="AC3197" t="s">
        <v>111</v>
      </c>
      <c r="AD3197" t="s">
        <v>171</v>
      </c>
      <c r="AE3197">
        <v>0</v>
      </c>
      <c r="AF3197">
        <v>43868</v>
      </c>
    </row>
    <row r="3198" spans="1:32" x14ac:dyDescent="0.35">
      <c r="A3198" t="s">
        <v>14107</v>
      </c>
      <c r="B3198" t="s">
        <v>14111</v>
      </c>
      <c r="E3198" t="s">
        <v>816</v>
      </c>
      <c r="F3198" t="s">
        <v>14112</v>
      </c>
      <c r="G3198" t="s">
        <v>14110</v>
      </c>
      <c r="H3198" t="s">
        <v>11218</v>
      </c>
      <c r="J3198" t="s">
        <v>176</v>
      </c>
      <c r="K3198" s="11">
        <v>0.9</v>
      </c>
      <c r="L3198" s="11">
        <v>0.6</v>
      </c>
      <c r="M3198" s="11">
        <v>0.7</v>
      </c>
      <c r="N3198" s="11">
        <f t="shared" si="98"/>
        <v>0.378</v>
      </c>
      <c r="O3198" t="s">
        <v>122</v>
      </c>
      <c r="P3198" t="s">
        <v>116</v>
      </c>
      <c r="Q3198" t="s">
        <v>176</v>
      </c>
      <c r="R3198" s="45">
        <v>0.9</v>
      </c>
      <c r="S3198" s="45">
        <v>0.6</v>
      </c>
      <c r="T3198" s="45">
        <v>0.1</v>
      </c>
      <c r="U3198" s="45">
        <f t="shared" si="99"/>
        <v>5.3999999999999999E-2</v>
      </c>
      <c r="V3198" t="s">
        <v>122</v>
      </c>
      <c r="W3198" t="s">
        <v>116</v>
      </c>
      <c r="X3198">
        <v>43867</v>
      </c>
      <c r="Y3198" t="s">
        <v>110</v>
      </c>
      <c r="Z3198">
        <v>43868</v>
      </c>
      <c r="AA3198">
        <v>1</v>
      </c>
      <c r="AB3198">
        <v>0</v>
      </c>
      <c r="AC3198" t="s">
        <v>111</v>
      </c>
      <c r="AD3198" t="s">
        <v>241</v>
      </c>
      <c r="AE3198">
        <v>0</v>
      </c>
      <c r="AF3198">
        <v>43869</v>
      </c>
    </row>
    <row r="3199" spans="1:32" x14ac:dyDescent="0.35">
      <c r="A3199" t="s">
        <v>12010</v>
      </c>
      <c r="B3199" t="s">
        <v>12011</v>
      </c>
      <c r="E3199" t="s">
        <v>781</v>
      </c>
      <c r="F3199" t="s">
        <v>12012</v>
      </c>
      <c r="G3199" t="s">
        <v>12013</v>
      </c>
      <c r="H3199" t="s">
        <v>608</v>
      </c>
      <c r="J3199" t="s">
        <v>107</v>
      </c>
      <c r="K3199" s="11">
        <v>0.8</v>
      </c>
      <c r="L3199" s="11">
        <v>0.7</v>
      </c>
      <c r="M3199" s="11">
        <v>0.6</v>
      </c>
      <c r="N3199" s="11">
        <f t="shared" si="98"/>
        <v>0.33600000000000002</v>
      </c>
      <c r="O3199" t="s">
        <v>115</v>
      </c>
      <c r="P3199" t="s">
        <v>116</v>
      </c>
      <c r="Q3199" t="s">
        <v>107</v>
      </c>
      <c r="R3199" s="45">
        <v>0.8</v>
      </c>
      <c r="S3199" s="45">
        <v>0.7</v>
      </c>
      <c r="T3199" s="45">
        <v>0.1</v>
      </c>
      <c r="U3199" s="45">
        <f t="shared" si="99"/>
        <v>5.5999999999999994E-2</v>
      </c>
      <c r="V3199" t="s">
        <v>115</v>
      </c>
      <c r="W3199" t="s">
        <v>116</v>
      </c>
      <c r="X3199">
        <v>43867</v>
      </c>
      <c r="Y3199" t="s">
        <v>110</v>
      </c>
      <c r="Z3199">
        <v>43872</v>
      </c>
      <c r="AA3199">
        <v>3</v>
      </c>
      <c r="AB3199">
        <v>6</v>
      </c>
      <c r="AC3199" t="s">
        <v>111</v>
      </c>
      <c r="AD3199" t="s">
        <v>208</v>
      </c>
      <c r="AE3199">
        <v>0</v>
      </c>
      <c r="AF3199">
        <v>43872</v>
      </c>
    </row>
    <row r="3200" spans="1:32" x14ac:dyDescent="0.35">
      <c r="A3200" t="s">
        <v>12174</v>
      </c>
      <c r="B3200" t="s">
        <v>12175</v>
      </c>
      <c r="E3200" t="s">
        <v>781</v>
      </c>
      <c r="F3200" t="s">
        <v>12176</v>
      </c>
      <c r="G3200" t="s">
        <v>12177</v>
      </c>
      <c r="H3200" t="s">
        <v>1735</v>
      </c>
      <c r="J3200" t="s">
        <v>107</v>
      </c>
      <c r="K3200" s="11">
        <v>1.1000000000000001</v>
      </c>
      <c r="L3200" s="11">
        <v>0.9</v>
      </c>
      <c r="M3200" s="11">
        <v>0.5</v>
      </c>
      <c r="N3200" s="11">
        <f t="shared" si="98"/>
        <v>0.49500000000000005</v>
      </c>
      <c r="O3200" t="s">
        <v>115</v>
      </c>
      <c r="P3200" t="s">
        <v>116</v>
      </c>
      <c r="Q3200" t="s">
        <v>107</v>
      </c>
      <c r="R3200" s="45">
        <v>1.1000000000000001</v>
      </c>
      <c r="S3200" s="45">
        <v>0.9</v>
      </c>
      <c r="T3200" s="45">
        <v>0.06</v>
      </c>
      <c r="U3200" s="45">
        <f t="shared" si="99"/>
        <v>5.9400000000000001E-2</v>
      </c>
      <c r="V3200" t="s">
        <v>115</v>
      </c>
      <c r="W3200" t="s">
        <v>116</v>
      </c>
      <c r="X3200">
        <v>43867</v>
      </c>
      <c r="Y3200" t="s">
        <v>110</v>
      </c>
      <c r="Z3200">
        <v>43873</v>
      </c>
      <c r="AA3200">
        <v>4</v>
      </c>
      <c r="AB3200">
        <v>7</v>
      </c>
      <c r="AC3200" t="s">
        <v>111</v>
      </c>
      <c r="AD3200" t="s">
        <v>204</v>
      </c>
      <c r="AE3200">
        <v>0</v>
      </c>
      <c r="AF3200">
        <v>43874</v>
      </c>
    </row>
    <row r="3201" spans="1:32" x14ac:dyDescent="0.35">
      <c r="A3201" t="s">
        <v>12266</v>
      </c>
      <c r="B3201" t="s">
        <v>12267</v>
      </c>
      <c r="E3201" t="s">
        <v>1560</v>
      </c>
      <c r="F3201" t="s">
        <v>12268</v>
      </c>
      <c r="G3201" t="s">
        <v>12269</v>
      </c>
      <c r="H3201" t="s">
        <v>336</v>
      </c>
      <c r="J3201" t="s">
        <v>107</v>
      </c>
      <c r="K3201" s="11">
        <v>1</v>
      </c>
      <c r="L3201" s="11">
        <v>0.6</v>
      </c>
      <c r="M3201" s="11">
        <v>0.7</v>
      </c>
      <c r="N3201" s="11">
        <f t="shared" si="98"/>
        <v>0.42</v>
      </c>
      <c r="O3201" t="s">
        <v>115</v>
      </c>
      <c r="P3201" t="s">
        <v>116</v>
      </c>
      <c r="Q3201" t="s">
        <v>107</v>
      </c>
      <c r="R3201" s="45">
        <v>1</v>
      </c>
      <c r="S3201" s="45">
        <v>0.6</v>
      </c>
      <c r="T3201" s="45">
        <v>0.1</v>
      </c>
      <c r="U3201" s="45">
        <f t="shared" si="99"/>
        <v>0.06</v>
      </c>
      <c r="V3201" t="s">
        <v>115</v>
      </c>
      <c r="W3201" t="s">
        <v>116</v>
      </c>
      <c r="X3201">
        <v>43867</v>
      </c>
      <c r="Y3201" t="s">
        <v>110</v>
      </c>
      <c r="Z3201">
        <v>43872</v>
      </c>
      <c r="AA3201">
        <v>3</v>
      </c>
      <c r="AB3201">
        <v>6</v>
      </c>
      <c r="AC3201" t="s">
        <v>111</v>
      </c>
      <c r="AD3201" t="s">
        <v>112</v>
      </c>
      <c r="AE3201">
        <v>0</v>
      </c>
      <c r="AF3201">
        <v>43873</v>
      </c>
    </row>
    <row r="3202" spans="1:32" x14ac:dyDescent="0.35">
      <c r="A3202" t="s">
        <v>13079</v>
      </c>
      <c r="B3202" t="s">
        <v>13084</v>
      </c>
      <c r="D3202" t="s">
        <v>101</v>
      </c>
      <c r="E3202" t="s">
        <v>102</v>
      </c>
      <c r="F3202" t="s">
        <v>13085</v>
      </c>
      <c r="G3202" t="s">
        <v>13082</v>
      </c>
      <c r="H3202" t="s">
        <v>13083</v>
      </c>
      <c r="J3202" t="s">
        <v>176</v>
      </c>
      <c r="K3202" s="11">
        <v>1</v>
      </c>
      <c r="L3202" s="11">
        <v>0.6</v>
      </c>
      <c r="M3202" s="11">
        <v>0.5</v>
      </c>
      <c r="N3202" s="11">
        <f t="shared" si="98"/>
        <v>0.3</v>
      </c>
      <c r="O3202" t="s">
        <v>235</v>
      </c>
      <c r="P3202" t="s">
        <v>215</v>
      </c>
      <c r="Q3202" t="s">
        <v>176</v>
      </c>
      <c r="R3202" s="45">
        <v>1</v>
      </c>
      <c r="S3202" s="45">
        <v>0.6</v>
      </c>
      <c r="T3202" s="45">
        <v>0.1</v>
      </c>
      <c r="U3202" s="45">
        <f t="shared" si="99"/>
        <v>0.06</v>
      </c>
      <c r="V3202" t="s">
        <v>235</v>
      </c>
      <c r="W3202" t="s">
        <v>215</v>
      </c>
      <c r="X3202">
        <v>43867</v>
      </c>
      <c r="Y3202" t="s">
        <v>110</v>
      </c>
      <c r="Z3202">
        <v>43868</v>
      </c>
      <c r="AA3202">
        <v>1</v>
      </c>
      <c r="AB3202">
        <v>0</v>
      </c>
      <c r="AC3202" t="s">
        <v>111</v>
      </c>
      <c r="AD3202" t="s">
        <v>208</v>
      </c>
      <c r="AE3202">
        <v>0</v>
      </c>
      <c r="AF3202">
        <v>43867</v>
      </c>
    </row>
    <row r="3203" spans="1:32" x14ac:dyDescent="0.35">
      <c r="A3203" t="s">
        <v>13100</v>
      </c>
      <c r="B3203" t="s">
        <v>13101</v>
      </c>
      <c r="E3203" t="s">
        <v>450</v>
      </c>
      <c r="F3203" t="s">
        <v>13102</v>
      </c>
      <c r="G3203" t="s">
        <v>13103</v>
      </c>
      <c r="H3203" t="s">
        <v>13104</v>
      </c>
      <c r="J3203" t="s">
        <v>107</v>
      </c>
      <c r="K3203" s="11">
        <v>1</v>
      </c>
      <c r="L3203" s="11">
        <v>1</v>
      </c>
      <c r="M3203" s="11">
        <v>0.7</v>
      </c>
      <c r="N3203" s="11">
        <f t="shared" si="98"/>
        <v>0.7</v>
      </c>
      <c r="O3203" t="s">
        <v>115</v>
      </c>
      <c r="P3203" t="s">
        <v>116</v>
      </c>
      <c r="Q3203" t="s">
        <v>107</v>
      </c>
      <c r="R3203" s="45">
        <v>1</v>
      </c>
      <c r="S3203" s="45">
        <v>1</v>
      </c>
      <c r="T3203" s="45">
        <v>0.06</v>
      </c>
      <c r="U3203" s="45">
        <f t="shared" si="99"/>
        <v>0.06</v>
      </c>
      <c r="V3203" t="s">
        <v>115</v>
      </c>
      <c r="W3203" t="s">
        <v>116</v>
      </c>
      <c r="X3203">
        <v>43867</v>
      </c>
      <c r="Y3203" t="s">
        <v>110</v>
      </c>
      <c r="Z3203">
        <v>43868</v>
      </c>
      <c r="AA3203">
        <v>1</v>
      </c>
      <c r="AB3203">
        <v>0</v>
      </c>
      <c r="AC3203" t="s">
        <v>111</v>
      </c>
      <c r="AD3203" t="s">
        <v>495</v>
      </c>
      <c r="AE3203">
        <v>0</v>
      </c>
      <c r="AF3203">
        <v>43869</v>
      </c>
    </row>
    <row r="3204" spans="1:32" x14ac:dyDescent="0.35">
      <c r="A3204" t="s">
        <v>13079</v>
      </c>
      <c r="B3204" t="s">
        <v>13080</v>
      </c>
      <c r="E3204" t="s">
        <v>102</v>
      </c>
      <c r="F3204" t="s">
        <v>13081</v>
      </c>
      <c r="G3204" t="s">
        <v>13082</v>
      </c>
      <c r="H3204" t="s">
        <v>13083</v>
      </c>
      <c r="J3204" t="s">
        <v>176</v>
      </c>
      <c r="K3204" s="11">
        <v>1.5</v>
      </c>
      <c r="L3204" s="11">
        <v>0.5</v>
      </c>
      <c r="M3204" s="11">
        <v>0.4</v>
      </c>
      <c r="N3204" s="11">
        <f t="shared" ref="N3204:N3267" si="100">M3204*L3204*K3204</f>
        <v>0.30000000000000004</v>
      </c>
      <c r="O3204" t="s">
        <v>139</v>
      </c>
      <c r="P3204" t="s">
        <v>215</v>
      </c>
      <c r="Q3204" t="s">
        <v>176</v>
      </c>
      <c r="R3204" s="45">
        <v>1.5</v>
      </c>
      <c r="S3204" s="45">
        <v>0.4</v>
      </c>
      <c r="T3204" s="45">
        <v>0.1</v>
      </c>
      <c r="U3204" s="45">
        <f t="shared" ref="U3204:U3267" si="101">T3204*S3204*R3204</f>
        <v>6.0000000000000012E-2</v>
      </c>
      <c r="V3204" t="s">
        <v>235</v>
      </c>
      <c r="W3204" t="s">
        <v>215</v>
      </c>
      <c r="X3204">
        <v>43867</v>
      </c>
      <c r="Y3204" t="s">
        <v>110</v>
      </c>
      <c r="Z3204">
        <v>43868</v>
      </c>
      <c r="AA3204">
        <v>1</v>
      </c>
      <c r="AB3204">
        <v>0</v>
      </c>
      <c r="AC3204" t="s">
        <v>111</v>
      </c>
      <c r="AD3204" t="s">
        <v>208</v>
      </c>
      <c r="AE3204">
        <v>0</v>
      </c>
      <c r="AF3204">
        <v>43867</v>
      </c>
    </row>
    <row r="3205" spans="1:32" x14ac:dyDescent="0.35">
      <c r="A3205" t="s">
        <v>11850</v>
      </c>
      <c r="B3205" t="s">
        <v>11859</v>
      </c>
      <c r="E3205" t="s">
        <v>102</v>
      </c>
      <c r="F3205" t="s">
        <v>11860</v>
      </c>
      <c r="G3205" t="s">
        <v>11853</v>
      </c>
      <c r="H3205" t="s">
        <v>286</v>
      </c>
      <c r="I3205" t="s">
        <v>11854</v>
      </c>
      <c r="J3205" t="s">
        <v>107</v>
      </c>
      <c r="K3205" s="11">
        <v>1.5</v>
      </c>
      <c r="L3205" s="11">
        <v>0.7</v>
      </c>
      <c r="M3205" s="11">
        <v>0.7</v>
      </c>
      <c r="N3205" s="11">
        <f t="shared" si="100"/>
        <v>0.73499999999999988</v>
      </c>
      <c r="O3205" t="s">
        <v>115</v>
      </c>
      <c r="P3205" t="s">
        <v>116</v>
      </c>
      <c r="Q3205" t="s">
        <v>107</v>
      </c>
      <c r="R3205" s="45">
        <v>1.5</v>
      </c>
      <c r="S3205" s="45">
        <v>0.7</v>
      </c>
      <c r="T3205" s="45">
        <v>0.06</v>
      </c>
      <c r="U3205" s="45">
        <f t="shared" si="101"/>
        <v>6.3E-2</v>
      </c>
      <c r="V3205" t="s">
        <v>115</v>
      </c>
      <c r="W3205" t="s">
        <v>116</v>
      </c>
      <c r="X3205">
        <v>43867</v>
      </c>
      <c r="Y3205" t="s">
        <v>110</v>
      </c>
      <c r="Z3205">
        <v>43871</v>
      </c>
      <c r="AA3205">
        <v>2</v>
      </c>
      <c r="AB3205">
        <v>5</v>
      </c>
      <c r="AC3205" t="s">
        <v>111</v>
      </c>
      <c r="AD3205" t="s">
        <v>204</v>
      </c>
      <c r="AE3205">
        <v>0</v>
      </c>
      <c r="AF3205">
        <v>43871</v>
      </c>
    </row>
    <row r="3206" spans="1:32" x14ac:dyDescent="0.35">
      <c r="A3206" t="s">
        <v>13681</v>
      </c>
      <c r="B3206" t="s">
        <v>13689</v>
      </c>
      <c r="E3206" t="s">
        <v>781</v>
      </c>
      <c r="F3206" t="s">
        <v>13687</v>
      </c>
      <c r="G3206" t="s">
        <v>13684</v>
      </c>
      <c r="H3206" t="s">
        <v>6470</v>
      </c>
      <c r="I3206" t="s">
        <v>13688</v>
      </c>
      <c r="J3206" t="s">
        <v>107</v>
      </c>
      <c r="K3206" s="11">
        <v>0.9</v>
      </c>
      <c r="L3206" s="11">
        <v>0.7</v>
      </c>
      <c r="M3206" s="11">
        <v>0.5</v>
      </c>
      <c r="N3206" s="11">
        <f t="shared" si="100"/>
        <v>0.315</v>
      </c>
      <c r="O3206" t="s">
        <v>108</v>
      </c>
      <c r="P3206" t="s">
        <v>116</v>
      </c>
      <c r="Q3206" t="s">
        <v>107</v>
      </c>
      <c r="R3206" s="45">
        <v>0.9</v>
      </c>
      <c r="S3206" s="45">
        <v>0.7</v>
      </c>
      <c r="T3206" s="45">
        <v>0.1</v>
      </c>
      <c r="U3206" s="45">
        <f t="shared" si="101"/>
        <v>6.3E-2</v>
      </c>
      <c r="V3206" t="s">
        <v>108</v>
      </c>
      <c r="W3206" t="s">
        <v>116</v>
      </c>
      <c r="X3206">
        <v>43867</v>
      </c>
      <c r="Y3206" t="s">
        <v>110</v>
      </c>
      <c r="Z3206">
        <v>43865</v>
      </c>
      <c r="AA3206">
        <v>0</v>
      </c>
      <c r="AB3206">
        <v>-2</v>
      </c>
      <c r="AC3206" t="s">
        <v>111</v>
      </c>
      <c r="AD3206" t="s">
        <v>112</v>
      </c>
      <c r="AE3206">
        <v>0</v>
      </c>
      <c r="AF3206">
        <v>43868</v>
      </c>
    </row>
    <row r="3207" spans="1:32" x14ac:dyDescent="0.35">
      <c r="A3207" t="s">
        <v>11639</v>
      </c>
      <c r="B3207" t="s">
        <v>11645</v>
      </c>
      <c r="E3207" t="s">
        <v>102</v>
      </c>
      <c r="F3207">
        <v>48</v>
      </c>
      <c r="G3207" t="s">
        <v>11641</v>
      </c>
      <c r="H3207" t="s">
        <v>11642</v>
      </c>
      <c r="J3207" t="s">
        <v>107</v>
      </c>
      <c r="K3207" s="11">
        <v>1</v>
      </c>
      <c r="L3207" s="11">
        <v>0.7</v>
      </c>
      <c r="M3207" s="11">
        <v>0.6</v>
      </c>
      <c r="N3207" s="11">
        <f t="shared" si="100"/>
        <v>0.42</v>
      </c>
      <c r="O3207" t="s">
        <v>108</v>
      </c>
      <c r="P3207" t="s">
        <v>116</v>
      </c>
      <c r="Q3207" t="s">
        <v>107</v>
      </c>
      <c r="R3207" s="45">
        <v>1</v>
      </c>
      <c r="S3207" s="45">
        <v>0.7</v>
      </c>
      <c r="T3207" s="45">
        <v>0.1</v>
      </c>
      <c r="U3207" s="45">
        <f t="shared" si="101"/>
        <v>6.9999999999999993E-2</v>
      </c>
      <c r="V3207" t="s">
        <v>108</v>
      </c>
      <c r="W3207" t="s">
        <v>116</v>
      </c>
      <c r="X3207">
        <v>43867</v>
      </c>
      <c r="Y3207" t="s">
        <v>110</v>
      </c>
      <c r="Z3207">
        <v>43871</v>
      </c>
      <c r="AA3207">
        <v>2</v>
      </c>
      <c r="AB3207">
        <v>5</v>
      </c>
      <c r="AC3207" t="s">
        <v>111</v>
      </c>
      <c r="AD3207" t="s">
        <v>419</v>
      </c>
      <c r="AE3207">
        <v>0</v>
      </c>
      <c r="AF3207">
        <v>43872</v>
      </c>
    </row>
    <row r="3208" spans="1:32" x14ac:dyDescent="0.35">
      <c r="A3208" t="s">
        <v>12010</v>
      </c>
      <c r="B3208" t="s">
        <v>12014</v>
      </c>
      <c r="E3208" t="s">
        <v>781</v>
      </c>
      <c r="F3208" t="s">
        <v>12012</v>
      </c>
      <c r="G3208" t="s">
        <v>12013</v>
      </c>
      <c r="H3208" t="s">
        <v>608</v>
      </c>
      <c r="J3208" t="s">
        <v>107</v>
      </c>
      <c r="K3208" s="11">
        <v>1</v>
      </c>
      <c r="L3208" s="11">
        <v>0.7</v>
      </c>
      <c r="M3208" s="11">
        <v>0.6</v>
      </c>
      <c r="N3208" s="11">
        <f t="shared" si="100"/>
        <v>0.42</v>
      </c>
      <c r="O3208" t="s">
        <v>115</v>
      </c>
      <c r="P3208" t="s">
        <v>116</v>
      </c>
      <c r="Q3208" t="s">
        <v>107</v>
      </c>
      <c r="R3208" s="45">
        <v>1</v>
      </c>
      <c r="S3208" s="45">
        <v>0.7</v>
      </c>
      <c r="T3208" s="45">
        <v>0.1</v>
      </c>
      <c r="U3208" s="45">
        <f t="shared" si="101"/>
        <v>6.9999999999999993E-2</v>
      </c>
      <c r="V3208" t="s">
        <v>115</v>
      </c>
      <c r="W3208" t="s">
        <v>116</v>
      </c>
      <c r="X3208">
        <v>43867</v>
      </c>
      <c r="Y3208" t="s">
        <v>110</v>
      </c>
      <c r="Z3208">
        <v>43872</v>
      </c>
      <c r="AA3208">
        <v>3</v>
      </c>
      <c r="AB3208">
        <v>6</v>
      </c>
      <c r="AC3208" t="s">
        <v>111</v>
      </c>
      <c r="AD3208" t="s">
        <v>208</v>
      </c>
      <c r="AE3208">
        <v>0</v>
      </c>
      <c r="AF3208">
        <v>43872</v>
      </c>
    </row>
    <row r="3209" spans="1:32" x14ac:dyDescent="0.35">
      <c r="A3209" t="s">
        <v>12237</v>
      </c>
      <c r="B3209" t="s">
        <v>12243</v>
      </c>
      <c r="E3209" t="s">
        <v>816</v>
      </c>
      <c r="F3209" t="s">
        <v>12239</v>
      </c>
      <c r="G3209" t="s">
        <v>12240</v>
      </c>
      <c r="H3209" t="s">
        <v>482</v>
      </c>
      <c r="J3209" t="s">
        <v>176</v>
      </c>
      <c r="K3209" s="11">
        <v>1</v>
      </c>
      <c r="L3209" s="11">
        <v>0.7</v>
      </c>
      <c r="M3209" s="11">
        <v>0.8</v>
      </c>
      <c r="N3209" s="11">
        <f t="shared" si="100"/>
        <v>0.55999999999999994</v>
      </c>
      <c r="O3209" t="s">
        <v>108</v>
      </c>
      <c r="P3209" t="s">
        <v>180</v>
      </c>
      <c r="Q3209" t="s">
        <v>176</v>
      </c>
      <c r="R3209" s="45">
        <v>1</v>
      </c>
      <c r="S3209" s="45">
        <v>0.7</v>
      </c>
      <c r="T3209" s="45">
        <v>0.1</v>
      </c>
      <c r="U3209" s="45">
        <f t="shared" si="101"/>
        <v>6.9999999999999993E-2</v>
      </c>
      <c r="V3209" t="s">
        <v>108</v>
      </c>
      <c r="W3209" t="s">
        <v>180</v>
      </c>
      <c r="X3209">
        <v>43867</v>
      </c>
      <c r="Y3209" t="s">
        <v>110</v>
      </c>
      <c r="Z3209">
        <v>43871</v>
      </c>
      <c r="AA3209">
        <v>2</v>
      </c>
      <c r="AB3209">
        <v>5</v>
      </c>
      <c r="AC3209" t="s">
        <v>3894</v>
      </c>
      <c r="AD3209" t="s">
        <v>326</v>
      </c>
      <c r="AE3209">
        <v>0</v>
      </c>
      <c r="AF3209">
        <v>43874</v>
      </c>
    </row>
    <row r="3210" spans="1:32" x14ac:dyDescent="0.35">
      <c r="A3210" t="s">
        <v>11598</v>
      </c>
      <c r="B3210" t="s">
        <v>11608</v>
      </c>
      <c r="E3210" t="s">
        <v>245</v>
      </c>
      <c r="F3210" t="s">
        <v>11605</v>
      </c>
      <c r="G3210" t="s">
        <v>11601</v>
      </c>
      <c r="H3210" t="s">
        <v>11602</v>
      </c>
      <c r="I3210" t="s">
        <v>11603</v>
      </c>
      <c r="J3210" t="s">
        <v>107</v>
      </c>
      <c r="K3210" s="11">
        <v>1.2</v>
      </c>
      <c r="L3210" s="11">
        <v>0.6</v>
      </c>
      <c r="M3210" s="11">
        <v>0.5</v>
      </c>
      <c r="N3210" s="11">
        <f t="shared" si="100"/>
        <v>0.36</v>
      </c>
      <c r="O3210" t="s">
        <v>115</v>
      </c>
      <c r="P3210" t="s">
        <v>116</v>
      </c>
      <c r="Q3210" t="s">
        <v>107</v>
      </c>
      <c r="R3210" s="45">
        <v>1.2</v>
      </c>
      <c r="S3210" s="45">
        <v>0.6</v>
      </c>
      <c r="T3210" s="45">
        <v>0.1</v>
      </c>
      <c r="U3210" s="45">
        <f t="shared" si="101"/>
        <v>7.1999999999999995E-2</v>
      </c>
      <c r="V3210" t="s">
        <v>115</v>
      </c>
      <c r="W3210" t="s">
        <v>116</v>
      </c>
      <c r="X3210">
        <v>43867</v>
      </c>
      <c r="Y3210" t="s">
        <v>110</v>
      </c>
      <c r="Z3210">
        <v>43871</v>
      </c>
      <c r="AA3210">
        <v>2</v>
      </c>
      <c r="AB3210">
        <v>5</v>
      </c>
      <c r="AC3210" t="s">
        <v>111</v>
      </c>
      <c r="AD3210" t="s">
        <v>5434</v>
      </c>
      <c r="AE3210">
        <v>0</v>
      </c>
      <c r="AF3210">
        <v>43872</v>
      </c>
    </row>
    <row r="3211" spans="1:32" x14ac:dyDescent="0.35">
      <c r="A3211" t="s">
        <v>11730</v>
      </c>
      <c r="B3211" t="s">
        <v>11735</v>
      </c>
      <c r="E3211" t="s">
        <v>245</v>
      </c>
      <c r="F3211" t="s">
        <v>11736</v>
      </c>
      <c r="G3211" t="s">
        <v>11733</v>
      </c>
      <c r="H3211" t="s">
        <v>11734</v>
      </c>
      <c r="J3211" t="s">
        <v>107</v>
      </c>
      <c r="K3211" s="11">
        <v>2</v>
      </c>
      <c r="L3211" s="11">
        <v>0.5</v>
      </c>
      <c r="M3211" s="11">
        <v>0.6</v>
      </c>
      <c r="N3211" s="11">
        <f t="shared" si="100"/>
        <v>0.6</v>
      </c>
      <c r="O3211" t="s">
        <v>115</v>
      </c>
      <c r="P3211" t="s">
        <v>116</v>
      </c>
      <c r="Q3211" t="s">
        <v>107</v>
      </c>
      <c r="R3211" s="45">
        <v>2</v>
      </c>
      <c r="S3211" s="45">
        <v>0.6</v>
      </c>
      <c r="T3211" s="45">
        <v>0.06</v>
      </c>
      <c r="U3211" s="45">
        <f t="shared" si="101"/>
        <v>7.1999999999999995E-2</v>
      </c>
      <c r="V3211" t="s">
        <v>115</v>
      </c>
      <c r="W3211" t="s">
        <v>116</v>
      </c>
      <c r="X3211">
        <v>43867</v>
      </c>
      <c r="Y3211" t="s">
        <v>110</v>
      </c>
      <c r="Z3211">
        <v>43872</v>
      </c>
      <c r="AA3211">
        <v>3</v>
      </c>
      <c r="AB3211">
        <v>6</v>
      </c>
      <c r="AC3211" t="s">
        <v>111</v>
      </c>
      <c r="AD3211" t="s">
        <v>196</v>
      </c>
      <c r="AE3211">
        <v>0</v>
      </c>
      <c r="AF3211">
        <v>43873</v>
      </c>
    </row>
    <row r="3212" spans="1:32" x14ac:dyDescent="0.35">
      <c r="A3212" t="s">
        <v>12134</v>
      </c>
      <c r="B3212" t="s">
        <v>12140</v>
      </c>
      <c r="D3212" t="s">
        <v>893</v>
      </c>
      <c r="E3212" t="s">
        <v>2082</v>
      </c>
      <c r="F3212" t="s">
        <v>12136</v>
      </c>
      <c r="G3212" t="s">
        <v>12137</v>
      </c>
      <c r="H3212" t="s">
        <v>12138</v>
      </c>
      <c r="I3212" t="s">
        <v>12139</v>
      </c>
      <c r="J3212" t="s">
        <v>107</v>
      </c>
      <c r="K3212" s="11">
        <v>1.2</v>
      </c>
      <c r="L3212" s="11">
        <v>0.6</v>
      </c>
      <c r="M3212" s="11">
        <v>0.8</v>
      </c>
      <c r="N3212" s="11">
        <f t="shared" si="100"/>
        <v>0.57599999999999996</v>
      </c>
      <c r="O3212" t="s">
        <v>998</v>
      </c>
      <c r="P3212" t="s">
        <v>131</v>
      </c>
      <c r="Q3212" t="s">
        <v>107</v>
      </c>
      <c r="R3212" s="45">
        <v>1.2</v>
      </c>
      <c r="S3212" s="45">
        <v>0.6</v>
      </c>
      <c r="T3212" s="45">
        <v>0.1</v>
      </c>
      <c r="U3212" s="45">
        <f t="shared" si="101"/>
        <v>7.1999999999999995E-2</v>
      </c>
      <c r="V3212" t="s">
        <v>998</v>
      </c>
      <c r="W3212" t="s">
        <v>131</v>
      </c>
      <c r="X3212">
        <v>43867</v>
      </c>
      <c r="Y3212" t="s">
        <v>110</v>
      </c>
      <c r="Z3212">
        <v>43872</v>
      </c>
      <c r="AA3212">
        <v>3</v>
      </c>
      <c r="AB3212">
        <v>6</v>
      </c>
      <c r="AC3212" t="s">
        <v>111</v>
      </c>
      <c r="AD3212" t="s">
        <v>495</v>
      </c>
      <c r="AE3212">
        <v>0</v>
      </c>
      <c r="AF3212">
        <v>43873</v>
      </c>
    </row>
    <row r="3213" spans="1:32" x14ac:dyDescent="0.35">
      <c r="A3213" t="s">
        <v>12318</v>
      </c>
      <c r="B3213" t="s">
        <v>12319</v>
      </c>
      <c r="D3213" t="s">
        <v>160</v>
      </c>
      <c r="E3213" t="s">
        <v>987</v>
      </c>
      <c r="F3213" t="s">
        <v>12320</v>
      </c>
      <c r="G3213" t="s">
        <v>12321</v>
      </c>
      <c r="H3213" t="s">
        <v>163</v>
      </c>
      <c r="I3213" t="s">
        <v>12322</v>
      </c>
      <c r="J3213" t="s">
        <v>107</v>
      </c>
      <c r="K3213" s="11">
        <v>1.2</v>
      </c>
      <c r="L3213" s="11">
        <v>0.6</v>
      </c>
      <c r="M3213" s="11">
        <v>0.5</v>
      </c>
      <c r="N3213" s="11">
        <f t="shared" si="100"/>
        <v>0.36</v>
      </c>
      <c r="O3213" t="s">
        <v>122</v>
      </c>
      <c r="P3213" t="s">
        <v>116</v>
      </c>
      <c r="Q3213" t="s">
        <v>107</v>
      </c>
      <c r="R3213" s="45">
        <v>1.2</v>
      </c>
      <c r="S3213" s="45">
        <v>0.6</v>
      </c>
      <c r="T3213" s="45">
        <v>0.1</v>
      </c>
      <c r="U3213" s="45">
        <f t="shared" si="101"/>
        <v>7.1999999999999995E-2</v>
      </c>
      <c r="V3213" t="s">
        <v>122</v>
      </c>
      <c r="W3213" t="s">
        <v>116</v>
      </c>
      <c r="X3213">
        <v>43867</v>
      </c>
      <c r="Y3213" t="s">
        <v>110</v>
      </c>
      <c r="Z3213">
        <v>43872</v>
      </c>
      <c r="AA3213">
        <v>3</v>
      </c>
      <c r="AB3213">
        <v>6</v>
      </c>
      <c r="AC3213" t="s">
        <v>111</v>
      </c>
      <c r="AD3213" t="s">
        <v>630</v>
      </c>
      <c r="AE3213">
        <v>0</v>
      </c>
      <c r="AF3213">
        <v>43872</v>
      </c>
    </row>
    <row r="3214" spans="1:32" x14ac:dyDescent="0.35">
      <c r="A3214" t="s">
        <v>13006</v>
      </c>
      <c r="B3214" t="s">
        <v>13010</v>
      </c>
      <c r="E3214" t="s">
        <v>102</v>
      </c>
      <c r="F3214" t="s">
        <v>13011</v>
      </c>
      <c r="G3214" t="s">
        <v>13009</v>
      </c>
      <c r="H3214" t="s">
        <v>7060</v>
      </c>
      <c r="J3214" t="s">
        <v>176</v>
      </c>
      <c r="K3214" s="11">
        <v>1.2</v>
      </c>
      <c r="L3214" s="11">
        <v>0.6</v>
      </c>
      <c r="M3214" s="11">
        <v>0.5</v>
      </c>
      <c r="N3214" s="11">
        <f t="shared" si="100"/>
        <v>0.36</v>
      </c>
      <c r="O3214" t="s">
        <v>122</v>
      </c>
      <c r="P3214" t="s">
        <v>116</v>
      </c>
      <c r="Q3214" t="s">
        <v>176</v>
      </c>
      <c r="R3214" s="45">
        <v>1.2</v>
      </c>
      <c r="S3214" s="45">
        <v>0.6</v>
      </c>
      <c r="T3214" s="45">
        <v>0.1</v>
      </c>
      <c r="U3214" s="45">
        <f t="shared" si="101"/>
        <v>7.1999999999999995E-2</v>
      </c>
      <c r="V3214" t="s">
        <v>122</v>
      </c>
      <c r="W3214" t="s">
        <v>116</v>
      </c>
      <c r="X3214">
        <v>43867</v>
      </c>
      <c r="Y3214" t="s">
        <v>110</v>
      </c>
      <c r="Z3214">
        <v>43868</v>
      </c>
      <c r="AA3214">
        <v>1</v>
      </c>
      <c r="AB3214">
        <v>0</v>
      </c>
      <c r="AC3214" t="s">
        <v>111</v>
      </c>
      <c r="AD3214" t="s">
        <v>241</v>
      </c>
      <c r="AE3214">
        <v>0</v>
      </c>
      <c r="AF3214">
        <v>43873</v>
      </c>
    </row>
    <row r="3215" spans="1:32" x14ac:dyDescent="0.35">
      <c r="A3215" t="s">
        <v>14107</v>
      </c>
      <c r="B3215" t="s">
        <v>14113</v>
      </c>
      <c r="E3215" t="s">
        <v>816</v>
      </c>
      <c r="F3215" t="s">
        <v>14114</v>
      </c>
      <c r="G3215" t="s">
        <v>14110</v>
      </c>
      <c r="H3215" t="s">
        <v>11218</v>
      </c>
      <c r="J3215" t="s">
        <v>176</v>
      </c>
      <c r="K3215" s="11">
        <v>1.2</v>
      </c>
      <c r="L3215" s="11">
        <v>0.6</v>
      </c>
      <c r="M3215" s="11">
        <v>0.7</v>
      </c>
      <c r="N3215" s="11">
        <f t="shared" si="100"/>
        <v>0.504</v>
      </c>
      <c r="O3215" t="s">
        <v>108</v>
      </c>
      <c r="P3215" t="s">
        <v>116</v>
      </c>
      <c r="Q3215" t="s">
        <v>176</v>
      </c>
      <c r="R3215" s="45">
        <v>1.2</v>
      </c>
      <c r="S3215" s="45">
        <v>0.6</v>
      </c>
      <c r="T3215" s="45">
        <v>0.1</v>
      </c>
      <c r="U3215" s="45">
        <f t="shared" si="101"/>
        <v>7.1999999999999995E-2</v>
      </c>
      <c r="V3215" t="s">
        <v>108</v>
      </c>
      <c r="W3215" t="s">
        <v>116</v>
      </c>
      <c r="X3215">
        <v>43867</v>
      </c>
      <c r="Y3215" t="s">
        <v>110</v>
      </c>
      <c r="Z3215">
        <v>43868</v>
      </c>
      <c r="AA3215">
        <v>1</v>
      </c>
      <c r="AB3215">
        <v>0</v>
      </c>
      <c r="AC3215" t="s">
        <v>111</v>
      </c>
      <c r="AD3215" t="s">
        <v>241</v>
      </c>
      <c r="AE3215">
        <v>0</v>
      </c>
      <c r="AF3215">
        <v>43869</v>
      </c>
    </row>
    <row r="3216" spans="1:32" x14ac:dyDescent="0.35">
      <c r="A3216" t="s">
        <v>11473</v>
      </c>
      <c r="B3216" t="s">
        <v>11474</v>
      </c>
      <c r="E3216" t="s">
        <v>102</v>
      </c>
      <c r="F3216" t="s">
        <v>11475</v>
      </c>
      <c r="G3216" t="s">
        <v>11476</v>
      </c>
      <c r="H3216" t="s">
        <v>8128</v>
      </c>
      <c r="J3216" t="s">
        <v>176</v>
      </c>
      <c r="K3216" s="11">
        <v>1.1000000000000001</v>
      </c>
      <c r="L3216" s="11">
        <v>0.7</v>
      </c>
      <c r="M3216" s="11">
        <v>0.4</v>
      </c>
      <c r="N3216" s="11">
        <f t="shared" si="100"/>
        <v>0.308</v>
      </c>
      <c r="O3216" t="s">
        <v>115</v>
      </c>
      <c r="P3216" t="s">
        <v>215</v>
      </c>
      <c r="Q3216" t="s">
        <v>176</v>
      </c>
      <c r="R3216" s="45">
        <v>1.1000000000000001</v>
      </c>
      <c r="S3216" s="45">
        <v>0.7</v>
      </c>
      <c r="T3216" s="45">
        <v>0.1</v>
      </c>
      <c r="U3216" s="45">
        <f t="shared" si="101"/>
        <v>7.6999999999999999E-2</v>
      </c>
      <c r="V3216" t="s">
        <v>115</v>
      </c>
      <c r="W3216" t="s">
        <v>215</v>
      </c>
      <c r="X3216">
        <v>43867</v>
      </c>
      <c r="Y3216" t="s">
        <v>110</v>
      </c>
      <c r="Z3216">
        <v>43869</v>
      </c>
      <c r="AA3216">
        <v>2</v>
      </c>
      <c r="AB3216">
        <v>3</v>
      </c>
      <c r="AC3216" t="s">
        <v>111</v>
      </c>
      <c r="AD3216" t="s">
        <v>3341</v>
      </c>
      <c r="AE3216">
        <v>0</v>
      </c>
      <c r="AF3216">
        <v>43873</v>
      </c>
    </row>
    <row r="3217" spans="1:32" x14ac:dyDescent="0.35">
      <c r="A3217" t="s">
        <v>12225</v>
      </c>
      <c r="B3217" t="s">
        <v>12226</v>
      </c>
      <c r="E3217" t="s">
        <v>781</v>
      </c>
      <c r="F3217" t="s">
        <v>12227</v>
      </c>
      <c r="G3217" t="s">
        <v>12228</v>
      </c>
      <c r="H3217" t="s">
        <v>3741</v>
      </c>
      <c r="J3217" t="s">
        <v>107</v>
      </c>
      <c r="K3217" s="11">
        <v>2.2000000000000002</v>
      </c>
      <c r="L3217" s="11">
        <v>0.6</v>
      </c>
      <c r="M3217" s="11">
        <v>0.9</v>
      </c>
      <c r="N3217" s="11">
        <f t="shared" si="100"/>
        <v>1.1880000000000002</v>
      </c>
      <c r="O3217" t="s">
        <v>115</v>
      </c>
      <c r="P3217" t="s">
        <v>116</v>
      </c>
      <c r="Q3217" t="s">
        <v>107</v>
      </c>
      <c r="R3217" s="45">
        <v>2.2000000000000002</v>
      </c>
      <c r="S3217" s="45">
        <v>0.6</v>
      </c>
      <c r="T3217" s="45">
        <v>0.06</v>
      </c>
      <c r="U3217" s="45">
        <f t="shared" si="101"/>
        <v>7.9200000000000007E-2</v>
      </c>
      <c r="V3217" t="s">
        <v>115</v>
      </c>
      <c r="W3217" t="s">
        <v>116</v>
      </c>
      <c r="X3217">
        <v>43867</v>
      </c>
      <c r="Y3217" t="s">
        <v>110</v>
      </c>
      <c r="Z3217">
        <v>43871</v>
      </c>
      <c r="AA3217">
        <v>2</v>
      </c>
      <c r="AB3217">
        <v>5</v>
      </c>
      <c r="AC3217" t="s">
        <v>111</v>
      </c>
      <c r="AD3217" t="s">
        <v>261</v>
      </c>
      <c r="AE3217">
        <v>0</v>
      </c>
      <c r="AF3217">
        <v>43871</v>
      </c>
    </row>
    <row r="3218" spans="1:32" x14ac:dyDescent="0.35">
      <c r="A3218">
        <v>5200039252</v>
      </c>
      <c r="B3218" t="s">
        <v>12652</v>
      </c>
      <c r="D3218" t="s">
        <v>101</v>
      </c>
      <c r="E3218" t="s">
        <v>2093</v>
      </c>
      <c r="F3218" t="s">
        <v>12653</v>
      </c>
      <c r="G3218" t="s">
        <v>12654</v>
      </c>
      <c r="H3218" t="s">
        <v>12655</v>
      </c>
      <c r="I3218" t="s">
        <v>12656</v>
      </c>
      <c r="J3218" t="s">
        <v>176</v>
      </c>
      <c r="K3218" s="11">
        <v>1</v>
      </c>
      <c r="L3218" s="11">
        <v>0.8</v>
      </c>
      <c r="M3218" s="11">
        <v>0.6</v>
      </c>
      <c r="N3218" s="11">
        <f t="shared" si="100"/>
        <v>0.48</v>
      </c>
      <c r="O3218" t="s">
        <v>115</v>
      </c>
      <c r="P3218" t="s">
        <v>215</v>
      </c>
      <c r="Q3218" t="s">
        <v>176</v>
      </c>
      <c r="R3218" s="45">
        <v>1</v>
      </c>
      <c r="S3218" s="45">
        <v>0.8</v>
      </c>
      <c r="T3218" s="45">
        <v>0.1</v>
      </c>
      <c r="U3218" s="45">
        <f t="shared" si="101"/>
        <v>8.0000000000000016E-2</v>
      </c>
      <c r="V3218" t="s">
        <v>115</v>
      </c>
      <c r="W3218" t="s">
        <v>215</v>
      </c>
      <c r="X3218">
        <v>43867</v>
      </c>
      <c r="Y3218" t="s">
        <v>110</v>
      </c>
      <c r="Z3218">
        <v>43872</v>
      </c>
      <c r="AA3218">
        <v>3</v>
      </c>
      <c r="AB3218">
        <v>6</v>
      </c>
      <c r="AC3218" t="s">
        <v>111</v>
      </c>
    </row>
    <row r="3219" spans="1:32" x14ac:dyDescent="0.35">
      <c r="A3219" t="s">
        <v>14123</v>
      </c>
      <c r="B3219" t="s">
        <v>14128</v>
      </c>
      <c r="E3219" t="s">
        <v>816</v>
      </c>
      <c r="F3219" t="s">
        <v>14125</v>
      </c>
      <c r="G3219" t="s">
        <v>14126</v>
      </c>
      <c r="H3219" t="s">
        <v>6212</v>
      </c>
      <c r="I3219" t="s">
        <v>14127</v>
      </c>
      <c r="J3219" t="s">
        <v>107</v>
      </c>
      <c r="K3219" s="11">
        <v>0.8</v>
      </c>
      <c r="L3219" s="11">
        <v>0.4</v>
      </c>
      <c r="M3219" s="11">
        <v>0.3</v>
      </c>
      <c r="N3219" s="11">
        <f t="shared" si="100"/>
        <v>9.6000000000000002E-2</v>
      </c>
      <c r="O3219" t="s">
        <v>122</v>
      </c>
      <c r="P3219" t="s">
        <v>116</v>
      </c>
      <c r="Q3219" t="s">
        <v>107</v>
      </c>
      <c r="R3219" s="45">
        <v>1</v>
      </c>
      <c r="S3219" s="45">
        <v>0.8</v>
      </c>
      <c r="T3219" s="45">
        <v>0.1</v>
      </c>
      <c r="U3219" s="45">
        <f t="shared" si="101"/>
        <v>8.0000000000000016E-2</v>
      </c>
      <c r="V3219" t="s">
        <v>122</v>
      </c>
      <c r="W3219" t="s">
        <v>116</v>
      </c>
      <c r="X3219">
        <v>43867</v>
      </c>
      <c r="Y3219" t="s">
        <v>110</v>
      </c>
      <c r="Z3219">
        <v>43868</v>
      </c>
      <c r="AA3219">
        <v>1</v>
      </c>
      <c r="AB3219">
        <v>0</v>
      </c>
      <c r="AC3219" t="s">
        <v>111</v>
      </c>
      <c r="AD3219" t="s">
        <v>140</v>
      </c>
      <c r="AE3219">
        <v>0</v>
      </c>
      <c r="AF3219">
        <v>43868</v>
      </c>
    </row>
    <row r="3220" spans="1:32" x14ac:dyDescent="0.35">
      <c r="A3220">
        <v>3900033104</v>
      </c>
      <c r="B3220" t="s">
        <v>11826</v>
      </c>
      <c r="D3220" t="s">
        <v>160</v>
      </c>
      <c r="E3220" t="s">
        <v>102</v>
      </c>
      <c r="F3220" t="s">
        <v>11822</v>
      </c>
      <c r="G3220" t="s">
        <v>11823</v>
      </c>
      <c r="H3220" t="s">
        <v>11824</v>
      </c>
      <c r="I3220" t="s">
        <v>11825</v>
      </c>
      <c r="J3220" t="s">
        <v>176</v>
      </c>
      <c r="K3220" s="11">
        <v>1.4</v>
      </c>
      <c r="L3220" s="11">
        <v>0.6</v>
      </c>
      <c r="M3220" s="11">
        <v>0.5</v>
      </c>
      <c r="N3220" s="11">
        <f t="shared" si="100"/>
        <v>0.42</v>
      </c>
      <c r="O3220" t="s">
        <v>122</v>
      </c>
      <c r="P3220" t="s">
        <v>180</v>
      </c>
      <c r="Q3220" t="s">
        <v>176</v>
      </c>
      <c r="R3220" s="45">
        <v>1.4</v>
      </c>
      <c r="S3220" s="45">
        <v>0.6</v>
      </c>
      <c r="T3220" s="45">
        <v>0.1</v>
      </c>
      <c r="U3220" s="45">
        <f t="shared" si="101"/>
        <v>8.3999999999999991E-2</v>
      </c>
      <c r="V3220" t="s">
        <v>122</v>
      </c>
      <c r="W3220" t="s">
        <v>180</v>
      </c>
      <c r="X3220">
        <v>43867</v>
      </c>
      <c r="Y3220" t="s">
        <v>110</v>
      </c>
      <c r="Z3220">
        <v>43871</v>
      </c>
      <c r="AA3220">
        <v>2</v>
      </c>
      <c r="AB3220">
        <v>5</v>
      </c>
      <c r="AC3220" t="s">
        <v>111</v>
      </c>
    </row>
    <row r="3221" spans="1:32" x14ac:dyDescent="0.35">
      <c r="A3221" t="s">
        <v>13681</v>
      </c>
      <c r="B3221" t="s">
        <v>13682</v>
      </c>
      <c r="E3221" t="s">
        <v>1022</v>
      </c>
      <c r="F3221" t="s">
        <v>13683</v>
      </c>
      <c r="G3221" t="s">
        <v>13684</v>
      </c>
      <c r="H3221" t="s">
        <v>6470</v>
      </c>
      <c r="I3221" t="s">
        <v>13685</v>
      </c>
      <c r="J3221" t="s">
        <v>107</v>
      </c>
      <c r="K3221" s="11">
        <v>1.1000000000000001</v>
      </c>
      <c r="L3221" s="11">
        <v>0.8</v>
      </c>
      <c r="M3221" s="11">
        <v>0.6</v>
      </c>
      <c r="N3221" s="11">
        <f t="shared" si="100"/>
        <v>0.52800000000000002</v>
      </c>
      <c r="O3221" t="s">
        <v>122</v>
      </c>
      <c r="P3221" t="s">
        <v>116</v>
      </c>
      <c r="Q3221" t="s">
        <v>107</v>
      </c>
      <c r="R3221" s="45">
        <v>1.1000000000000001</v>
      </c>
      <c r="S3221" s="45">
        <v>0.8</v>
      </c>
      <c r="T3221" s="45">
        <v>0.1</v>
      </c>
      <c r="U3221" s="45">
        <f t="shared" si="101"/>
        <v>8.8000000000000023E-2</v>
      </c>
      <c r="V3221" t="s">
        <v>122</v>
      </c>
      <c r="W3221" t="s">
        <v>116</v>
      </c>
      <c r="X3221">
        <v>43867</v>
      </c>
      <c r="Y3221" t="s">
        <v>110</v>
      </c>
      <c r="Z3221">
        <v>43868</v>
      </c>
      <c r="AA3221">
        <v>1</v>
      </c>
      <c r="AB3221">
        <v>0</v>
      </c>
      <c r="AC3221" t="s">
        <v>111</v>
      </c>
      <c r="AD3221" t="s">
        <v>112</v>
      </c>
      <c r="AE3221">
        <v>0</v>
      </c>
      <c r="AF3221">
        <v>43868</v>
      </c>
    </row>
    <row r="3222" spans="1:32" x14ac:dyDescent="0.35">
      <c r="A3222" t="s">
        <v>11850</v>
      </c>
      <c r="B3222" t="s">
        <v>11857</v>
      </c>
      <c r="E3222" t="s">
        <v>102</v>
      </c>
      <c r="F3222" t="s">
        <v>11858</v>
      </c>
      <c r="G3222" t="s">
        <v>11853</v>
      </c>
      <c r="H3222" t="s">
        <v>286</v>
      </c>
      <c r="I3222" t="s">
        <v>11854</v>
      </c>
      <c r="J3222" t="s">
        <v>107</v>
      </c>
      <c r="K3222" s="11">
        <v>1.3</v>
      </c>
      <c r="L3222" s="11">
        <v>0.7</v>
      </c>
      <c r="M3222" s="11">
        <v>0.7</v>
      </c>
      <c r="N3222" s="11">
        <f t="shared" si="100"/>
        <v>0.6369999999999999</v>
      </c>
      <c r="O3222" t="s">
        <v>115</v>
      </c>
      <c r="P3222" t="s">
        <v>109</v>
      </c>
      <c r="Q3222" t="s">
        <v>107</v>
      </c>
      <c r="R3222" s="45">
        <v>1.3</v>
      </c>
      <c r="S3222" s="45">
        <v>0.7</v>
      </c>
      <c r="T3222" s="45">
        <v>0.1</v>
      </c>
      <c r="U3222" s="45">
        <f t="shared" si="101"/>
        <v>9.0999999999999998E-2</v>
      </c>
      <c r="V3222" t="s">
        <v>115</v>
      </c>
      <c r="W3222" t="s">
        <v>109</v>
      </c>
      <c r="X3222">
        <v>43867</v>
      </c>
      <c r="Y3222" t="s">
        <v>110</v>
      </c>
      <c r="Z3222">
        <v>43871</v>
      </c>
      <c r="AA3222">
        <v>2</v>
      </c>
      <c r="AB3222">
        <v>5</v>
      </c>
      <c r="AC3222" t="s">
        <v>111</v>
      </c>
      <c r="AD3222" t="s">
        <v>204</v>
      </c>
      <c r="AE3222">
        <v>0</v>
      </c>
      <c r="AF3222">
        <v>43871</v>
      </c>
    </row>
    <row r="3223" spans="1:32" x14ac:dyDescent="0.35">
      <c r="A3223" t="s">
        <v>12174</v>
      </c>
      <c r="B3223" t="s">
        <v>12186</v>
      </c>
      <c r="E3223" t="s">
        <v>781</v>
      </c>
      <c r="F3223" t="s">
        <v>12187</v>
      </c>
      <c r="G3223" t="s">
        <v>12177</v>
      </c>
      <c r="H3223" t="s">
        <v>1735</v>
      </c>
      <c r="J3223" t="s">
        <v>107</v>
      </c>
      <c r="K3223" s="11">
        <v>1.3</v>
      </c>
      <c r="L3223" s="11">
        <v>1.1000000000000001</v>
      </c>
      <c r="M3223" s="11">
        <v>0.6</v>
      </c>
      <c r="N3223" s="11">
        <f t="shared" si="100"/>
        <v>0.8580000000000001</v>
      </c>
      <c r="O3223" t="s">
        <v>108</v>
      </c>
      <c r="P3223" t="s">
        <v>116</v>
      </c>
      <c r="Q3223" t="s">
        <v>107</v>
      </c>
      <c r="R3223" s="45">
        <v>1.3</v>
      </c>
      <c r="S3223" s="45">
        <v>0.7</v>
      </c>
      <c r="T3223" s="45">
        <v>0.1</v>
      </c>
      <c r="U3223" s="45">
        <f t="shared" si="101"/>
        <v>9.0999999999999998E-2</v>
      </c>
      <c r="V3223" t="s">
        <v>108</v>
      </c>
      <c r="W3223" t="s">
        <v>116</v>
      </c>
      <c r="X3223">
        <v>43867</v>
      </c>
      <c r="Y3223" t="s">
        <v>110</v>
      </c>
      <c r="Z3223">
        <v>43873</v>
      </c>
      <c r="AA3223">
        <v>4</v>
      </c>
      <c r="AB3223">
        <v>7</v>
      </c>
      <c r="AC3223" t="s">
        <v>111</v>
      </c>
      <c r="AD3223" t="s">
        <v>204</v>
      </c>
      <c r="AE3223">
        <v>0</v>
      </c>
      <c r="AF3223">
        <v>43874</v>
      </c>
    </row>
    <row r="3224" spans="1:32" x14ac:dyDescent="0.35">
      <c r="A3224" t="s">
        <v>11533</v>
      </c>
      <c r="B3224" t="s">
        <v>11538</v>
      </c>
      <c r="E3224" t="s">
        <v>102</v>
      </c>
      <c r="F3224" t="s">
        <v>11539</v>
      </c>
      <c r="G3224" t="s">
        <v>11536</v>
      </c>
      <c r="H3224" t="s">
        <v>11537</v>
      </c>
      <c r="J3224" t="s">
        <v>107</v>
      </c>
      <c r="K3224" s="11">
        <v>1.9</v>
      </c>
      <c r="L3224" s="11">
        <v>0.5</v>
      </c>
      <c r="M3224" s="11">
        <v>0.7</v>
      </c>
      <c r="N3224" s="11">
        <f t="shared" si="100"/>
        <v>0.66499999999999992</v>
      </c>
      <c r="O3224" t="s">
        <v>115</v>
      </c>
      <c r="P3224" t="s">
        <v>109</v>
      </c>
      <c r="Q3224" t="s">
        <v>107</v>
      </c>
      <c r="R3224" s="45">
        <v>1.9</v>
      </c>
      <c r="S3224" s="45">
        <v>0.5</v>
      </c>
      <c r="T3224" s="45">
        <v>0.1</v>
      </c>
      <c r="U3224" s="45">
        <f t="shared" si="101"/>
        <v>9.5000000000000001E-2</v>
      </c>
      <c r="V3224" t="s">
        <v>115</v>
      </c>
      <c r="W3224" t="s">
        <v>109</v>
      </c>
      <c r="X3224">
        <v>43867</v>
      </c>
      <c r="Y3224" t="s">
        <v>110</v>
      </c>
      <c r="Z3224">
        <v>43871</v>
      </c>
      <c r="AA3224">
        <v>2</v>
      </c>
      <c r="AB3224">
        <v>5</v>
      </c>
      <c r="AC3224" t="s">
        <v>111</v>
      </c>
      <c r="AD3224" t="s">
        <v>112</v>
      </c>
      <c r="AE3224">
        <v>0</v>
      </c>
      <c r="AF3224">
        <v>43871</v>
      </c>
    </row>
    <row r="3225" spans="1:32" x14ac:dyDescent="0.35">
      <c r="A3225" t="s">
        <v>14322</v>
      </c>
      <c r="B3225" t="s">
        <v>14323</v>
      </c>
      <c r="E3225" t="s">
        <v>816</v>
      </c>
      <c r="F3225" t="s">
        <v>14324</v>
      </c>
      <c r="G3225" t="s">
        <v>14325</v>
      </c>
      <c r="H3225" t="s">
        <v>4590</v>
      </c>
      <c r="I3225" t="s">
        <v>14326</v>
      </c>
      <c r="J3225" t="s">
        <v>107</v>
      </c>
      <c r="K3225" s="11">
        <v>1.4</v>
      </c>
      <c r="L3225" s="11">
        <v>0.7</v>
      </c>
      <c r="M3225" s="11">
        <v>0.8</v>
      </c>
      <c r="N3225" s="11">
        <f t="shared" si="100"/>
        <v>0.78399999999999992</v>
      </c>
      <c r="O3225" t="s">
        <v>122</v>
      </c>
      <c r="P3225" t="s">
        <v>116</v>
      </c>
      <c r="Q3225" t="s">
        <v>107</v>
      </c>
      <c r="R3225" s="45">
        <v>1.4</v>
      </c>
      <c r="S3225" s="45">
        <v>0.7</v>
      </c>
      <c r="T3225" s="45">
        <v>0.1</v>
      </c>
      <c r="U3225" s="45">
        <f t="shared" si="101"/>
        <v>9.799999999999999E-2</v>
      </c>
      <c r="V3225" t="s">
        <v>122</v>
      </c>
      <c r="W3225" t="s">
        <v>116</v>
      </c>
      <c r="X3225">
        <v>43867</v>
      </c>
      <c r="Y3225" t="s">
        <v>110</v>
      </c>
      <c r="Z3225">
        <v>43869</v>
      </c>
      <c r="AA3225">
        <v>2</v>
      </c>
      <c r="AB3225">
        <v>3</v>
      </c>
      <c r="AC3225" t="s">
        <v>111</v>
      </c>
      <c r="AD3225" t="s">
        <v>927</v>
      </c>
      <c r="AE3225">
        <v>0</v>
      </c>
      <c r="AF3225">
        <v>43871</v>
      </c>
    </row>
    <row r="3226" spans="1:32" x14ac:dyDescent="0.35">
      <c r="A3226" t="s">
        <v>11444</v>
      </c>
      <c r="B3226" t="s">
        <v>11445</v>
      </c>
      <c r="D3226" t="s">
        <v>199</v>
      </c>
      <c r="E3226" t="s">
        <v>102</v>
      </c>
      <c r="F3226" t="s">
        <v>11446</v>
      </c>
      <c r="G3226" t="s">
        <v>11447</v>
      </c>
      <c r="H3226" t="s">
        <v>3184</v>
      </c>
      <c r="J3226" t="s">
        <v>107</v>
      </c>
      <c r="K3226" s="11">
        <v>1</v>
      </c>
      <c r="L3226" s="11">
        <v>1</v>
      </c>
      <c r="M3226" s="11">
        <v>0.8</v>
      </c>
      <c r="N3226" s="11">
        <f t="shared" si="100"/>
        <v>0.8</v>
      </c>
      <c r="O3226" t="s">
        <v>130</v>
      </c>
      <c r="P3226" t="s">
        <v>131</v>
      </c>
      <c r="Q3226" t="s">
        <v>107</v>
      </c>
      <c r="R3226" s="45">
        <v>1</v>
      </c>
      <c r="S3226" s="45">
        <v>1</v>
      </c>
      <c r="T3226" s="45">
        <v>0.1</v>
      </c>
      <c r="U3226" s="45">
        <f t="shared" si="101"/>
        <v>0.1</v>
      </c>
      <c r="V3226" t="s">
        <v>130</v>
      </c>
      <c r="W3226" t="s">
        <v>131</v>
      </c>
      <c r="X3226">
        <v>43867</v>
      </c>
      <c r="Y3226" t="s">
        <v>110</v>
      </c>
      <c r="Z3226">
        <v>43873</v>
      </c>
      <c r="AA3226">
        <v>4</v>
      </c>
      <c r="AB3226">
        <v>7</v>
      </c>
      <c r="AC3226" t="s">
        <v>111</v>
      </c>
      <c r="AD3226" t="s">
        <v>204</v>
      </c>
      <c r="AE3226" t="s">
        <v>349</v>
      </c>
      <c r="AF3226">
        <v>43873</v>
      </c>
    </row>
    <row r="3227" spans="1:32" x14ac:dyDescent="0.35">
      <c r="A3227" t="s">
        <v>11850</v>
      </c>
      <c r="B3227" t="s">
        <v>11855</v>
      </c>
      <c r="E3227" t="s">
        <v>102</v>
      </c>
      <c r="F3227" t="s">
        <v>11856</v>
      </c>
      <c r="G3227" t="s">
        <v>11853</v>
      </c>
      <c r="H3227" t="s">
        <v>286</v>
      </c>
      <c r="I3227" t="s">
        <v>11854</v>
      </c>
      <c r="J3227" t="s">
        <v>176</v>
      </c>
      <c r="K3227" s="11">
        <v>1</v>
      </c>
      <c r="L3227" s="11">
        <v>1</v>
      </c>
      <c r="M3227" s="11">
        <v>0.5</v>
      </c>
      <c r="N3227" s="11">
        <f t="shared" si="100"/>
        <v>0.5</v>
      </c>
      <c r="O3227" t="s">
        <v>108</v>
      </c>
      <c r="P3227" t="s">
        <v>116</v>
      </c>
      <c r="Q3227" t="s">
        <v>176</v>
      </c>
      <c r="R3227" s="45">
        <v>1</v>
      </c>
      <c r="S3227" s="45">
        <v>1</v>
      </c>
      <c r="T3227" s="45">
        <v>0.1</v>
      </c>
      <c r="U3227" s="45">
        <f t="shared" si="101"/>
        <v>0.1</v>
      </c>
      <c r="V3227" t="s">
        <v>108</v>
      </c>
      <c r="W3227" t="s">
        <v>116</v>
      </c>
      <c r="X3227">
        <v>43867</v>
      </c>
      <c r="Y3227" t="s">
        <v>110</v>
      </c>
      <c r="Z3227">
        <v>43871</v>
      </c>
      <c r="AA3227">
        <v>2</v>
      </c>
      <c r="AB3227">
        <v>5</v>
      </c>
      <c r="AC3227" t="s">
        <v>111</v>
      </c>
      <c r="AD3227" t="s">
        <v>204</v>
      </c>
      <c r="AE3227">
        <v>0</v>
      </c>
      <c r="AF3227">
        <v>43871</v>
      </c>
    </row>
    <row r="3228" spans="1:32" x14ac:dyDescent="0.35">
      <c r="A3228" t="s">
        <v>12174</v>
      </c>
      <c r="B3228" t="s">
        <v>12182</v>
      </c>
      <c r="E3228" t="s">
        <v>781</v>
      </c>
      <c r="F3228" t="s">
        <v>12183</v>
      </c>
      <c r="G3228" t="s">
        <v>12177</v>
      </c>
      <c r="H3228" t="s">
        <v>1735</v>
      </c>
      <c r="J3228" t="s">
        <v>176</v>
      </c>
      <c r="K3228" s="11">
        <v>1</v>
      </c>
      <c r="L3228" s="11">
        <v>1</v>
      </c>
      <c r="M3228" s="11">
        <v>0.6</v>
      </c>
      <c r="N3228" s="11">
        <f t="shared" si="100"/>
        <v>0.6</v>
      </c>
      <c r="O3228" t="s">
        <v>254</v>
      </c>
      <c r="P3228" t="s">
        <v>215</v>
      </c>
      <c r="Q3228" t="s">
        <v>176</v>
      </c>
      <c r="R3228" s="45">
        <v>1</v>
      </c>
      <c r="S3228" s="45">
        <v>1</v>
      </c>
      <c r="T3228" s="45">
        <v>0.1</v>
      </c>
      <c r="U3228" s="45">
        <f t="shared" si="101"/>
        <v>0.1</v>
      </c>
      <c r="V3228" t="s">
        <v>254</v>
      </c>
      <c r="W3228" t="s">
        <v>215</v>
      </c>
      <c r="X3228">
        <v>43867</v>
      </c>
      <c r="Y3228" t="s">
        <v>110</v>
      </c>
      <c r="Z3228">
        <v>43873</v>
      </c>
      <c r="AA3228">
        <v>4</v>
      </c>
      <c r="AB3228">
        <v>7</v>
      </c>
      <c r="AC3228" t="s">
        <v>111</v>
      </c>
      <c r="AD3228" t="s">
        <v>204</v>
      </c>
      <c r="AE3228">
        <v>0</v>
      </c>
      <c r="AF3228">
        <v>43874</v>
      </c>
    </row>
    <row r="3229" spans="1:32" x14ac:dyDescent="0.35">
      <c r="A3229" t="s">
        <v>11563</v>
      </c>
      <c r="B3229" t="s">
        <v>11566</v>
      </c>
      <c r="E3229" t="s">
        <v>102</v>
      </c>
      <c r="F3229" t="s">
        <v>1209</v>
      </c>
      <c r="G3229" t="s">
        <v>11565</v>
      </c>
      <c r="H3229" t="s">
        <v>3748</v>
      </c>
      <c r="I3229" t="s">
        <v>1563</v>
      </c>
      <c r="J3229" t="s">
        <v>107</v>
      </c>
      <c r="K3229" s="11">
        <v>1.5</v>
      </c>
      <c r="L3229" s="11">
        <v>0.7</v>
      </c>
      <c r="M3229" s="11">
        <v>0.4</v>
      </c>
      <c r="N3229" s="11">
        <f t="shared" si="100"/>
        <v>0.41999999999999993</v>
      </c>
      <c r="O3229" t="s">
        <v>115</v>
      </c>
      <c r="P3229" t="s">
        <v>116</v>
      </c>
      <c r="Q3229" t="s">
        <v>107</v>
      </c>
      <c r="R3229" s="45">
        <v>1.5</v>
      </c>
      <c r="S3229" s="45">
        <v>0.7</v>
      </c>
      <c r="T3229" s="45">
        <v>0.1</v>
      </c>
      <c r="U3229" s="45">
        <f t="shared" si="101"/>
        <v>0.10499999999999998</v>
      </c>
      <c r="V3229" t="s">
        <v>115</v>
      </c>
      <c r="W3229" t="s">
        <v>116</v>
      </c>
      <c r="X3229">
        <v>43867</v>
      </c>
      <c r="Y3229" t="s">
        <v>110</v>
      </c>
      <c r="Z3229">
        <v>43871</v>
      </c>
      <c r="AA3229">
        <v>2</v>
      </c>
      <c r="AB3229">
        <v>5</v>
      </c>
      <c r="AC3229" t="s">
        <v>111</v>
      </c>
      <c r="AD3229" t="s">
        <v>208</v>
      </c>
      <c r="AE3229">
        <v>0</v>
      </c>
      <c r="AF3229">
        <v>43871</v>
      </c>
    </row>
    <row r="3230" spans="1:32" x14ac:dyDescent="0.35">
      <c r="A3230" t="s">
        <v>13681</v>
      </c>
      <c r="B3230" t="s">
        <v>13686</v>
      </c>
      <c r="E3230" t="s">
        <v>781</v>
      </c>
      <c r="F3230" t="s">
        <v>13687</v>
      </c>
      <c r="G3230" t="s">
        <v>13684</v>
      </c>
      <c r="H3230" t="s">
        <v>6470</v>
      </c>
      <c r="I3230" t="s">
        <v>13688</v>
      </c>
      <c r="J3230" t="s">
        <v>107</v>
      </c>
      <c r="K3230" s="11">
        <v>1.8</v>
      </c>
      <c r="L3230" s="11">
        <v>0.6</v>
      </c>
      <c r="M3230" s="11">
        <v>0.5</v>
      </c>
      <c r="N3230" s="11">
        <f t="shared" si="100"/>
        <v>0.54</v>
      </c>
      <c r="O3230" t="s">
        <v>122</v>
      </c>
      <c r="P3230" t="s">
        <v>116</v>
      </c>
      <c r="Q3230" t="s">
        <v>107</v>
      </c>
      <c r="R3230" s="45">
        <v>1.8</v>
      </c>
      <c r="S3230" s="45">
        <v>0.6</v>
      </c>
      <c r="T3230" s="45">
        <v>0.1</v>
      </c>
      <c r="U3230" s="45">
        <f t="shared" si="101"/>
        <v>0.108</v>
      </c>
      <c r="V3230" t="s">
        <v>122</v>
      </c>
      <c r="W3230" t="s">
        <v>116</v>
      </c>
      <c r="X3230">
        <v>43867</v>
      </c>
      <c r="Y3230" t="s">
        <v>110</v>
      </c>
      <c r="Z3230">
        <v>43865</v>
      </c>
      <c r="AA3230">
        <v>0</v>
      </c>
      <c r="AB3230">
        <v>-2</v>
      </c>
      <c r="AC3230" t="s">
        <v>111</v>
      </c>
      <c r="AD3230" t="s">
        <v>112</v>
      </c>
      <c r="AE3230">
        <v>0</v>
      </c>
      <c r="AF3230">
        <v>43868</v>
      </c>
    </row>
    <row r="3231" spans="1:32" x14ac:dyDescent="0.35">
      <c r="A3231" t="s">
        <v>11639</v>
      </c>
      <c r="B3231" t="s">
        <v>11643</v>
      </c>
      <c r="E3231" t="s">
        <v>102</v>
      </c>
      <c r="F3231">
        <v>46</v>
      </c>
      <c r="G3231" t="s">
        <v>11641</v>
      </c>
      <c r="H3231" t="s">
        <v>11642</v>
      </c>
      <c r="J3231" t="s">
        <v>107</v>
      </c>
      <c r="K3231" s="11">
        <v>1.2</v>
      </c>
      <c r="L3231" s="11">
        <v>0.9</v>
      </c>
      <c r="M3231" s="11">
        <v>0.5</v>
      </c>
      <c r="N3231" s="11">
        <f t="shared" si="100"/>
        <v>0.54</v>
      </c>
      <c r="O3231" t="s">
        <v>122</v>
      </c>
      <c r="P3231" t="s">
        <v>116</v>
      </c>
      <c r="Q3231" t="s">
        <v>107</v>
      </c>
      <c r="R3231" s="45">
        <v>1.2</v>
      </c>
      <c r="S3231" s="45">
        <v>0.9</v>
      </c>
      <c r="T3231" s="45">
        <v>0.1</v>
      </c>
      <c r="U3231" s="45">
        <f t="shared" si="101"/>
        <v>0.10800000000000001</v>
      </c>
      <c r="V3231" t="s">
        <v>122</v>
      </c>
      <c r="W3231" t="s">
        <v>116</v>
      </c>
      <c r="X3231">
        <v>43867</v>
      </c>
      <c r="Y3231" t="s">
        <v>110</v>
      </c>
      <c r="Z3231">
        <v>43871</v>
      </c>
      <c r="AA3231">
        <v>2</v>
      </c>
      <c r="AB3231">
        <v>5</v>
      </c>
      <c r="AC3231" t="s">
        <v>111</v>
      </c>
      <c r="AD3231" t="s">
        <v>419</v>
      </c>
      <c r="AE3231">
        <v>0</v>
      </c>
      <c r="AF3231">
        <v>43872</v>
      </c>
    </row>
    <row r="3232" spans="1:32" x14ac:dyDescent="0.35">
      <c r="A3232" t="s">
        <v>12134</v>
      </c>
      <c r="B3232" t="s">
        <v>12135</v>
      </c>
      <c r="D3232" t="s">
        <v>893</v>
      </c>
      <c r="E3232" t="s">
        <v>2082</v>
      </c>
      <c r="F3232" t="s">
        <v>12136</v>
      </c>
      <c r="G3232" t="s">
        <v>12137</v>
      </c>
      <c r="H3232" t="s">
        <v>12138</v>
      </c>
      <c r="I3232" t="s">
        <v>12139</v>
      </c>
      <c r="J3232" t="s">
        <v>107</v>
      </c>
      <c r="K3232" s="11">
        <v>1.2</v>
      </c>
      <c r="L3232" s="11">
        <v>0.9</v>
      </c>
      <c r="M3232" s="11">
        <v>0</v>
      </c>
      <c r="N3232" s="11">
        <f t="shared" si="100"/>
        <v>0</v>
      </c>
      <c r="O3232" t="s">
        <v>122</v>
      </c>
      <c r="P3232" t="s">
        <v>116</v>
      </c>
      <c r="Q3232" t="s">
        <v>107</v>
      </c>
      <c r="R3232" s="45">
        <v>1.2</v>
      </c>
      <c r="S3232" s="45">
        <v>0.9</v>
      </c>
      <c r="T3232" s="45">
        <v>0.1</v>
      </c>
      <c r="U3232" s="45">
        <f t="shared" si="101"/>
        <v>0.10800000000000001</v>
      </c>
      <c r="V3232" t="s">
        <v>122</v>
      </c>
      <c r="W3232" t="s">
        <v>116</v>
      </c>
      <c r="X3232">
        <v>43867</v>
      </c>
      <c r="Y3232" t="s">
        <v>110</v>
      </c>
      <c r="Z3232">
        <v>43872</v>
      </c>
      <c r="AA3232">
        <v>3</v>
      </c>
      <c r="AB3232">
        <v>6</v>
      </c>
      <c r="AC3232" t="s">
        <v>111</v>
      </c>
      <c r="AD3232" t="s">
        <v>495</v>
      </c>
      <c r="AE3232">
        <v>0</v>
      </c>
      <c r="AF3232">
        <v>43873</v>
      </c>
    </row>
    <row r="3233" spans="1:32" x14ac:dyDescent="0.35">
      <c r="A3233" t="s">
        <v>12174</v>
      </c>
      <c r="B3233" t="s">
        <v>12184</v>
      </c>
      <c r="E3233" t="s">
        <v>781</v>
      </c>
      <c r="F3233" t="s">
        <v>12185</v>
      </c>
      <c r="G3233" t="s">
        <v>12177</v>
      </c>
      <c r="H3233" t="s">
        <v>1735</v>
      </c>
      <c r="J3233" t="s">
        <v>176</v>
      </c>
      <c r="K3233" s="11">
        <v>1.1000000000000001</v>
      </c>
      <c r="L3233" s="11">
        <v>1</v>
      </c>
      <c r="M3233" s="11">
        <v>0.6</v>
      </c>
      <c r="N3233" s="11">
        <f t="shared" si="100"/>
        <v>0.66</v>
      </c>
      <c r="O3233" t="s">
        <v>108</v>
      </c>
      <c r="P3233" t="s">
        <v>215</v>
      </c>
      <c r="Q3233" t="s">
        <v>176</v>
      </c>
      <c r="R3233" s="45">
        <v>1.1000000000000001</v>
      </c>
      <c r="S3233" s="45">
        <v>1</v>
      </c>
      <c r="T3233" s="45">
        <v>0.1</v>
      </c>
      <c r="U3233" s="45">
        <f t="shared" si="101"/>
        <v>0.11000000000000001</v>
      </c>
      <c r="V3233" t="s">
        <v>108</v>
      </c>
      <c r="W3233" t="s">
        <v>215</v>
      </c>
      <c r="X3233">
        <v>43867</v>
      </c>
      <c r="Y3233" t="s">
        <v>110</v>
      </c>
      <c r="Z3233">
        <v>43873</v>
      </c>
      <c r="AA3233">
        <v>4</v>
      </c>
      <c r="AB3233">
        <v>7</v>
      </c>
      <c r="AC3233" t="s">
        <v>111</v>
      </c>
      <c r="AD3233" t="s">
        <v>204</v>
      </c>
      <c r="AE3233">
        <v>0</v>
      </c>
      <c r="AF3233">
        <v>43874</v>
      </c>
    </row>
    <row r="3234" spans="1:32" x14ac:dyDescent="0.35">
      <c r="A3234" t="s">
        <v>13177</v>
      </c>
      <c r="B3234" t="s">
        <v>13178</v>
      </c>
      <c r="E3234" t="s">
        <v>102</v>
      </c>
      <c r="F3234" t="s">
        <v>13179</v>
      </c>
      <c r="G3234" t="s">
        <v>13180</v>
      </c>
      <c r="H3234" t="s">
        <v>13115</v>
      </c>
      <c r="J3234" t="s">
        <v>107</v>
      </c>
      <c r="K3234" s="11">
        <v>1.1000000000000001</v>
      </c>
      <c r="L3234" s="11">
        <v>1</v>
      </c>
      <c r="M3234" s="11">
        <v>0.5</v>
      </c>
      <c r="N3234" s="11">
        <f t="shared" si="100"/>
        <v>0.55000000000000004</v>
      </c>
      <c r="O3234" t="s">
        <v>130</v>
      </c>
      <c r="P3234" t="s">
        <v>131</v>
      </c>
      <c r="Q3234" t="s">
        <v>107</v>
      </c>
      <c r="R3234" s="45">
        <v>1.1000000000000001</v>
      </c>
      <c r="S3234" s="45">
        <v>1</v>
      </c>
      <c r="T3234" s="45">
        <v>0.1</v>
      </c>
      <c r="U3234" s="45">
        <f t="shared" si="101"/>
        <v>0.11000000000000001</v>
      </c>
      <c r="V3234" t="s">
        <v>130</v>
      </c>
      <c r="W3234" t="s">
        <v>131</v>
      </c>
      <c r="X3234">
        <v>43867</v>
      </c>
      <c r="Y3234" t="s">
        <v>110</v>
      </c>
      <c r="Z3234">
        <v>43867</v>
      </c>
      <c r="AA3234">
        <v>0</v>
      </c>
      <c r="AB3234">
        <v>0</v>
      </c>
      <c r="AC3234" t="s">
        <v>111</v>
      </c>
      <c r="AD3234" t="s">
        <v>241</v>
      </c>
      <c r="AE3234">
        <v>0</v>
      </c>
      <c r="AF3234">
        <v>43867</v>
      </c>
    </row>
    <row r="3235" spans="1:32" x14ac:dyDescent="0.35">
      <c r="A3235" t="s">
        <v>13006</v>
      </c>
      <c r="B3235" t="s">
        <v>13007</v>
      </c>
      <c r="E3235" t="s">
        <v>102</v>
      </c>
      <c r="F3235" t="s">
        <v>13008</v>
      </c>
      <c r="G3235" t="s">
        <v>13009</v>
      </c>
      <c r="H3235" t="s">
        <v>7060</v>
      </c>
      <c r="J3235" t="s">
        <v>176</v>
      </c>
      <c r="K3235" s="11">
        <v>1.4</v>
      </c>
      <c r="L3235" s="11">
        <v>0.8</v>
      </c>
      <c r="M3235" s="11">
        <v>0.5</v>
      </c>
      <c r="N3235" s="11">
        <f t="shared" si="100"/>
        <v>0.55999999999999994</v>
      </c>
      <c r="O3235" t="s">
        <v>130</v>
      </c>
      <c r="P3235" t="s">
        <v>131</v>
      </c>
      <c r="Q3235" t="s">
        <v>176</v>
      </c>
      <c r="R3235" s="45">
        <v>1.4</v>
      </c>
      <c r="S3235" s="45">
        <v>0.8</v>
      </c>
      <c r="T3235" s="45">
        <v>0.1</v>
      </c>
      <c r="U3235" s="45">
        <f t="shared" si="101"/>
        <v>0.11200000000000002</v>
      </c>
      <c r="V3235" t="s">
        <v>130</v>
      </c>
      <c r="W3235" t="s">
        <v>131</v>
      </c>
      <c r="X3235">
        <v>43867</v>
      </c>
      <c r="Y3235" t="s">
        <v>110</v>
      </c>
      <c r="Z3235">
        <v>43868</v>
      </c>
      <c r="AA3235">
        <v>1</v>
      </c>
      <c r="AB3235">
        <v>0</v>
      </c>
      <c r="AC3235" t="s">
        <v>111</v>
      </c>
      <c r="AD3235" t="s">
        <v>241</v>
      </c>
      <c r="AE3235">
        <v>0</v>
      </c>
      <c r="AF3235">
        <v>43873</v>
      </c>
    </row>
    <row r="3236" spans="1:32" x14ac:dyDescent="0.35">
      <c r="A3236">
        <v>3900033104</v>
      </c>
      <c r="B3236" t="s">
        <v>11821</v>
      </c>
      <c r="D3236" t="s">
        <v>160</v>
      </c>
      <c r="E3236" t="s">
        <v>102</v>
      </c>
      <c r="F3236" t="s">
        <v>11822</v>
      </c>
      <c r="G3236" t="s">
        <v>11823</v>
      </c>
      <c r="H3236" t="s">
        <v>11824</v>
      </c>
      <c r="I3236" t="s">
        <v>11825</v>
      </c>
      <c r="J3236" t="s">
        <v>253</v>
      </c>
      <c r="K3236" s="11">
        <v>1.7</v>
      </c>
      <c r="L3236" s="11">
        <v>0.7</v>
      </c>
      <c r="M3236" s="11">
        <v>0.6</v>
      </c>
      <c r="N3236" s="11">
        <f t="shared" si="100"/>
        <v>0.71399999999999997</v>
      </c>
      <c r="O3236" t="s">
        <v>130</v>
      </c>
      <c r="P3236" t="s">
        <v>131</v>
      </c>
      <c r="Q3236" t="s">
        <v>253</v>
      </c>
      <c r="R3236" s="45">
        <v>1.7</v>
      </c>
      <c r="S3236" s="45">
        <v>0.7</v>
      </c>
      <c r="T3236" s="45">
        <v>0.1</v>
      </c>
      <c r="U3236" s="45">
        <f t="shared" si="101"/>
        <v>0.11899999999999998</v>
      </c>
      <c r="V3236" t="s">
        <v>130</v>
      </c>
      <c r="W3236" t="s">
        <v>131</v>
      </c>
      <c r="X3236">
        <v>43867</v>
      </c>
      <c r="Y3236" t="s">
        <v>110</v>
      </c>
      <c r="Z3236">
        <v>43871</v>
      </c>
      <c r="AA3236">
        <v>2</v>
      </c>
      <c r="AB3236">
        <v>5</v>
      </c>
      <c r="AC3236" t="s">
        <v>111</v>
      </c>
    </row>
    <row r="3237" spans="1:32" x14ac:dyDescent="0.35">
      <c r="A3237" t="s">
        <v>12237</v>
      </c>
      <c r="B3237" t="s">
        <v>12241</v>
      </c>
      <c r="E3237" t="s">
        <v>781</v>
      </c>
      <c r="F3237" t="s">
        <v>12242</v>
      </c>
      <c r="G3237" t="s">
        <v>12240</v>
      </c>
      <c r="H3237" t="s">
        <v>482</v>
      </c>
      <c r="J3237" t="s">
        <v>107</v>
      </c>
      <c r="K3237" s="11">
        <v>1</v>
      </c>
      <c r="L3237" s="11">
        <v>1</v>
      </c>
      <c r="M3237" s="11">
        <v>0.8</v>
      </c>
      <c r="N3237" s="11">
        <f t="shared" si="100"/>
        <v>0.8</v>
      </c>
      <c r="O3237" t="s">
        <v>115</v>
      </c>
      <c r="P3237" t="s">
        <v>116</v>
      </c>
      <c r="Q3237" t="s">
        <v>107</v>
      </c>
      <c r="R3237" s="45">
        <v>2</v>
      </c>
      <c r="S3237" s="45">
        <v>1</v>
      </c>
      <c r="T3237" s="45">
        <v>0.06</v>
      </c>
      <c r="U3237" s="45">
        <f t="shared" si="101"/>
        <v>0.12</v>
      </c>
      <c r="V3237" t="s">
        <v>115</v>
      </c>
      <c r="W3237" t="s">
        <v>116</v>
      </c>
      <c r="X3237">
        <v>43867</v>
      </c>
      <c r="Y3237" t="s">
        <v>110</v>
      </c>
      <c r="Z3237">
        <v>43873</v>
      </c>
      <c r="AA3237">
        <v>4</v>
      </c>
      <c r="AB3237">
        <v>7</v>
      </c>
      <c r="AC3237" t="s">
        <v>3894</v>
      </c>
      <c r="AD3237" t="s">
        <v>326</v>
      </c>
      <c r="AE3237">
        <v>0</v>
      </c>
      <c r="AF3237">
        <v>43874</v>
      </c>
    </row>
    <row r="3238" spans="1:32" x14ac:dyDescent="0.35">
      <c r="A3238">
        <v>5300001970</v>
      </c>
      <c r="B3238" t="s">
        <v>14310</v>
      </c>
      <c r="D3238" t="s">
        <v>208</v>
      </c>
      <c r="E3238" t="s">
        <v>209</v>
      </c>
      <c r="F3238" t="s">
        <v>14311</v>
      </c>
      <c r="G3238" t="s">
        <v>12712</v>
      </c>
      <c r="H3238" t="s">
        <v>212</v>
      </c>
      <c r="I3238" t="s">
        <v>12713</v>
      </c>
      <c r="J3238" t="s">
        <v>176</v>
      </c>
      <c r="K3238" s="11">
        <v>2</v>
      </c>
      <c r="L3238" s="11">
        <v>0.5</v>
      </c>
      <c r="M3238" s="11">
        <v>0.3</v>
      </c>
      <c r="N3238" s="11">
        <f t="shared" si="100"/>
        <v>0.3</v>
      </c>
      <c r="O3238" t="s">
        <v>122</v>
      </c>
      <c r="P3238" t="s">
        <v>215</v>
      </c>
      <c r="Q3238" t="s">
        <v>176</v>
      </c>
      <c r="R3238" s="45">
        <v>2</v>
      </c>
      <c r="S3238" s="45">
        <v>0.6</v>
      </c>
      <c r="T3238" s="45">
        <v>0.1</v>
      </c>
      <c r="U3238" s="45">
        <f t="shared" si="101"/>
        <v>0.12</v>
      </c>
      <c r="V3238" t="s">
        <v>122</v>
      </c>
      <c r="W3238" t="s">
        <v>215</v>
      </c>
      <c r="X3238">
        <v>43867</v>
      </c>
      <c r="Y3238" t="s">
        <v>110</v>
      </c>
      <c r="Z3238">
        <v>43868</v>
      </c>
      <c r="AA3238">
        <v>1</v>
      </c>
      <c r="AB3238">
        <v>0</v>
      </c>
      <c r="AC3238" t="s">
        <v>216</v>
      </c>
    </row>
    <row r="3239" spans="1:32" x14ac:dyDescent="0.35">
      <c r="A3239" t="s">
        <v>11533</v>
      </c>
      <c r="B3239" t="s">
        <v>11540</v>
      </c>
      <c r="E3239" t="s">
        <v>102</v>
      </c>
      <c r="F3239" t="s">
        <v>10916</v>
      </c>
      <c r="G3239" t="s">
        <v>11536</v>
      </c>
      <c r="H3239" t="s">
        <v>11537</v>
      </c>
      <c r="J3239" t="s">
        <v>176</v>
      </c>
      <c r="K3239" s="11">
        <v>2.5</v>
      </c>
      <c r="L3239" s="11">
        <v>0.5</v>
      </c>
      <c r="M3239" s="11">
        <v>0.4</v>
      </c>
      <c r="N3239" s="11">
        <f t="shared" si="100"/>
        <v>0.5</v>
      </c>
      <c r="O3239" t="s">
        <v>122</v>
      </c>
      <c r="P3239" t="s">
        <v>180</v>
      </c>
      <c r="Q3239" t="s">
        <v>176</v>
      </c>
      <c r="R3239" s="45">
        <v>2.5</v>
      </c>
      <c r="S3239" s="45">
        <v>0.5</v>
      </c>
      <c r="T3239" s="45">
        <v>0.1</v>
      </c>
      <c r="U3239" s="45">
        <f t="shared" si="101"/>
        <v>0.125</v>
      </c>
      <c r="V3239" t="s">
        <v>122</v>
      </c>
      <c r="W3239" t="s">
        <v>180</v>
      </c>
      <c r="X3239">
        <v>43867</v>
      </c>
      <c r="Y3239" t="s">
        <v>110</v>
      </c>
      <c r="Z3239">
        <v>43871</v>
      </c>
      <c r="AA3239">
        <v>2</v>
      </c>
      <c r="AB3239">
        <v>5</v>
      </c>
      <c r="AC3239" t="s">
        <v>111</v>
      </c>
      <c r="AD3239" t="s">
        <v>112</v>
      </c>
      <c r="AE3239">
        <v>0</v>
      </c>
      <c r="AF3239">
        <v>43871</v>
      </c>
    </row>
    <row r="3240" spans="1:32" x14ac:dyDescent="0.35">
      <c r="A3240" t="s">
        <v>11598</v>
      </c>
      <c r="B3240" t="s">
        <v>11607</v>
      </c>
      <c r="E3240" t="s">
        <v>245</v>
      </c>
      <c r="F3240" t="s">
        <v>11600</v>
      </c>
      <c r="G3240" t="s">
        <v>11601</v>
      </c>
      <c r="H3240" t="s">
        <v>11602</v>
      </c>
      <c r="I3240" t="s">
        <v>11603</v>
      </c>
      <c r="J3240" t="s">
        <v>107</v>
      </c>
      <c r="K3240" s="11">
        <v>1.8</v>
      </c>
      <c r="L3240" s="11">
        <v>0.7</v>
      </c>
      <c r="M3240" s="11">
        <v>0.7</v>
      </c>
      <c r="N3240" s="11">
        <f t="shared" si="100"/>
        <v>0.8819999999999999</v>
      </c>
      <c r="O3240" t="s">
        <v>115</v>
      </c>
      <c r="P3240" t="s">
        <v>109</v>
      </c>
      <c r="Q3240" t="s">
        <v>107</v>
      </c>
      <c r="R3240" s="45">
        <v>1.8</v>
      </c>
      <c r="S3240" s="45">
        <v>0.7</v>
      </c>
      <c r="T3240" s="45">
        <v>0.1</v>
      </c>
      <c r="U3240" s="45">
        <f t="shared" si="101"/>
        <v>0.126</v>
      </c>
      <c r="V3240" t="s">
        <v>115</v>
      </c>
      <c r="W3240" t="s">
        <v>109</v>
      </c>
      <c r="X3240">
        <v>43867</v>
      </c>
      <c r="Y3240" t="s">
        <v>110</v>
      </c>
      <c r="Z3240">
        <v>43871</v>
      </c>
      <c r="AA3240">
        <v>2</v>
      </c>
      <c r="AB3240">
        <v>5</v>
      </c>
      <c r="AC3240" t="s">
        <v>111</v>
      </c>
      <c r="AD3240" t="s">
        <v>5434</v>
      </c>
      <c r="AE3240">
        <v>0</v>
      </c>
      <c r="AF3240">
        <v>43872</v>
      </c>
    </row>
    <row r="3241" spans="1:32" x14ac:dyDescent="0.35">
      <c r="A3241" t="s">
        <v>12174</v>
      </c>
      <c r="B3241" t="s">
        <v>12188</v>
      </c>
      <c r="E3241" t="s">
        <v>781</v>
      </c>
      <c r="F3241" t="s">
        <v>12176</v>
      </c>
      <c r="G3241" t="s">
        <v>12177</v>
      </c>
      <c r="H3241" t="s">
        <v>1735</v>
      </c>
      <c r="J3241" t="s">
        <v>107</v>
      </c>
      <c r="K3241" s="11">
        <v>1.3</v>
      </c>
      <c r="L3241" s="11">
        <v>1</v>
      </c>
      <c r="M3241" s="11">
        <v>0.5</v>
      </c>
      <c r="N3241" s="11">
        <f t="shared" si="100"/>
        <v>0.65</v>
      </c>
      <c r="O3241" t="s">
        <v>108</v>
      </c>
      <c r="P3241" t="s">
        <v>116</v>
      </c>
      <c r="Q3241" t="s">
        <v>107</v>
      </c>
      <c r="R3241" s="45">
        <v>1.3</v>
      </c>
      <c r="S3241" s="45">
        <v>1</v>
      </c>
      <c r="T3241" s="45">
        <v>0.1</v>
      </c>
      <c r="U3241" s="45">
        <f t="shared" si="101"/>
        <v>0.13</v>
      </c>
      <c r="V3241" t="s">
        <v>108</v>
      </c>
      <c r="W3241" t="s">
        <v>116</v>
      </c>
      <c r="X3241">
        <v>43867</v>
      </c>
      <c r="Y3241" t="s">
        <v>110</v>
      </c>
      <c r="Z3241">
        <v>43873</v>
      </c>
      <c r="AA3241">
        <v>4</v>
      </c>
      <c r="AB3241">
        <v>7</v>
      </c>
      <c r="AC3241" t="s">
        <v>111</v>
      </c>
      <c r="AD3241" t="s">
        <v>204</v>
      </c>
      <c r="AE3241">
        <v>0</v>
      </c>
      <c r="AF3241">
        <v>43874</v>
      </c>
    </row>
    <row r="3242" spans="1:32" x14ac:dyDescent="0.35">
      <c r="A3242" t="s">
        <v>14107</v>
      </c>
      <c r="B3242" t="s">
        <v>14108</v>
      </c>
      <c r="E3242" t="s">
        <v>816</v>
      </c>
      <c r="F3242" t="s">
        <v>14109</v>
      </c>
      <c r="G3242" t="s">
        <v>14110</v>
      </c>
      <c r="H3242" t="s">
        <v>11218</v>
      </c>
      <c r="J3242" t="s">
        <v>107</v>
      </c>
      <c r="K3242" s="11">
        <v>1</v>
      </c>
      <c r="L3242" s="11">
        <v>1</v>
      </c>
      <c r="M3242" s="11">
        <v>0.6</v>
      </c>
      <c r="N3242" s="11">
        <f t="shared" si="100"/>
        <v>0.6</v>
      </c>
      <c r="O3242" t="s">
        <v>122</v>
      </c>
      <c r="P3242" t="s">
        <v>116</v>
      </c>
      <c r="Q3242" t="s">
        <v>107</v>
      </c>
      <c r="R3242" s="45">
        <v>1.2</v>
      </c>
      <c r="S3242" s="45">
        <v>1.1000000000000001</v>
      </c>
      <c r="T3242" s="45">
        <v>0.1</v>
      </c>
      <c r="U3242" s="45">
        <f t="shared" si="101"/>
        <v>0.13200000000000001</v>
      </c>
      <c r="V3242" t="s">
        <v>122</v>
      </c>
      <c r="W3242" t="s">
        <v>116</v>
      </c>
      <c r="X3242">
        <v>43867</v>
      </c>
      <c r="Y3242" t="s">
        <v>110</v>
      </c>
      <c r="Z3242">
        <v>43868</v>
      </c>
      <c r="AA3242">
        <v>1</v>
      </c>
      <c r="AB3242">
        <v>0</v>
      </c>
      <c r="AC3242" t="s">
        <v>111</v>
      </c>
      <c r="AD3242" t="s">
        <v>241</v>
      </c>
      <c r="AE3242">
        <v>0</v>
      </c>
      <c r="AF3242">
        <v>43869</v>
      </c>
    </row>
    <row r="3243" spans="1:32" x14ac:dyDescent="0.35">
      <c r="A3243" t="s">
        <v>11842</v>
      </c>
      <c r="B3243" t="s">
        <v>11848</v>
      </c>
      <c r="E3243" t="s">
        <v>102</v>
      </c>
      <c r="F3243" t="s">
        <v>11849</v>
      </c>
      <c r="G3243" t="s">
        <v>11845</v>
      </c>
      <c r="H3243" t="s">
        <v>630</v>
      </c>
      <c r="J3243" t="s">
        <v>107</v>
      </c>
      <c r="K3243" s="11">
        <v>1.5</v>
      </c>
      <c r="L3243" s="11">
        <v>0.9</v>
      </c>
      <c r="M3243" s="11">
        <v>0.6</v>
      </c>
      <c r="N3243" s="11">
        <f t="shared" si="100"/>
        <v>0.81</v>
      </c>
      <c r="O3243" t="s">
        <v>122</v>
      </c>
      <c r="P3243" t="s">
        <v>116</v>
      </c>
      <c r="Q3243" t="s">
        <v>107</v>
      </c>
      <c r="R3243" s="45">
        <v>1.5</v>
      </c>
      <c r="S3243" s="45">
        <v>0.9</v>
      </c>
      <c r="T3243" s="45">
        <v>0.1</v>
      </c>
      <c r="U3243" s="45">
        <f t="shared" si="101"/>
        <v>0.13500000000000001</v>
      </c>
      <c r="V3243" t="s">
        <v>122</v>
      </c>
      <c r="W3243" t="s">
        <v>116</v>
      </c>
      <c r="X3243">
        <v>43867</v>
      </c>
      <c r="Y3243" t="s">
        <v>110</v>
      </c>
      <c r="Z3243">
        <v>43872</v>
      </c>
      <c r="AA3243">
        <v>3</v>
      </c>
      <c r="AB3243">
        <v>6</v>
      </c>
      <c r="AC3243" t="s">
        <v>111</v>
      </c>
      <c r="AD3243" t="s">
        <v>630</v>
      </c>
      <c r="AE3243">
        <v>0</v>
      </c>
      <c r="AF3243">
        <v>43873</v>
      </c>
    </row>
    <row r="3244" spans="1:32" x14ac:dyDescent="0.35">
      <c r="A3244" t="s">
        <v>12899</v>
      </c>
      <c r="B3244" t="s">
        <v>12900</v>
      </c>
      <c r="E3244" t="s">
        <v>102</v>
      </c>
      <c r="F3244" t="s">
        <v>12901</v>
      </c>
      <c r="G3244" t="s">
        <v>12902</v>
      </c>
      <c r="H3244" t="s">
        <v>465</v>
      </c>
      <c r="J3244" t="s">
        <v>107</v>
      </c>
      <c r="K3244" s="11">
        <v>1.4</v>
      </c>
      <c r="L3244" s="11">
        <v>1.7</v>
      </c>
      <c r="M3244" s="11">
        <v>1.2</v>
      </c>
      <c r="N3244" s="11">
        <f t="shared" si="100"/>
        <v>2.8559999999999999</v>
      </c>
      <c r="O3244" t="s">
        <v>115</v>
      </c>
      <c r="P3244" t="s">
        <v>116</v>
      </c>
      <c r="Q3244" t="s">
        <v>107</v>
      </c>
      <c r="R3244" s="45">
        <v>1.4</v>
      </c>
      <c r="S3244" s="45">
        <v>1.7</v>
      </c>
      <c r="T3244" s="45">
        <v>0.06</v>
      </c>
      <c r="U3244" s="45">
        <f t="shared" si="101"/>
        <v>0.14279999999999998</v>
      </c>
      <c r="V3244" t="s">
        <v>115</v>
      </c>
      <c r="W3244" t="s">
        <v>116</v>
      </c>
      <c r="X3244">
        <v>43867</v>
      </c>
      <c r="Y3244" t="s">
        <v>110</v>
      </c>
      <c r="Z3244">
        <v>43868</v>
      </c>
      <c r="AA3244">
        <v>1</v>
      </c>
      <c r="AB3244">
        <v>0</v>
      </c>
      <c r="AC3244" t="s">
        <v>111</v>
      </c>
      <c r="AD3244" t="s">
        <v>112</v>
      </c>
      <c r="AE3244">
        <v>0</v>
      </c>
      <c r="AF3244">
        <v>43868</v>
      </c>
    </row>
    <row r="3245" spans="1:32" x14ac:dyDescent="0.35">
      <c r="A3245" t="s">
        <v>13617</v>
      </c>
      <c r="B3245" t="s">
        <v>13620</v>
      </c>
      <c r="E3245" t="s">
        <v>781</v>
      </c>
      <c r="F3245" t="s">
        <v>3084</v>
      </c>
      <c r="G3245" t="s">
        <v>4950</v>
      </c>
      <c r="H3245" t="s">
        <v>4951</v>
      </c>
      <c r="J3245" t="s">
        <v>107</v>
      </c>
      <c r="K3245" s="11">
        <v>0.3</v>
      </c>
      <c r="L3245" s="11">
        <v>0.8</v>
      </c>
      <c r="M3245" s="11">
        <v>0.6</v>
      </c>
      <c r="N3245" s="11">
        <f t="shared" si="100"/>
        <v>0.14399999999999999</v>
      </c>
      <c r="O3245" t="s">
        <v>115</v>
      </c>
      <c r="P3245" t="s">
        <v>109</v>
      </c>
      <c r="Q3245" t="s">
        <v>107</v>
      </c>
      <c r="R3245" s="45">
        <v>0.3</v>
      </c>
      <c r="S3245" s="45">
        <v>0.8</v>
      </c>
      <c r="T3245" s="45">
        <v>0.6</v>
      </c>
      <c r="U3245" s="45">
        <f t="shared" si="101"/>
        <v>0.14399999999999999</v>
      </c>
      <c r="V3245" t="s">
        <v>115</v>
      </c>
      <c r="W3245" t="s">
        <v>109</v>
      </c>
      <c r="X3245">
        <v>43867</v>
      </c>
      <c r="Y3245" t="s">
        <v>110</v>
      </c>
      <c r="Z3245">
        <v>43869</v>
      </c>
      <c r="AA3245">
        <v>2</v>
      </c>
      <c r="AB3245">
        <v>3</v>
      </c>
      <c r="AC3245" t="s">
        <v>111</v>
      </c>
      <c r="AD3245" t="s">
        <v>592</v>
      </c>
      <c r="AE3245">
        <v>0</v>
      </c>
      <c r="AF3245">
        <v>43871</v>
      </c>
    </row>
    <row r="3246" spans="1:32" x14ac:dyDescent="0.35">
      <c r="A3246">
        <v>5300001970</v>
      </c>
      <c r="B3246" t="s">
        <v>12711</v>
      </c>
      <c r="F3246">
        <v>31</v>
      </c>
      <c r="G3246" t="s">
        <v>12712</v>
      </c>
      <c r="H3246" t="s">
        <v>212</v>
      </c>
      <c r="I3246" t="s">
        <v>12713</v>
      </c>
      <c r="N3246" s="11">
        <f t="shared" si="100"/>
        <v>0</v>
      </c>
      <c r="Q3246" t="s">
        <v>176</v>
      </c>
      <c r="R3246" s="45">
        <v>3.6</v>
      </c>
      <c r="S3246" s="45">
        <v>0.4</v>
      </c>
      <c r="T3246" s="45">
        <v>0.1</v>
      </c>
      <c r="U3246" s="45">
        <f t="shared" si="101"/>
        <v>0.14400000000000004</v>
      </c>
      <c r="V3246" t="s">
        <v>235</v>
      </c>
      <c r="W3246" t="s">
        <v>215</v>
      </c>
      <c r="X3246">
        <v>43867</v>
      </c>
      <c r="Y3246" t="s">
        <v>110</v>
      </c>
      <c r="Z3246">
        <v>43868</v>
      </c>
      <c r="AA3246">
        <v>1</v>
      </c>
      <c r="AB3246">
        <v>0</v>
      </c>
      <c r="AC3246" t="s">
        <v>216</v>
      </c>
    </row>
    <row r="3247" spans="1:32" x14ac:dyDescent="0.35">
      <c r="A3247" t="s">
        <v>14123</v>
      </c>
      <c r="B3247" t="s">
        <v>14124</v>
      </c>
      <c r="E3247" t="s">
        <v>816</v>
      </c>
      <c r="F3247" t="s">
        <v>14125</v>
      </c>
      <c r="G3247" t="s">
        <v>14126</v>
      </c>
      <c r="H3247" t="s">
        <v>6212</v>
      </c>
      <c r="I3247" t="s">
        <v>14127</v>
      </c>
      <c r="J3247" t="s">
        <v>107</v>
      </c>
      <c r="K3247" s="11">
        <v>1.1000000000000001</v>
      </c>
      <c r="L3247" s="11">
        <v>0.5</v>
      </c>
      <c r="M3247" s="11">
        <v>0.6</v>
      </c>
      <c r="N3247" s="11">
        <f t="shared" si="100"/>
        <v>0.33</v>
      </c>
      <c r="O3247" t="s">
        <v>254</v>
      </c>
      <c r="P3247" t="s">
        <v>116</v>
      </c>
      <c r="Q3247" t="s">
        <v>107</v>
      </c>
      <c r="R3247" s="45">
        <v>1.5</v>
      </c>
      <c r="S3247" s="45">
        <v>1</v>
      </c>
      <c r="T3247" s="45">
        <v>0.1</v>
      </c>
      <c r="U3247" s="45">
        <f t="shared" si="101"/>
        <v>0.15000000000000002</v>
      </c>
      <c r="V3247" t="s">
        <v>316</v>
      </c>
      <c r="W3247" t="s">
        <v>116</v>
      </c>
      <c r="X3247">
        <v>43867</v>
      </c>
      <c r="Y3247" t="s">
        <v>110</v>
      </c>
      <c r="Z3247">
        <v>43868</v>
      </c>
      <c r="AA3247">
        <v>1</v>
      </c>
      <c r="AB3247">
        <v>0</v>
      </c>
      <c r="AC3247" t="s">
        <v>111</v>
      </c>
      <c r="AD3247" t="s">
        <v>140</v>
      </c>
      <c r="AE3247">
        <v>0</v>
      </c>
      <c r="AF3247">
        <v>43868</v>
      </c>
    </row>
    <row r="3248" spans="1:32" x14ac:dyDescent="0.35">
      <c r="A3248" t="s">
        <v>12899</v>
      </c>
      <c r="B3248" t="s">
        <v>12904</v>
      </c>
      <c r="E3248" t="s">
        <v>102</v>
      </c>
      <c r="F3248" t="s">
        <v>12905</v>
      </c>
      <c r="G3248" t="s">
        <v>12902</v>
      </c>
      <c r="H3248" t="s">
        <v>465</v>
      </c>
      <c r="J3248" t="s">
        <v>107</v>
      </c>
      <c r="K3248" s="11">
        <v>2.4</v>
      </c>
      <c r="L3248" s="11">
        <v>0.6</v>
      </c>
      <c r="M3248" s="11">
        <v>0.5</v>
      </c>
      <c r="N3248" s="11">
        <f t="shared" si="100"/>
        <v>0.72</v>
      </c>
      <c r="O3248" t="s">
        <v>115</v>
      </c>
      <c r="P3248" t="s">
        <v>116</v>
      </c>
      <c r="Q3248" t="s">
        <v>107</v>
      </c>
      <c r="R3248" s="45">
        <v>2.6</v>
      </c>
      <c r="S3248" s="45">
        <v>0.6</v>
      </c>
      <c r="T3248" s="45">
        <v>0.1</v>
      </c>
      <c r="U3248" s="45">
        <f t="shared" si="101"/>
        <v>0.156</v>
      </c>
      <c r="V3248" t="s">
        <v>115</v>
      </c>
      <c r="W3248" t="s">
        <v>116</v>
      </c>
      <c r="X3248">
        <v>43867</v>
      </c>
      <c r="Y3248" t="s">
        <v>110</v>
      </c>
      <c r="Z3248">
        <v>43868</v>
      </c>
      <c r="AA3248">
        <v>1</v>
      </c>
      <c r="AB3248">
        <v>0</v>
      </c>
      <c r="AC3248" t="s">
        <v>111</v>
      </c>
      <c r="AD3248" t="s">
        <v>112</v>
      </c>
      <c r="AE3248">
        <v>0</v>
      </c>
      <c r="AF3248">
        <v>43868</v>
      </c>
    </row>
    <row r="3249" spans="1:32" x14ac:dyDescent="0.35">
      <c r="A3249" t="s">
        <v>1127</v>
      </c>
      <c r="B3249" t="s">
        <v>1132</v>
      </c>
      <c r="E3249" t="s">
        <v>781</v>
      </c>
      <c r="F3249" t="s">
        <v>1133</v>
      </c>
      <c r="G3249" t="s">
        <v>1130</v>
      </c>
      <c r="H3249" t="s">
        <v>592</v>
      </c>
      <c r="J3249" t="s">
        <v>253</v>
      </c>
      <c r="K3249" s="11">
        <v>1.6</v>
      </c>
      <c r="L3249" s="11">
        <v>1.1000000000000001</v>
      </c>
      <c r="M3249" s="11">
        <v>1</v>
      </c>
      <c r="N3249" s="11">
        <f t="shared" si="100"/>
        <v>1.7600000000000002</v>
      </c>
      <c r="O3249" t="s">
        <v>235</v>
      </c>
      <c r="P3249" t="s">
        <v>215</v>
      </c>
      <c r="Q3249" t="s">
        <v>253</v>
      </c>
      <c r="R3249" s="45">
        <v>1.6</v>
      </c>
      <c r="S3249" s="45">
        <v>1</v>
      </c>
      <c r="T3249" s="45">
        <v>0.1</v>
      </c>
      <c r="U3249" s="45">
        <f t="shared" si="101"/>
        <v>0.16000000000000003</v>
      </c>
      <c r="V3249" t="s">
        <v>235</v>
      </c>
      <c r="W3249" t="s">
        <v>215</v>
      </c>
      <c r="X3249" s="22">
        <v>43867</v>
      </c>
      <c r="Y3249" t="s">
        <v>110</v>
      </c>
      <c r="Z3249" s="22">
        <v>43860</v>
      </c>
      <c r="AA3249">
        <v>0</v>
      </c>
      <c r="AB3249">
        <v>-7</v>
      </c>
      <c r="AC3249" t="s">
        <v>111</v>
      </c>
      <c r="AD3249" t="s">
        <v>592</v>
      </c>
      <c r="AE3249">
        <v>0</v>
      </c>
      <c r="AF3249" s="22">
        <v>43871</v>
      </c>
    </row>
    <row r="3250" spans="1:32" x14ac:dyDescent="0.35">
      <c r="A3250" t="s">
        <v>13001</v>
      </c>
      <c r="B3250" t="s">
        <v>13002</v>
      </c>
      <c r="E3250" t="s">
        <v>245</v>
      </c>
      <c r="F3250" t="s">
        <v>13003</v>
      </c>
      <c r="G3250" t="s">
        <v>13004</v>
      </c>
      <c r="H3250" t="s">
        <v>8359</v>
      </c>
      <c r="J3250" t="s">
        <v>107</v>
      </c>
      <c r="K3250" s="11">
        <v>0.8</v>
      </c>
      <c r="L3250" s="11">
        <v>2</v>
      </c>
      <c r="M3250" s="11">
        <v>1</v>
      </c>
      <c r="N3250" s="11">
        <f t="shared" si="100"/>
        <v>1.6</v>
      </c>
      <c r="O3250" t="s">
        <v>139</v>
      </c>
      <c r="P3250" t="s">
        <v>131</v>
      </c>
      <c r="Q3250" t="s">
        <v>107</v>
      </c>
      <c r="R3250" s="45">
        <v>2</v>
      </c>
      <c r="S3250" s="45">
        <v>0.8</v>
      </c>
      <c r="T3250" s="45">
        <v>0.1</v>
      </c>
      <c r="U3250" s="45">
        <f t="shared" si="101"/>
        <v>0.16000000000000003</v>
      </c>
      <c r="V3250" t="s">
        <v>139</v>
      </c>
      <c r="W3250" t="s">
        <v>131</v>
      </c>
      <c r="X3250">
        <v>43867</v>
      </c>
      <c r="Y3250" t="s">
        <v>110</v>
      </c>
      <c r="Z3250">
        <v>43868</v>
      </c>
      <c r="AA3250">
        <v>1</v>
      </c>
      <c r="AB3250">
        <v>0</v>
      </c>
      <c r="AC3250" t="s">
        <v>111</v>
      </c>
      <c r="AD3250" t="s">
        <v>208</v>
      </c>
      <c r="AE3250">
        <v>0</v>
      </c>
      <c r="AF3250">
        <v>43871</v>
      </c>
    </row>
    <row r="3251" spans="1:32" x14ac:dyDescent="0.35">
      <c r="A3251">
        <v>5300003227</v>
      </c>
      <c r="B3251" t="s">
        <v>12737</v>
      </c>
      <c r="D3251" t="s">
        <v>432</v>
      </c>
      <c r="E3251" t="s">
        <v>2113</v>
      </c>
      <c r="F3251" t="s">
        <v>12738</v>
      </c>
      <c r="G3251" t="s">
        <v>12739</v>
      </c>
      <c r="H3251" t="s">
        <v>1556</v>
      </c>
      <c r="I3251" t="s">
        <v>12740</v>
      </c>
      <c r="J3251" t="s">
        <v>176</v>
      </c>
      <c r="K3251" s="11">
        <v>2.8</v>
      </c>
      <c r="L3251" s="11">
        <v>0.6</v>
      </c>
      <c r="M3251" s="11">
        <v>0.6</v>
      </c>
      <c r="N3251" s="11">
        <f t="shared" si="100"/>
        <v>1.008</v>
      </c>
      <c r="O3251" t="s">
        <v>254</v>
      </c>
      <c r="P3251" t="s">
        <v>215</v>
      </c>
      <c r="Q3251" t="s">
        <v>176</v>
      </c>
      <c r="R3251" s="45">
        <v>3</v>
      </c>
      <c r="S3251" s="45">
        <v>0.6</v>
      </c>
      <c r="T3251" s="45">
        <v>0.1</v>
      </c>
      <c r="U3251" s="45">
        <f t="shared" si="101"/>
        <v>0.18</v>
      </c>
      <c r="V3251" t="s">
        <v>254</v>
      </c>
      <c r="W3251" t="s">
        <v>215</v>
      </c>
      <c r="X3251">
        <v>43867</v>
      </c>
      <c r="Y3251" t="s">
        <v>110</v>
      </c>
      <c r="Z3251">
        <v>43871</v>
      </c>
      <c r="AA3251">
        <v>2</v>
      </c>
      <c r="AB3251">
        <v>5</v>
      </c>
      <c r="AC3251" t="s">
        <v>216</v>
      </c>
    </row>
    <row r="3252" spans="1:32" x14ac:dyDescent="0.35">
      <c r="A3252" t="s">
        <v>12123</v>
      </c>
      <c r="B3252" t="s">
        <v>12124</v>
      </c>
      <c r="E3252" t="s">
        <v>947</v>
      </c>
      <c r="F3252" t="s">
        <v>12125</v>
      </c>
      <c r="G3252" t="s">
        <v>1434</v>
      </c>
      <c r="H3252" t="s">
        <v>1435</v>
      </c>
      <c r="J3252" t="s">
        <v>107</v>
      </c>
      <c r="K3252" s="11">
        <v>1.8</v>
      </c>
      <c r="L3252" s="11">
        <v>1.3</v>
      </c>
      <c r="M3252" s="11">
        <v>0.7</v>
      </c>
      <c r="N3252" s="11">
        <f t="shared" si="100"/>
        <v>1.6379999999999999</v>
      </c>
      <c r="O3252" t="s">
        <v>115</v>
      </c>
      <c r="P3252" t="s">
        <v>116</v>
      </c>
      <c r="Q3252" t="s">
        <v>107</v>
      </c>
      <c r="R3252" s="45">
        <v>1.8</v>
      </c>
      <c r="S3252" s="45">
        <v>1</v>
      </c>
      <c r="T3252" s="45">
        <v>0.1</v>
      </c>
      <c r="U3252" s="45">
        <f t="shared" si="101"/>
        <v>0.18000000000000002</v>
      </c>
      <c r="V3252" t="s">
        <v>115</v>
      </c>
      <c r="W3252" t="s">
        <v>116</v>
      </c>
      <c r="X3252">
        <v>43867</v>
      </c>
      <c r="Y3252" t="s">
        <v>110</v>
      </c>
      <c r="Z3252">
        <v>43869</v>
      </c>
      <c r="AA3252">
        <v>2</v>
      </c>
      <c r="AB3252">
        <v>3</v>
      </c>
      <c r="AC3252" t="s">
        <v>111</v>
      </c>
      <c r="AD3252" t="s">
        <v>255</v>
      </c>
      <c r="AE3252">
        <v>0</v>
      </c>
      <c r="AF3252">
        <v>43872</v>
      </c>
    </row>
    <row r="3253" spans="1:32" x14ac:dyDescent="0.35">
      <c r="A3253" t="s">
        <v>13047</v>
      </c>
      <c r="B3253" t="s">
        <v>13052</v>
      </c>
      <c r="E3253" t="s">
        <v>102</v>
      </c>
      <c r="F3253" t="s">
        <v>13053</v>
      </c>
      <c r="G3253" t="s">
        <v>13050</v>
      </c>
      <c r="H3253" t="s">
        <v>514</v>
      </c>
      <c r="I3253" t="s">
        <v>13051</v>
      </c>
      <c r="J3253" t="s">
        <v>176</v>
      </c>
      <c r="K3253" s="11">
        <v>1</v>
      </c>
      <c r="L3253" s="11">
        <v>1.82</v>
      </c>
      <c r="M3253" s="11">
        <v>0.61</v>
      </c>
      <c r="N3253" s="11">
        <f t="shared" si="100"/>
        <v>1.1102000000000001</v>
      </c>
      <c r="O3253" t="s">
        <v>108</v>
      </c>
      <c r="P3253" t="s">
        <v>116</v>
      </c>
      <c r="Q3253" t="s">
        <v>176</v>
      </c>
      <c r="R3253" s="45">
        <v>1</v>
      </c>
      <c r="S3253" s="45">
        <v>1.82</v>
      </c>
      <c r="T3253" s="45">
        <v>0.1</v>
      </c>
      <c r="U3253" s="45">
        <f t="shared" si="101"/>
        <v>0.18200000000000002</v>
      </c>
      <c r="V3253" t="s">
        <v>108</v>
      </c>
      <c r="W3253" t="s">
        <v>116</v>
      </c>
      <c r="X3253">
        <v>43867</v>
      </c>
      <c r="Y3253" t="s">
        <v>110</v>
      </c>
      <c r="Z3253">
        <v>43868</v>
      </c>
      <c r="AA3253">
        <v>1</v>
      </c>
      <c r="AB3253">
        <v>0</v>
      </c>
      <c r="AC3253" t="s">
        <v>111</v>
      </c>
      <c r="AD3253" t="s">
        <v>140</v>
      </c>
      <c r="AE3253">
        <v>0</v>
      </c>
      <c r="AF3253">
        <v>43868</v>
      </c>
    </row>
    <row r="3254" spans="1:32" x14ac:dyDescent="0.35">
      <c r="A3254" t="s">
        <v>13802</v>
      </c>
      <c r="B3254" t="s">
        <v>13803</v>
      </c>
      <c r="D3254" t="s">
        <v>432</v>
      </c>
      <c r="E3254" t="s">
        <v>781</v>
      </c>
      <c r="F3254" t="s">
        <v>13804</v>
      </c>
      <c r="G3254" t="s">
        <v>13805</v>
      </c>
      <c r="H3254" t="s">
        <v>432</v>
      </c>
      <c r="I3254" t="s">
        <v>13806</v>
      </c>
      <c r="J3254" t="s">
        <v>107</v>
      </c>
      <c r="K3254" s="11">
        <v>2</v>
      </c>
      <c r="L3254" s="11">
        <v>0.8</v>
      </c>
      <c r="M3254" s="11">
        <v>0.8</v>
      </c>
      <c r="N3254" s="11">
        <f t="shared" si="100"/>
        <v>1.2800000000000002</v>
      </c>
      <c r="O3254" t="s">
        <v>998</v>
      </c>
      <c r="P3254" t="s">
        <v>131</v>
      </c>
      <c r="Q3254" t="s">
        <v>107</v>
      </c>
      <c r="R3254" s="45">
        <v>2</v>
      </c>
      <c r="S3254" s="45">
        <v>1</v>
      </c>
      <c r="T3254" s="45">
        <v>0.1</v>
      </c>
      <c r="U3254" s="45">
        <f t="shared" si="101"/>
        <v>0.2</v>
      </c>
      <c r="V3254" t="s">
        <v>998</v>
      </c>
      <c r="W3254" t="s">
        <v>131</v>
      </c>
      <c r="X3254">
        <v>43867</v>
      </c>
      <c r="Y3254" t="s">
        <v>110</v>
      </c>
      <c r="Z3254">
        <v>43868</v>
      </c>
      <c r="AA3254">
        <v>1</v>
      </c>
      <c r="AB3254">
        <v>0</v>
      </c>
      <c r="AC3254" t="s">
        <v>111</v>
      </c>
      <c r="AD3254" t="s">
        <v>592</v>
      </c>
      <c r="AE3254">
        <v>0</v>
      </c>
      <c r="AF3254">
        <v>43869</v>
      </c>
    </row>
    <row r="3255" spans="1:32" x14ac:dyDescent="0.35">
      <c r="A3255" t="s">
        <v>11850</v>
      </c>
      <c r="B3255" t="s">
        <v>11851</v>
      </c>
      <c r="E3255" t="s">
        <v>102</v>
      </c>
      <c r="F3255" t="s">
        <v>11852</v>
      </c>
      <c r="G3255" t="s">
        <v>11853</v>
      </c>
      <c r="H3255" t="s">
        <v>286</v>
      </c>
      <c r="I3255" t="s">
        <v>11854</v>
      </c>
      <c r="J3255" t="s">
        <v>107</v>
      </c>
      <c r="K3255" s="11">
        <v>3.5</v>
      </c>
      <c r="L3255" s="11">
        <v>0.6</v>
      </c>
      <c r="M3255" s="11">
        <v>0.6</v>
      </c>
      <c r="N3255" s="11">
        <f t="shared" si="100"/>
        <v>1.26</v>
      </c>
      <c r="O3255" t="s">
        <v>130</v>
      </c>
      <c r="P3255" t="s">
        <v>131</v>
      </c>
      <c r="Q3255" t="s">
        <v>107</v>
      </c>
      <c r="R3255" s="45">
        <v>3.5</v>
      </c>
      <c r="S3255" s="45">
        <v>0.6</v>
      </c>
      <c r="T3255" s="45">
        <v>0.1</v>
      </c>
      <c r="U3255" s="45">
        <f t="shared" si="101"/>
        <v>0.21</v>
      </c>
      <c r="V3255" t="s">
        <v>130</v>
      </c>
      <c r="W3255" t="s">
        <v>131</v>
      </c>
      <c r="X3255">
        <v>43867</v>
      </c>
      <c r="Y3255" t="s">
        <v>110</v>
      </c>
      <c r="Z3255">
        <v>43871</v>
      </c>
      <c r="AA3255">
        <v>2</v>
      </c>
      <c r="AB3255">
        <v>5</v>
      </c>
      <c r="AC3255" t="s">
        <v>111</v>
      </c>
      <c r="AD3255" t="s">
        <v>204</v>
      </c>
      <c r="AE3255">
        <v>0</v>
      </c>
      <c r="AF3255">
        <v>43871</v>
      </c>
    </row>
    <row r="3256" spans="1:32" x14ac:dyDescent="0.35">
      <c r="A3256" t="s">
        <v>11598</v>
      </c>
      <c r="B3256" t="s">
        <v>11599</v>
      </c>
      <c r="E3256" t="s">
        <v>245</v>
      </c>
      <c r="F3256" t="s">
        <v>11600</v>
      </c>
      <c r="G3256" t="s">
        <v>11601</v>
      </c>
      <c r="H3256" t="s">
        <v>11602</v>
      </c>
      <c r="I3256" t="s">
        <v>11603</v>
      </c>
      <c r="J3256" t="s">
        <v>107</v>
      </c>
      <c r="K3256" s="11">
        <v>4</v>
      </c>
      <c r="L3256" s="11">
        <v>0.6</v>
      </c>
      <c r="M3256" s="11">
        <v>0.5</v>
      </c>
      <c r="N3256" s="11">
        <f t="shared" si="100"/>
        <v>1.2</v>
      </c>
      <c r="O3256" t="s">
        <v>130</v>
      </c>
      <c r="P3256" t="s">
        <v>131</v>
      </c>
      <c r="Q3256" t="s">
        <v>107</v>
      </c>
      <c r="R3256" s="45">
        <v>4</v>
      </c>
      <c r="S3256" s="45">
        <v>0.6</v>
      </c>
      <c r="T3256" s="45">
        <v>0.1</v>
      </c>
      <c r="U3256" s="45">
        <f t="shared" si="101"/>
        <v>0.24</v>
      </c>
      <c r="V3256" t="s">
        <v>130</v>
      </c>
      <c r="W3256" t="s">
        <v>131</v>
      </c>
      <c r="X3256">
        <v>43867</v>
      </c>
      <c r="Y3256" t="s">
        <v>110</v>
      </c>
      <c r="Z3256">
        <v>43871</v>
      </c>
      <c r="AA3256">
        <v>2</v>
      </c>
      <c r="AB3256">
        <v>5</v>
      </c>
      <c r="AC3256" t="s">
        <v>111</v>
      </c>
      <c r="AD3256" t="s">
        <v>5434</v>
      </c>
      <c r="AE3256">
        <v>0</v>
      </c>
      <c r="AF3256">
        <v>43872</v>
      </c>
    </row>
    <row r="3257" spans="1:32" x14ac:dyDescent="0.35">
      <c r="A3257" t="s">
        <v>11842</v>
      </c>
      <c r="B3257" t="s">
        <v>11843</v>
      </c>
      <c r="E3257" t="s">
        <v>102</v>
      </c>
      <c r="F3257" t="s">
        <v>11844</v>
      </c>
      <c r="G3257" t="s">
        <v>11845</v>
      </c>
      <c r="H3257" t="s">
        <v>630</v>
      </c>
      <c r="J3257" t="s">
        <v>176</v>
      </c>
      <c r="K3257" s="11">
        <v>2.4</v>
      </c>
      <c r="L3257" s="11">
        <v>1</v>
      </c>
      <c r="M3257" s="11">
        <v>0.4</v>
      </c>
      <c r="N3257" s="11">
        <f t="shared" si="100"/>
        <v>0.96</v>
      </c>
      <c r="O3257" t="s">
        <v>316</v>
      </c>
      <c r="P3257" t="s">
        <v>215</v>
      </c>
      <c r="Q3257" t="s">
        <v>176</v>
      </c>
      <c r="R3257" s="45">
        <v>2.4</v>
      </c>
      <c r="S3257" s="45">
        <v>1</v>
      </c>
      <c r="T3257" s="45">
        <v>0.1</v>
      </c>
      <c r="U3257" s="45">
        <f t="shared" si="101"/>
        <v>0.24</v>
      </c>
      <c r="V3257" t="s">
        <v>316</v>
      </c>
      <c r="W3257" t="s">
        <v>215</v>
      </c>
      <c r="X3257">
        <v>43867</v>
      </c>
      <c r="Y3257" t="s">
        <v>110</v>
      </c>
      <c r="Z3257">
        <v>43874</v>
      </c>
      <c r="AA3257">
        <v>5</v>
      </c>
      <c r="AB3257">
        <v>8</v>
      </c>
      <c r="AC3257" t="s">
        <v>111</v>
      </c>
      <c r="AD3257" t="s">
        <v>630</v>
      </c>
      <c r="AE3257">
        <v>0</v>
      </c>
      <c r="AF3257">
        <v>43873</v>
      </c>
    </row>
    <row r="3258" spans="1:32" x14ac:dyDescent="0.35">
      <c r="A3258" t="s">
        <v>12266</v>
      </c>
      <c r="B3258" t="s">
        <v>12270</v>
      </c>
      <c r="E3258" t="s">
        <v>816</v>
      </c>
      <c r="F3258" t="s">
        <v>12271</v>
      </c>
      <c r="G3258" t="s">
        <v>12269</v>
      </c>
      <c r="H3258" t="s">
        <v>336</v>
      </c>
      <c r="J3258" t="s">
        <v>176</v>
      </c>
      <c r="K3258" s="11">
        <v>4</v>
      </c>
      <c r="L3258" s="11">
        <v>0.6</v>
      </c>
      <c r="M3258" s="11">
        <v>0.5</v>
      </c>
      <c r="N3258" s="11">
        <f t="shared" si="100"/>
        <v>1.2</v>
      </c>
      <c r="O3258" t="s">
        <v>115</v>
      </c>
      <c r="P3258" t="s">
        <v>215</v>
      </c>
      <c r="Q3258" t="s">
        <v>176</v>
      </c>
      <c r="R3258" s="45">
        <v>4</v>
      </c>
      <c r="S3258" s="45">
        <v>0.6</v>
      </c>
      <c r="T3258" s="45">
        <v>0.1</v>
      </c>
      <c r="U3258" s="45">
        <f t="shared" si="101"/>
        <v>0.24</v>
      </c>
      <c r="V3258" t="s">
        <v>115</v>
      </c>
      <c r="W3258" t="s">
        <v>215</v>
      </c>
      <c r="X3258">
        <v>43867</v>
      </c>
      <c r="Y3258" t="s">
        <v>110</v>
      </c>
      <c r="Z3258">
        <v>43872</v>
      </c>
      <c r="AA3258">
        <v>3</v>
      </c>
      <c r="AB3258">
        <v>6</v>
      </c>
      <c r="AC3258" t="s">
        <v>111</v>
      </c>
      <c r="AD3258" t="s">
        <v>112</v>
      </c>
      <c r="AE3258">
        <v>0</v>
      </c>
      <c r="AF3258">
        <v>43873</v>
      </c>
    </row>
    <row r="3259" spans="1:32" x14ac:dyDescent="0.35">
      <c r="A3259" t="s">
        <v>11484</v>
      </c>
      <c r="B3259" t="s">
        <v>12919</v>
      </c>
      <c r="E3259" t="s">
        <v>102</v>
      </c>
      <c r="F3259" t="s">
        <v>345</v>
      </c>
      <c r="G3259" t="s">
        <v>11487</v>
      </c>
      <c r="H3259" t="s">
        <v>11488</v>
      </c>
      <c r="I3259" t="s">
        <v>11489</v>
      </c>
      <c r="J3259" t="s">
        <v>176</v>
      </c>
      <c r="K3259" s="11">
        <v>3</v>
      </c>
      <c r="L3259" s="11">
        <v>0.4</v>
      </c>
      <c r="M3259" s="11">
        <v>0.4</v>
      </c>
      <c r="N3259" s="11">
        <f t="shared" si="100"/>
        <v>0.48000000000000009</v>
      </c>
      <c r="O3259" t="s">
        <v>235</v>
      </c>
      <c r="P3259" t="s">
        <v>180</v>
      </c>
      <c r="Q3259" t="s">
        <v>176</v>
      </c>
      <c r="R3259" s="45">
        <v>3</v>
      </c>
      <c r="S3259" s="45">
        <v>0.8</v>
      </c>
      <c r="T3259" s="45">
        <v>0.1</v>
      </c>
      <c r="U3259" s="45">
        <f t="shared" si="101"/>
        <v>0.24000000000000005</v>
      </c>
      <c r="V3259" t="s">
        <v>235</v>
      </c>
      <c r="W3259" t="s">
        <v>180</v>
      </c>
      <c r="X3259">
        <v>43867</v>
      </c>
      <c r="Y3259" t="s">
        <v>110</v>
      </c>
      <c r="Z3259">
        <v>43869</v>
      </c>
      <c r="AA3259">
        <v>2</v>
      </c>
      <c r="AB3259">
        <v>3</v>
      </c>
      <c r="AC3259" t="s">
        <v>111</v>
      </c>
      <c r="AD3259" t="s">
        <v>3341</v>
      </c>
      <c r="AE3259">
        <v>0</v>
      </c>
      <c r="AF3259">
        <v>43869</v>
      </c>
    </row>
    <row r="3260" spans="1:32" x14ac:dyDescent="0.35">
      <c r="A3260" t="s">
        <v>13047</v>
      </c>
      <c r="B3260" t="s">
        <v>13054</v>
      </c>
      <c r="E3260" t="s">
        <v>102</v>
      </c>
      <c r="F3260" t="s">
        <v>13055</v>
      </c>
      <c r="G3260" t="s">
        <v>13050</v>
      </c>
      <c r="H3260" t="s">
        <v>514</v>
      </c>
      <c r="I3260" t="s">
        <v>13051</v>
      </c>
      <c r="J3260" t="s">
        <v>176</v>
      </c>
      <c r="K3260" s="11">
        <v>4.66</v>
      </c>
      <c r="L3260" s="11">
        <v>0.42</v>
      </c>
      <c r="M3260" s="11">
        <v>0.53</v>
      </c>
      <c r="N3260" s="11">
        <f t="shared" si="100"/>
        <v>1.0373159999999999</v>
      </c>
      <c r="O3260" t="s">
        <v>130</v>
      </c>
      <c r="P3260" t="s">
        <v>131</v>
      </c>
      <c r="Q3260" t="s">
        <v>176</v>
      </c>
      <c r="R3260" s="45">
        <v>5</v>
      </c>
      <c r="S3260" s="45">
        <v>0.5</v>
      </c>
      <c r="T3260" s="45">
        <v>0.1</v>
      </c>
      <c r="U3260" s="45">
        <f t="shared" si="101"/>
        <v>0.25</v>
      </c>
      <c r="V3260" t="s">
        <v>130</v>
      </c>
      <c r="W3260" t="s">
        <v>131</v>
      </c>
      <c r="X3260">
        <v>43867</v>
      </c>
      <c r="Y3260" t="s">
        <v>110</v>
      </c>
      <c r="Z3260">
        <v>43869</v>
      </c>
      <c r="AA3260">
        <v>2</v>
      </c>
      <c r="AB3260">
        <v>3</v>
      </c>
      <c r="AC3260" t="s">
        <v>111</v>
      </c>
      <c r="AD3260" t="s">
        <v>140</v>
      </c>
      <c r="AE3260">
        <v>0</v>
      </c>
      <c r="AF3260">
        <v>43868</v>
      </c>
    </row>
    <row r="3261" spans="1:32" x14ac:dyDescent="0.35">
      <c r="A3261" t="s">
        <v>12585</v>
      </c>
      <c r="B3261" t="s">
        <v>12592</v>
      </c>
      <c r="D3261" t="s">
        <v>134</v>
      </c>
      <c r="E3261" t="s">
        <v>2100</v>
      </c>
      <c r="F3261" t="s">
        <v>12593</v>
      </c>
      <c r="G3261" t="s">
        <v>12588</v>
      </c>
      <c r="H3261" t="s">
        <v>2032</v>
      </c>
      <c r="I3261" t="s">
        <v>12589</v>
      </c>
      <c r="J3261" t="s">
        <v>107</v>
      </c>
      <c r="K3261" s="11">
        <v>0.9</v>
      </c>
      <c r="L3261" s="11">
        <v>0.7</v>
      </c>
      <c r="M3261" s="11">
        <v>0.4</v>
      </c>
      <c r="N3261" s="11">
        <f t="shared" si="100"/>
        <v>0.252</v>
      </c>
      <c r="O3261" t="s">
        <v>115</v>
      </c>
      <c r="P3261" t="s">
        <v>116</v>
      </c>
      <c r="Q3261" t="s">
        <v>107</v>
      </c>
      <c r="R3261" s="45">
        <v>0.9</v>
      </c>
      <c r="S3261" s="45">
        <v>0.7</v>
      </c>
      <c r="T3261" s="45">
        <v>0.4</v>
      </c>
      <c r="U3261" s="45">
        <f t="shared" si="101"/>
        <v>0.252</v>
      </c>
      <c r="V3261" t="s">
        <v>115</v>
      </c>
      <c r="W3261" t="s">
        <v>116</v>
      </c>
      <c r="X3261">
        <v>43867</v>
      </c>
      <c r="Y3261" t="s">
        <v>110</v>
      </c>
      <c r="Z3261">
        <v>43872</v>
      </c>
      <c r="AA3261">
        <v>3</v>
      </c>
      <c r="AB3261">
        <v>6</v>
      </c>
      <c r="AC3261" t="s">
        <v>111</v>
      </c>
      <c r="AD3261" t="s">
        <v>171</v>
      </c>
      <c r="AE3261">
        <v>0</v>
      </c>
      <c r="AF3261">
        <v>43873</v>
      </c>
    </row>
    <row r="3262" spans="1:32" x14ac:dyDescent="0.35">
      <c r="A3262" t="s">
        <v>12585</v>
      </c>
      <c r="B3262" t="s">
        <v>12594</v>
      </c>
      <c r="D3262" t="s">
        <v>134</v>
      </c>
      <c r="E3262" t="s">
        <v>2100</v>
      </c>
      <c r="F3262" t="s">
        <v>12595</v>
      </c>
      <c r="G3262" t="s">
        <v>12588</v>
      </c>
      <c r="H3262" t="s">
        <v>2032</v>
      </c>
      <c r="I3262" t="s">
        <v>12589</v>
      </c>
      <c r="J3262" t="s">
        <v>107</v>
      </c>
      <c r="K3262" s="11">
        <v>1.4</v>
      </c>
      <c r="L3262" s="11">
        <v>0.6</v>
      </c>
      <c r="M3262" s="11">
        <v>0.3</v>
      </c>
      <c r="N3262" s="11">
        <f t="shared" si="100"/>
        <v>0.252</v>
      </c>
      <c r="O3262" t="s">
        <v>115</v>
      </c>
      <c r="P3262" t="s">
        <v>116</v>
      </c>
      <c r="Q3262" t="s">
        <v>107</v>
      </c>
      <c r="R3262" s="45">
        <v>1.4</v>
      </c>
      <c r="S3262" s="45">
        <v>0.6</v>
      </c>
      <c r="T3262" s="45">
        <v>0.3</v>
      </c>
      <c r="U3262" s="45">
        <f t="shared" si="101"/>
        <v>0.252</v>
      </c>
      <c r="V3262" t="s">
        <v>115</v>
      </c>
      <c r="W3262" t="s">
        <v>116</v>
      </c>
      <c r="X3262">
        <v>43867</v>
      </c>
      <c r="Y3262" t="s">
        <v>110</v>
      </c>
      <c r="Z3262">
        <v>43872</v>
      </c>
      <c r="AA3262">
        <v>3</v>
      </c>
      <c r="AB3262">
        <v>6</v>
      </c>
      <c r="AC3262" t="s">
        <v>111</v>
      </c>
      <c r="AD3262" t="s">
        <v>171</v>
      </c>
      <c r="AE3262">
        <v>0</v>
      </c>
      <c r="AF3262">
        <v>43873</v>
      </c>
    </row>
    <row r="3263" spans="1:32" x14ac:dyDescent="0.35">
      <c r="A3263" t="s">
        <v>11842</v>
      </c>
      <c r="B3263" t="s">
        <v>11846</v>
      </c>
      <c r="E3263" t="s">
        <v>102</v>
      </c>
      <c r="F3263" t="s">
        <v>11844</v>
      </c>
      <c r="G3263" t="s">
        <v>11845</v>
      </c>
      <c r="H3263" t="s">
        <v>630</v>
      </c>
      <c r="J3263" t="s">
        <v>176</v>
      </c>
      <c r="K3263" s="11">
        <v>2.2000000000000002</v>
      </c>
      <c r="L3263" s="11">
        <v>1.2</v>
      </c>
      <c r="M3263" s="11">
        <v>0.4</v>
      </c>
      <c r="N3263" s="11">
        <f t="shared" si="100"/>
        <v>1.056</v>
      </c>
      <c r="O3263" t="s">
        <v>316</v>
      </c>
      <c r="P3263" t="s">
        <v>215</v>
      </c>
      <c r="Q3263" t="s">
        <v>176</v>
      </c>
      <c r="R3263" s="45">
        <v>2.2000000000000002</v>
      </c>
      <c r="S3263" s="45">
        <v>1.2</v>
      </c>
      <c r="T3263" s="45">
        <v>0.1</v>
      </c>
      <c r="U3263" s="45">
        <f t="shared" si="101"/>
        <v>0.26400000000000001</v>
      </c>
      <c r="V3263" t="s">
        <v>316</v>
      </c>
      <c r="W3263" t="s">
        <v>215</v>
      </c>
      <c r="X3263">
        <v>43867</v>
      </c>
      <c r="Y3263" t="s">
        <v>110</v>
      </c>
      <c r="Z3263">
        <v>43874</v>
      </c>
      <c r="AA3263">
        <v>5</v>
      </c>
      <c r="AB3263">
        <v>8</v>
      </c>
      <c r="AC3263" t="s">
        <v>111</v>
      </c>
      <c r="AD3263" t="s">
        <v>630</v>
      </c>
      <c r="AE3263">
        <v>0</v>
      </c>
      <c r="AF3263">
        <v>43873</v>
      </c>
    </row>
    <row r="3264" spans="1:32" x14ac:dyDescent="0.35">
      <c r="A3264" t="s">
        <v>13047</v>
      </c>
      <c r="B3264" t="s">
        <v>13048</v>
      </c>
      <c r="E3264" t="s">
        <v>102</v>
      </c>
      <c r="F3264" t="s">
        <v>13049</v>
      </c>
      <c r="G3264" t="s">
        <v>13050</v>
      </c>
      <c r="H3264" t="s">
        <v>514</v>
      </c>
      <c r="I3264" t="s">
        <v>13051</v>
      </c>
      <c r="J3264" t="s">
        <v>107</v>
      </c>
      <c r="K3264" s="11">
        <v>1.8</v>
      </c>
      <c r="L3264" s="11">
        <v>1.6</v>
      </c>
      <c r="M3264" s="11">
        <v>1</v>
      </c>
      <c r="N3264" s="11">
        <f t="shared" si="100"/>
        <v>2.8800000000000003</v>
      </c>
      <c r="O3264" t="s">
        <v>122</v>
      </c>
      <c r="P3264" t="s">
        <v>116</v>
      </c>
      <c r="Q3264" t="s">
        <v>107</v>
      </c>
      <c r="R3264" s="45">
        <v>1.8</v>
      </c>
      <c r="S3264" s="45">
        <v>1.6</v>
      </c>
      <c r="T3264" s="45">
        <v>0.1</v>
      </c>
      <c r="U3264" s="45">
        <f t="shared" si="101"/>
        <v>0.28800000000000009</v>
      </c>
      <c r="V3264" t="s">
        <v>122</v>
      </c>
      <c r="W3264" t="s">
        <v>116</v>
      </c>
      <c r="X3264">
        <v>43867</v>
      </c>
      <c r="Y3264" t="s">
        <v>110</v>
      </c>
      <c r="Z3264">
        <v>43868</v>
      </c>
      <c r="AA3264">
        <v>1</v>
      </c>
      <c r="AB3264">
        <v>0</v>
      </c>
      <c r="AC3264" t="s">
        <v>111</v>
      </c>
      <c r="AD3264" t="s">
        <v>140</v>
      </c>
      <c r="AE3264">
        <v>0</v>
      </c>
      <c r="AF3264">
        <v>43868</v>
      </c>
    </row>
    <row r="3265" spans="1:32" x14ac:dyDescent="0.35">
      <c r="A3265" t="s">
        <v>12309</v>
      </c>
      <c r="B3265" t="s">
        <v>12310</v>
      </c>
      <c r="E3265" t="s">
        <v>2113</v>
      </c>
      <c r="F3265" t="s">
        <v>12311</v>
      </c>
      <c r="G3265" t="s">
        <v>12312</v>
      </c>
      <c r="H3265" t="s">
        <v>12313</v>
      </c>
      <c r="J3265" t="s">
        <v>107</v>
      </c>
      <c r="K3265" s="11">
        <v>1.3</v>
      </c>
      <c r="L3265" s="11">
        <v>0.6</v>
      </c>
      <c r="M3265" s="11">
        <v>0.4</v>
      </c>
      <c r="N3265" s="11">
        <f t="shared" si="100"/>
        <v>0.312</v>
      </c>
      <c r="O3265" t="s">
        <v>130</v>
      </c>
      <c r="P3265" t="s">
        <v>131</v>
      </c>
      <c r="Q3265" t="s">
        <v>107</v>
      </c>
      <c r="R3265" s="45">
        <v>1.3</v>
      </c>
      <c r="S3265" s="45">
        <v>0.6</v>
      </c>
      <c r="T3265" s="45">
        <v>0.4</v>
      </c>
      <c r="U3265" s="45">
        <f t="shared" si="101"/>
        <v>0.312</v>
      </c>
      <c r="V3265" t="s">
        <v>130</v>
      </c>
      <c r="W3265" t="s">
        <v>131</v>
      </c>
      <c r="X3265">
        <v>43867</v>
      </c>
      <c r="Y3265" t="s">
        <v>110</v>
      </c>
      <c r="Z3265">
        <v>43871</v>
      </c>
      <c r="AA3265">
        <v>2</v>
      </c>
      <c r="AB3265">
        <v>5</v>
      </c>
      <c r="AC3265" t="s">
        <v>111</v>
      </c>
      <c r="AD3265" t="s">
        <v>377</v>
      </c>
      <c r="AE3265">
        <v>0</v>
      </c>
      <c r="AF3265">
        <v>43872</v>
      </c>
    </row>
    <row r="3266" spans="1:32" x14ac:dyDescent="0.35">
      <c r="A3266" t="s">
        <v>13681</v>
      </c>
      <c r="B3266" t="s">
        <v>13694</v>
      </c>
      <c r="E3266" t="s">
        <v>781</v>
      </c>
      <c r="F3266" t="s">
        <v>13693</v>
      </c>
      <c r="G3266" t="s">
        <v>13684</v>
      </c>
      <c r="H3266" t="s">
        <v>6470</v>
      </c>
      <c r="I3266" t="s">
        <v>13688</v>
      </c>
      <c r="J3266" t="s">
        <v>107</v>
      </c>
      <c r="K3266" s="11">
        <v>1.8</v>
      </c>
      <c r="L3266" s="11">
        <v>0.8</v>
      </c>
      <c r="M3266" s="11">
        <v>0.8</v>
      </c>
      <c r="N3266" s="11">
        <f t="shared" si="100"/>
        <v>1.1520000000000004</v>
      </c>
      <c r="O3266" t="s">
        <v>115</v>
      </c>
      <c r="P3266" t="s">
        <v>109</v>
      </c>
      <c r="Q3266" t="s">
        <v>107</v>
      </c>
      <c r="R3266" s="45">
        <v>2.2000000000000002</v>
      </c>
      <c r="S3266" s="45">
        <v>1.6</v>
      </c>
      <c r="T3266" s="45">
        <v>0.1</v>
      </c>
      <c r="U3266" s="45">
        <f t="shared" si="101"/>
        <v>0.35200000000000009</v>
      </c>
      <c r="V3266" t="s">
        <v>115</v>
      </c>
      <c r="W3266" t="s">
        <v>109</v>
      </c>
      <c r="X3266">
        <v>43867</v>
      </c>
      <c r="Y3266" t="s">
        <v>110</v>
      </c>
      <c r="Z3266">
        <v>43866</v>
      </c>
      <c r="AA3266">
        <v>0</v>
      </c>
      <c r="AB3266">
        <v>-1</v>
      </c>
      <c r="AC3266" t="s">
        <v>111</v>
      </c>
      <c r="AD3266" t="s">
        <v>112</v>
      </c>
      <c r="AE3266">
        <v>0</v>
      </c>
      <c r="AF3266">
        <v>43868</v>
      </c>
    </row>
    <row r="3267" spans="1:32" x14ac:dyDescent="0.35">
      <c r="A3267" t="s">
        <v>12237</v>
      </c>
      <c r="B3267" t="s">
        <v>12238</v>
      </c>
      <c r="E3267" t="s">
        <v>816</v>
      </c>
      <c r="F3267" t="s">
        <v>12239</v>
      </c>
      <c r="G3267" t="s">
        <v>12240</v>
      </c>
      <c r="H3267" t="s">
        <v>482</v>
      </c>
      <c r="J3267" t="s">
        <v>176</v>
      </c>
      <c r="K3267" s="11">
        <v>1.9</v>
      </c>
      <c r="L3267" s="11">
        <v>1</v>
      </c>
      <c r="M3267" s="11">
        <v>0.7</v>
      </c>
      <c r="N3267" s="11">
        <f t="shared" si="100"/>
        <v>1.3299999999999998</v>
      </c>
      <c r="O3267" t="s">
        <v>122</v>
      </c>
      <c r="P3267" t="s">
        <v>180</v>
      </c>
      <c r="Q3267" t="s">
        <v>176</v>
      </c>
      <c r="R3267" s="45">
        <v>1.9</v>
      </c>
      <c r="S3267" s="45">
        <v>1</v>
      </c>
      <c r="T3267" s="45">
        <v>0.2</v>
      </c>
      <c r="U3267" s="45">
        <f t="shared" si="101"/>
        <v>0.38</v>
      </c>
      <c r="V3267" t="s">
        <v>122</v>
      </c>
      <c r="W3267" t="s">
        <v>180</v>
      </c>
      <c r="X3267">
        <v>43867</v>
      </c>
      <c r="Y3267" t="s">
        <v>110</v>
      </c>
      <c r="Z3267">
        <v>43873</v>
      </c>
      <c r="AA3267">
        <v>4</v>
      </c>
      <c r="AB3267">
        <v>7</v>
      </c>
      <c r="AC3267" t="s">
        <v>3894</v>
      </c>
      <c r="AD3267" t="s">
        <v>326</v>
      </c>
      <c r="AE3267">
        <v>0</v>
      </c>
      <c r="AF3267">
        <v>43874</v>
      </c>
    </row>
    <row r="3268" spans="1:32" x14ac:dyDescent="0.35">
      <c r="A3268" t="s">
        <v>4692</v>
      </c>
      <c r="B3268" t="s">
        <v>4693</v>
      </c>
      <c r="D3268" t="s">
        <v>148</v>
      </c>
      <c r="E3268" t="s">
        <v>1022</v>
      </c>
      <c r="F3268" t="s">
        <v>4694</v>
      </c>
      <c r="G3268" t="s">
        <v>4695</v>
      </c>
      <c r="H3268" t="s">
        <v>4696</v>
      </c>
      <c r="I3268" t="s">
        <v>4697</v>
      </c>
      <c r="J3268" t="s">
        <v>107</v>
      </c>
      <c r="K3268" s="11">
        <v>3.5</v>
      </c>
      <c r="L3268" s="11">
        <v>1.2</v>
      </c>
      <c r="M3268" s="11">
        <v>1.1000000000000001</v>
      </c>
      <c r="N3268" s="11">
        <f t="shared" ref="N3268:N3331" si="102">M3268*L3268*K3268</f>
        <v>4.62</v>
      </c>
      <c r="O3268" t="s">
        <v>139</v>
      </c>
      <c r="P3268" t="s">
        <v>109</v>
      </c>
      <c r="Q3268" t="s">
        <v>107</v>
      </c>
      <c r="R3268" s="45">
        <v>3.5</v>
      </c>
      <c r="S3268" s="45">
        <v>1.2</v>
      </c>
      <c r="T3268" s="45">
        <v>0.1</v>
      </c>
      <c r="U3268" s="45">
        <f t="shared" ref="U3268:U3331" si="103">T3268*S3268*R3268</f>
        <v>0.42</v>
      </c>
      <c r="V3268" t="s">
        <v>139</v>
      </c>
      <c r="W3268" t="s">
        <v>109</v>
      </c>
      <c r="X3268">
        <v>43867</v>
      </c>
      <c r="Y3268" t="s">
        <v>110</v>
      </c>
      <c r="Z3268">
        <v>43845</v>
      </c>
      <c r="AA3268">
        <v>0</v>
      </c>
      <c r="AB3268">
        <v>-22</v>
      </c>
      <c r="AC3268" t="s">
        <v>111</v>
      </c>
      <c r="AD3268" t="s">
        <v>196</v>
      </c>
      <c r="AE3268">
        <v>0</v>
      </c>
      <c r="AF3268">
        <v>43845</v>
      </c>
    </row>
    <row r="3269" spans="1:32" x14ac:dyDescent="0.35">
      <c r="A3269" t="s">
        <v>12827</v>
      </c>
      <c r="B3269" t="s">
        <v>12828</v>
      </c>
      <c r="E3269" t="s">
        <v>102</v>
      </c>
      <c r="F3269" t="s">
        <v>12829</v>
      </c>
      <c r="G3269" t="s">
        <v>12830</v>
      </c>
      <c r="H3269" t="s">
        <v>12831</v>
      </c>
      <c r="I3269" t="s">
        <v>12832</v>
      </c>
      <c r="J3269" t="s">
        <v>176</v>
      </c>
      <c r="K3269" s="11">
        <v>9</v>
      </c>
      <c r="L3269" s="11">
        <v>0.5</v>
      </c>
      <c r="M3269" s="11">
        <v>0.6</v>
      </c>
      <c r="N3269" s="11">
        <f t="shared" si="102"/>
        <v>2.6999999999999997</v>
      </c>
      <c r="O3269" t="s">
        <v>130</v>
      </c>
      <c r="P3269" t="s">
        <v>131</v>
      </c>
      <c r="Q3269" t="s">
        <v>176</v>
      </c>
      <c r="R3269" s="45">
        <v>9</v>
      </c>
      <c r="S3269" s="45">
        <v>0.5</v>
      </c>
      <c r="T3269" s="45">
        <v>0.1</v>
      </c>
      <c r="U3269" s="45">
        <f t="shared" si="103"/>
        <v>0.45</v>
      </c>
      <c r="V3269" t="s">
        <v>130</v>
      </c>
      <c r="W3269" t="s">
        <v>131</v>
      </c>
      <c r="X3269">
        <v>43867</v>
      </c>
      <c r="Y3269" t="s">
        <v>110</v>
      </c>
      <c r="Z3269">
        <v>43868</v>
      </c>
      <c r="AA3269">
        <v>1</v>
      </c>
      <c r="AB3269">
        <v>0</v>
      </c>
      <c r="AC3269" t="s">
        <v>111</v>
      </c>
      <c r="AD3269" t="s">
        <v>208</v>
      </c>
      <c r="AE3269">
        <v>0</v>
      </c>
      <c r="AF3269">
        <v>43872</v>
      </c>
    </row>
    <row r="3270" spans="1:32" x14ac:dyDescent="0.35">
      <c r="A3270" t="s">
        <v>11507</v>
      </c>
      <c r="B3270" t="s">
        <v>11508</v>
      </c>
      <c r="E3270" t="s">
        <v>102</v>
      </c>
      <c r="F3270" t="s">
        <v>11509</v>
      </c>
      <c r="G3270" t="s">
        <v>11510</v>
      </c>
      <c r="H3270" t="s">
        <v>11511</v>
      </c>
      <c r="I3270" t="s">
        <v>11512</v>
      </c>
      <c r="J3270" t="s">
        <v>107</v>
      </c>
      <c r="K3270" s="11">
        <v>1.2</v>
      </c>
      <c r="L3270" s="11">
        <v>0.8</v>
      </c>
      <c r="M3270" s="11">
        <v>0.5</v>
      </c>
      <c r="N3270" s="11">
        <f t="shared" si="102"/>
        <v>0.48</v>
      </c>
      <c r="O3270" t="s">
        <v>130</v>
      </c>
      <c r="P3270" t="s">
        <v>131</v>
      </c>
      <c r="Q3270" t="s">
        <v>107</v>
      </c>
      <c r="R3270" s="45">
        <v>1.2</v>
      </c>
      <c r="S3270" s="45">
        <v>0.8</v>
      </c>
      <c r="T3270" s="45">
        <v>0.5</v>
      </c>
      <c r="U3270" s="45">
        <f t="shared" si="103"/>
        <v>0.48</v>
      </c>
      <c r="V3270" t="s">
        <v>130</v>
      </c>
      <c r="W3270" t="s">
        <v>131</v>
      </c>
      <c r="X3270">
        <v>43867</v>
      </c>
      <c r="Y3270" t="s">
        <v>110</v>
      </c>
      <c r="Z3270">
        <v>43872</v>
      </c>
      <c r="AA3270">
        <v>3</v>
      </c>
      <c r="AB3270">
        <v>6</v>
      </c>
      <c r="AC3270" t="s">
        <v>111</v>
      </c>
      <c r="AD3270" t="s">
        <v>495</v>
      </c>
      <c r="AE3270">
        <v>0</v>
      </c>
      <c r="AF3270">
        <v>43873</v>
      </c>
    </row>
    <row r="3271" spans="1:32" x14ac:dyDescent="0.35">
      <c r="A3271" t="s">
        <v>12123</v>
      </c>
      <c r="B3271" t="s">
        <v>14084</v>
      </c>
      <c r="E3271" t="s">
        <v>947</v>
      </c>
      <c r="F3271" t="s">
        <v>14085</v>
      </c>
      <c r="G3271" t="s">
        <v>1434</v>
      </c>
      <c r="H3271" t="s">
        <v>1435</v>
      </c>
      <c r="J3271" t="s">
        <v>176</v>
      </c>
      <c r="K3271" s="11">
        <v>10</v>
      </c>
      <c r="L3271" s="11">
        <v>0.2</v>
      </c>
      <c r="M3271" s="11">
        <v>0.2</v>
      </c>
      <c r="N3271" s="11">
        <f t="shared" si="102"/>
        <v>0.40000000000000008</v>
      </c>
      <c r="O3271" t="s">
        <v>130</v>
      </c>
      <c r="P3271" t="s">
        <v>131</v>
      </c>
      <c r="Q3271" t="s">
        <v>176</v>
      </c>
      <c r="R3271" s="45">
        <v>10</v>
      </c>
      <c r="S3271" s="45">
        <v>0.5</v>
      </c>
      <c r="T3271" s="45">
        <v>0.1</v>
      </c>
      <c r="U3271" s="45">
        <f t="shared" si="103"/>
        <v>0.5</v>
      </c>
      <c r="V3271" t="s">
        <v>235</v>
      </c>
      <c r="W3271" t="s">
        <v>131</v>
      </c>
      <c r="X3271">
        <v>43867</v>
      </c>
      <c r="Y3271" t="s">
        <v>110</v>
      </c>
      <c r="Z3271">
        <v>43868</v>
      </c>
      <c r="AA3271">
        <v>1</v>
      </c>
      <c r="AB3271">
        <v>0</v>
      </c>
      <c r="AC3271" t="s">
        <v>111</v>
      </c>
      <c r="AD3271" t="s">
        <v>255</v>
      </c>
      <c r="AE3271">
        <v>0</v>
      </c>
      <c r="AF3271">
        <v>43872</v>
      </c>
    </row>
    <row r="3272" spans="1:32" x14ac:dyDescent="0.35">
      <c r="A3272" t="s">
        <v>14208</v>
      </c>
      <c r="B3272" t="s">
        <v>14209</v>
      </c>
      <c r="E3272" t="s">
        <v>2100</v>
      </c>
      <c r="F3272" t="s">
        <v>14210</v>
      </c>
      <c r="G3272" t="s">
        <v>14211</v>
      </c>
      <c r="H3272" t="s">
        <v>14212</v>
      </c>
      <c r="J3272" t="s">
        <v>107</v>
      </c>
      <c r="K3272" s="11">
        <v>1</v>
      </c>
      <c r="L3272" s="11">
        <v>1</v>
      </c>
      <c r="M3272" s="11">
        <v>0.5</v>
      </c>
      <c r="N3272" s="11">
        <f t="shared" si="102"/>
        <v>0.5</v>
      </c>
      <c r="O3272" t="s">
        <v>139</v>
      </c>
      <c r="P3272" t="s">
        <v>131</v>
      </c>
      <c r="Q3272" t="s">
        <v>107</v>
      </c>
      <c r="R3272" s="45">
        <v>1</v>
      </c>
      <c r="S3272" s="45">
        <v>1</v>
      </c>
      <c r="T3272" s="45">
        <v>0.5</v>
      </c>
      <c r="U3272" s="45">
        <f t="shared" si="103"/>
        <v>0.5</v>
      </c>
      <c r="V3272" t="s">
        <v>139</v>
      </c>
      <c r="W3272" t="s">
        <v>131</v>
      </c>
      <c r="X3272">
        <v>43867</v>
      </c>
      <c r="Y3272" t="s">
        <v>110</v>
      </c>
      <c r="Z3272">
        <v>43867</v>
      </c>
      <c r="AA3272">
        <v>0</v>
      </c>
      <c r="AB3272">
        <v>0</v>
      </c>
      <c r="AC3272" t="s">
        <v>984</v>
      </c>
      <c r="AD3272" t="s">
        <v>495</v>
      </c>
      <c r="AE3272">
        <v>0</v>
      </c>
      <c r="AF3272">
        <v>43867</v>
      </c>
    </row>
    <row r="3273" spans="1:32" x14ac:dyDescent="0.35">
      <c r="A3273" t="s">
        <v>11598</v>
      </c>
      <c r="B3273" t="s">
        <v>11604</v>
      </c>
      <c r="E3273" t="s">
        <v>245</v>
      </c>
      <c r="F3273" t="s">
        <v>11605</v>
      </c>
      <c r="G3273" t="s">
        <v>11601</v>
      </c>
      <c r="H3273" t="s">
        <v>11602</v>
      </c>
      <c r="I3273" t="s">
        <v>11603</v>
      </c>
      <c r="J3273" t="s">
        <v>253</v>
      </c>
      <c r="K3273" s="11">
        <v>9</v>
      </c>
      <c r="L3273" s="11">
        <v>0.6</v>
      </c>
      <c r="M3273" s="11">
        <v>0.5</v>
      </c>
      <c r="N3273" s="11">
        <f t="shared" si="102"/>
        <v>2.6999999999999997</v>
      </c>
      <c r="O3273" t="s">
        <v>179</v>
      </c>
      <c r="P3273" t="s">
        <v>180</v>
      </c>
      <c r="Q3273" t="s">
        <v>253</v>
      </c>
      <c r="R3273" s="45">
        <v>9</v>
      </c>
      <c r="S3273" s="45">
        <v>0.6</v>
      </c>
      <c r="T3273" s="45">
        <v>0.1</v>
      </c>
      <c r="U3273" s="45">
        <f t="shared" si="103"/>
        <v>0.54</v>
      </c>
      <c r="V3273" t="s">
        <v>179</v>
      </c>
      <c r="W3273" t="s">
        <v>180</v>
      </c>
      <c r="X3273">
        <v>43867</v>
      </c>
      <c r="Y3273" t="s">
        <v>110</v>
      </c>
      <c r="Z3273">
        <v>43871</v>
      </c>
      <c r="AA3273">
        <v>2</v>
      </c>
      <c r="AB3273">
        <v>5</v>
      </c>
      <c r="AC3273" t="s">
        <v>111</v>
      </c>
      <c r="AD3273" t="s">
        <v>5434</v>
      </c>
      <c r="AE3273">
        <v>0</v>
      </c>
      <c r="AF3273">
        <v>43872</v>
      </c>
    </row>
    <row r="3274" spans="1:32" x14ac:dyDescent="0.35">
      <c r="A3274" t="s">
        <v>12585</v>
      </c>
      <c r="B3274" t="s">
        <v>12586</v>
      </c>
      <c r="D3274" t="s">
        <v>134</v>
      </c>
      <c r="E3274" t="s">
        <v>2100</v>
      </c>
      <c r="F3274" t="s">
        <v>12587</v>
      </c>
      <c r="G3274" t="s">
        <v>12588</v>
      </c>
      <c r="H3274" t="s">
        <v>2032</v>
      </c>
      <c r="I3274" t="s">
        <v>12589</v>
      </c>
      <c r="J3274" t="s">
        <v>107</v>
      </c>
      <c r="K3274" s="11">
        <v>1.7</v>
      </c>
      <c r="L3274" s="11">
        <v>0.8</v>
      </c>
      <c r="M3274" s="11">
        <v>0.4</v>
      </c>
      <c r="N3274" s="11">
        <f t="shared" si="102"/>
        <v>0.54400000000000004</v>
      </c>
      <c r="O3274" t="s">
        <v>115</v>
      </c>
      <c r="P3274" t="s">
        <v>116</v>
      </c>
      <c r="Q3274" t="s">
        <v>107</v>
      </c>
      <c r="R3274" s="45">
        <v>1.7</v>
      </c>
      <c r="S3274" s="45">
        <v>0.8</v>
      </c>
      <c r="T3274" s="45">
        <v>0.4</v>
      </c>
      <c r="U3274" s="45">
        <f t="shared" si="103"/>
        <v>0.54400000000000004</v>
      </c>
      <c r="V3274" t="s">
        <v>115</v>
      </c>
      <c r="W3274" t="s">
        <v>116</v>
      </c>
      <c r="X3274">
        <v>43867</v>
      </c>
      <c r="Y3274" t="s">
        <v>110</v>
      </c>
      <c r="Z3274">
        <v>43872</v>
      </c>
      <c r="AA3274">
        <v>3</v>
      </c>
      <c r="AB3274">
        <v>6</v>
      </c>
      <c r="AC3274" t="s">
        <v>111</v>
      </c>
      <c r="AD3274" t="s">
        <v>171</v>
      </c>
      <c r="AE3274">
        <v>0</v>
      </c>
      <c r="AF3274">
        <v>43873</v>
      </c>
    </row>
    <row r="3275" spans="1:32" x14ac:dyDescent="0.35">
      <c r="A3275" t="s">
        <v>11639</v>
      </c>
      <c r="B3275" t="s">
        <v>11640</v>
      </c>
      <c r="E3275" t="s">
        <v>102</v>
      </c>
      <c r="F3275">
        <v>46</v>
      </c>
      <c r="G3275" t="s">
        <v>11641</v>
      </c>
      <c r="H3275" t="s">
        <v>11642</v>
      </c>
      <c r="J3275" t="s">
        <v>176</v>
      </c>
      <c r="K3275" s="11">
        <v>2.2000000000000002</v>
      </c>
      <c r="L3275" s="11">
        <v>0.5</v>
      </c>
      <c r="M3275" s="11">
        <v>0.5</v>
      </c>
      <c r="N3275" s="11">
        <f t="shared" si="102"/>
        <v>0.55000000000000004</v>
      </c>
      <c r="O3275" t="s">
        <v>139</v>
      </c>
      <c r="P3275" t="s">
        <v>180</v>
      </c>
      <c r="Q3275" t="s">
        <v>176</v>
      </c>
      <c r="R3275" s="45">
        <v>2.2000000000000002</v>
      </c>
      <c r="S3275" s="45">
        <v>0.5</v>
      </c>
      <c r="T3275" s="45">
        <v>0.5</v>
      </c>
      <c r="U3275" s="45">
        <f t="shared" si="103"/>
        <v>0.55000000000000004</v>
      </c>
      <c r="V3275" t="s">
        <v>139</v>
      </c>
      <c r="W3275" t="s">
        <v>180</v>
      </c>
      <c r="X3275">
        <v>43867</v>
      </c>
      <c r="Y3275" t="s">
        <v>110</v>
      </c>
      <c r="Z3275">
        <v>43871</v>
      </c>
      <c r="AA3275">
        <v>2</v>
      </c>
      <c r="AB3275">
        <v>5</v>
      </c>
      <c r="AC3275" t="s">
        <v>111</v>
      </c>
      <c r="AD3275" t="s">
        <v>419</v>
      </c>
      <c r="AE3275">
        <v>0</v>
      </c>
      <c r="AF3275">
        <v>43872</v>
      </c>
    </row>
    <row r="3276" spans="1:32" x14ac:dyDescent="0.35">
      <c r="A3276" t="s">
        <v>11842</v>
      </c>
      <c r="B3276" t="s">
        <v>11847</v>
      </c>
      <c r="E3276" t="s">
        <v>102</v>
      </c>
      <c r="F3276" t="s">
        <v>11844</v>
      </c>
      <c r="G3276" t="s">
        <v>11845</v>
      </c>
      <c r="H3276" t="s">
        <v>630</v>
      </c>
      <c r="J3276" t="s">
        <v>176</v>
      </c>
      <c r="K3276" s="11">
        <v>6</v>
      </c>
      <c r="L3276" s="11">
        <v>1</v>
      </c>
      <c r="M3276" s="11">
        <v>0.4</v>
      </c>
      <c r="N3276" s="11">
        <f t="shared" si="102"/>
        <v>2.4000000000000004</v>
      </c>
      <c r="O3276" t="s">
        <v>316</v>
      </c>
      <c r="P3276" t="s">
        <v>215</v>
      </c>
      <c r="Q3276" t="s">
        <v>176</v>
      </c>
      <c r="R3276" s="45">
        <v>6</v>
      </c>
      <c r="S3276" s="45">
        <v>1</v>
      </c>
      <c r="T3276" s="45">
        <v>0.1</v>
      </c>
      <c r="U3276" s="45">
        <f t="shared" si="103"/>
        <v>0.60000000000000009</v>
      </c>
      <c r="V3276" t="s">
        <v>316</v>
      </c>
      <c r="W3276" t="s">
        <v>215</v>
      </c>
      <c r="X3276">
        <v>43867</v>
      </c>
      <c r="Y3276" t="s">
        <v>110</v>
      </c>
      <c r="Z3276">
        <v>43874</v>
      </c>
      <c r="AA3276">
        <v>5</v>
      </c>
      <c r="AB3276">
        <v>8</v>
      </c>
      <c r="AC3276" t="s">
        <v>111</v>
      </c>
      <c r="AD3276" t="s">
        <v>630</v>
      </c>
      <c r="AE3276">
        <v>0</v>
      </c>
      <c r="AF3276">
        <v>43873</v>
      </c>
    </row>
    <row r="3277" spans="1:32" x14ac:dyDescent="0.35">
      <c r="A3277" t="s">
        <v>14369</v>
      </c>
      <c r="B3277" t="s">
        <v>14370</v>
      </c>
      <c r="D3277" t="s">
        <v>893</v>
      </c>
      <c r="E3277" t="s">
        <v>1022</v>
      </c>
      <c r="F3277" t="s">
        <v>14371</v>
      </c>
      <c r="G3277" t="s">
        <v>14372</v>
      </c>
      <c r="H3277" t="s">
        <v>2068</v>
      </c>
      <c r="I3277" t="s">
        <v>14373</v>
      </c>
      <c r="J3277" t="s">
        <v>107</v>
      </c>
      <c r="K3277" s="11">
        <v>1.1000000000000001</v>
      </c>
      <c r="L3277" s="11">
        <v>0.8</v>
      </c>
      <c r="M3277" s="11">
        <v>0.7</v>
      </c>
      <c r="N3277" s="11">
        <f t="shared" si="102"/>
        <v>0.61599999999999999</v>
      </c>
      <c r="O3277" t="s">
        <v>115</v>
      </c>
      <c r="P3277" t="s">
        <v>116</v>
      </c>
      <c r="Q3277" t="s">
        <v>107</v>
      </c>
      <c r="R3277" s="45">
        <v>1.1000000000000001</v>
      </c>
      <c r="S3277" s="45">
        <v>0.8</v>
      </c>
      <c r="T3277" s="45">
        <v>0.7</v>
      </c>
      <c r="U3277" s="45">
        <f t="shared" si="103"/>
        <v>0.61599999999999999</v>
      </c>
      <c r="V3277" t="s">
        <v>115</v>
      </c>
      <c r="W3277" t="s">
        <v>116</v>
      </c>
      <c r="X3277">
        <v>43867</v>
      </c>
      <c r="Y3277" t="s">
        <v>110</v>
      </c>
      <c r="Z3277">
        <v>43868</v>
      </c>
      <c r="AA3277">
        <v>1</v>
      </c>
      <c r="AB3277">
        <v>0</v>
      </c>
      <c r="AC3277" t="s">
        <v>111</v>
      </c>
      <c r="AD3277" t="s">
        <v>489</v>
      </c>
      <c r="AE3277">
        <v>0</v>
      </c>
      <c r="AF3277">
        <v>43868</v>
      </c>
    </row>
    <row r="3278" spans="1:32" x14ac:dyDescent="0.35">
      <c r="A3278" t="s">
        <v>13240</v>
      </c>
      <c r="B3278" t="s">
        <v>13241</v>
      </c>
      <c r="E3278" t="s">
        <v>102</v>
      </c>
      <c r="F3278" t="s">
        <v>13242</v>
      </c>
      <c r="G3278" t="s">
        <v>13243</v>
      </c>
      <c r="H3278" t="s">
        <v>13244</v>
      </c>
      <c r="I3278" t="s">
        <v>13245</v>
      </c>
      <c r="J3278" t="s">
        <v>107</v>
      </c>
      <c r="K3278" s="11">
        <v>1.7</v>
      </c>
      <c r="L3278" s="11">
        <v>0.7</v>
      </c>
      <c r="M3278" s="11">
        <v>0.6</v>
      </c>
      <c r="N3278" s="11">
        <f t="shared" si="102"/>
        <v>0.71399999999999997</v>
      </c>
      <c r="O3278" t="s">
        <v>115</v>
      </c>
      <c r="P3278" t="s">
        <v>116</v>
      </c>
      <c r="Q3278" t="s">
        <v>107</v>
      </c>
      <c r="R3278" s="45">
        <v>1.7</v>
      </c>
      <c r="S3278" s="45">
        <v>0.7</v>
      </c>
      <c r="T3278" s="45">
        <v>0.6</v>
      </c>
      <c r="U3278" s="45">
        <f t="shared" si="103"/>
        <v>0.71399999999999997</v>
      </c>
      <c r="V3278" t="s">
        <v>115</v>
      </c>
      <c r="W3278" t="s">
        <v>116</v>
      </c>
      <c r="X3278">
        <v>43867</v>
      </c>
      <c r="Y3278" t="s">
        <v>110</v>
      </c>
      <c r="Z3278">
        <v>43869</v>
      </c>
      <c r="AA3278">
        <v>2</v>
      </c>
      <c r="AB3278">
        <v>3</v>
      </c>
      <c r="AC3278" t="s">
        <v>111</v>
      </c>
      <c r="AD3278" t="s">
        <v>112</v>
      </c>
      <c r="AE3278">
        <v>0</v>
      </c>
      <c r="AF3278">
        <v>43871</v>
      </c>
    </row>
    <row r="3279" spans="1:32" x14ac:dyDescent="0.35">
      <c r="A3279" t="s">
        <v>12585</v>
      </c>
      <c r="B3279" t="s">
        <v>12590</v>
      </c>
      <c r="D3279" t="s">
        <v>134</v>
      </c>
      <c r="E3279" t="s">
        <v>2100</v>
      </c>
      <c r="F3279" t="s">
        <v>12591</v>
      </c>
      <c r="G3279" t="s">
        <v>12588</v>
      </c>
      <c r="H3279" t="s">
        <v>2032</v>
      </c>
      <c r="I3279" t="s">
        <v>12589</v>
      </c>
      <c r="J3279" t="s">
        <v>107</v>
      </c>
      <c r="K3279" s="11">
        <v>1.3</v>
      </c>
      <c r="L3279" s="11">
        <v>1.1000000000000001</v>
      </c>
      <c r="M3279" s="11">
        <v>0.5</v>
      </c>
      <c r="N3279" s="11">
        <f t="shared" si="102"/>
        <v>0.71500000000000008</v>
      </c>
      <c r="O3279" t="s">
        <v>115</v>
      </c>
      <c r="P3279" t="s">
        <v>116</v>
      </c>
      <c r="Q3279" t="s">
        <v>107</v>
      </c>
      <c r="R3279" s="45">
        <v>1.3</v>
      </c>
      <c r="S3279" s="45">
        <v>1.1000000000000001</v>
      </c>
      <c r="T3279" s="45">
        <v>0.5</v>
      </c>
      <c r="U3279" s="45">
        <f t="shared" si="103"/>
        <v>0.71500000000000008</v>
      </c>
      <c r="V3279" t="s">
        <v>115</v>
      </c>
      <c r="W3279" t="s">
        <v>116</v>
      </c>
      <c r="X3279">
        <v>43867</v>
      </c>
      <c r="Y3279" t="s">
        <v>110</v>
      </c>
      <c r="Z3279">
        <v>43872</v>
      </c>
      <c r="AA3279">
        <v>3</v>
      </c>
      <c r="AB3279">
        <v>6</v>
      </c>
      <c r="AC3279" t="s">
        <v>111</v>
      </c>
      <c r="AD3279" t="s">
        <v>171</v>
      </c>
      <c r="AE3279">
        <v>0</v>
      </c>
      <c r="AF3279">
        <v>43873</v>
      </c>
    </row>
    <row r="3280" spans="1:32" x14ac:dyDescent="0.35">
      <c r="A3280" t="s">
        <v>13240</v>
      </c>
      <c r="B3280" t="s">
        <v>13246</v>
      </c>
      <c r="E3280" t="s">
        <v>102</v>
      </c>
      <c r="F3280" t="s">
        <v>13242</v>
      </c>
      <c r="G3280" t="s">
        <v>13243</v>
      </c>
      <c r="H3280" t="s">
        <v>13244</v>
      </c>
      <c r="I3280" t="s">
        <v>13245</v>
      </c>
      <c r="J3280" t="s">
        <v>107</v>
      </c>
      <c r="K3280" s="11">
        <v>1.7</v>
      </c>
      <c r="L3280" s="11">
        <v>0.75</v>
      </c>
      <c r="M3280" s="11">
        <v>0.7</v>
      </c>
      <c r="N3280" s="11">
        <f t="shared" si="102"/>
        <v>0.89249999999999985</v>
      </c>
      <c r="O3280" t="s">
        <v>115</v>
      </c>
      <c r="P3280" t="s">
        <v>116</v>
      </c>
      <c r="Q3280" t="s">
        <v>107</v>
      </c>
      <c r="R3280" s="45">
        <v>1.75</v>
      </c>
      <c r="S3280" s="45">
        <v>0.75</v>
      </c>
      <c r="T3280" s="45">
        <v>0.7</v>
      </c>
      <c r="U3280" s="45">
        <f t="shared" si="103"/>
        <v>0.91874999999999984</v>
      </c>
      <c r="V3280" t="s">
        <v>115</v>
      </c>
      <c r="W3280" t="s">
        <v>116</v>
      </c>
      <c r="X3280">
        <v>43867</v>
      </c>
      <c r="Y3280" t="s">
        <v>110</v>
      </c>
      <c r="Z3280">
        <v>43869</v>
      </c>
      <c r="AA3280">
        <v>2</v>
      </c>
      <c r="AB3280">
        <v>3</v>
      </c>
      <c r="AC3280" t="s">
        <v>111</v>
      </c>
      <c r="AD3280" t="s">
        <v>112</v>
      </c>
      <c r="AE3280">
        <v>0</v>
      </c>
      <c r="AF3280">
        <v>43871</v>
      </c>
    </row>
    <row r="3281" spans="1:32" x14ac:dyDescent="0.35">
      <c r="A3281" t="s">
        <v>11730</v>
      </c>
      <c r="B3281" t="s">
        <v>11731</v>
      </c>
      <c r="E3281" t="s">
        <v>245</v>
      </c>
      <c r="F3281" t="s">
        <v>11732</v>
      </c>
      <c r="G3281" t="s">
        <v>11733</v>
      </c>
      <c r="H3281" t="s">
        <v>11734</v>
      </c>
      <c r="J3281" t="s">
        <v>107</v>
      </c>
      <c r="K3281" s="11">
        <v>11.5</v>
      </c>
      <c r="L3281" s="11">
        <v>0.6</v>
      </c>
      <c r="M3281" s="11">
        <v>0.7</v>
      </c>
      <c r="N3281" s="11">
        <f t="shared" si="102"/>
        <v>4.83</v>
      </c>
      <c r="O3281" t="s">
        <v>122</v>
      </c>
      <c r="P3281" t="s">
        <v>116</v>
      </c>
      <c r="Q3281" t="s">
        <v>107</v>
      </c>
      <c r="R3281" s="45">
        <v>11.5</v>
      </c>
      <c r="S3281" s="45">
        <v>0.9</v>
      </c>
      <c r="T3281" s="45">
        <v>0.1</v>
      </c>
      <c r="U3281" s="45">
        <f t="shared" si="103"/>
        <v>1.0350000000000001</v>
      </c>
      <c r="V3281" t="s">
        <v>122</v>
      </c>
      <c r="W3281" t="s">
        <v>116</v>
      </c>
      <c r="X3281">
        <v>43867</v>
      </c>
      <c r="Y3281" t="s">
        <v>110</v>
      </c>
      <c r="Z3281">
        <v>43871</v>
      </c>
      <c r="AA3281">
        <v>2</v>
      </c>
      <c r="AB3281">
        <v>5</v>
      </c>
      <c r="AC3281" t="s">
        <v>111</v>
      </c>
      <c r="AD3281" t="s">
        <v>196</v>
      </c>
      <c r="AE3281">
        <v>0</v>
      </c>
      <c r="AF3281">
        <v>43873</v>
      </c>
    </row>
    <row r="3282" spans="1:32" x14ac:dyDescent="0.35">
      <c r="A3282" t="s">
        <v>1127</v>
      </c>
      <c r="B3282" t="s">
        <v>1134</v>
      </c>
      <c r="E3282" t="s">
        <v>781</v>
      </c>
      <c r="F3282" t="s">
        <v>1135</v>
      </c>
      <c r="G3282" t="s">
        <v>1130</v>
      </c>
      <c r="H3282" t="s">
        <v>592</v>
      </c>
      <c r="J3282" t="s">
        <v>107</v>
      </c>
      <c r="K3282" s="11">
        <v>1.7</v>
      </c>
      <c r="L3282" s="11">
        <v>0.9</v>
      </c>
      <c r="M3282" s="11">
        <v>0.9</v>
      </c>
      <c r="N3282" s="11">
        <f t="shared" si="102"/>
        <v>1.377</v>
      </c>
      <c r="O3282" t="s">
        <v>115</v>
      </c>
      <c r="P3282" t="s">
        <v>116</v>
      </c>
      <c r="Q3282" t="s">
        <v>107</v>
      </c>
      <c r="R3282" s="45">
        <v>1.7</v>
      </c>
      <c r="S3282" s="45">
        <v>0.9</v>
      </c>
      <c r="T3282" s="45">
        <v>0.9</v>
      </c>
      <c r="U3282" s="45">
        <f t="shared" si="103"/>
        <v>1.377</v>
      </c>
      <c r="V3282" t="s">
        <v>115</v>
      </c>
      <c r="W3282" t="s">
        <v>116</v>
      </c>
      <c r="X3282" s="22">
        <v>43867</v>
      </c>
      <c r="Y3282" t="s">
        <v>110</v>
      </c>
      <c r="Z3282" s="22">
        <v>43860</v>
      </c>
      <c r="AA3282">
        <v>0</v>
      </c>
      <c r="AB3282">
        <v>-7</v>
      </c>
      <c r="AC3282" t="s">
        <v>111</v>
      </c>
      <c r="AD3282" t="s">
        <v>592</v>
      </c>
      <c r="AE3282">
        <v>0</v>
      </c>
      <c r="AF3282" s="22">
        <v>43871</v>
      </c>
    </row>
    <row r="3283" spans="1:32" x14ac:dyDescent="0.35">
      <c r="A3283" t="s">
        <v>14107</v>
      </c>
      <c r="B3283" t="s">
        <v>14115</v>
      </c>
      <c r="E3283" t="s">
        <v>816</v>
      </c>
      <c r="F3283" t="s">
        <v>14116</v>
      </c>
      <c r="G3283" t="s">
        <v>14110</v>
      </c>
      <c r="H3283" t="s">
        <v>11218</v>
      </c>
      <c r="J3283" t="s">
        <v>107</v>
      </c>
      <c r="K3283" s="11">
        <v>1.3</v>
      </c>
      <c r="L3283" s="11">
        <v>1</v>
      </c>
      <c r="M3283" s="11">
        <v>1.1000000000000001</v>
      </c>
      <c r="N3283" s="11">
        <f t="shared" si="102"/>
        <v>1.4300000000000002</v>
      </c>
      <c r="O3283" t="s">
        <v>144</v>
      </c>
      <c r="P3283" t="s">
        <v>109</v>
      </c>
      <c r="Q3283" t="s">
        <v>107</v>
      </c>
      <c r="R3283" s="45">
        <v>1.3</v>
      </c>
      <c r="S3283" s="45">
        <v>1</v>
      </c>
      <c r="T3283" s="45">
        <v>1.1000000000000001</v>
      </c>
      <c r="U3283" s="45">
        <f t="shared" si="103"/>
        <v>1.4300000000000002</v>
      </c>
      <c r="V3283" t="s">
        <v>144</v>
      </c>
      <c r="W3283" t="s">
        <v>109</v>
      </c>
      <c r="X3283">
        <v>43867</v>
      </c>
      <c r="Y3283" t="s">
        <v>110</v>
      </c>
      <c r="Z3283">
        <v>43869</v>
      </c>
      <c r="AA3283">
        <v>2</v>
      </c>
      <c r="AB3283">
        <v>3</v>
      </c>
      <c r="AC3283" t="s">
        <v>111</v>
      </c>
      <c r="AD3283" t="s">
        <v>241</v>
      </c>
      <c r="AE3283">
        <v>0</v>
      </c>
      <c r="AF3283">
        <v>43869</v>
      </c>
    </row>
    <row r="3284" spans="1:32" x14ac:dyDescent="0.35">
      <c r="A3284" t="s">
        <v>1127</v>
      </c>
      <c r="B3284" t="s">
        <v>13499</v>
      </c>
      <c r="E3284" t="s">
        <v>781</v>
      </c>
      <c r="F3284" t="s">
        <v>13500</v>
      </c>
      <c r="G3284" t="s">
        <v>1130</v>
      </c>
      <c r="H3284" t="s">
        <v>592</v>
      </c>
      <c r="J3284" t="s">
        <v>107</v>
      </c>
      <c r="K3284" s="11">
        <v>1.2</v>
      </c>
      <c r="L3284" s="11">
        <v>2</v>
      </c>
      <c r="M3284" s="11">
        <v>0.6</v>
      </c>
      <c r="N3284" s="11">
        <f t="shared" si="102"/>
        <v>1.44</v>
      </c>
      <c r="O3284" t="s">
        <v>115</v>
      </c>
      <c r="P3284" t="s">
        <v>116</v>
      </c>
      <c r="Q3284" t="s">
        <v>107</v>
      </c>
      <c r="R3284" s="45">
        <v>1.2</v>
      </c>
      <c r="S3284" s="45">
        <v>2</v>
      </c>
      <c r="T3284" s="45">
        <v>0.6</v>
      </c>
      <c r="U3284" s="45">
        <f t="shared" si="103"/>
        <v>1.44</v>
      </c>
      <c r="V3284" t="s">
        <v>115</v>
      </c>
      <c r="W3284" t="s">
        <v>116</v>
      </c>
      <c r="X3284">
        <v>43867</v>
      </c>
      <c r="Y3284" t="s">
        <v>110</v>
      </c>
      <c r="Z3284">
        <v>43869</v>
      </c>
      <c r="AA3284">
        <v>2</v>
      </c>
      <c r="AB3284">
        <v>3</v>
      </c>
      <c r="AC3284" t="s">
        <v>111</v>
      </c>
      <c r="AD3284" t="s">
        <v>592</v>
      </c>
      <c r="AE3284">
        <v>0</v>
      </c>
      <c r="AF3284">
        <v>43871</v>
      </c>
    </row>
    <row r="3285" spans="1:32" x14ac:dyDescent="0.35">
      <c r="A3285" t="s">
        <v>4692</v>
      </c>
      <c r="B3285" t="s">
        <v>13408</v>
      </c>
      <c r="D3285" t="s">
        <v>148</v>
      </c>
      <c r="E3285" t="s">
        <v>1022</v>
      </c>
      <c r="F3285" t="s">
        <v>13409</v>
      </c>
      <c r="G3285" t="s">
        <v>4695</v>
      </c>
      <c r="H3285" t="s">
        <v>4696</v>
      </c>
      <c r="I3285" t="s">
        <v>4697</v>
      </c>
      <c r="J3285" t="s">
        <v>176</v>
      </c>
      <c r="K3285" s="11">
        <v>2.2000000000000002</v>
      </c>
      <c r="L3285" s="11">
        <v>1</v>
      </c>
      <c r="M3285" s="11">
        <v>0.7</v>
      </c>
      <c r="N3285" s="11">
        <f t="shared" si="102"/>
        <v>1.54</v>
      </c>
      <c r="O3285" t="s">
        <v>115</v>
      </c>
      <c r="P3285" t="s">
        <v>180</v>
      </c>
      <c r="Q3285" t="s">
        <v>176</v>
      </c>
      <c r="R3285" s="45">
        <v>2.2000000000000002</v>
      </c>
      <c r="S3285" s="45">
        <v>1</v>
      </c>
      <c r="T3285" s="45">
        <v>0.7</v>
      </c>
      <c r="U3285" s="45">
        <f t="shared" si="103"/>
        <v>1.54</v>
      </c>
      <c r="V3285" t="s">
        <v>115</v>
      </c>
      <c r="W3285" t="s">
        <v>180</v>
      </c>
      <c r="X3285">
        <v>43867</v>
      </c>
      <c r="Y3285" t="s">
        <v>110</v>
      </c>
      <c r="Z3285">
        <v>43868</v>
      </c>
      <c r="AA3285">
        <v>1</v>
      </c>
      <c r="AB3285">
        <v>0</v>
      </c>
      <c r="AC3285" t="s">
        <v>111</v>
      </c>
      <c r="AD3285" t="s">
        <v>196</v>
      </c>
      <c r="AE3285">
        <v>0</v>
      </c>
      <c r="AF3285">
        <v>43845</v>
      </c>
    </row>
    <row r="3286" spans="1:32" x14ac:dyDescent="0.35">
      <c r="A3286" t="s">
        <v>13617</v>
      </c>
      <c r="B3286" t="s">
        <v>13618</v>
      </c>
      <c r="E3286" t="s">
        <v>781</v>
      </c>
      <c r="F3286" t="s">
        <v>13619</v>
      </c>
      <c r="G3286" t="s">
        <v>4950</v>
      </c>
      <c r="H3286" t="s">
        <v>4951</v>
      </c>
      <c r="J3286" t="s">
        <v>107</v>
      </c>
      <c r="K3286" s="11">
        <v>4</v>
      </c>
      <c r="L3286" s="11">
        <v>0.8</v>
      </c>
      <c r="M3286" s="11">
        <v>0.5</v>
      </c>
      <c r="N3286" s="11">
        <f t="shared" si="102"/>
        <v>1.6</v>
      </c>
      <c r="O3286" t="s">
        <v>115</v>
      </c>
      <c r="P3286" t="s">
        <v>116</v>
      </c>
      <c r="Q3286" t="s">
        <v>107</v>
      </c>
      <c r="R3286" s="45">
        <v>4</v>
      </c>
      <c r="S3286" s="45">
        <v>0.8</v>
      </c>
      <c r="T3286" s="45">
        <v>0.5</v>
      </c>
      <c r="U3286" s="45">
        <f t="shared" si="103"/>
        <v>1.6</v>
      </c>
      <c r="V3286" t="s">
        <v>115</v>
      </c>
      <c r="W3286" t="s">
        <v>116</v>
      </c>
      <c r="X3286">
        <v>43867</v>
      </c>
      <c r="Y3286" t="s">
        <v>110</v>
      </c>
      <c r="Z3286">
        <v>43869</v>
      </c>
      <c r="AA3286">
        <v>2</v>
      </c>
      <c r="AB3286">
        <v>3</v>
      </c>
      <c r="AC3286" t="s">
        <v>111</v>
      </c>
      <c r="AD3286" t="s">
        <v>592</v>
      </c>
      <c r="AE3286">
        <v>0</v>
      </c>
      <c r="AF3286">
        <v>43871</v>
      </c>
    </row>
    <row r="3287" spans="1:32" x14ac:dyDescent="0.35">
      <c r="A3287" t="s">
        <v>1127</v>
      </c>
      <c r="B3287" t="s">
        <v>13497</v>
      </c>
      <c r="E3287" t="s">
        <v>781</v>
      </c>
      <c r="F3287" t="s">
        <v>13498</v>
      </c>
      <c r="G3287" t="s">
        <v>1130</v>
      </c>
      <c r="H3287" t="s">
        <v>592</v>
      </c>
      <c r="J3287" t="s">
        <v>107</v>
      </c>
      <c r="K3287" s="11">
        <v>2</v>
      </c>
      <c r="L3287" s="11">
        <v>0.9</v>
      </c>
      <c r="M3287" s="11">
        <v>0.9</v>
      </c>
      <c r="N3287" s="11">
        <f t="shared" si="102"/>
        <v>1.62</v>
      </c>
      <c r="O3287" t="s">
        <v>115</v>
      </c>
      <c r="P3287" t="s">
        <v>116</v>
      </c>
      <c r="Q3287" t="s">
        <v>107</v>
      </c>
      <c r="R3287" s="45">
        <v>2</v>
      </c>
      <c r="S3287" s="45">
        <v>0.9</v>
      </c>
      <c r="T3287" s="45">
        <v>0.9</v>
      </c>
      <c r="U3287" s="45">
        <f t="shared" si="103"/>
        <v>1.62</v>
      </c>
      <c r="V3287" t="s">
        <v>115</v>
      </c>
      <c r="W3287" t="s">
        <v>116</v>
      </c>
      <c r="X3287">
        <v>43867</v>
      </c>
      <c r="Y3287" t="s">
        <v>110</v>
      </c>
      <c r="Z3287">
        <v>43869</v>
      </c>
      <c r="AA3287">
        <v>2</v>
      </c>
      <c r="AB3287">
        <v>3</v>
      </c>
      <c r="AC3287" t="s">
        <v>111</v>
      </c>
      <c r="AD3287" t="s">
        <v>592</v>
      </c>
      <c r="AE3287">
        <v>0</v>
      </c>
      <c r="AF3287">
        <v>43871</v>
      </c>
    </row>
    <row r="3288" spans="1:32" x14ac:dyDescent="0.35">
      <c r="A3288" t="s">
        <v>1127</v>
      </c>
      <c r="B3288" t="s">
        <v>1136</v>
      </c>
      <c r="E3288" t="s">
        <v>781</v>
      </c>
      <c r="F3288" t="s">
        <v>1137</v>
      </c>
      <c r="G3288" t="s">
        <v>1130</v>
      </c>
      <c r="H3288" t="s">
        <v>592</v>
      </c>
      <c r="J3288" t="s">
        <v>107</v>
      </c>
      <c r="K3288" s="11">
        <v>1.7</v>
      </c>
      <c r="L3288" s="11">
        <v>1</v>
      </c>
      <c r="M3288" s="11">
        <v>1</v>
      </c>
      <c r="N3288" s="11">
        <f t="shared" si="102"/>
        <v>1.7</v>
      </c>
      <c r="O3288" t="s">
        <v>115</v>
      </c>
      <c r="P3288" t="s">
        <v>116</v>
      </c>
      <c r="Q3288" t="s">
        <v>107</v>
      </c>
      <c r="R3288" s="45">
        <v>1.7</v>
      </c>
      <c r="S3288" s="45">
        <v>1</v>
      </c>
      <c r="T3288" s="45">
        <v>1</v>
      </c>
      <c r="U3288" s="45">
        <f t="shared" si="103"/>
        <v>1.7</v>
      </c>
      <c r="V3288" t="s">
        <v>115</v>
      </c>
      <c r="W3288" t="s">
        <v>116</v>
      </c>
      <c r="X3288" s="22">
        <v>43867</v>
      </c>
      <c r="Y3288" t="s">
        <v>110</v>
      </c>
      <c r="Z3288" s="22">
        <v>43860</v>
      </c>
      <c r="AA3288">
        <v>0</v>
      </c>
      <c r="AB3288">
        <v>-7</v>
      </c>
      <c r="AC3288" t="s">
        <v>111</v>
      </c>
      <c r="AD3288" t="s">
        <v>592</v>
      </c>
      <c r="AE3288">
        <v>0</v>
      </c>
      <c r="AF3288" s="22">
        <v>43871</v>
      </c>
    </row>
    <row r="3289" spans="1:32" x14ac:dyDescent="0.35">
      <c r="A3289" t="s">
        <v>1127</v>
      </c>
      <c r="B3289" t="s">
        <v>1128</v>
      </c>
      <c r="E3289" t="s">
        <v>781</v>
      </c>
      <c r="F3289" t="s">
        <v>1129</v>
      </c>
      <c r="G3289" t="s">
        <v>1130</v>
      </c>
      <c r="H3289" t="s">
        <v>592</v>
      </c>
      <c r="J3289" t="s">
        <v>107</v>
      </c>
      <c r="K3289" s="11">
        <v>1.9</v>
      </c>
      <c r="L3289" s="11">
        <v>1.2</v>
      </c>
      <c r="M3289" s="11">
        <v>1.1000000000000001</v>
      </c>
      <c r="N3289" s="11">
        <f t="shared" si="102"/>
        <v>2.508</v>
      </c>
      <c r="O3289" t="s">
        <v>115</v>
      </c>
      <c r="P3289" t="s">
        <v>116</v>
      </c>
      <c r="Q3289" t="s">
        <v>107</v>
      </c>
      <c r="R3289" s="45">
        <v>1.9</v>
      </c>
      <c r="S3289" s="45">
        <v>1.2</v>
      </c>
      <c r="T3289" s="45">
        <v>1.1000000000000001</v>
      </c>
      <c r="U3289" s="45">
        <f t="shared" si="103"/>
        <v>2.508</v>
      </c>
      <c r="V3289" t="s">
        <v>115</v>
      </c>
      <c r="W3289" t="s">
        <v>116</v>
      </c>
      <c r="X3289" s="22">
        <v>43867</v>
      </c>
      <c r="Y3289" t="s">
        <v>110</v>
      </c>
      <c r="Z3289" s="22">
        <v>43856</v>
      </c>
      <c r="AA3289">
        <v>0</v>
      </c>
      <c r="AB3289">
        <v>-11</v>
      </c>
      <c r="AC3289" t="s">
        <v>111</v>
      </c>
      <c r="AD3289" t="s">
        <v>592</v>
      </c>
      <c r="AE3289">
        <v>0</v>
      </c>
      <c r="AF3289" s="22">
        <v>43871</v>
      </c>
    </row>
    <row r="3290" spans="1:32" x14ac:dyDescent="0.35">
      <c r="A3290" t="s">
        <v>1127</v>
      </c>
      <c r="B3290" t="s">
        <v>1131</v>
      </c>
      <c r="E3290" t="s">
        <v>781</v>
      </c>
      <c r="F3290" t="s">
        <v>1129</v>
      </c>
      <c r="G3290" t="s">
        <v>1130</v>
      </c>
      <c r="H3290" t="s">
        <v>592</v>
      </c>
      <c r="J3290" t="s">
        <v>107</v>
      </c>
      <c r="K3290" s="11">
        <v>1.9</v>
      </c>
      <c r="L3290" s="11">
        <v>1.2</v>
      </c>
      <c r="M3290" s="11">
        <v>1.1000000000000001</v>
      </c>
      <c r="N3290" s="11">
        <f t="shared" si="102"/>
        <v>2.508</v>
      </c>
      <c r="O3290" t="s">
        <v>115</v>
      </c>
      <c r="P3290" t="s">
        <v>116</v>
      </c>
      <c r="Q3290" t="s">
        <v>107</v>
      </c>
      <c r="R3290" s="45">
        <v>1.9</v>
      </c>
      <c r="S3290" s="45">
        <v>1.2</v>
      </c>
      <c r="T3290" s="45">
        <v>1.1000000000000001</v>
      </c>
      <c r="U3290" s="45">
        <f t="shared" si="103"/>
        <v>2.508</v>
      </c>
      <c r="V3290" t="s">
        <v>115</v>
      </c>
      <c r="W3290" t="s">
        <v>116</v>
      </c>
      <c r="X3290" s="22">
        <v>43867</v>
      </c>
      <c r="Y3290" t="s">
        <v>110</v>
      </c>
      <c r="Z3290" s="22">
        <v>43856</v>
      </c>
      <c r="AA3290">
        <v>0</v>
      </c>
      <c r="AB3290">
        <v>-11</v>
      </c>
      <c r="AC3290" t="s">
        <v>111</v>
      </c>
      <c r="AD3290" t="s">
        <v>592</v>
      </c>
      <c r="AE3290">
        <v>0</v>
      </c>
      <c r="AF3290" s="22">
        <v>43871</v>
      </c>
    </row>
    <row r="3291" spans="1:32" x14ac:dyDescent="0.35">
      <c r="A3291" t="s">
        <v>12596</v>
      </c>
      <c r="B3291" t="s">
        <v>12597</v>
      </c>
      <c r="E3291" t="s">
        <v>2113</v>
      </c>
      <c r="F3291">
        <v>11</v>
      </c>
      <c r="G3291" t="s">
        <v>12598</v>
      </c>
      <c r="H3291" t="s">
        <v>926</v>
      </c>
      <c r="J3291" t="s">
        <v>107</v>
      </c>
      <c r="K3291" s="11">
        <v>0.6</v>
      </c>
      <c r="L3291" s="11">
        <v>0.5</v>
      </c>
      <c r="M3291" s="11">
        <v>0.4</v>
      </c>
      <c r="N3291" s="11">
        <f t="shared" si="102"/>
        <v>0.12</v>
      </c>
      <c r="O3291" t="s">
        <v>187</v>
      </c>
      <c r="P3291" t="s">
        <v>109</v>
      </c>
      <c r="Q3291" t="s">
        <v>107</v>
      </c>
      <c r="R3291" s="45">
        <v>0.6</v>
      </c>
      <c r="S3291" s="45">
        <v>0.6</v>
      </c>
      <c r="T3291" s="45">
        <v>0.01</v>
      </c>
      <c r="U3291" s="45">
        <f t="shared" si="103"/>
        <v>3.5999999999999999E-3</v>
      </c>
      <c r="V3291" t="s">
        <v>115</v>
      </c>
      <c r="W3291" t="s">
        <v>109</v>
      </c>
      <c r="X3291">
        <v>43868</v>
      </c>
      <c r="Y3291" t="s">
        <v>110</v>
      </c>
      <c r="Z3291">
        <v>43872</v>
      </c>
      <c r="AA3291">
        <v>2</v>
      </c>
      <c r="AB3291">
        <v>5</v>
      </c>
      <c r="AC3291" t="s">
        <v>111</v>
      </c>
      <c r="AD3291" t="s">
        <v>927</v>
      </c>
      <c r="AE3291">
        <v>0</v>
      </c>
      <c r="AF3291">
        <v>43873</v>
      </c>
    </row>
    <row r="3292" spans="1:32" x14ac:dyDescent="0.35">
      <c r="A3292" t="s">
        <v>11657</v>
      </c>
      <c r="B3292" t="s">
        <v>11662</v>
      </c>
      <c r="E3292" t="s">
        <v>102</v>
      </c>
      <c r="F3292">
        <v>10</v>
      </c>
      <c r="G3292" t="s">
        <v>11659</v>
      </c>
      <c r="H3292" t="s">
        <v>11660</v>
      </c>
      <c r="I3292" t="s">
        <v>11661</v>
      </c>
      <c r="J3292" t="s">
        <v>107</v>
      </c>
      <c r="K3292" s="11">
        <v>0.5</v>
      </c>
      <c r="L3292" s="11">
        <v>0.5</v>
      </c>
      <c r="M3292" s="11">
        <v>0.6</v>
      </c>
      <c r="N3292" s="11">
        <f t="shared" si="102"/>
        <v>0.15</v>
      </c>
      <c r="O3292" t="s">
        <v>115</v>
      </c>
      <c r="P3292" t="s">
        <v>109</v>
      </c>
      <c r="Q3292" t="s">
        <v>107</v>
      </c>
      <c r="R3292" s="45">
        <v>0.7</v>
      </c>
      <c r="S3292" s="45">
        <v>0.6</v>
      </c>
      <c r="T3292" s="45">
        <v>0.01</v>
      </c>
      <c r="U3292" s="45">
        <f t="shared" si="103"/>
        <v>4.1999999999999997E-3</v>
      </c>
      <c r="V3292" t="s">
        <v>115</v>
      </c>
      <c r="W3292" t="s">
        <v>109</v>
      </c>
      <c r="X3292">
        <v>43868</v>
      </c>
      <c r="Y3292" t="s">
        <v>110</v>
      </c>
      <c r="Z3292">
        <v>43872</v>
      </c>
      <c r="AA3292">
        <v>2</v>
      </c>
      <c r="AB3292">
        <v>5</v>
      </c>
      <c r="AC3292" t="s">
        <v>111</v>
      </c>
      <c r="AD3292" t="s">
        <v>196</v>
      </c>
      <c r="AE3292">
        <v>0</v>
      </c>
      <c r="AF3292">
        <v>43873</v>
      </c>
    </row>
    <row r="3293" spans="1:32" x14ac:dyDescent="0.35">
      <c r="A3293" t="s">
        <v>11461</v>
      </c>
      <c r="B3293" t="s">
        <v>11462</v>
      </c>
      <c r="E3293" t="s">
        <v>102</v>
      </c>
      <c r="F3293" t="s">
        <v>11463</v>
      </c>
      <c r="G3293" t="s">
        <v>11464</v>
      </c>
      <c r="H3293" t="s">
        <v>11465</v>
      </c>
      <c r="J3293" t="s">
        <v>107</v>
      </c>
      <c r="K3293" s="11">
        <v>1.3</v>
      </c>
      <c r="L3293" s="11">
        <v>0.6</v>
      </c>
      <c r="M3293" s="11">
        <v>0.75</v>
      </c>
      <c r="N3293" s="11">
        <f t="shared" si="102"/>
        <v>0.58499999999999996</v>
      </c>
      <c r="O3293" t="s">
        <v>115</v>
      </c>
      <c r="P3293" t="s">
        <v>109</v>
      </c>
      <c r="Q3293" t="s">
        <v>107</v>
      </c>
      <c r="R3293" s="45">
        <v>1.3</v>
      </c>
      <c r="S3293" s="45">
        <v>0.6</v>
      </c>
      <c r="T3293" s="45">
        <v>0.01</v>
      </c>
      <c r="U3293" s="45">
        <f t="shared" si="103"/>
        <v>7.8000000000000005E-3</v>
      </c>
      <c r="V3293" t="s">
        <v>115</v>
      </c>
      <c r="W3293" t="s">
        <v>109</v>
      </c>
      <c r="X3293">
        <v>43868</v>
      </c>
      <c r="Y3293" t="s">
        <v>110</v>
      </c>
      <c r="Z3293">
        <v>43872</v>
      </c>
      <c r="AA3293">
        <v>2</v>
      </c>
      <c r="AB3293">
        <v>5</v>
      </c>
      <c r="AC3293" t="s">
        <v>111</v>
      </c>
      <c r="AD3293" t="s">
        <v>196</v>
      </c>
      <c r="AE3293">
        <v>0</v>
      </c>
      <c r="AF3293">
        <v>43873</v>
      </c>
    </row>
    <row r="3294" spans="1:32" x14ac:dyDescent="0.35">
      <c r="A3294" t="s">
        <v>11745</v>
      </c>
      <c r="B3294" t="s">
        <v>13189</v>
      </c>
      <c r="E3294" t="s">
        <v>245</v>
      </c>
      <c r="F3294" t="s">
        <v>13190</v>
      </c>
      <c r="G3294" t="s">
        <v>11748</v>
      </c>
      <c r="H3294" t="s">
        <v>504</v>
      </c>
      <c r="I3294" t="s">
        <v>11749</v>
      </c>
      <c r="J3294" t="s">
        <v>253</v>
      </c>
      <c r="K3294" s="11">
        <v>0.3</v>
      </c>
      <c r="L3294" s="11">
        <v>0.3</v>
      </c>
      <c r="M3294" s="11">
        <v>0.5</v>
      </c>
      <c r="N3294" s="11">
        <f t="shared" si="102"/>
        <v>4.4999999999999998E-2</v>
      </c>
      <c r="O3294" t="s">
        <v>108</v>
      </c>
      <c r="P3294" t="s">
        <v>180</v>
      </c>
      <c r="Q3294" t="s">
        <v>253</v>
      </c>
      <c r="R3294" s="45">
        <v>0.3</v>
      </c>
      <c r="S3294" s="45">
        <v>0.3</v>
      </c>
      <c r="T3294" s="45">
        <v>0.1</v>
      </c>
      <c r="U3294" s="45">
        <f t="shared" si="103"/>
        <v>8.9999999999999993E-3</v>
      </c>
      <c r="V3294" t="s">
        <v>108</v>
      </c>
      <c r="W3294" t="s">
        <v>180</v>
      </c>
      <c r="X3294">
        <v>43868</v>
      </c>
      <c r="Y3294" t="s">
        <v>110</v>
      </c>
      <c r="Z3294">
        <v>43869</v>
      </c>
      <c r="AA3294">
        <v>1</v>
      </c>
      <c r="AB3294">
        <v>0</v>
      </c>
      <c r="AC3294" t="s">
        <v>111</v>
      </c>
      <c r="AD3294" t="s">
        <v>255</v>
      </c>
      <c r="AE3294">
        <v>0</v>
      </c>
      <c r="AF3294">
        <v>43872</v>
      </c>
    </row>
    <row r="3295" spans="1:32" x14ac:dyDescent="0.35">
      <c r="A3295" t="s">
        <v>12607</v>
      </c>
      <c r="B3295" t="s">
        <v>12608</v>
      </c>
      <c r="D3295" t="s">
        <v>208</v>
      </c>
      <c r="E3295" t="s">
        <v>2093</v>
      </c>
      <c r="F3295" t="s">
        <v>12609</v>
      </c>
      <c r="G3295" t="s">
        <v>12610</v>
      </c>
      <c r="H3295" t="s">
        <v>212</v>
      </c>
      <c r="I3295" t="s">
        <v>12611</v>
      </c>
      <c r="J3295" t="s">
        <v>107</v>
      </c>
      <c r="K3295" s="11">
        <v>0.4</v>
      </c>
      <c r="L3295" s="11">
        <v>0.4</v>
      </c>
      <c r="M3295" s="11">
        <v>0.3</v>
      </c>
      <c r="N3295" s="11">
        <f t="shared" si="102"/>
        <v>4.8000000000000001E-2</v>
      </c>
      <c r="O3295" t="s">
        <v>115</v>
      </c>
      <c r="P3295" t="s">
        <v>116</v>
      </c>
      <c r="Q3295" t="s">
        <v>107</v>
      </c>
      <c r="R3295" s="45">
        <v>0.4</v>
      </c>
      <c r="S3295" s="45">
        <v>0.4</v>
      </c>
      <c r="T3295" s="45">
        <v>0.1</v>
      </c>
      <c r="U3295" s="45">
        <f t="shared" si="103"/>
        <v>1.6000000000000004E-2</v>
      </c>
      <c r="V3295" t="s">
        <v>115</v>
      </c>
      <c r="W3295" t="s">
        <v>116</v>
      </c>
      <c r="X3295">
        <v>43868</v>
      </c>
      <c r="Y3295" t="s">
        <v>110</v>
      </c>
      <c r="Z3295">
        <v>43872</v>
      </c>
      <c r="AA3295">
        <v>2</v>
      </c>
      <c r="AB3295">
        <v>5</v>
      </c>
      <c r="AC3295" t="s">
        <v>216</v>
      </c>
      <c r="AD3295" t="s">
        <v>208</v>
      </c>
      <c r="AE3295">
        <v>0</v>
      </c>
      <c r="AF3295">
        <v>43872</v>
      </c>
    </row>
    <row r="3296" spans="1:32" x14ac:dyDescent="0.35">
      <c r="A3296" t="s">
        <v>12612</v>
      </c>
      <c r="B3296" t="s">
        <v>12619</v>
      </c>
      <c r="E3296" t="s">
        <v>2100</v>
      </c>
      <c r="F3296" t="s">
        <v>12620</v>
      </c>
      <c r="G3296" t="s">
        <v>12615</v>
      </c>
      <c r="H3296" t="s">
        <v>966</v>
      </c>
      <c r="I3296" t="s">
        <v>12616</v>
      </c>
      <c r="J3296" t="s">
        <v>107</v>
      </c>
      <c r="K3296" s="11">
        <v>1.6</v>
      </c>
      <c r="L3296" s="11">
        <v>1.4</v>
      </c>
      <c r="M3296" s="11">
        <v>0.9</v>
      </c>
      <c r="N3296" s="11">
        <f t="shared" si="102"/>
        <v>2.016</v>
      </c>
      <c r="O3296" t="s">
        <v>115</v>
      </c>
      <c r="P3296" t="s">
        <v>109</v>
      </c>
      <c r="Q3296" t="s">
        <v>107</v>
      </c>
      <c r="R3296" s="45">
        <v>1.6</v>
      </c>
      <c r="S3296" s="45">
        <v>1.4</v>
      </c>
      <c r="T3296" s="45">
        <v>0.01</v>
      </c>
      <c r="U3296" s="45">
        <f t="shared" si="103"/>
        <v>2.24E-2</v>
      </c>
      <c r="V3296" t="s">
        <v>187</v>
      </c>
      <c r="W3296" t="s">
        <v>109</v>
      </c>
      <c r="X3296">
        <v>43868</v>
      </c>
      <c r="Y3296" t="s">
        <v>110</v>
      </c>
      <c r="Z3296">
        <v>43871</v>
      </c>
      <c r="AA3296">
        <v>1</v>
      </c>
      <c r="AB3296">
        <v>4</v>
      </c>
      <c r="AC3296" t="s">
        <v>111</v>
      </c>
      <c r="AD3296" t="s">
        <v>1046</v>
      </c>
      <c r="AE3296">
        <v>0</v>
      </c>
      <c r="AF3296">
        <v>43871</v>
      </c>
    </row>
    <row r="3297" spans="1:32" x14ac:dyDescent="0.35">
      <c r="A3297" t="s">
        <v>12368</v>
      </c>
      <c r="B3297" t="s">
        <v>12369</v>
      </c>
      <c r="D3297" t="s">
        <v>101</v>
      </c>
      <c r="E3297" t="s">
        <v>816</v>
      </c>
      <c r="F3297" t="s">
        <v>12370</v>
      </c>
      <c r="G3297" t="s">
        <v>12371</v>
      </c>
      <c r="H3297" t="s">
        <v>12372</v>
      </c>
      <c r="I3297" t="s">
        <v>12373</v>
      </c>
      <c r="J3297" t="s">
        <v>107</v>
      </c>
      <c r="K3297" s="11">
        <v>0.8</v>
      </c>
      <c r="L3297" s="11">
        <v>0.3</v>
      </c>
      <c r="M3297" s="11">
        <v>0.2</v>
      </c>
      <c r="N3297" s="11">
        <f t="shared" si="102"/>
        <v>4.8000000000000001E-2</v>
      </c>
      <c r="O3297" t="s">
        <v>108</v>
      </c>
      <c r="P3297" t="s">
        <v>116</v>
      </c>
      <c r="Q3297" t="s">
        <v>107</v>
      </c>
      <c r="R3297" s="45">
        <v>0.8</v>
      </c>
      <c r="S3297" s="45">
        <v>0.3</v>
      </c>
      <c r="T3297" s="45">
        <v>0.1</v>
      </c>
      <c r="U3297" s="45">
        <f t="shared" si="103"/>
        <v>2.4E-2</v>
      </c>
      <c r="V3297" t="s">
        <v>108</v>
      </c>
      <c r="W3297" t="s">
        <v>116</v>
      </c>
      <c r="X3297">
        <v>43868</v>
      </c>
      <c r="Y3297" t="s">
        <v>110</v>
      </c>
      <c r="Z3297">
        <v>43872</v>
      </c>
      <c r="AA3297">
        <v>2</v>
      </c>
      <c r="AB3297">
        <v>5</v>
      </c>
      <c r="AC3297" t="s">
        <v>111</v>
      </c>
      <c r="AD3297" t="s">
        <v>204</v>
      </c>
      <c r="AE3297">
        <v>0</v>
      </c>
      <c r="AF3297">
        <v>43873</v>
      </c>
    </row>
    <row r="3298" spans="1:32" x14ac:dyDescent="0.35">
      <c r="A3298" t="s">
        <v>12657</v>
      </c>
      <c r="B3298" t="s">
        <v>12658</v>
      </c>
      <c r="E3298" t="s">
        <v>2113</v>
      </c>
      <c r="F3298" t="s">
        <v>12659</v>
      </c>
      <c r="G3298" t="s">
        <v>12660</v>
      </c>
      <c r="H3298" t="s">
        <v>1194</v>
      </c>
      <c r="J3298" t="s">
        <v>107</v>
      </c>
      <c r="K3298" s="11">
        <v>0.5</v>
      </c>
      <c r="L3298" s="11">
        <v>0.8</v>
      </c>
      <c r="M3298" s="11">
        <v>0.6</v>
      </c>
      <c r="N3298" s="11">
        <f t="shared" si="102"/>
        <v>0.24</v>
      </c>
      <c r="O3298" t="s">
        <v>115</v>
      </c>
      <c r="P3298" t="s">
        <v>116</v>
      </c>
      <c r="Q3298" t="s">
        <v>107</v>
      </c>
      <c r="R3298" s="45">
        <v>0.5</v>
      </c>
      <c r="S3298" s="45">
        <v>0.8</v>
      </c>
      <c r="T3298" s="45">
        <v>0.06</v>
      </c>
      <c r="U3298" s="45">
        <f t="shared" si="103"/>
        <v>2.4E-2</v>
      </c>
      <c r="V3298" t="s">
        <v>115</v>
      </c>
      <c r="W3298" t="s">
        <v>116</v>
      </c>
      <c r="X3298">
        <v>43868</v>
      </c>
      <c r="Y3298" t="s">
        <v>110</v>
      </c>
      <c r="Z3298">
        <v>43873</v>
      </c>
      <c r="AA3298">
        <v>3</v>
      </c>
      <c r="AB3298">
        <v>6</v>
      </c>
      <c r="AC3298" t="s">
        <v>111</v>
      </c>
      <c r="AD3298" t="s">
        <v>204</v>
      </c>
      <c r="AE3298">
        <v>0</v>
      </c>
      <c r="AF3298">
        <v>43873</v>
      </c>
    </row>
    <row r="3299" spans="1:32" x14ac:dyDescent="0.35">
      <c r="A3299" t="s">
        <v>12026</v>
      </c>
      <c r="B3299" t="s">
        <v>12029</v>
      </c>
      <c r="E3299" t="s">
        <v>781</v>
      </c>
      <c r="F3299" t="s">
        <v>6772</v>
      </c>
      <c r="G3299" t="s">
        <v>12028</v>
      </c>
      <c r="H3299" t="s">
        <v>717</v>
      </c>
      <c r="J3299" t="s">
        <v>107</v>
      </c>
      <c r="K3299" s="11">
        <v>0.5</v>
      </c>
      <c r="L3299" s="11">
        <v>0.5</v>
      </c>
      <c r="M3299" s="11">
        <v>0.5</v>
      </c>
      <c r="N3299" s="11">
        <f t="shared" si="102"/>
        <v>0.125</v>
      </c>
      <c r="O3299" t="s">
        <v>115</v>
      </c>
      <c r="P3299" t="s">
        <v>116</v>
      </c>
      <c r="Q3299" t="s">
        <v>107</v>
      </c>
      <c r="R3299" s="45">
        <v>0.5</v>
      </c>
      <c r="S3299" s="45">
        <v>0.5</v>
      </c>
      <c r="T3299" s="45">
        <v>0.1</v>
      </c>
      <c r="U3299" s="45">
        <f t="shared" si="103"/>
        <v>2.5000000000000001E-2</v>
      </c>
      <c r="V3299" t="s">
        <v>115</v>
      </c>
      <c r="W3299" t="s">
        <v>116</v>
      </c>
      <c r="X3299">
        <v>43868</v>
      </c>
      <c r="Y3299" t="s">
        <v>110</v>
      </c>
      <c r="Z3299">
        <v>43872</v>
      </c>
      <c r="AA3299">
        <v>2</v>
      </c>
      <c r="AB3299">
        <v>5</v>
      </c>
      <c r="AC3299" t="s">
        <v>111</v>
      </c>
      <c r="AD3299" t="s">
        <v>208</v>
      </c>
      <c r="AE3299">
        <v>0</v>
      </c>
      <c r="AF3299">
        <v>43872</v>
      </c>
    </row>
    <row r="3300" spans="1:32" x14ac:dyDescent="0.35">
      <c r="A3300" t="s">
        <v>12334</v>
      </c>
      <c r="B3300" t="s">
        <v>14140</v>
      </c>
      <c r="D3300" t="s">
        <v>101</v>
      </c>
      <c r="E3300" t="s">
        <v>816</v>
      </c>
      <c r="F3300" t="s">
        <v>14141</v>
      </c>
      <c r="G3300" t="s">
        <v>12337</v>
      </c>
      <c r="H3300" t="s">
        <v>6713</v>
      </c>
      <c r="I3300" t="s">
        <v>12338</v>
      </c>
      <c r="J3300" t="s">
        <v>176</v>
      </c>
      <c r="K3300" s="11">
        <v>1.4</v>
      </c>
      <c r="L3300" s="11">
        <v>0.2</v>
      </c>
      <c r="M3300" s="11">
        <v>0.3</v>
      </c>
      <c r="N3300" s="11">
        <f t="shared" si="102"/>
        <v>8.3999999999999991E-2</v>
      </c>
      <c r="O3300" t="s">
        <v>108</v>
      </c>
      <c r="P3300" t="s">
        <v>180</v>
      </c>
      <c r="Q3300" t="s">
        <v>176</v>
      </c>
      <c r="R3300" s="45">
        <v>1.4</v>
      </c>
      <c r="S3300" s="45">
        <v>0.2</v>
      </c>
      <c r="T3300" s="45">
        <v>0.1</v>
      </c>
      <c r="U3300" s="45">
        <f t="shared" si="103"/>
        <v>2.8000000000000004E-2</v>
      </c>
      <c r="V3300" t="s">
        <v>108</v>
      </c>
      <c r="W3300" t="s">
        <v>180</v>
      </c>
      <c r="X3300">
        <v>43868</v>
      </c>
      <c r="Y3300" t="s">
        <v>110</v>
      </c>
      <c r="Z3300">
        <v>43869</v>
      </c>
      <c r="AA3300">
        <v>1</v>
      </c>
      <c r="AB3300">
        <v>0</v>
      </c>
      <c r="AC3300" t="s">
        <v>111</v>
      </c>
      <c r="AD3300" t="s">
        <v>112</v>
      </c>
      <c r="AE3300">
        <v>0</v>
      </c>
      <c r="AF3300">
        <v>43873</v>
      </c>
    </row>
    <row r="3301" spans="1:32" x14ac:dyDescent="0.35">
      <c r="A3301" t="s">
        <v>11497</v>
      </c>
      <c r="B3301" t="s">
        <v>11505</v>
      </c>
      <c r="E3301" t="s">
        <v>102</v>
      </c>
      <c r="F3301" t="s">
        <v>6763</v>
      </c>
      <c r="G3301" t="s">
        <v>11500</v>
      </c>
      <c r="H3301" t="s">
        <v>11501</v>
      </c>
      <c r="I3301" t="s">
        <v>11502</v>
      </c>
      <c r="J3301" t="s">
        <v>176</v>
      </c>
      <c r="K3301" s="11">
        <v>0.8</v>
      </c>
      <c r="L3301" s="11">
        <v>0.6</v>
      </c>
      <c r="M3301" s="11">
        <v>0.8</v>
      </c>
      <c r="N3301" s="11">
        <f t="shared" si="102"/>
        <v>0.38400000000000001</v>
      </c>
      <c r="O3301" t="s">
        <v>115</v>
      </c>
      <c r="P3301" t="s">
        <v>215</v>
      </c>
      <c r="Q3301" t="s">
        <v>176</v>
      </c>
      <c r="R3301" s="45">
        <v>0.8</v>
      </c>
      <c r="S3301" s="45">
        <v>0.6</v>
      </c>
      <c r="T3301" s="45">
        <v>0.06</v>
      </c>
      <c r="U3301" s="45">
        <f t="shared" si="103"/>
        <v>2.8799999999999999E-2</v>
      </c>
      <c r="V3301" t="s">
        <v>115</v>
      </c>
      <c r="W3301" t="s">
        <v>215</v>
      </c>
      <c r="X3301">
        <v>43868</v>
      </c>
      <c r="Y3301" t="s">
        <v>110</v>
      </c>
      <c r="Z3301">
        <v>43871</v>
      </c>
      <c r="AA3301">
        <v>1</v>
      </c>
      <c r="AB3301">
        <v>4</v>
      </c>
      <c r="AC3301" t="s">
        <v>111</v>
      </c>
      <c r="AD3301" t="s">
        <v>711</v>
      </c>
      <c r="AE3301">
        <v>0</v>
      </c>
      <c r="AF3301">
        <v>43872</v>
      </c>
    </row>
    <row r="3302" spans="1:32" x14ac:dyDescent="0.35">
      <c r="A3302" t="s">
        <v>12374</v>
      </c>
      <c r="B3302" t="s">
        <v>12378</v>
      </c>
      <c r="E3302" t="s">
        <v>781</v>
      </c>
      <c r="F3302" t="s">
        <v>12379</v>
      </c>
      <c r="G3302" t="s">
        <v>12377</v>
      </c>
      <c r="H3302" t="s">
        <v>2880</v>
      </c>
      <c r="J3302" t="s">
        <v>107</v>
      </c>
      <c r="K3302" s="11">
        <v>0.8</v>
      </c>
      <c r="L3302" s="11">
        <v>0.6</v>
      </c>
      <c r="M3302" s="11">
        <v>0.5</v>
      </c>
      <c r="N3302" s="11">
        <f t="shared" si="102"/>
        <v>0.24</v>
      </c>
      <c r="O3302" t="s">
        <v>115</v>
      </c>
      <c r="P3302" t="s">
        <v>116</v>
      </c>
      <c r="Q3302" t="s">
        <v>107</v>
      </c>
      <c r="R3302" s="45">
        <v>0.8</v>
      </c>
      <c r="S3302" s="45">
        <v>0.6</v>
      </c>
      <c r="T3302" s="45">
        <v>0.06</v>
      </c>
      <c r="U3302" s="45">
        <f t="shared" si="103"/>
        <v>2.8799999999999999E-2</v>
      </c>
      <c r="V3302" t="s">
        <v>115</v>
      </c>
      <c r="W3302" t="s">
        <v>116</v>
      </c>
      <c r="X3302">
        <v>43868</v>
      </c>
      <c r="Y3302" t="s">
        <v>110</v>
      </c>
      <c r="Z3302">
        <v>43872</v>
      </c>
      <c r="AA3302">
        <v>2</v>
      </c>
      <c r="AB3302">
        <v>5</v>
      </c>
      <c r="AC3302" t="s">
        <v>730</v>
      </c>
      <c r="AD3302" t="s">
        <v>326</v>
      </c>
      <c r="AE3302">
        <v>0</v>
      </c>
      <c r="AF3302">
        <v>43873</v>
      </c>
    </row>
    <row r="3303" spans="1:32" x14ac:dyDescent="0.35">
      <c r="A3303" t="s">
        <v>11745</v>
      </c>
      <c r="B3303" t="s">
        <v>13188</v>
      </c>
      <c r="E3303" t="s">
        <v>245</v>
      </c>
      <c r="F3303" t="s">
        <v>11747</v>
      </c>
      <c r="G3303" t="s">
        <v>11748</v>
      </c>
      <c r="H3303" t="s">
        <v>504</v>
      </c>
      <c r="I3303" t="s">
        <v>11749</v>
      </c>
      <c r="J3303" t="s">
        <v>253</v>
      </c>
      <c r="K3303" s="11">
        <v>0.6</v>
      </c>
      <c r="L3303" s="11">
        <v>0.6</v>
      </c>
      <c r="M3303" s="11">
        <v>0.6</v>
      </c>
      <c r="N3303" s="11">
        <f t="shared" si="102"/>
        <v>0.216</v>
      </c>
      <c r="O3303" t="s">
        <v>122</v>
      </c>
      <c r="P3303" t="s">
        <v>180</v>
      </c>
      <c r="Q3303" t="s">
        <v>253</v>
      </c>
      <c r="R3303" s="45">
        <v>0.6</v>
      </c>
      <c r="S3303" s="45">
        <v>0.6</v>
      </c>
      <c r="T3303" s="45">
        <v>0.1</v>
      </c>
      <c r="U3303" s="45">
        <f t="shared" si="103"/>
        <v>3.5999999999999997E-2</v>
      </c>
      <c r="V3303" t="s">
        <v>122</v>
      </c>
      <c r="W3303" t="s">
        <v>180</v>
      </c>
      <c r="X3303">
        <v>43868</v>
      </c>
      <c r="Y3303" t="s">
        <v>110</v>
      </c>
      <c r="Z3303">
        <v>43869</v>
      </c>
      <c r="AA3303">
        <v>1</v>
      </c>
      <c r="AB3303">
        <v>0</v>
      </c>
      <c r="AC3303" t="s">
        <v>111</v>
      </c>
      <c r="AD3303" t="s">
        <v>255</v>
      </c>
      <c r="AE3303">
        <v>0</v>
      </c>
      <c r="AF3303">
        <v>43872</v>
      </c>
    </row>
    <row r="3304" spans="1:32" x14ac:dyDescent="0.35">
      <c r="A3304" t="s">
        <v>12334</v>
      </c>
      <c r="B3304" t="s">
        <v>14138</v>
      </c>
      <c r="D3304" t="s">
        <v>101</v>
      </c>
      <c r="E3304" t="s">
        <v>816</v>
      </c>
      <c r="F3304" t="s">
        <v>14139</v>
      </c>
      <c r="G3304" t="s">
        <v>12337</v>
      </c>
      <c r="H3304" t="s">
        <v>6713</v>
      </c>
      <c r="I3304" t="s">
        <v>12338</v>
      </c>
      <c r="J3304" t="s">
        <v>176</v>
      </c>
      <c r="K3304" s="11">
        <v>0.4</v>
      </c>
      <c r="L3304" s="11">
        <v>0.5</v>
      </c>
      <c r="M3304" s="11">
        <v>0.5</v>
      </c>
      <c r="N3304" s="11">
        <f t="shared" si="102"/>
        <v>0.1</v>
      </c>
      <c r="O3304" t="s">
        <v>139</v>
      </c>
      <c r="P3304" t="s">
        <v>180</v>
      </c>
      <c r="Q3304" t="s">
        <v>176</v>
      </c>
      <c r="R3304" s="45">
        <v>0.6</v>
      </c>
      <c r="S3304" s="45">
        <v>0.6</v>
      </c>
      <c r="T3304" s="45">
        <v>0.1</v>
      </c>
      <c r="U3304" s="45">
        <f t="shared" si="103"/>
        <v>3.5999999999999997E-2</v>
      </c>
      <c r="V3304" t="s">
        <v>598</v>
      </c>
      <c r="W3304" t="s">
        <v>180</v>
      </c>
      <c r="X3304">
        <v>43868</v>
      </c>
      <c r="Y3304" t="s">
        <v>110</v>
      </c>
      <c r="Z3304">
        <v>43869</v>
      </c>
      <c r="AA3304">
        <v>1</v>
      </c>
      <c r="AB3304">
        <v>0</v>
      </c>
      <c r="AC3304" t="s">
        <v>111</v>
      </c>
      <c r="AD3304" t="s">
        <v>112</v>
      </c>
      <c r="AE3304">
        <v>0</v>
      </c>
      <c r="AF3304">
        <v>43873</v>
      </c>
    </row>
    <row r="3305" spans="1:32" x14ac:dyDescent="0.35">
      <c r="A3305" t="s">
        <v>12770</v>
      </c>
      <c r="B3305" t="s">
        <v>12771</v>
      </c>
      <c r="E3305" t="s">
        <v>1022</v>
      </c>
      <c r="F3305" t="s">
        <v>12772</v>
      </c>
      <c r="G3305" t="s">
        <v>12773</v>
      </c>
      <c r="H3305" t="s">
        <v>2325</v>
      </c>
      <c r="I3305" t="s">
        <v>12774</v>
      </c>
      <c r="J3305" t="s">
        <v>107</v>
      </c>
      <c r="K3305" s="11">
        <v>1</v>
      </c>
      <c r="L3305" s="11">
        <v>0.3</v>
      </c>
      <c r="M3305" s="11">
        <v>0.4</v>
      </c>
      <c r="N3305" s="11">
        <f t="shared" si="102"/>
        <v>0.12</v>
      </c>
      <c r="O3305" t="s">
        <v>115</v>
      </c>
      <c r="P3305" t="s">
        <v>116</v>
      </c>
      <c r="Q3305" t="s">
        <v>107</v>
      </c>
      <c r="R3305" s="45">
        <v>1.5</v>
      </c>
      <c r="S3305" s="45">
        <v>0.4</v>
      </c>
      <c r="T3305" s="45">
        <v>0.06</v>
      </c>
      <c r="U3305" s="45">
        <f t="shared" si="103"/>
        <v>3.6000000000000004E-2</v>
      </c>
      <c r="V3305" t="s">
        <v>115</v>
      </c>
      <c r="W3305" t="s">
        <v>116</v>
      </c>
      <c r="X3305">
        <v>43868</v>
      </c>
      <c r="Y3305" t="s">
        <v>110</v>
      </c>
      <c r="Z3305">
        <v>43873</v>
      </c>
      <c r="AA3305">
        <v>3</v>
      </c>
      <c r="AB3305">
        <v>6</v>
      </c>
      <c r="AC3305" t="s">
        <v>111</v>
      </c>
      <c r="AD3305" t="s">
        <v>208</v>
      </c>
      <c r="AE3305">
        <v>0</v>
      </c>
      <c r="AF3305">
        <v>43873</v>
      </c>
    </row>
    <row r="3306" spans="1:32" x14ac:dyDescent="0.35">
      <c r="A3306" t="s">
        <v>11497</v>
      </c>
      <c r="B3306" t="s">
        <v>11503</v>
      </c>
      <c r="E3306" t="s">
        <v>102</v>
      </c>
      <c r="F3306" t="s">
        <v>11504</v>
      </c>
      <c r="G3306" t="s">
        <v>11500</v>
      </c>
      <c r="H3306" t="s">
        <v>11501</v>
      </c>
      <c r="I3306" t="s">
        <v>11502</v>
      </c>
      <c r="J3306" t="s">
        <v>107</v>
      </c>
      <c r="K3306" s="11">
        <v>0.8</v>
      </c>
      <c r="L3306" s="11">
        <v>0.8</v>
      </c>
      <c r="M3306" s="11">
        <v>0.5</v>
      </c>
      <c r="N3306" s="11">
        <f t="shared" si="102"/>
        <v>0.32000000000000006</v>
      </c>
      <c r="O3306" t="s">
        <v>115</v>
      </c>
      <c r="P3306" t="s">
        <v>116</v>
      </c>
      <c r="Q3306" t="s">
        <v>107</v>
      </c>
      <c r="R3306" s="45">
        <v>0.8</v>
      </c>
      <c r="S3306" s="45">
        <v>0.8</v>
      </c>
      <c r="T3306" s="45">
        <v>0.06</v>
      </c>
      <c r="U3306" s="45">
        <f t="shared" si="103"/>
        <v>3.8400000000000004E-2</v>
      </c>
      <c r="V3306" t="s">
        <v>115</v>
      </c>
      <c r="W3306" t="s">
        <v>116</v>
      </c>
      <c r="X3306">
        <v>43868</v>
      </c>
      <c r="Y3306" t="s">
        <v>110</v>
      </c>
      <c r="Z3306">
        <v>43871</v>
      </c>
      <c r="AA3306">
        <v>1</v>
      </c>
      <c r="AB3306">
        <v>4</v>
      </c>
      <c r="AC3306" t="s">
        <v>111</v>
      </c>
      <c r="AD3306" t="s">
        <v>711</v>
      </c>
      <c r="AE3306">
        <v>0</v>
      </c>
      <c r="AF3306">
        <v>43872</v>
      </c>
    </row>
    <row r="3307" spans="1:32" x14ac:dyDescent="0.35">
      <c r="A3307" t="s">
        <v>12612</v>
      </c>
      <c r="B3307" t="s">
        <v>12617</v>
      </c>
      <c r="E3307" t="s">
        <v>2100</v>
      </c>
      <c r="F3307" t="s">
        <v>12618</v>
      </c>
      <c r="G3307" t="s">
        <v>12615</v>
      </c>
      <c r="H3307" t="s">
        <v>966</v>
      </c>
      <c r="I3307" t="s">
        <v>12616</v>
      </c>
      <c r="J3307" t="s">
        <v>107</v>
      </c>
      <c r="K3307" s="11">
        <v>0.8</v>
      </c>
      <c r="L3307" s="11">
        <v>0.8</v>
      </c>
      <c r="M3307" s="11">
        <v>1.1000000000000001</v>
      </c>
      <c r="N3307" s="11">
        <f t="shared" si="102"/>
        <v>0.70400000000000018</v>
      </c>
      <c r="O3307" t="s">
        <v>115</v>
      </c>
      <c r="P3307" t="s">
        <v>116</v>
      </c>
      <c r="Q3307" t="s">
        <v>107</v>
      </c>
      <c r="R3307" s="45">
        <v>0.8</v>
      </c>
      <c r="S3307" s="45">
        <v>0.8</v>
      </c>
      <c r="T3307" s="45">
        <v>0.06</v>
      </c>
      <c r="U3307" s="45">
        <f t="shared" si="103"/>
        <v>3.8400000000000004E-2</v>
      </c>
      <c r="V3307" t="s">
        <v>115</v>
      </c>
      <c r="W3307" t="s">
        <v>116</v>
      </c>
      <c r="X3307">
        <v>43868</v>
      </c>
      <c r="Y3307" t="s">
        <v>110</v>
      </c>
      <c r="Z3307">
        <v>43871</v>
      </c>
      <c r="AA3307">
        <v>1</v>
      </c>
      <c r="AB3307">
        <v>4</v>
      </c>
      <c r="AC3307" t="s">
        <v>111</v>
      </c>
      <c r="AD3307" t="s">
        <v>1046</v>
      </c>
      <c r="AE3307">
        <v>0</v>
      </c>
      <c r="AF3307">
        <v>43871</v>
      </c>
    </row>
    <row r="3308" spans="1:32" x14ac:dyDescent="0.35">
      <c r="A3308">
        <v>5300001744</v>
      </c>
      <c r="B3308" t="s">
        <v>12708</v>
      </c>
      <c r="D3308" t="s">
        <v>208</v>
      </c>
      <c r="E3308" t="s">
        <v>209</v>
      </c>
      <c r="F3308" t="s">
        <v>12709</v>
      </c>
      <c r="G3308" t="s">
        <v>12710</v>
      </c>
      <c r="H3308" t="s">
        <v>212</v>
      </c>
      <c r="J3308" t="s">
        <v>176</v>
      </c>
      <c r="K3308" s="11">
        <v>1.5</v>
      </c>
      <c r="L3308" s="11">
        <v>0.6</v>
      </c>
      <c r="M3308" s="11">
        <v>0.4</v>
      </c>
      <c r="N3308" s="11">
        <f t="shared" si="102"/>
        <v>0.36</v>
      </c>
      <c r="O3308" t="s">
        <v>115</v>
      </c>
      <c r="P3308" t="s">
        <v>215</v>
      </c>
      <c r="Q3308" t="s">
        <v>176</v>
      </c>
      <c r="R3308" s="45">
        <v>1.2</v>
      </c>
      <c r="S3308" s="45">
        <v>0.6</v>
      </c>
      <c r="T3308" s="45">
        <v>0.06</v>
      </c>
      <c r="U3308" s="45">
        <f t="shared" si="103"/>
        <v>4.3199999999999995E-2</v>
      </c>
      <c r="V3308" t="s">
        <v>115</v>
      </c>
      <c r="W3308" t="s">
        <v>215</v>
      </c>
      <c r="X3308">
        <v>43868</v>
      </c>
      <c r="Y3308" t="s">
        <v>110</v>
      </c>
      <c r="Z3308">
        <v>43873</v>
      </c>
      <c r="AA3308">
        <v>3</v>
      </c>
      <c r="AB3308">
        <v>6</v>
      </c>
      <c r="AC3308" t="s">
        <v>111</v>
      </c>
    </row>
    <row r="3309" spans="1:32" x14ac:dyDescent="0.35">
      <c r="A3309" t="s">
        <v>11461</v>
      </c>
      <c r="B3309" t="s">
        <v>11466</v>
      </c>
      <c r="E3309" t="s">
        <v>102</v>
      </c>
      <c r="F3309" t="s">
        <v>11463</v>
      </c>
      <c r="G3309" t="s">
        <v>11464</v>
      </c>
      <c r="H3309" t="s">
        <v>11465</v>
      </c>
      <c r="J3309" t="s">
        <v>107</v>
      </c>
      <c r="K3309" s="11">
        <v>1.5</v>
      </c>
      <c r="L3309" s="11">
        <v>0.4</v>
      </c>
      <c r="M3309" s="11">
        <v>0.5</v>
      </c>
      <c r="N3309" s="11">
        <f t="shared" si="102"/>
        <v>0.30000000000000004</v>
      </c>
      <c r="O3309" t="s">
        <v>115</v>
      </c>
      <c r="P3309" t="s">
        <v>116</v>
      </c>
      <c r="Q3309" t="s">
        <v>107</v>
      </c>
      <c r="R3309" s="45">
        <v>1.5</v>
      </c>
      <c r="S3309" s="45">
        <v>0.5</v>
      </c>
      <c r="T3309" s="45">
        <v>0.06</v>
      </c>
      <c r="U3309" s="45">
        <f t="shared" si="103"/>
        <v>4.4999999999999998E-2</v>
      </c>
      <c r="V3309" t="s">
        <v>115</v>
      </c>
      <c r="W3309" t="s">
        <v>116</v>
      </c>
      <c r="X3309">
        <v>43868</v>
      </c>
      <c r="Y3309" t="s">
        <v>110</v>
      </c>
      <c r="Z3309">
        <v>43872</v>
      </c>
      <c r="AA3309">
        <v>2</v>
      </c>
      <c r="AB3309">
        <v>5</v>
      </c>
      <c r="AC3309" t="s">
        <v>111</v>
      </c>
      <c r="AD3309" t="s">
        <v>196</v>
      </c>
      <c r="AE3309">
        <v>0</v>
      </c>
      <c r="AF3309">
        <v>43873</v>
      </c>
    </row>
    <row r="3310" spans="1:32" x14ac:dyDescent="0.35">
      <c r="A3310" t="s">
        <v>14142</v>
      </c>
      <c r="B3310" t="s">
        <v>14147</v>
      </c>
      <c r="D3310" t="s">
        <v>101</v>
      </c>
      <c r="E3310" t="s">
        <v>816</v>
      </c>
      <c r="F3310" t="s">
        <v>14148</v>
      </c>
      <c r="G3310" t="s">
        <v>14145</v>
      </c>
      <c r="H3310" t="s">
        <v>428</v>
      </c>
      <c r="I3310" t="s">
        <v>14146</v>
      </c>
      <c r="J3310" t="s">
        <v>176</v>
      </c>
      <c r="K3310" s="11">
        <v>0.8</v>
      </c>
      <c r="L3310" s="11">
        <v>0.4</v>
      </c>
      <c r="M3310" s="11">
        <v>0.3</v>
      </c>
      <c r="N3310" s="11">
        <f t="shared" si="102"/>
        <v>9.6000000000000002E-2</v>
      </c>
      <c r="O3310" t="s">
        <v>108</v>
      </c>
      <c r="P3310" t="s">
        <v>116</v>
      </c>
      <c r="Q3310" t="s">
        <v>176</v>
      </c>
      <c r="R3310" s="45">
        <v>0.9</v>
      </c>
      <c r="S3310" s="45">
        <v>0.5</v>
      </c>
      <c r="T3310" s="45">
        <v>0.1</v>
      </c>
      <c r="U3310" s="45">
        <f t="shared" si="103"/>
        <v>4.5000000000000005E-2</v>
      </c>
      <c r="V3310" t="s">
        <v>108</v>
      </c>
      <c r="W3310" t="s">
        <v>116</v>
      </c>
      <c r="X3310">
        <v>43868</v>
      </c>
      <c r="Y3310" t="s">
        <v>110</v>
      </c>
      <c r="Z3310">
        <v>43869</v>
      </c>
      <c r="AA3310">
        <v>1</v>
      </c>
      <c r="AB3310">
        <v>0</v>
      </c>
      <c r="AC3310" t="s">
        <v>111</v>
      </c>
    </row>
    <row r="3311" spans="1:32" x14ac:dyDescent="0.35">
      <c r="A3311" t="s">
        <v>12756</v>
      </c>
      <c r="B3311" t="s">
        <v>12757</v>
      </c>
      <c r="E3311" t="s">
        <v>947</v>
      </c>
      <c r="F3311" t="s">
        <v>12758</v>
      </c>
      <c r="G3311" t="s">
        <v>12759</v>
      </c>
      <c r="H3311" t="s">
        <v>2832</v>
      </c>
      <c r="J3311" t="s">
        <v>107</v>
      </c>
      <c r="K3311" s="11">
        <v>1.1000000000000001</v>
      </c>
      <c r="L3311" s="11">
        <v>0.45</v>
      </c>
      <c r="M3311" s="11">
        <v>0.5</v>
      </c>
      <c r="N3311" s="11">
        <f t="shared" si="102"/>
        <v>0.24750000000000003</v>
      </c>
      <c r="O3311" t="s">
        <v>122</v>
      </c>
      <c r="P3311" t="s">
        <v>116</v>
      </c>
      <c r="Q3311" t="s">
        <v>107</v>
      </c>
      <c r="R3311" s="45">
        <v>1.1000000000000001</v>
      </c>
      <c r="S3311" s="45">
        <v>0.45</v>
      </c>
      <c r="T3311" s="45">
        <v>0.1</v>
      </c>
      <c r="U3311" s="45">
        <f t="shared" si="103"/>
        <v>4.9500000000000009E-2</v>
      </c>
      <c r="V3311" t="s">
        <v>122</v>
      </c>
      <c r="W3311" t="s">
        <v>116</v>
      </c>
      <c r="X3311">
        <v>43868</v>
      </c>
      <c r="Y3311" t="s">
        <v>110</v>
      </c>
      <c r="Z3311">
        <v>43871</v>
      </c>
      <c r="AA3311">
        <v>1</v>
      </c>
      <c r="AB3311">
        <v>4</v>
      </c>
      <c r="AC3311" t="s">
        <v>111</v>
      </c>
      <c r="AD3311" t="s">
        <v>171</v>
      </c>
      <c r="AE3311">
        <v>0</v>
      </c>
      <c r="AF3311">
        <v>43871</v>
      </c>
    </row>
    <row r="3312" spans="1:32" x14ac:dyDescent="0.35">
      <c r="A3312" t="s">
        <v>11784</v>
      </c>
      <c r="B3312" t="s">
        <v>11795</v>
      </c>
      <c r="E3312" t="s">
        <v>102</v>
      </c>
      <c r="F3312" t="s">
        <v>11796</v>
      </c>
      <c r="G3312" t="s">
        <v>11787</v>
      </c>
      <c r="H3312" t="s">
        <v>11788</v>
      </c>
      <c r="J3312" t="s">
        <v>176</v>
      </c>
      <c r="K3312" s="11">
        <v>1</v>
      </c>
      <c r="L3312" s="11">
        <v>0.45</v>
      </c>
      <c r="M3312" s="11">
        <v>0.55000000000000004</v>
      </c>
      <c r="N3312" s="11">
        <f t="shared" si="102"/>
        <v>0.24750000000000003</v>
      </c>
      <c r="O3312" t="s">
        <v>254</v>
      </c>
      <c r="P3312" t="s">
        <v>215</v>
      </c>
      <c r="Q3312" t="s">
        <v>176</v>
      </c>
      <c r="R3312" s="45">
        <v>1</v>
      </c>
      <c r="S3312" s="45">
        <v>0.5</v>
      </c>
      <c r="T3312" s="45">
        <v>0.1</v>
      </c>
      <c r="U3312" s="45">
        <f t="shared" si="103"/>
        <v>0.05</v>
      </c>
      <c r="V3312" t="s">
        <v>254</v>
      </c>
      <c r="W3312" t="s">
        <v>215</v>
      </c>
      <c r="X3312">
        <v>43868</v>
      </c>
      <c r="Y3312" t="s">
        <v>110</v>
      </c>
      <c r="Z3312">
        <v>43872</v>
      </c>
      <c r="AA3312">
        <v>2</v>
      </c>
      <c r="AB3312">
        <v>5</v>
      </c>
      <c r="AC3312" t="s">
        <v>111</v>
      </c>
      <c r="AD3312" t="s">
        <v>241</v>
      </c>
      <c r="AE3312">
        <v>0</v>
      </c>
      <c r="AF3312">
        <v>43872</v>
      </c>
    </row>
    <row r="3313" spans="1:32" x14ac:dyDescent="0.35">
      <c r="A3313" t="s">
        <v>11865</v>
      </c>
      <c r="B3313" t="s">
        <v>13350</v>
      </c>
      <c r="E3313" t="s">
        <v>781</v>
      </c>
      <c r="F3313" t="s">
        <v>13351</v>
      </c>
      <c r="G3313" t="s">
        <v>11868</v>
      </c>
      <c r="H3313" t="s">
        <v>592</v>
      </c>
      <c r="J3313" t="s">
        <v>107</v>
      </c>
      <c r="K3313" s="11">
        <v>2</v>
      </c>
      <c r="L3313" s="11">
        <v>2</v>
      </c>
      <c r="M3313" s="11">
        <v>1.1000000000000001</v>
      </c>
      <c r="N3313" s="11">
        <f t="shared" si="102"/>
        <v>4.4000000000000004</v>
      </c>
      <c r="O3313" t="s">
        <v>144</v>
      </c>
      <c r="P3313" t="s">
        <v>109</v>
      </c>
      <c r="Q3313" t="s">
        <v>107</v>
      </c>
      <c r="R3313" s="45">
        <v>2.5</v>
      </c>
      <c r="S3313" s="45">
        <v>2</v>
      </c>
      <c r="T3313" s="45">
        <v>0.01</v>
      </c>
      <c r="U3313" s="45">
        <f t="shared" si="103"/>
        <v>0.05</v>
      </c>
      <c r="V3313" t="s">
        <v>115</v>
      </c>
      <c r="W3313" t="s">
        <v>109</v>
      </c>
      <c r="X3313">
        <v>43868</v>
      </c>
      <c r="Y3313" t="s">
        <v>110</v>
      </c>
      <c r="Z3313">
        <v>43866</v>
      </c>
      <c r="AA3313">
        <v>0</v>
      </c>
      <c r="AB3313">
        <v>-2</v>
      </c>
      <c r="AC3313" t="s">
        <v>111</v>
      </c>
      <c r="AD3313" t="s">
        <v>592</v>
      </c>
      <c r="AE3313">
        <v>0</v>
      </c>
      <c r="AF3313">
        <v>43866</v>
      </c>
    </row>
    <row r="3314" spans="1:32" x14ac:dyDescent="0.35">
      <c r="A3314">
        <v>5200041210</v>
      </c>
      <c r="B3314" t="s">
        <v>14284</v>
      </c>
      <c r="D3314" t="s">
        <v>432</v>
      </c>
      <c r="E3314" t="s">
        <v>816</v>
      </c>
      <c r="F3314" t="s">
        <v>14285</v>
      </c>
      <c r="G3314" t="s">
        <v>14286</v>
      </c>
      <c r="H3314" t="s">
        <v>1870</v>
      </c>
      <c r="I3314" t="s">
        <v>14287</v>
      </c>
      <c r="J3314" t="s">
        <v>176</v>
      </c>
      <c r="K3314" s="11">
        <v>0.9</v>
      </c>
      <c r="L3314" s="11">
        <v>0.4</v>
      </c>
      <c r="M3314" s="11">
        <v>0.5</v>
      </c>
      <c r="N3314" s="11">
        <f t="shared" si="102"/>
        <v>0.18000000000000002</v>
      </c>
      <c r="O3314" t="s">
        <v>108</v>
      </c>
      <c r="P3314" t="s">
        <v>180</v>
      </c>
      <c r="Q3314" t="s">
        <v>176</v>
      </c>
      <c r="R3314" s="45">
        <v>1</v>
      </c>
      <c r="S3314" s="45">
        <v>0.5</v>
      </c>
      <c r="T3314" s="45">
        <v>0.1</v>
      </c>
      <c r="U3314" s="45">
        <f t="shared" si="103"/>
        <v>0.05</v>
      </c>
      <c r="V3314" t="s">
        <v>108</v>
      </c>
      <c r="W3314" t="s">
        <v>180</v>
      </c>
      <c r="X3314">
        <v>43868</v>
      </c>
      <c r="Y3314" t="s">
        <v>110</v>
      </c>
      <c r="Z3314">
        <v>43869</v>
      </c>
      <c r="AA3314">
        <v>1</v>
      </c>
      <c r="AB3314">
        <v>0</v>
      </c>
      <c r="AC3314" t="s">
        <v>111</v>
      </c>
    </row>
    <row r="3315" spans="1:32" x14ac:dyDescent="0.35">
      <c r="A3315" t="s">
        <v>12760</v>
      </c>
      <c r="B3315" t="s">
        <v>12769</v>
      </c>
      <c r="E3315" t="s">
        <v>947</v>
      </c>
      <c r="F3315" t="s">
        <v>5587</v>
      </c>
      <c r="G3315" t="s">
        <v>12763</v>
      </c>
      <c r="H3315" t="s">
        <v>11488</v>
      </c>
      <c r="I3315" t="s">
        <v>12764</v>
      </c>
      <c r="J3315" t="s">
        <v>107</v>
      </c>
      <c r="K3315" s="11">
        <v>1.1000000000000001</v>
      </c>
      <c r="L3315" s="11">
        <v>0.6</v>
      </c>
      <c r="M3315" s="11">
        <v>0.6</v>
      </c>
      <c r="N3315" s="11">
        <f t="shared" si="102"/>
        <v>0.39600000000000002</v>
      </c>
      <c r="O3315" t="s">
        <v>115</v>
      </c>
      <c r="P3315" t="s">
        <v>116</v>
      </c>
      <c r="Q3315" t="s">
        <v>107</v>
      </c>
      <c r="R3315" s="45">
        <v>1.1000000000000001</v>
      </c>
      <c r="S3315" s="45">
        <v>0.8</v>
      </c>
      <c r="T3315" s="45">
        <v>0.06</v>
      </c>
      <c r="U3315" s="45">
        <f t="shared" si="103"/>
        <v>5.2800000000000007E-2</v>
      </c>
      <c r="V3315" t="s">
        <v>115</v>
      </c>
      <c r="W3315" t="s">
        <v>116</v>
      </c>
      <c r="X3315">
        <v>43868</v>
      </c>
      <c r="Y3315" t="s">
        <v>110</v>
      </c>
      <c r="Z3315">
        <v>43872</v>
      </c>
      <c r="AA3315">
        <v>2</v>
      </c>
      <c r="AB3315">
        <v>5</v>
      </c>
      <c r="AC3315" t="s">
        <v>111</v>
      </c>
      <c r="AD3315" t="s">
        <v>3341</v>
      </c>
      <c r="AE3315">
        <v>0</v>
      </c>
      <c r="AF3315">
        <v>43872</v>
      </c>
    </row>
    <row r="3316" spans="1:32" x14ac:dyDescent="0.35">
      <c r="A3316" t="s">
        <v>12290</v>
      </c>
      <c r="B3316" t="s">
        <v>12295</v>
      </c>
      <c r="D3316" t="s">
        <v>160</v>
      </c>
      <c r="E3316" t="s">
        <v>781</v>
      </c>
      <c r="F3316" t="s">
        <v>12292</v>
      </c>
      <c r="G3316" t="s">
        <v>12293</v>
      </c>
      <c r="H3316" t="s">
        <v>1066</v>
      </c>
      <c r="I3316" t="s">
        <v>12294</v>
      </c>
      <c r="J3316" t="s">
        <v>107</v>
      </c>
      <c r="K3316" s="11">
        <v>0.9</v>
      </c>
      <c r="L3316" s="11">
        <v>0.6</v>
      </c>
      <c r="M3316" s="11">
        <v>0.6</v>
      </c>
      <c r="N3316" s="11">
        <f t="shared" si="102"/>
        <v>0.32400000000000001</v>
      </c>
      <c r="O3316" t="s">
        <v>122</v>
      </c>
      <c r="P3316" t="s">
        <v>116</v>
      </c>
      <c r="Q3316" t="s">
        <v>107</v>
      </c>
      <c r="R3316" s="45">
        <v>0.9</v>
      </c>
      <c r="S3316" s="45">
        <v>0.6</v>
      </c>
      <c r="T3316" s="45">
        <v>0.1</v>
      </c>
      <c r="U3316" s="45">
        <f t="shared" si="103"/>
        <v>5.3999999999999999E-2</v>
      </c>
      <c r="V3316" t="s">
        <v>122</v>
      </c>
      <c r="W3316" t="s">
        <v>116</v>
      </c>
      <c r="X3316">
        <v>43868</v>
      </c>
      <c r="Y3316" t="s">
        <v>110</v>
      </c>
      <c r="Z3316">
        <v>43871</v>
      </c>
      <c r="AA3316">
        <v>1</v>
      </c>
      <c r="AB3316">
        <v>4</v>
      </c>
      <c r="AC3316" t="s">
        <v>111</v>
      </c>
      <c r="AD3316" t="s">
        <v>1046</v>
      </c>
      <c r="AE3316">
        <v>0</v>
      </c>
      <c r="AF3316">
        <v>43872</v>
      </c>
    </row>
    <row r="3317" spans="1:32" x14ac:dyDescent="0.35">
      <c r="A3317" t="s">
        <v>12290</v>
      </c>
      <c r="B3317" t="s">
        <v>12298</v>
      </c>
      <c r="D3317" t="s">
        <v>160</v>
      </c>
      <c r="E3317" t="s">
        <v>781</v>
      </c>
      <c r="F3317" t="s">
        <v>12297</v>
      </c>
      <c r="G3317" t="s">
        <v>12293</v>
      </c>
      <c r="H3317" t="s">
        <v>1066</v>
      </c>
      <c r="I3317" t="s">
        <v>12294</v>
      </c>
      <c r="J3317" t="s">
        <v>107</v>
      </c>
      <c r="K3317" s="11">
        <v>0.9</v>
      </c>
      <c r="L3317" s="11">
        <v>0.6</v>
      </c>
      <c r="M3317" s="11">
        <v>0.6</v>
      </c>
      <c r="N3317" s="11">
        <f t="shared" si="102"/>
        <v>0.32400000000000001</v>
      </c>
      <c r="O3317" t="s">
        <v>122</v>
      </c>
      <c r="P3317" t="s">
        <v>116</v>
      </c>
      <c r="Q3317" t="s">
        <v>107</v>
      </c>
      <c r="R3317" s="45">
        <v>0.9</v>
      </c>
      <c r="S3317" s="45">
        <v>0.6</v>
      </c>
      <c r="T3317" s="45">
        <v>0.1</v>
      </c>
      <c r="U3317" s="45">
        <f t="shared" si="103"/>
        <v>5.3999999999999999E-2</v>
      </c>
      <c r="V3317" t="s">
        <v>122</v>
      </c>
      <c r="W3317" t="s">
        <v>116</v>
      </c>
      <c r="X3317">
        <v>43868</v>
      </c>
      <c r="Y3317" t="s">
        <v>110</v>
      </c>
      <c r="Z3317">
        <v>43871</v>
      </c>
      <c r="AA3317">
        <v>1</v>
      </c>
      <c r="AB3317">
        <v>4</v>
      </c>
      <c r="AC3317" t="s">
        <v>111</v>
      </c>
      <c r="AD3317" t="s">
        <v>1046</v>
      </c>
      <c r="AE3317">
        <v>0</v>
      </c>
      <c r="AF3317">
        <v>43872</v>
      </c>
    </row>
    <row r="3318" spans="1:32" x14ac:dyDescent="0.35">
      <c r="A3318" t="s">
        <v>12374</v>
      </c>
      <c r="B3318" t="s">
        <v>12375</v>
      </c>
      <c r="E3318" t="s">
        <v>781</v>
      </c>
      <c r="F3318" t="s">
        <v>12376</v>
      </c>
      <c r="G3318" t="s">
        <v>12377</v>
      </c>
      <c r="H3318" t="s">
        <v>2880</v>
      </c>
      <c r="J3318" t="s">
        <v>107</v>
      </c>
      <c r="K3318" s="11">
        <v>0.9</v>
      </c>
      <c r="L3318" s="11">
        <v>0.6</v>
      </c>
      <c r="M3318" s="11">
        <v>0.5</v>
      </c>
      <c r="N3318" s="11">
        <f t="shared" si="102"/>
        <v>0.27</v>
      </c>
      <c r="O3318" t="s">
        <v>122</v>
      </c>
      <c r="P3318" t="s">
        <v>116</v>
      </c>
      <c r="Q3318" t="s">
        <v>107</v>
      </c>
      <c r="R3318" s="45">
        <v>0.9</v>
      </c>
      <c r="S3318" s="45">
        <v>0.6</v>
      </c>
      <c r="T3318" s="45">
        <v>0.1</v>
      </c>
      <c r="U3318" s="45">
        <f t="shared" si="103"/>
        <v>5.3999999999999999E-2</v>
      </c>
      <c r="V3318" t="s">
        <v>122</v>
      </c>
      <c r="W3318" t="s">
        <v>116</v>
      </c>
      <c r="X3318">
        <v>43868</v>
      </c>
      <c r="Y3318" t="s">
        <v>110</v>
      </c>
      <c r="Z3318">
        <v>43871</v>
      </c>
      <c r="AA3318">
        <v>1</v>
      </c>
      <c r="AB3318">
        <v>4</v>
      </c>
      <c r="AC3318" t="s">
        <v>730</v>
      </c>
      <c r="AD3318" t="s">
        <v>326</v>
      </c>
      <c r="AE3318">
        <v>0</v>
      </c>
      <c r="AF3318">
        <v>43873</v>
      </c>
    </row>
    <row r="3319" spans="1:32" x14ac:dyDescent="0.35">
      <c r="A3319">
        <v>5300003357</v>
      </c>
      <c r="B3319" t="s">
        <v>14384</v>
      </c>
      <c r="D3319" t="s">
        <v>208</v>
      </c>
      <c r="E3319" t="s">
        <v>816</v>
      </c>
      <c r="F3319" t="s">
        <v>14385</v>
      </c>
      <c r="G3319" t="s">
        <v>14386</v>
      </c>
      <c r="H3319" t="s">
        <v>212</v>
      </c>
      <c r="I3319" t="s">
        <v>14387</v>
      </c>
      <c r="J3319" t="s">
        <v>176</v>
      </c>
      <c r="K3319" s="11">
        <v>0.9</v>
      </c>
      <c r="L3319" s="11">
        <v>0.6</v>
      </c>
      <c r="M3319" s="11">
        <v>0.3</v>
      </c>
      <c r="N3319" s="11">
        <f t="shared" si="102"/>
        <v>0.16200000000000001</v>
      </c>
      <c r="O3319" t="s">
        <v>122</v>
      </c>
      <c r="P3319" t="s">
        <v>116</v>
      </c>
      <c r="Q3319" t="s">
        <v>176</v>
      </c>
      <c r="R3319" s="45">
        <v>0.9</v>
      </c>
      <c r="S3319" s="45">
        <v>0.6</v>
      </c>
      <c r="T3319" s="45">
        <v>0.1</v>
      </c>
      <c r="U3319" s="45">
        <f t="shared" si="103"/>
        <v>5.3999999999999999E-2</v>
      </c>
      <c r="V3319" t="s">
        <v>122</v>
      </c>
      <c r="W3319" t="s">
        <v>116</v>
      </c>
      <c r="X3319">
        <v>43868</v>
      </c>
      <c r="Y3319" t="s">
        <v>110</v>
      </c>
      <c r="Z3319">
        <v>43869</v>
      </c>
      <c r="AA3319">
        <v>1</v>
      </c>
      <c r="AB3319">
        <v>0</v>
      </c>
      <c r="AC3319" t="s">
        <v>111</v>
      </c>
    </row>
    <row r="3320" spans="1:32" x14ac:dyDescent="0.35">
      <c r="A3320">
        <v>5100041180</v>
      </c>
      <c r="B3320" t="s">
        <v>12064</v>
      </c>
      <c r="D3320" t="s">
        <v>160</v>
      </c>
      <c r="E3320" t="s">
        <v>1022</v>
      </c>
      <c r="F3320" t="s">
        <v>12065</v>
      </c>
      <c r="G3320" t="s">
        <v>12062</v>
      </c>
      <c r="H3320" t="s">
        <v>1018</v>
      </c>
      <c r="I3320" t="s">
        <v>12063</v>
      </c>
      <c r="J3320" t="s">
        <v>176</v>
      </c>
      <c r="K3320" s="11">
        <v>0.8</v>
      </c>
      <c r="L3320" s="11">
        <v>0.7</v>
      </c>
      <c r="M3320" s="11">
        <v>0.5</v>
      </c>
      <c r="N3320" s="11">
        <f t="shared" si="102"/>
        <v>0.27999999999999997</v>
      </c>
      <c r="O3320" t="s">
        <v>108</v>
      </c>
      <c r="P3320" t="s">
        <v>116</v>
      </c>
      <c r="Q3320" t="s">
        <v>176</v>
      </c>
      <c r="R3320" s="45">
        <v>0.8</v>
      </c>
      <c r="S3320" s="45">
        <v>0.7</v>
      </c>
      <c r="T3320" s="45">
        <v>0.1</v>
      </c>
      <c r="U3320" s="45">
        <f t="shared" si="103"/>
        <v>5.5999999999999994E-2</v>
      </c>
      <c r="V3320" t="s">
        <v>108</v>
      </c>
      <c r="W3320" t="s">
        <v>116</v>
      </c>
      <c r="X3320">
        <v>43868</v>
      </c>
      <c r="Y3320" t="s">
        <v>110</v>
      </c>
      <c r="Z3320">
        <v>43872</v>
      </c>
      <c r="AA3320">
        <v>2</v>
      </c>
      <c r="AB3320">
        <v>5</v>
      </c>
      <c r="AC3320" t="s">
        <v>111</v>
      </c>
    </row>
    <row r="3321" spans="1:32" x14ac:dyDescent="0.35">
      <c r="A3321" t="s">
        <v>12760</v>
      </c>
      <c r="B3321" t="s">
        <v>12767</v>
      </c>
      <c r="E3321" t="s">
        <v>947</v>
      </c>
      <c r="F3321" t="s">
        <v>12768</v>
      </c>
      <c r="G3321" t="s">
        <v>12763</v>
      </c>
      <c r="H3321" t="s">
        <v>11488</v>
      </c>
      <c r="I3321" t="s">
        <v>12764</v>
      </c>
      <c r="J3321" t="s">
        <v>107</v>
      </c>
      <c r="K3321" s="11">
        <v>1</v>
      </c>
      <c r="L3321" s="11">
        <v>0.8</v>
      </c>
      <c r="M3321" s="11">
        <v>0.5</v>
      </c>
      <c r="N3321" s="11">
        <f t="shared" si="102"/>
        <v>0.4</v>
      </c>
      <c r="O3321" t="s">
        <v>115</v>
      </c>
      <c r="P3321" t="s">
        <v>116</v>
      </c>
      <c r="Q3321" t="s">
        <v>107</v>
      </c>
      <c r="R3321" s="45">
        <v>1.2</v>
      </c>
      <c r="S3321" s="45">
        <v>0.8</v>
      </c>
      <c r="T3321" s="45">
        <v>0.06</v>
      </c>
      <c r="U3321" s="45">
        <f t="shared" si="103"/>
        <v>5.7599999999999998E-2</v>
      </c>
      <c r="V3321" t="s">
        <v>115</v>
      </c>
      <c r="W3321" t="s">
        <v>116</v>
      </c>
      <c r="X3321">
        <v>43868</v>
      </c>
      <c r="Y3321" t="s">
        <v>110</v>
      </c>
      <c r="Z3321">
        <v>43872</v>
      </c>
      <c r="AA3321">
        <v>2</v>
      </c>
      <c r="AB3321">
        <v>5</v>
      </c>
      <c r="AC3321" t="s">
        <v>111</v>
      </c>
      <c r="AD3321" t="s">
        <v>3341</v>
      </c>
      <c r="AE3321">
        <v>0</v>
      </c>
      <c r="AF3321">
        <v>43872</v>
      </c>
    </row>
    <row r="3322" spans="1:32" x14ac:dyDescent="0.35">
      <c r="A3322" t="s">
        <v>12099</v>
      </c>
      <c r="B3322" t="s">
        <v>12100</v>
      </c>
      <c r="E3322" t="s">
        <v>947</v>
      </c>
      <c r="F3322" t="s">
        <v>12101</v>
      </c>
      <c r="G3322" t="s">
        <v>12102</v>
      </c>
      <c r="H3322" t="s">
        <v>4622</v>
      </c>
      <c r="I3322" t="s">
        <v>12103</v>
      </c>
      <c r="J3322" t="s">
        <v>107</v>
      </c>
      <c r="K3322" s="11">
        <v>0.8</v>
      </c>
      <c r="L3322" s="11">
        <v>0.8</v>
      </c>
      <c r="M3322" s="11">
        <v>0.7</v>
      </c>
      <c r="N3322" s="11">
        <f t="shared" si="102"/>
        <v>0.44799999999999995</v>
      </c>
      <c r="O3322" t="s">
        <v>1938</v>
      </c>
      <c r="P3322" t="s">
        <v>116</v>
      </c>
      <c r="Q3322" t="s">
        <v>107</v>
      </c>
      <c r="R3322" s="45">
        <v>0.8</v>
      </c>
      <c r="S3322" s="45">
        <v>0.8</v>
      </c>
      <c r="T3322" s="45">
        <v>0.1</v>
      </c>
      <c r="U3322" s="45">
        <f t="shared" si="103"/>
        <v>6.4000000000000015E-2</v>
      </c>
      <c r="V3322" t="s">
        <v>115</v>
      </c>
      <c r="W3322" t="s">
        <v>116</v>
      </c>
      <c r="X3322">
        <v>43868</v>
      </c>
      <c r="Y3322" t="s">
        <v>1029</v>
      </c>
      <c r="Z3322">
        <v>43873</v>
      </c>
      <c r="AA3322">
        <v>3</v>
      </c>
      <c r="AB3322">
        <v>6</v>
      </c>
      <c r="AC3322" t="s">
        <v>111</v>
      </c>
      <c r="AD3322" t="s">
        <v>927</v>
      </c>
      <c r="AE3322">
        <v>0</v>
      </c>
      <c r="AF3322">
        <v>43875</v>
      </c>
    </row>
    <row r="3323" spans="1:32" x14ac:dyDescent="0.35">
      <c r="A3323" t="s">
        <v>11657</v>
      </c>
      <c r="B3323" t="s">
        <v>11663</v>
      </c>
      <c r="E3323" t="s">
        <v>102</v>
      </c>
      <c r="F3323" t="s">
        <v>11664</v>
      </c>
      <c r="G3323" t="s">
        <v>11659</v>
      </c>
      <c r="H3323" t="s">
        <v>11660</v>
      </c>
      <c r="I3323" t="s">
        <v>11661</v>
      </c>
      <c r="J3323" t="s">
        <v>107</v>
      </c>
      <c r="K3323" s="11">
        <v>1.9</v>
      </c>
      <c r="L3323" s="11">
        <v>0.6</v>
      </c>
      <c r="M3323" s="11">
        <v>1</v>
      </c>
      <c r="N3323" s="11">
        <f t="shared" si="102"/>
        <v>1.1399999999999999</v>
      </c>
      <c r="O3323" t="s">
        <v>115</v>
      </c>
      <c r="P3323" t="s">
        <v>116</v>
      </c>
      <c r="Q3323" t="s">
        <v>107</v>
      </c>
      <c r="R3323" s="45">
        <v>1.9</v>
      </c>
      <c r="S3323" s="45">
        <v>0.6</v>
      </c>
      <c r="T3323" s="45">
        <v>0.06</v>
      </c>
      <c r="U3323" s="45">
        <f t="shared" si="103"/>
        <v>6.8399999999999989E-2</v>
      </c>
      <c r="V3323" t="s">
        <v>115</v>
      </c>
      <c r="W3323" t="s">
        <v>116</v>
      </c>
      <c r="X3323">
        <v>43868</v>
      </c>
      <c r="Y3323" t="s">
        <v>110</v>
      </c>
      <c r="Z3323">
        <v>43872</v>
      </c>
      <c r="AA3323">
        <v>2</v>
      </c>
      <c r="AB3323">
        <v>5</v>
      </c>
      <c r="AC3323" t="s">
        <v>111</v>
      </c>
      <c r="AD3323" t="s">
        <v>196</v>
      </c>
      <c r="AE3323">
        <v>0</v>
      </c>
      <c r="AF3323">
        <v>43873</v>
      </c>
    </row>
    <row r="3324" spans="1:32" x14ac:dyDescent="0.35">
      <c r="A3324" t="s">
        <v>12036</v>
      </c>
      <c r="B3324" t="s">
        <v>12037</v>
      </c>
      <c r="E3324" t="s">
        <v>781</v>
      </c>
      <c r="F3324" t="s">
        <v>12038</v>
      </c>
      <c r="G3324" t="s">
        <v>12039</v>
      </c>
      <c r="H3324" t="s">
        <v>3515</v>
      </c>
      <c r="I3324" t="s">
        <v>12040</v>
      </c>
      <c r="J3324" t="s">
        <v>107</v>
      </c>
      <c r="K3324" s="11">
        <v>1.4</v>
      </c>
      <c r="L3324" s="11">
        <v>0.5</v>
      </c>
      <c r="M3324" s="11">
        <v>0.6</v>
      </c>
      <c r="N3324" s="11">
        <f t="shared" si="102"/>
        <v>0.42</v>
      </c>
      <c r="O3324" t="s">
        <v>1938</v>
      </c>
      <c r="P3324" t="s">
        <v>116</v>
      </c>
      <c r="Q3324" t="s">
        <v>107</v>
      </c>
      <c r="R3324" s="45">
        <v>1.4</v>
      </c>
      <c r="S3324" s="45">
        <v>0.5</v>
      </c>
      <c r="T3324" s="45">
        <v>0.1</v>
      </c>
      <c r="U3324" s="45">
        <f t="shared" si="103"/>
        <v>6.9999999999999993E-2</v>
      </c>
      <c r="V3324" t="s">
        <v>115</v>
      </c>
      <c r="W3324" t="s">
        <v>116</v>
      </c>
      <c r="X3324">
        <v>43868</v>
      </c>
      <c r="Y3324" t="s">
        <v>1029</v>
      </c>
      <c r="Z3324">
        <v>43873</v>
      </c>
      <c r="AA3324">
        <v>3</v>
      </c>
      <c r="AB3324">
        <v>6</v>
      </c>
      <c r="AC3324" t="s">
        <v>111</v>
      </c>
      <c r="AD3324" t="s">
        <v>927</v>
      </c>
      <c r="AE3324">
        <v>0</v>
      </c>
      <c r="AF3324">
        <v>43874</v>
      </c>
    </row>
    <row r="3325" spans="1:32" x14ac:dyDescent="0.35">
      <c r="A3325" t="s">
        <v>12036</v>
      </c>
      <c r="B3325" t="s">
        <v>12041</v>
      </c>
      <c r="E3325" t="s">
        <v>781</v>
      </c>
      <c r="F3325" t="s">
        <v>12042</v>
      </c>
      <c r="G3325" t="s">
        <v>12039</v>
      </c>
      <c r="H3325" t="s">
        <v>3515</v>
      </c>
      <c r="I3325" t="s">
        <v>12040</v>
      </c>
      <c r="J3325" t="s">
        <v>107</v>
      </c>
      <c r="K3325" s="11">
        <v>1.4</v>
      </c>
      <c r="L3325" s="11">
        <v>0.5</v>
      </c>
      <c r="M3325" s="11">
        <v>0.5</v>
      </c>
      <c r="N3325" s="11">
        <f t="shared" si="102"/>
        <v>0.35</v>
      </c>
      <c r="O3325" t="s">
        <v>115</v>
      </c>
      <c r="P3325" t="s">
        <v>109</v>
      </c>
      <c r="Q3325" t="s">
        <v>107</v>
      </c>
      <c r="R3325" s="45">
        <v>1.4</v>
      </c>
      <c r="S3325" s="45">
        <v>0.5</v>
      </c>
      <c r="T3325" s="45">
        <v>0.1</v>
      </c>
      <c r="U3325" s="45">
        <f t="shared" si="103"/>
        <v>6.9999999999999993E-2</v>
      </c>
      <c r="V3325" t="s">
        <v>115</v>
      </c>
      <c r="W3325" t="s">
        <v>109</v>
      </c>
      <c r="X3325">
        <v>43868</v>
      </c>
      <c r="Y3325" t="s">
        <v>110</v>
      </c>
      <c r="Z3325">
        <v>43873</v>
      </c>
      <c r="AA3325">
        <v>3</v>
      </c>
      <c r="AB3325">
        <v>6</v>
      </c>
      <c r="AC3325" t="s">
        <v>111</v>
      </c>
      <c r="AD3325" t="s">
        <v>927</v>
      </c>
      <c r="AE3325">
        <v>0</v>
      </c>
      <c r="AF3325">
        <v>43874</v>
      </c>
    </row>
    <row r="3326" spans="1:32" x14ac:dyDescent="0.35">
      <c r="A3326" t="s">
        <v>11477</v>
      </c>
      <c r="B3326" t="s">
        <v>11482</v>
      </c>
      <c r="E3326" t="s">
        <v>102</v>
      </c>
      <c r="F3326" t="s">
        <v>11483</v>
      </c>
      <c r="G3326" t="s">
        <v>11480</v>
      </c>
      <c r="H3326" t="s">
        <v>221</v>
      </c>
      <c r="I3326" t="s">
        <v>11481</v>
      </c>
      <c r="J3326" t="s">
        <v>107</v>
      </c>
      <c r="K3326" s="11">
        <v>1.3</v>
      </c>
      <c r="L3326" s="11">
        <v>0.9</v>
      </c>
      <c r="M3326" s="11">
        <v>0.6</v>
      </c>
      <c r="N3326" s="11">
        <f t="shared" si="102"/>
        <v>0.70200000000000007</v>
      </c>
      <c r="O3326" t="s">
        <v>115</v>
      </c>
      <c r="P3326" t="s">
        <v>116</v>
      </c>
      <c r="Q3326" t="s">
        <v>107</v>
      </c>
      <c r="R3326" s="45">
        <v>1.3</v>
      </c>
      <c r="S3326" s="45">
        <v>0.9</v>
      </c>
      <c r="T3326" s="45">
        <v>0.06</v>
      </c>
      <c r="U3326" s="45">
        <f t="shared" si="103"/>
        <v>7.0199999999999999E-2</v>
      </c>
      <c r="V3326" t="s">
        <v>115</v>
      </c>
      <c r="W3326" t="s">
        <v>116</v>
      </c>
      <c r="X3326">
        <v>43868</v>
      </c>
      <c r="Y3326" t="s">
        <v>110</v>
      </c>
      <c r="Z3326">
        <v>43871</v>
      </c>
      <c r="AA3326">
        <v>1</v>
      </c>
      <c r="AB3326">
        <v>4</v>
      </c>
      <c r="AC3326" t="s">
        <v>111</v>
      </c>
      <c r="AD3326" t="s">
        <v>222</v>
      </c>
      <c r="AE3326">
        <v>0</v>
      </c>
      <c r="AF3326">
        <v>43872</v>
      </c>
    </row>
    <row r="3327" spans="1:32" x14ac:dyDescent="0.35">
      <c r="A3327" t="s">
        <v>11589</v>
      </c>
      <c r="B3327" t="s">
        <v>11590</v>
      </c>
      <c r="E3327" t="s">
        <v>102</v>
      </c>
      <c r="F3327" t="s">
        <v>11591</v>
      </c>
      <c r="G3327" t="s">
        <v>11592</v>
      </c>
      <c r="H3327" t="s">
        <v>105</v>
      </c>
      <c r="J3327" t="s">
        <v>176</v>
      </c>
      <c r="K3327" s="11">
        <v>1.2</v>
      </c>
      <c r="L3327" s="11">
        <v>0.6</v>
      </c>
      <c r="M3327" s="11">
        <v>0.4</v>
      </c>
      <c r="N3327" s="11">
        <f t="shared" si="102"/>
        <v>0.28799999999999998</v>
      </c>
      <c r="O3327" t="s">
        <v>122</v>
      </c>
      <c r="P3327" t="s">
        <v>116</v>
      </c>
      <c r="Q3327" t="s">
        <v>176</v>
      </c>
      <c r="R3327" s="45">
        <v>1.2</v>
      </c>
      <c r="S3327" s="45">
        <v>0.6</v>
      </c>
      <c r="T3327" s="45">
        <v>0.1</v>
      </c>
      <c r="U3327" s="45">
        <f t="shared" si="103"/>
        <v>7.1999999999999995E-2</v>
      </c>
      <c r="V3327" t="s">
        <v>122</v>
      </c>
      <c r="W3327" t="s">
        <v>116</v>
      </c>
      <c r="X3327">
        <v>43868</v>
      </c>
      <c r="Y3327" t="s">
        <v>110</v>
      </c>
      <c r="Z3327">
        <v>43874</v>
      </c>
      <c r="AA3327">
        <v>4</v>
      </c>
      <c r="AB3327">
        <v>7</v>
      </c>
      <c r="AC3327" t="s">
        <v>111</v>
      </c>
      <c r="AD3327" t="s">
        <v>112</v>
      </c>
      <c r="AE3327">
        <v>0</v>
      </c>
      <c r="AF3327">
        <v>43873</v>
      </c>
    </row>
    <row r="3328" spans="1:32" x14ac:dyDescent="0.35">
      <c r="A3328" t="s">
        <v>12628</v>
      </c>
      <c r="B3328" t="s">
        <v>12633</v>
      </c>
      <c r="E3328" t="s">
        <v>2113</v>
      </c>
      <c r="F3328" t="s">
        <v>12634</v>
      </c>
      <c r="G3328" t="s">
        <v>12631</v>
      </c>
      <c r="H3328" t="s">
        <v>7387</v>
      </c>
      <c r="I3328" t="s">
        <v>12632</v>
      </c>
      <c r="J3328" t="s">
        <v>107</v>
      </c>
      <c r="K3328" s="11">
        <v>2.5</v>
      </c>
      <c r="L3328" s="11">
        <v>0.3</v>
      </c>
      <c r="M3328" s="11">
        <v>0.7</v>
      </c>
      <c r="N3328" s="11">
        <f t="shared" si="102"/>
        <v>0.52500000000000002</v>
      </c>
      <c r="O3328" t="s">
        <v>130</v>
      </c>
      <c r="P3328" t="s">
        <v>131</v>
      </c>
      <c r="Q3328" t="s">
        <v>107</v>
      </c>
      <c r="R3328" s="45">
        <v>2.5</v>
      </c>
      <c r="S3328" s="45">
        <v>0.3</v>
      </c>
      <c r="T3328" s="45">
        <v>0.1</v>
      </c>
      <c r="U3328" s="45">
        <f t="shared" si="103"/>
        <v>7.4999999999999997E-2</v>
      </c>
      <c r="V3328" t="s">
        <v>130</v>
      </c>
      <c r="W3328" t="s">
        <v>131</v>
      </c>
      <c r="X3328">
        <v>43868</v>
      </c>
      <c r="Y3328" t="s">
        <v>110</v>
      </c>
      <c r="Z3328">
        <v>43871</v>
      </c>
      <c r="AA3328">
        <v>1</v>
      </c>
      <c r="AB3328">
        <v>4</v>
      </c>
      <c r="AC3328" t="s">
        <v>111</v>
      </c>
      <c r="AD3328" t="s">
        <v>495</v>
      </c>
      <c r="AE3328">
        <v>0</v>
      </c>
      <c r="AF3328">
        <v>43872</v>
      </c>
    </row>
    <row r="3329" spans="1:32" x14ac:dyDescent="0.35">
      <c r="A3329" t="s">
        <v>11477</v>
      </c>
      <c r="B3329" t="s">
        <v>11478</v>
      </c>
      <c r="E3329" t="s">
        <v>102</v>
      </c>
      <c r="F3329" t="s">
        <v>11479</v>
      </c>
      <c r="G3329" t="s">
        <v>11480</v>
      </c>
      <c r="H3329" t="s">
        <v>221</v>
      </c>
      <c r="I3329" t="s">
        <v>11481</v>
      </c>
      <c r="J3329" t="s">
        <v>176</v>
      </c>
      <c r="K3329" s="11">
        <v>1.5</v>
      </c>
      <c r="L3329" s="11">
        <v>0.5</v>
      </c>
      <c r="M3329" s="11">
        <v>0.3</v>
      </c>
      <c r="N3329" s="11">
        <f t="shared" si="102"/>
        <v>0.22499999999999998</v>
      </c>
      <c r="O3329" t="s">
        <v>108</v>
      </c>
      <c r="P3329" t="s">
        <v>116</v>
      </c>
      <c r="Q3329" t="s">
        <v>176</v>
      </c>
      <c r="R3329" s="45">
        <v>1.5</v>
      </c>
      <c r="S3329" s="45">
        <v>0.5</v>
      </c>
      <c r="T3329" s="45">
        <v>0.1</v>
      </c>
      <c r="U3329" s="45">
        <f t="shared" si="103"/>
        <v>7.5000000000000011E-2</v>
      </c>
      <c r="V3329" t="s">
        <v>108</v>
      </c>
      <c r="W3329" t="s">
        <v>116</v>
      </c>
      <c r="X3329">
        <v>43868</v>
      </c>
      <c r="Y3329" t="s">
        <v>110</v>
      </c>
      <c r="Z3329">
        <v>43871</v>
      </c>
      <c r="AA3329">
        <v>1</v>
      </c>
      <c r="AB3329">
        <v>4</v>
      </c>
      <c r="AC3329" t="s">
        <v>111</v>
      </c>
      <c r="AD3329" t="s">
        <v>222</v>
      </c>
      <c r="AE3329">
        <v>0</v>
      </c>
      <c r="AF3329">
        <v>43872</v>
      </c>
    </row>
    <row r="3330" spans="1:32" x14ac:dyDescent="0.35">
      <c r="A3330">
        <v>5100043238</v>
      </c>
      <c r="B3330" t="s">
        <v>12380</v>
      </c>
      <c r="D3330" t="s">
        <v>893</v>
      </c>
      <c r="E3330" t="s">
        <v>816</v>
      </c>
      <c r="F3330" t="s">
        <v>12381</v>
      </c>
      <c r="G3330" t="s">
        <v>12382</v>
      </c>
      <c r="H3330" t="s">
        <v>1549</v>
      </c>
      <c r="I3330" t="s">
        <v>12383</v>
      </c>
      <c r="J3330" t="s">
        <v>176</v>
      </c>
      <c r="K3330" s="11">
        <v>1.02</v>
      </c>
      <c r="L3330" s="11">
        <v>7.0000000000000007E-2</v>
      </c>
      <c r="M3330" s="11">
        <v>0.06</v>
      </c>
      <c r="N3330" s="11">
        <f t="shared" si="102"/>
        <v>4.2840000000000005E-3</v>
      </c>
      <c r="O3330" t="s">
        <v>122</v>
      </c>
      <c r="P3330" t="s">
        <v>215</v>
      </c>
      <c r="Q3330" t="s">
        <v>176</v>
      </c>
      <c r="R3330" s="45">
        <v>1.2</v>
      </c>
      <c r="S3330" s="45">
        <v>0.7</v>
      </c>
      <c r="T3330" s="45">
        <v>0.1</v>
      </c>
      <c r="U3330" s="45">
        <f t="shared" si="103"/>
        <v>8.3999999999999991E-2</v>
      </c>
      <c r="V3330" t="s">
        <v>122</v>
      </c>
      <c r="W3330" t="s">
        <v>215</v>
      </c>
      <c r="X3330">
        <v>43868</v>
      </c>
      <c r="Y3330" t="s">
        <v>110</v>
      </c>
      <c r="Z3330">
        <v>43874</v>
      </c>
      <c r="AA3330">
        <v>4</v>
      </c>
      <c r="AB3330">
        <v>7</v>
      </c>
      <c r="AC3330" t="s">
        <v>111</v>
      </c>
    </row>
    <row r="3331" spans="1:32" x14ac:dyDescent="0.35">
      <c r="A3331" t="s">
        <v>10616</v>
      </c>
      <c r="B3331" t="s">
        <v>12211</v>
      </c>
      <c r="E3331" t="s">
        <v>816</v>
      </c>
      <c r="F3331" t="s">
        <v>8110</v>
      </c>
      <c r="G3331" t="s">
        <v>10619</v>
      </c>
      <c r="H3331" t="s">
        <v>9281</v>
      </c>
      <c r="J3331" t="s">
        <v>107</v>
      </c>
      <c r="K3331" s="11">
        <v>1.1000000000000001</v>
      </c>
      <c r="L3331" s="11">
        <v>1.3</v>
      </c>
      <c r="M3331" s="11">
        <v>0.5</v>
      </c>
      <c r="N3331" s="11">
        <f t="shared" si="102"/>
        <v>0.71500000000000008</v>
      </c>
      <c r="O3331" t="s">
        <v>115</v>
      </c>
      <c r="P3331" t="s">
        <v>116</v>
      </c>
      <c r="Q3331" t="s">
        <v>107</v>
      </c>
      <c r="R3331" s="45">
        <v>1.1000000000000001</v>
      </c>
      <c r="S3331" s="45">
        <v>1.3</v>
      </c>
      <c r="T3331" s="45">
        <v>0.06</v>
      </c>
      <c r="U3331" s="45">
        <f t="shared" si="103"/>
        <v>8.5800000000000001E-2</v>
      </c>
      <c r="V3331" t="s">
        <v>115</v>
      </c>
      <c r="W3331" t="s">
        <v>116</v>
      </c>
      <c r="X3331">
        <v>43868</v>
      </c>
      <c r="Y3331" t="s">
        <v>110</v>
      </c>
      <c r="Z3331">
        <v>43875</v>
      </c>
      <c r="AA3331">
        <v>5</v>
      </c>
      <c r="AB3331">
        <v>8</v>
      </c>
      <c r="AC3331" t="s">
        <v>111</v>
      </c>
      <c r="AD3331" t="s">
        <v>171</v>
      </c>
      <c r="AE3331">
        <v>0</v>
      </c>
      <c r="AF3331">
        <v>43878</v>
      </c>
    </row>
    <row r="3332" spans="1:32" x14ac:dyDescent="0.35">
      <c r="A3332" t="s">
        <v>10616</v>
      </c>
      <c r="B3332" t="s">
        <v>12209</v>
      </c>
      <c r="E3332" t="s">
        <v>816</v>
      </c>
      <c r="F3332" t="s">
        <v>12210</v>
      </c>
      <c r="G3332" t="s">
        <v>10619</v>
      </c>
      <c r="H3332" t="s">
        <v>9281</v>
      </c>
      <c r="J3332" t="s">
        <v>176</v>
      </c>
      <c r="K3332" s="11">
        <v>1.6</v>
      </c>
      <c r="L3332" s="11">
        <v>0.5</v>
      </c>
      <c r="M3332" s="11">
        <v>0.4</v>
      </c>
      <c r="N3332" s="11">
        <f t="shared" ref="N3332:N3395" si="104">M3332*L3332*K3332</f>
        <v>0.32000000000000006</v>
      </c>
      <c r="O3332" t="s">
        <v>108</v>
      </c>
      <c r="P3332" t="s">
        <v>215</v>
      </c>
      <c r="Q3332" t="s">
        <v>176</v>
      </c>
      <c r="R3332" s="45">
        <v>1.8</v>
      </c>
      <c r="S3332" s="45">
        <v>0.5</v>
      </c>
      <c r="T3332" s="45">
        <v>0.1</v>
      </c>
      <c r="U3332" s="45">
        <f t="shared" ref="U3332:U3395" si="105">T3332*S3332*R3332</f>
        <v>9.0000000000000011E-2</v>
      </c>
      <c r="V3332" t="s">
        <v>108</v>
      </c>
      <c r="W3332" t="s">
        <v>215</v>
      </c>
      <c r="X3332">
        <v>43868</v>
      </c>
      <c r="Y3332" t="s">
        <v>110</v>
      </c>
      <c r="Z3332">
        <v>43874</v>
      </c>
      <c r="AA3332">
        <v>4</v>
      </c>
      <c r="AB3332">
        <v>7</v>
      </c>
      <c r="AC3332" t="s">
        <v>111</v>
      </c>
      <c r="AD3332" t="s">
        <v>171</v>
      </c>
      <c r="AE3332">
        <v>0</v>
      </c>
      <c r="AF3332">
        <v>43878</v>
      </c>
    </row>
    <row r="3333" spans="1:32" x14ac:dyDescent="0.35">
      <c r="A3333" t="s">
        <v>11745</v>
      </c>
      <c r="B3333" t="s">
        <v>13187</v>
      </c>
      <c r="E3333" t="s">
        <v>245</v>
      </c>
      <c r="F3333" t="s">
        <v>11747</v>
      </c>
      <c r="G3333" t="s">
        <v>11748</v>
      </c>
      <c r="H3333" t="s">
        <v>504</v>
      </c>
      <c r="I3333" t="s">
        <v>11749</v>
      </c>
      <c r="J3333" t="s">
        <v>253</v>
      </c>
      <c r="K3333" s="11">
        <v>2.2999999999999998</v>
      </c>
      <c r="L3333" s="11">
        <v>0.4</v>
      </c>
      <c r="M3333" s="11">
        <v>0.6</v>
      </c>
      <c r="N3333" s="11">
        <f t="shared" si="104"/>
        <v>0.55199999999999994</v>
      </c>
      <c r="O3333" t="s">
        <v>139</v>
      </c>
      <c r="P3333" t="s">
        <v>180</v>
      </c>
      <c r="Q3333" t="s">
        <v>253</v>
      </c>
      <c r="R3333" s="45">
        <v>2.2999999999999998</v>
      </c>
      <c r="S3333" s="45">
        <v>0.4</v>
      </c>
      <c r="T3333" s="45">
        <v>0.1</v>
      </c>
      <c r="U3333" s="45">
        <f t="shared" si="105"/>
        <v>9.2000000000000012E-2</v>
      </c>
      <c r="V3333" t="s">
        <v>139</v>
      </c>
      <c r="W3333" t="s">
        <v>180</v>
      </c>
      <c r="X3333">
        <v>43868</v>
      </c>
      <c r="Y3333" t="s">
        <v>110</v>
      </c>
      <c r="Z3333">
        <v>43869</v>
      </c>
      <c r="AA3333">
        <v>1</v>
      </c>
      <c r="AB3333">
        <v>0</v>
      </c>
      <c r="AC3333" t="s">
        <v>111</v>
      </c>
      <c r="AD3333" t="s">
        <v>255</v>
      </c>
      <c r="AE3333">
        <v>0</v>
      </c>
      <c r="AF3333">
        <v>43872</v>
      </c>
    </row>
    <row r="3334" spans="1:32" x14ac:dyDescent="0.35">
      <c r="A3334">
        <v>5100042897</v>
      </c>
      <c r="B3334" t="s">
        <v>12300</v>
      </c>
      <c r="D3334" t="s">
        <v>208</v>
      </c>
      <c r="E3334" t="s">
        <v>816</v>
      </c>
      <c r="F3334" t="s">
        <v>699</v>
      </c>
      <c r="G3334" t="s">
        <v>12301</v>
      </c>
      <c r="H3334" t="s">
        <v>208</v>
      </c>
      <c r="I3334" t="s">
        <v>12302</v>
      </c>
      <c r="J3334" t="s">
        <v>176</v>
      </c>
      <c r="K3334" s="11">
        <v>1.28</v>
      </c>
      <c r="L3334" s="11">
        <v>0.8</v>
      </c>
      <c r="M3334" s="11">
        <v>0.4</v>
      </c>
      <c r="N3334" s="11">
        <f t="shared" si="104"/>
        <v>0.40960000000000008</v>
      </c>
      <c r="O3334" t="s">
        <v>235</v>
      </c>
      <c r="P3334" t="s">
        <v>180</v>
      </c>
      <c r="Q3334" t="s">
        <v>176</v>
      </c>
      <c r="R3334" s="45">
        <v>1.2</v>
      </c>
      <c r="S3334" s="45">
        <v>0.8</v>
      </c>
      <c r="T3334" s="45">
        <v>0.1</v>
      </c>
      <c r="U3334" s="45">
        <f t="shared" si="105"/>
        <v>9.6000000000000016E-2</v>
      </c>
      <c r="V3334" t="s">
        <v>235</v>
      </c>
      <c r="W3334" t="s">
        <v>180</v>
      </c>
      <c r="X3334">
        <v>43868</v>
      </c>
      <c r="Y3334" t="s">
        <v>110</v>
      </c>
      <c r="Z3334">
        <v>43871</v>
      </c>
      <c r="AA3334">
        <v>1</v>
      </c>
      <c r="AB3334">
        <v>4</v>
      </c>
      <c r="AC3334" t="s">
        <v>111</v>
      </c>
    </row>
    <row r="3335" spans="1:32" x14ac:dyDescent="0.35">
      <c r="A3335" t="s">
        <v>11497</v>
      </c>
      <c r="B3335" t="s">
        <v>11498</v>
      </c>
      <c r="E3335" t="s">
        <v>102</v>
      </c>
      <c r="F3335" t="s">
        <v>11499</v>
      </c>
      <c r="G3335" t="s">
        <v>11500</v>
      </c>
      <c r="H3335" t="s">
        <v>11501</v>
      </c>
      <c r="I3335" t="s">
        <v>11502</v>
      </c>
      <c r="J3335" t="s">
        <v>176</v>
      </c>
      <c r="K3335" s="11">
        <v>1</v>
      </c>
      <c r="L3335" s="11">
        <v>1</v>
      </c>
      <c r="M3335" s="11">
        <v>0.3</v>
      </c>
      <c r="N3335" s="11">
        <f t="shared" si="104"/>
        <v>0.3</v>
      </c>
      <c r="O3335" t="s">
        <v>108</v>
      </c>
      <c r="P3335" t="s">
        <v>215</v>
      </c>
      <c r="Q3335" t="s">
        <v>176</v>
      </c>
      <c r="R3335" s="45">
        <v>1</v>
      </c>
      <c r="S3335" s="45">
        <v>1</v>
      </c>
      <c r="T3335" s="45">
        <v>0.1</v>
      </c>
      <c r="U3335" s="45">
        <f t="shared" si="105"/>
        <v>0.1</v>
      </c>
      <c r="V3335" t="s">
        <v>108</v>
      </c>
      <c r="W3335" t="s">
        <v>215</v>
      </c>
      <c r="X3335">
        <v>43868</v>
      </c>
      <c r="Y3335" t="s">
        <v>110</v>
      </c>
      <c r="Z3335">
        <v>43871</v>
      </c>
      <c r="AA3335">
        <v>1</v>
      </c>
      <c r="AB3335">
        <v>4</v>
      </c>
      <c r="AC3335" t="s">
        <v>111</v>
      </c>
      <c r="AD3335" t="s">
        <v>711</v>
      </c>
      <c r="AE3335">
        <v>0</v>
      </c>
      <c r="AF3335">
        <v>43872</v>
      </c>
    </row>
    <row r="3336" spans="1:32" x14ac:dyDescent="0.35">
      <c r="A3336" t="s">
        <v>12026</v>
      </c>
      <c r="B3336" t="s">
        <v>12027</v>
      </c>
      <c r="E3336" t="s">
        <v>781</v>
      </c>
      <c r="F3336" t="s">
        <v>3084</v>
      </c>
      <c r="G3336" t="s">
        <v>12028</v>
      </c>
      <c r="H3336" t="s">
        <v>717</v>
      </c>
      <c r="J3336" t="s">
        <v>107</v>
      </c>
      <c r="K3336" s="11">
        <v>1</v>
      </c>
      <c r="L3336" s="11">
        <v>1</v>
      </c>
      <c r="M3336" s="11">
        <v>0.6</v>
      </c>
      <c r="N3336" s="11">
        <f t="shared" si="104"/>
        <v>0.6</v>
      </c>
      <c r="O3336" t="s">
        <v>115</v>
      </c>
      <c r="P3336" t="s">
        <v>109</v>
      </c>
      <c r="Q3336" t="s">
        <v>107</v>
      </c>
      <c r="R3336" s="45">
        <v>1</v>
      </c>
      <c r="S3336" s="45">
        <v>1</v>
      </c>
      <c r="T3336" s="45">
        <v>0.1</v>
      </c>
      <c r="U3336" s="45">
        <f t="shared" si="105"/>
        <v>0.1</v>
      </c>
      <c r="V3336" t="s">
        <v>115</v>
      </c>
      <c r="W3336" t="s">
        <v>109</v>
      </c>
      <c r="X3336">
        <v>43868</v>
      </c>
      <c r="Y3336" t="s">
        <v>110</v>
      </c>
      <c r="Z3336">
        <v>43872</v>
      </c>
      <c r="AA3336">
        <v>2</v>
      </c>
      <c r="AB3336">
        <v>5</v>
      </c>
      <c r="AC3336" t="s">
        <v>111</v>
      </c>
      <c r="AD3336" t="s">
        <v>208</v>
      </c>
      <c r="AE3336">
        <v>0</v>
      </c>
      <c r="AF3336">
        <v>43872</v>
      </c>
    </row>
    <row r="3337" spans="1:32" x14ac:dyDescent="0.35">
      <c r="A3337">
        <v>5100043195</v>
      </c>
      <c r="B3337" t="s">
        <v>12354</v>
      </c>
      <c r="D3337" t="s">
        <v>432</v>
      </c>
      <c r="E3337" t="s">
        <v>987</v>
      </c>
      <c r="F3337" t="s">
        <v>6983</v>
      </c>
      <c r="G3337" t="s">
        <v>12355</v>
      </c>
      <c r="H3337" t="s">
        <v>12356</v>
      </c>
      <c r="I3337" t="s">
        <v>12357</v>
      </c>
      <c r="J3337" t="s">
        <v>176</v>
      </c>
      <c r="K3337" s="11">
        <v>1.2</v>
      </c>
      <c r="L3337" s="11">
        <v>0.8</v>
      </c>
      <c r="M3337" s="11">
        <v>0.6</v>
      </c>
      <c r="N3337" s="11">
        <f t="shared" si="104"/>
        <v>0.57599999999999996</v>
      </c>
      <c r="O3337" t="s">
        <v>115</v>
      </c>
      <c r="P3337" t="s">
        <v>215</v>
      </c>
      <c r="Q3337" t="s">
        <v>176</v>
      </c>
      <c r="R3337" s="45">
        <v>1.7</v>
      </c>
      <c r="S3337" s="45">
        <v>1</v>
      </c>
      <c r="T3337" s="45">
        <v>0.06</v>
      </c>
      <c r="U3337" s="45">
        <f t="shared" si="105"/>
        <v>0.10199999999999999</v>
      </c>
      <c r="V3337" t="s">
        <v>115</v>
      </c>
      <c r="W3337" t="s">
        <v>215</v>
      </c>
      <c r="X3337">
        <v>43868</v>
      </c>
      <c r="Y3337" t="s">
        <v>110</v>
      </c>
      <c r="Z3337">
        <v>43871</v>
      </c>
      <c r="AA3337">
        <v>1</v>
      </c>
      <c r="AB3337">
        <v>4</v>
      </c>
      <c r="AC3337" t="s">
        <v>111</v>
      </c>
    </row>
    <row r="3338" spans="1:32" x14ac:dyDescent="0.35">
      <c r="A3338" t="s">
        <v>10494</v>
      </c>
      <c r="B3338" t="s">
        <v>11949</v>
      </c>
      <c r="E3338" t="s">
        <v>781</v>
      </c>
      <c r="F3338" t="s">
        <v>11950</v>
      </c>
      <c r="G3338" t="s">
        <v>10497</v>
      </c>
      <c r="H3338" t="s">
        <v>10498</v>
      </c>
      <c r="I3338" t="s">
        <v>10499</v>
      </c>
      <c r="J3338" t="s">
        <v>107</v>
      </c>
      <c r="K3338" s="11">
        <v>3</v>
      </c>
      <c r="L3338" s="11">
        <v>0.6</v>
      </c>
      <c r="M3338" s="11">
        <v>0.6</v>
      </c>
      <c r="N3338" s="11">
        <f t="shared" si="104"/>
        <v>1.08</v>
      </c>
      <c r="O3338" t="s">
        <v>115</v>
      </c>
      <c r="P3338" t="s">
        <v>116</v>
      </c>
      <c r="Q3338" t="s">
        <v>107</v>
      </c>
      <c r="R3338" s="45">
        <v>3</v>
      </c>
      <c r="S3338" s="45">
        <v>0.6</v>
      </c>
      <c r="T3338" s="45">
        <v>0.06</v>
      </c>
      <c r="U3338" s="45">
        <f t="shared" si="105"/>
        <v>0.10799999999999998</v>
      </c>
      <c r="V3338" t="s">
        <v>115</v>
      </c>
      <c r="W3338" t="s">
        <v>116</v>
      </c>
      <c r="X3338">
        <v>43868</v>
      </c>
      <c r="Y3338" t="s">
        <v>110</v>
      </c>
      <c r="Z3338">
        <v>43875</v>
      </c>
      <c r="AA3338">
        <v>5</v>
      </c>
      <c r="AB3338">
        <v>8</v>
      </c>
      <c r="AC3338" t="s">
        <v>111</v>
      </c>
      <c r="AD3338" t="s">
        <v>171</v>
      </c>
      <c r="AE3338">
        <v>0</v>
      </c>
      <c r="AF3338">
        <v>43878</v>
      </c>
    </row>
    <row r="3339" spans="1:32" x14ac:dyDescent="0.35">
      <c r="A3339" t="s">
        <v>12290</v>
      </c>
      <c r="B3339" t="s">
        <v>12291</v>
      </c>
      <c r="D3339" t="s">
        <v>160</v>
      </c>
      <c r="E3339" t="s">
        <v>781</v>
      </c>
      <c r="F3339" t="s">
        <v>12292</v>
      </c>
      <c r="G3339" t="s">
        <v>12293</v>
      </c>
      <c r="H3339" t="s">
        <v>1066</v>
      </c>
      <c r="I3339" t="s">
        <v>12294</v>
      </c>
      <c r="J3339" t="s">
        <v>107</v>
      </c>
      <c r="K3339" s="11">
        <v>1.8</v>
      </c>
      <c r="L3339" s="11">
        <v>0.6</v>
      </c>
      <c r="M3339" s="11">
        <v>0.6</v>
      </c>
      <c r="N3339" s="11">
        <f t="shared" si="104"/>
        <v>0.64800000000000002</v>
      </c>
      <c r="O3339" t="s">
        <v>122</v>
      </c>
      <c r="P3339" t="s">
        <v>116</v>
      </c>
      <c r="Q3339" t="s">
        <v>107</v>
      </c>
      <c r="R3339" s="45">
        <v>1.8</v>
      </c>
      <c r="S3339" s="45">
        <v>0.6</v>
      </c>
      <c r="T3339" s="45">
        <v>0.1</v>
      </c>
      <c r="U3339" s="45">
        <f t="shared" si="105"/>
        <v>0.108</v>
      </c>
      <c r="V3339" t="s">
        <v>122</v>
      </c>
      <c r="W3339" t="s">
        <v>116</v>
      </c>
      <c r="X3339">
        <v>43868</v>
      </c>
      <c r="Y3339" t="s">
        <v>110</v>
      </c>
      <c r="Z3339">
        <v>43871</v>
      </c>
      <c r="AA3339">
        <v>1</v>
      </c>
      <c r="AB3339">
        <v>4</v>
      </c>
      <c r="AC3339" t="s">
        <v>111</v>
      </c>
      <c r="AD3339" t="s">
        <v>1046</v>
      </c>
      <c r="AE3339">
        <v>0</v>
      </c>
      <c r="AF3339">
        <v>43872</v>
      </c>
    </row>
    <row r="3340" spans="1:32" x14ac:dyDescent="0.35">
      <c r="A3340" t="s">
        <v>12290</v>
      </c>
      <c r="B3340" t="s">
        <v>12296</v>
      </c>
      <c r="D3340" t="s">
        <v>160</v>
      </c>
      <c r="E3340" t="s">
        <v>781</v>
      </c>
      <c r="F3340" t="s">
        <v>12297</v>
      </c>
      <c r="G3340" t="s">
        <v>12293</v>
      </c>
      <c r="H3340" t="s">
        <v>1066</v>
      </c>
      <c r="I3340" t="s">
        <v>12294</v>
      </c>
      <c r="J3340" t="s">
        <v>107</v>
      </c>
      <c r="K3340" s="11">
        <v>1.8</v>
      </c>
      <c r="L3340" s="11">
        <v>0.6</v>
      </c>
      <c r="M3340" s="11">
        <v>0.6</v>
      </c>
      <c r="N3340" s="11">
        <f t="shared" si="104"/>
        <v>0.64800000000000002</v>
      </c>
      <c r="O3340" t="s">
        <v>122</v>
      </c>
      <c r="P3340" t="s">
        <v>116</v>
      </c>
      <c r="Q3340" t="s">
        <v>107</v>
      </c>
      <c r="R3340" s="45">
        <v>1.8</v>
      </c>
      <c r="S3340" s="45">
        <v>0.6</v>
      </c>
      <c r="T3340" s="45">
        <v>0.1</v>
      </c>
      <c r="U3340" s="45">
        <f t="shared" si="105"/>
        <v>0.108</v>
      </c>
      <c r="V3340" t="s">
        <v>122</v>
      </c>
      <c r="W3340" t="s">
        <v>116</v>
      </c>
      <c r="X3340">
        <v>43868</v>
      </c>
      <c r="Y3340" t="s">
        <v>110</v>
      </c>
      <c r="Z3340">
        <v>43871</v>
      </c>
      <c r="AA3340">
        <v>1</v>
      </c>
      <c r="AB3340">
        <v>4</v>
      </c>
      <c r="AC3340" t="s">
        <v>111</v>
      </c>
      <c r="AD3340" t="s">
        <v>1046</v>
      </c>
      <c r="AE3340">
        <v>0</v>
      </c>
      <c r="AF3340">
        <v>43872</v>
      </c>
    </row>
    <row r="3341" spans="1:32" x14ac:dyDescent="0.35">
      <c r="A3341" t="s">
        <v>11692</v>
      </c>
      <c r="B3341" t="s">
        <v>11703</v>
      </c>
      <c r="D3341" t="s">
        <v>134</v>
      </c>
      <c r="E3341" t="s">
        <v>102</v>
      </c>
      <c r="F3341" t="s">
        <v>11701</v>
      </c>
      <c r="G3341" t="s">
        <v>11695</v>
      </c>
      <c r="H3341" t="s">
        <v>11696</v>
      </c>
      <c r="J3341" t="s">
        <v>176</v>
      </c>
      <c r="K3341" s="11">
        <v>1.2</v>
      </c>
      <c r="L3341" s="11">
        <v>0.9</v>
      </c>
      <c r="M3341" s="11">
        <v>0.3</v>
      </c>
      <c r="N3341" s="11">
        <f t="shared" si="104"/>
        <v>0.32400000000000001</v>
      </c>
      <c r="O3341" t="s">
        <v>122</v>
      </c>
      <c r="P3341" t="s">
        <v>116</v>
      </c>
      <c r="Q3341" t="s">
        <v>176</v>
      </c>
      <c r="R3341" s="45">
        <v>1.2</v>
      </c>
      <c r="S3341" s="45">
        <v>0.9</v>
      </c>
      <c r="T3341" s="45">
        <v>0.1</v>
      </c>
      <c r="U3341" s="45">
        <f t="shared" si="105"/>
        <v>0.10800000000000001</v>
      </c>
      <c r="V3341" t="s">
        <v>122</v>
      </c>
      <c r="W3341" t="s">
        <v>116</v>
      </c>
      <c r="X3341">
        <v>43868</v>
      </c>
      <c r="Y3341" t="s">
        <v>110</v>
      </c>
      <c r="Z3341">
        <v>43872</v>
      </c>
      <c r="AA3341">
        <v>2</v>
      </c>
      <c r="AB3341">
        <v>5</v>
      </c>
      <c r="AC3341" t="s">
        <v>111</v>
      </c>
      <c r="AD3341" t="s">
        <v>241</v>
      </c>
      <c r="AE3341">
        <v>0</v>
      </c>
      <c r="AF3341">
        <v>43874</v>
      </c>
    </row>
    <row r="3342" spans="1:32" x14ac:dyDescent="0.35">
      <c r="A3342" t="s">
        <v>12026</v>
      </c>
      <c r="B3342" t="s">
        <v>12030</v>
      </c>
      <c r="E3342" t="s">
        <v>781</v>
      </c>
      <c r="F3342" t="s">
        <v>12031</v>
      </c>
      <c r="G3342" t="s">
        <v>12028</v>
      </c>
      <c r="H3342" t="s">
        <v>717</v>
      </c>
      <c r="J3342" t="s">
        <v>107</v>
      </c>
      <c r="K3342" s="11">
        <v>2</v>
      </c>
      <c r="L3342" s="11">
        <v>0.6</v>
      </c>
      <c r="M3342" s="11">
        <v>0.3</v>
      </c>
      <c r="N3342" s="11">
        <f t="shared" si="104"/>
        <v>0.36</v>
      </c>
      <c r="O3342" t="s">
        <v>115</v>
      </c>
      <c r="P3342" t="s">
        <v>116</v>
      </c>
      <c r="Q3342" t="s">
        <v>107</v>
      </c>
      <c r="R3342" s="45">
        <v>2</v>
      </c>
      <c r="S3342" s="45">
        <v>0.6</v>
      </c>
      <c r="T3342" s="45">
        <v>0.1</v>
      </c>
      <c r="U3342" s="45">
        <f t="shared" si="105"/>
        <v>0.12</v>
      </c>
      <c r="V3342" t="s">
        <v>115</v>
      </c>
      <c r="W3342" t="s">
        <v>116</v>
      </c>
      <c r="X3342">
        <v>43868</v>
      </c>
      <c r="Y3342" t="s">
        <v>110</v>
      </c>
      <c r="Z3342">
        <v>43872</v>
      </c>
      <c r="AA3342">
        <v>2</v>
      </c>
      <c r="AB3342">
        <v>5</v>
      </c>
      <c r="AC3342" t="s">
        <v>111</v>
      </c>
      <c r="AD3342" t="s">
        <v>208</v>
      </c>
      <c r="AE3342">
        <v>0</v>
      </c>
      <c r="AF3342">
        <v>43872</v>
      </c>
    </row>
    <row r="3343" spans="1:32" x14ac:dyDescent="0.35">
      <c r="A3343" t="s">
        <v>11692</v>
      </c>
      <c r="B3343" t="s">
        <v>11702</v>
      </c>
      <c r="D3343" t="s">
        <v>134</v>
      </c>
      <c r="E3343" t="s">
        <v>102</v>
      </c>
      <c r="F3343" t="s">
        <v>11701</v>
      </c>
      <c r="G3343" t="s">
        <v>11695</v>
      </c>
      <c r="H3343" t="s">
        <v>11696</v>
      </c>
      <c r="J3343" t="s">
        <v>176</v>
      </c>
      <c r="K3343" s="11">
        <v>1.5</v>
      </c>
      <c r="L3343" s="11">
        <v>0.8</v>
      </c>
      <c r="M3343" s="11">
        <v>0.4</v>
      </c>
      <c r="N3343" s="11">
        <f t="shared" si="104"/>
        <v>0.48000000000000009</v>
      </c>
      <c r="O3343" t="s">
        <v>122</v>
      </c>
      <c r="P3343" t="s">
        <v>116</v>
      </c>
      <c r="Q3343" t="s">
        <v>176</v>
      </c>
      <c r="R3343" s="45">
        <v>1.5</v>
      </c>
      <c r="S3343" s="45">
        <v>0.8</v>
      </c>
      <c r="T3343" s="45">
        <v>0.1</v>
      </c>
      <c r="U3343" s="45">
        <f t="shared" si="105"/>
        <v>0.12000000000000002</v>
      </c>
      <c r="V3343" t="s">
        <v>122</v>
      </c>
      <c r="W3343" t="s">
        <v>116</v>
      </c>
      <c r="X3343">
        <v>43868</v>
      </c>
      <c r="Y3343" t="s">
        <v>110</v>
      </c>
      <c r="Z3343">
        <v>43872</v>
      </c>
      <c r="AA3343">
        <v>2</v>
      </c>
      <c r="AB3343">
        <v>5</v>
      </c>
      <c r="AC3343" t="s">
        <v>111</v>
      </c>
      <c r="AD3343" t="s">
        <v>241</v>
      </c>
      <c r="AE3343">
        <v>0</v>
      </c>
      <c r="AF3343">
        <v>43874</v>
      </c>
    </row>
    <row r="3344" spans="1:32" x14ac:dyDescent="0.35">
      <c r="A3344" t="s">
        <v>10616</v>
      </c>
      <c r="B3344" t="s">
        <v>12207</v>
      </c>
      <c r="E3344" t="s">
        <v>816</v>
      </c>
      <c r="F3344" t="s">
        <v>12208</v>
      </c>
      <c r="G3344" t="s">
        <v>10619</v>
      </c>
      <c r="H3344" t="s">
        <v>9281</v>
      </c>
      <c r="J3344" t="s">
        <v>176</v>
      </c>
      <c r="K3344" s="11">
        <v>1.2</v>
      </c>
      <c r="L3344" s="11">
        <v>0.5</v>
      </c>
      <c r="M3344" s="11">
        <v>0.5</v>
      </c>
      <c r="N3344" s="11">
        <f t="shared" si="104"/>
        <v>0.3</v>
      </c>
      <c r="O3344" t="s">
        <v>108</v>
      </c>
      <c r="P3344" t="s">
        <v>215</v>
      </c>
      <c r="Q3344" t="s">
        <v>176</v>
      </c>
      <c r="R3344" s="45">
        <v>1.5</v>
      </c>
      <c r="S3344" s="45">
        <v>0.8</v>
      </c>
      <c r="T3344" s="45">
        <v>0.1</v>
      </c>
      <c r="U3344" s="45">
        <f t="shared" si="105"/>
        <v>0.12000000000000002</v>
      </c>
      <c r="V3344" t="s">
        <v>108</v>
      </c>
      <c r="W3344" t="s">
        <v>215</v>
      </c>
      <c r="X3344">
        <v>43868</v>
      </c>
      <c r="Y3344" t="s">
        <v>110</v>
      </c>
      <c r="Z3344">
        <v>43874</v>
      </c>
      <c r="AA3344">
        <v>4</v>
      </c>
      <c r="AB3344">
        <v>7</v>
      </c>
      <c r="AC3344" t="s">
        <v>111</v>
      </c>
      <c r="AD3344" t="s">
        <v>171</v>
      </c>
      <c r="AE3344">
        <v>0</v>
      </c>
      <c r="AF3344">
        <v>43878</v>
      </c>
    </row>
    <row r="3345" spans="1:32" x14ac:dyDescent="0.35">
      <c r="A3345">
        <v>5100043242</v>
      </c>
      <c r="B3345" t="s">
        <v>12384</v>
      </c>
      <c r="D3345" t="s">
        <v>432</v>
      </c>
      <c r="E3345" t="s">
        <v>781</v>
      </c>
      <c r="F3345" t="s">
        <v>12385</v>
      </c>
      <c r="G3345" t="s">
        <v>12386</v>
      </c>
      <c r="H3345" t="s">
        <v>603</v>
      </c>
      <c r="I3345" t="s">
        <v>12387</v>
      </c>
      <c r="J3345" t="s">
        <v>253</v>
      </c>
      <c r="K3345" s="11">
        <v>1.1000000000000001</v>
      </c>
      <c r="L3345" s="11">
        <v>1.1000000000000001</v>
      </c>
      <c r="M3345" s="11">
        <v>1</v>
      </c>
      <c r="N3345" s="11">
        <f t="shared" si="104"/>
        <v>1.2100000000000002</v>
      </c>
      <c r="O3345" t="s">
        <v>179</v>
      </c>
      <c r="P3345" t="s">
        <v>180</v>
      </c>
      <c r="Q3345" t="s">
        <v>253</v>
      </c>
      <c r="R3345" s="45">
        <v>1.1000000000000001</v>
      </c>
      <c r="S3345" s="45">
        <v>1.1000000000000001</v>
      </c>
      <c r="T3345" s="45">
        <v>0.1</v>
      </c>
      <c r="U3345" s="45">
        <f t="shared" si="105"/>
        <v>0.12100000000000002</v>
      </c>
      <c r="V3345" t="s">
        <v>130</v>
      </c>
      <c r="W3345" t="s">
        <v>180</v>
      </c>
      <c r="X3345">
        <v>43868</v>
      </c>
      <c r="Y3345" t="s">
        <v>110</v>
      </c>
      <c r="Z3345">
        <v>43871</v>
      </c>
      <c r="AA3345">
        <v>1</v>
      </c>
      <c r="AB3345">
        <v>4</v>
      </c>
      <c r="AC3345" t="s">
        <v>111</v>
      </c>
    </row>
    <row r="3346" spans="1:32" x14ac:dyDescent="0.35">
      <c r="A3346" t="s">
        <v>11657</v>
      </c>
      <c r="B3346" t="s">
        <v>11658</v>
      </c>
      <c r="E3346" t="s">
        <v>102</v>
      </c>
      <c r="F3346">
        <v>10</v>
      </c>
      <c r="G3346" t="s">
        <v>11659</v>
      </c>
      <c r="H3346" t="s">
        <v>11660</v>
      </c>
      <c r="I3346" t="s">
        <v>11661</v>
      </c>
      <c r="J3346" t="s">
        <v>107</v>
      </c>
      <c r="K3346" s="11">
        <v>2.9</v>
      </c>
      <c r="L3346" s="11">
        <v>0.6</v>
      </c>
      <c r="M3346" s="11">
        <v>0.6</v>
      </c>
      <c r="N3346" s="11">
        <f t="shared" si="104"/>
        <v>1.044</v>
      </c>
      <c r="O3346" t="s">
        <v>115</v>
      </c>
      <c r="P3346" t="s">
        <v>116</v>
      </c>
      <c r="Q3346" t="s">
        <v>107</v>
      </c>
      <c r="R3346" s="45">
        <v>2.9</v>
      </c>
      <c r="S3346" s="45">
        <v>0.7</v>
      </c>
      <c r="T3346" s="45">
        <v>0.06</v>
      </c>
      <c r="U3346" s="45">
        <f t="shared" si="105"/>
        <v>0.12179999999999998</v>
      </c>
      <c r="V3346" t="s">
        <v>115</v>
      </c>
      <c r="W3346" t="s">
        <v>116</v>
      </c>
      <c r="X3346">
        <v>43868</v>
      </c>
      <c r="Y3346" t="s">
        <v>110</v>
      </c>
      <c r="Z3346">
        <v>43872</v>
      </c>
      <c r="AA3346">
        <v>2</v>
      </c>
      <c r="AB3346">
        <v>5</v>
      </c>
      <c r="AC3346" t="s">
        <v>111</v>
      </c>
      <c r="AD3346" t="s">
        <v>196</v>
      </c>
      <c r="AE3346">
        <v>0</v>
      </c>
      <c r="AF3346">
        <v>43873</v>
      </c>
    </row>
    <row r="3347" spans="1:32" x14ac:dyDescent="0.35">
      <c r="A3347" t="s">
        <v>10616</v>
      </c>
      <c r="B3347" t="s">
        <v>10617</v>
      </c>
      <c r="E3347" t="s">
        <v>816</v>
      </c>
      <c r="F3347" t="s">
        <v>10618</v>
      </c>
      <c r="G3347" t="s">
        <v>10619</v>
      </c>
      <c r="H3347" t="s">
        <v>9281</v>
      </c>
      <c r="J3347" t="s">
        <v>107</v>
      </c>
      <c r="K3347" s="11">
        <v>1.1000000000000001</v>
      </c>
      <c r="L3347" s="11">
        <v>1.2</v>
      </c>
      <c r="M3347" s="11">
        <v>0.8</v>
      </c>
      <c r="N3347" s="11">
        <f t="shared" si="104"/>
        <v>1.056</v>
      </c>
      <c r="O3347" t="s">
        <v>144</v>
      </c>
      <c r="P3347" t="s">
        <v>109</v>
      </c>
      <c r="Q3347" t="s">
        <v>107</v>
      </c>
      <c r="R3347" s="45">
        <v>1.1000000000000001</v>
      </c>
      <c r="S3347" s="45">
        <v>1.2</v>
      </c>
      <c r="T3347" s="45">
        <v>0.1</v>
      </c>
      <c r="U3347" s="45">
        <f t="shared" si="105"/>
        <v>0.13200000000000001</v>
      </c>
      <c r="V3347" t="s">
        <v>144</v>
      </c>
      <c r="W3347" t="s">
        <v>109</v>
      </c>
      <c r="X3347">
        <v>43868</v>
      </c>
      <c r="Y3347" t="s">
        <v>110</v>
      </c>
      <c r="Z3347">
        <v>43878</v>
      </c>
      <c r="AA3347">
        <v>6</v>
      </c>
      <c r="AB3347">
        <v>11</v>
      </c>
      <c r="AC3347" t="s">
        <v>111</v>
      </c>
      <c r="AD3347" t="s">
        <v>171</v>
      </c>
      <c r="AE3347">
        <v>0</v>
      </c>
      <c r="AF3347">
        <v>43878</v>
      </c>
    </row>
    <row r="3348" spans="1:32" x14ac:dyDescent="0.35">
      <c r="A3348" t="s">
        <v>10616</v>
      </c>
      <c r="B3348" t="s">
        <v>10617</v>
      </c>
      <c r="E3348" t="s">
        <v>816</v>
      </c>
      <c r="F3348" t="s">
        <v>10618</v>
      </c>
      <c r="G3348" t="s">
        <v>10619</v>
      </c>
      <c r="H3348" t="s">
        <v>9281</v>
      </c>
      <c r="J3348" t="s">
        <v>107</v>
      </c>
      <c r="K3348" s="11">
        <v>1.1000000000000001</v>
      </c>
      <c r="L3348" s="11">
        <v>1.2</v>
      </c>
      <c r="M3348" s="11">
        <v>0.8</v>
      </c>
      <c r="N3348" s="11">
        <f t="shared" si="104"/>
        <v>1.056</v>
      </c>
      <c r="O3348" t="s">
        <v>144</v>
      </c>
      <c r="P3348" t="s">
        <v>109</v>
      </c>
      <c r="Q3348" t="s">
        <v>107</v>
      </c>
      <c r="R3348" s="45">
        <v>1.1000000000000001</v>
      </c>
      <c r="S3348" s="45">
        <v>1.2</v>
      </c>
      <c r="T3348" s="45">
        <v>0.1</v>
      </c>
      <c r="U3348" s="45">
        <f t="shared" si="105"/>
        <v>0.13200000000000001</v>
      </c>
      <c r="V3348" t="s">
        <v>144</v>
      </c>
      <c r="W3348" t="s">
        <v>109</v>
      </c>
      <c r="X3348">
        <v>43868</v>
      </c>
      <c r="Y3348" t="s">
        <v>110</v>
      </c>
      <c r="Z3348">
        <v>43878</v>
      </c>
      <c r="AA3348">
        <v>6</v>
      </c>
      <c r="AB3348">
        <v>11</v>
      </c>
      <c r="AC3348" t="s">
        <v>111</v>
      </c>
      <c r="AD3348" t="s">
        <v>171</v>
      </c>
      <c r="AE3348">
        <v>0</v>
      </c>
      <c r="AF3348">
        <v>43878</v>
      </c>
    </row>
    <row r="3349" spans="1:32" x14ac:dyDescent="0.35">
      <c r="A3349" t="s">
        <v>11692</v>
      </c>
      <c r="B3349" t="s">
        <v>11700</v>
      </c>
      <c r="D3349" t="s">
        <v>134</v>
      </c>
      <c r="E3349" t="s">
        <v>102</v>
      </c>
      <c r="F3349" t="s">
        <v>11701</v>
      </c>
      <c r="G3349" t="s">
        <v>11695</v>
      </c>
      <c r="H3349" t="s">
        <v>11696</v>
      </c>
      <c r="J3349" t="s">
        <v>176</v>
      </c>
      <c r="K3349" s="11">
        <v>2</v>
      </c>
      <c r="L3349" s="11">
        <v>0.7</v>
      </c>
      <c r="M3349" s="11">
        <v>0.4</v>
      </c>
      <c r="N3349" s="11">
        <f t="shared" si="104"/>
        <v>0.55999999999999994</v>
      </c>
      <c r="O3349" t="s">
        <v>122</v>
      </c>
      <c r="P3349" t="s">
        <v>116</v>
      </c>
      <c r="Q3349" t="s">
        <v>176</v>
      </c>
      <c r="R3349" s="45">
        <v>2</v>
      </c>
      <c r="S3349" s="45">
        <v>0.7</v>
      </c>
      <c r="T3349" s="45">
        <v>0.1</v>
      </c>
      <c r="U3349" s="45">
        <f t="shared" si="105"/>
        <v>0.13999999999999999</v>
      </c>
      <c r="V3349" t="s">
        <v>122</v>
      </c>
      <c r="W3349" t="s">
        <v>116</v>
      </c>
      <c r="X3349">
        <v>43868</v>
      </c>
      <c r="Y3349" t="s">
        <v>110</v>
      </c>
      <c r="Z3349">
        <v>43872</v>
      </c>
      <c r="AA3349">
        <v>2</v>
      </c>
      <c r="AB3349">
        <v>5</v>
      </c>
      <c r="AC3349" t="s">
        <v>111</v>
      </c>
      <c r="AD3349" t="s">
        <v>241</v>
      </c>
      <c r="AE3349">
        <v>0</v>
      </c>
      <c r="AF3349">
        <v>43874</v>
      </c>
    </row>
    <row r="3350" spans="1:32" x14ac:dyDescent="0.35">
      <c r="A3350" t="s">
        <v>10616</v>
      </c>
      <c r="B3350" t="s">
        <v>12205</v>
      </c>
      <c r="E3350" t="s">
        <v>816</v>
      </c>
      <c r="F3350" t="s">
        <v>12206</v>
      </c>
      <c r="G3350" t="s">
        <v>10619</v>
      </c>
      <c r="H3350" t="s">
        <v>9281</v>
      </c>
      <c r="J3350" t="s">
        <v>176</v>
      </c>
      <c r="K3350" s="11">
        <v>1</v>
      </c>
      <c r="L3350" s="11">
        <v>0.7</v>
      </c>
      <c r="M3350" s="11">
        <v>0.5</v>
      </c>
      <c r="N3350" s="11">
        <f t="shared" si="104"/>
        <v>0.35</v>
      </c>
      <c r="O3350" t="s">
        <v>108</v>
      </c>
      <c r="P3350" t="s">
        <v>215</v>
      </c>
      <c r="Q3350" t="s">
        <v>176</v>
      </c>
      <c r="R3350" s="45">
        <v>1.4</v>
      </c>
      <c r="S3350" s="45">
        <v>1</v>
      </c>
      <c r="T3350" s="45">
        <v>0.1</v>
      </c>
      <c r="U3350" s="45">
        <f t="shared" si="105"/>
        <v>0.13999999999999999</v>
      </c>
      <c r="V3350" t="s">
        <v>108</v>
      </c>
      <c r="W3350" t="s">
        <v>215</v>
      </c>
      <c r="X3350">
        <v>43868</v>
      </c>
      <c r="Y3350" t="s">
        <v>110</v>
      </c>
      <c r="Z3350">
        <v>43874</v>
      </c>
      <c r="AA3350">
        <v>4</v>
      </c>
      <c r="AB3350">
        <v>7</v>
      </c>
      <c r="AC3350" t="s">
        <v>111</v>
      </c>
      <c r="AD3350" t="s">
        <v>171</v>
      </c>
      <c r="AE3350">
        <v>0</v>
      </c>
      <c r="AF3350">
        <v>43878</v>
      </c>
    </row>
    <row r="3351" spans="1:32" x14ac:dyDescent="0.35">
      <c r="A3351" t="s">
        <v>11609</v>
      </c>
      <c r="B3351" t="s">
        <v>11610</v>
      </c>
      <c r="E3351" t="s">
        <v>102</v>
      </c>
      <c r="F3351" t="s">
        <v>11611</v>
      </c>
      <c r="G3351" t="s">
        <v>11612</v>
      </c>
      <c r="H3351" t="s">
        <v>514</v>
      </c>
      <c r="J3351" t="s">
        <v>107</v>
      </c>
      <c r="K3351" s="11">
        <v>2</v>
      </c>
      <c r="L3351" s="11">
        <v>0.8</v>
      </c>
      <c r="M3351" s="11">
        <v>0.8</v>
      </c>
      <c r="N3351" s="11">
        <f t="shared" si="104"/>
        <v>1.2800000000000002</v>
      </c>
      <c r="O3351" t="s">
        <v>122</v>
      </c>
      <c r="P3351" t="s">
        <v>116</v>
      </c>
      <c r="Q3351" t="s">
        <v>107</v>
      </c>
      <c r="R3351" s="45">
        <v>2</v>
      </c>
      <c r="S3351" s="45">
        <v>0.8</v>
      </c>
      <c r="T3351" s="45">
        <v>0.1</v>
      </c>
      <c r="U3351" s="45">
        <f t="shared" si="105"/>
        <v>0.16000000000000003</v>
      </c>
      <c r="V3351" t="s">
        <v>122</v>
      </c>
      <c r="W3351" t="s">
        <v>116</v>
      </c>
      <c r="X3351">
        <v>43868</v>
      </c>
      <c r="Y3351" t="s">
        <v>110</v>
      </c>
      <c r="Z3351">
        <v>43873</v>
      </c>
      <c r="AA3351">
        <v>3</v>
      </c>
      <c r="AB3351">
        <v>6</v>
      </c>
      <c r="AC3351" t="s">
        <v>615</v>
      </c>
      <c r="AD3351" t="s">
        <v>140</v>
      </c>
      <c r="AE3351">
        <v>0</v>
      </c>
      <c r="AF3351">
        <v>43874</v>
      </c>
    </row>
    <row r="3352" spans="1:32" x14ac:dyDescent="0.35">
      <c r="A3352" t="s">
        <v>11745</v>
      </c>
      <c r="B3352" t="s">
        <v>11746</v>
      </c>
      <c r="E3352" t="s">
        <v>245</v>
      </c>
      <c r="F3352" t="s">
        <v>11747</v>
      </c>
      <c r="G3352" t="s">
        <v>11748</v>
      </c>
      <c r="H3352" t="s">
        <v>504</v>
      </c>
      <c r="I3352" t="s">
        <v>11749</v>
      </c>
      <c r="J3352" t="s">
        <v>107</v>
      </c>
      <c r="K3352" s="11">
        <v>2</v>
      </c>
      <c r="L3352" s="11">
        <v>0.8</v>
      </c>
      <c r="M3352" s="11">
        <v>0.8</v>
      </c>
      <c r="N3352" s="11">
        <f t="shared" si="104"/>
        <v>1.2800000000000002</v>
      </c>
      <c r="O3352" t="s">
        <v>115</v>
      </c>
      <c r="P3352" t="s">
        <v>116</v>
      </c>
      <c r="Q3352" t="s">
        <v>107</v>
      </c>
      <c r="R3352" s="45">
        <v>2</v>
      </c>
      <c r="S3352" s="45">
        <v>0.8</v>
      </c>
      <c r="T3352" s="45">
        <v>0.1</v>
      </c>
      <c r="U3352" s="45">
        <f t="shared" si="105"/>
        <v>0.16000000000000003</v>
      </c>
      <c r="V3352" t="s">
        <v>115</v>
      </c>
      <c r="W3352" t="s">
        <v>116</v>
      </c>
      <c r="X3352">
        <v>43868</v>
      </c>
      <c r="Y3352" t="s">
        <v>110</v>
      </c>
      <c r="Z3352">
        <v>43870</v>
      </c>
      <c r="AA3352">
        <v>1</v>
      </c>
      <c r="AB3352">
        <v>3</v>
      </c>
      <c r="AC3352" t="s">
        <v>111</v>
      </c>
      <c r="AD3352" t="s">
        <v>255</v>
      </c>
      <c r="AE3352">
        <v>0</v>
      </c>
      <c r="AF3352">
        <v>43872</v>
      </c>
    </row>
    <row r="3353" spans="1:32" x14ac:dyDescent="0.35">
      <c r="A3353" t="s">
        <v>12032</v>
      </c>
      <c r="B3353" t="s">
        <v>12033</v>
      </c>
      <c r="E3353" t="s">
        <v>781</v>
      </c>
      <c r="F3353" t="s">
        <v>12034</v>
      </c>
      <c r="G3353" t="s">
        <v>12035</v>
      </c>
      <c r="H3353" t="s">
        <v>966</v>
      </c>
      <c r="J3353" t="s">
        <v>107</v>
      </c>
      <c r="K3353" s="11">
        <v>1.8</v>
      </c>
      <c r="L3353" s="11">
        <v>0.9</v>
      </c>
      <c r="M3353" s="11">
        <v>0.5</v>
      </c>
      <c r="N3353" s="11">
        <f t="shared" si="104"/>
        <v>0.81</v>
      </c>
      <c r="O3353" t="s">
        <v>122</v>
      </c>
      <c r="P3353" t="s">
        <v>116</v>
      </c>
      <c r="Q3353" t="s">
        <v>107</v>
      </c>
      <c r="R3353" s="45">
        <v>1.8</v>
      </c>
      <c r="S3353" s="45">
        <v>0.9</v>
      </c>
      <c r="T3353" s="45">
        <v>0.1</v>
      </c>
      <c r="U3353" s="45">
        <f t="shared" si="105"/>
        <v>0.16200000000000003</v>
      </c>
      <c r="V3353" t="s">
        <v>122</v>
      </c>
      <c r="W3353" t="s">
        <v>116</v>
      </c>
      <c r="X3353">
        <v>43868</v>
      </c>
      <c r="Y3353" t="s">
        <v>110</v>
      </c>
      <c r="Z3353">
        <v>43871</v>
      </c>
      <c r="AA3353">
        <v>1</v>
      </c>
      <c r="AB3353">
        <v>4</v>
      </c>
      <c r="AC3353" t="s">
        <v>111</v>
      </c>
      <c r="AD3353" t="s">
        <v>1046</v>
      </c>
      <c r="AE3353">
        <v>0</v>
      </c>
      <c r="AF3353">
        <v>43873</v>
      </c>
    </row>
    <row r="3354" spans="1:32" x14ac:dyDescent="0.35">
      <c r="A3354" t="s">
        <v>12290</v>
      </c>
      <c r="B3354" t="s">
        <v>12299</v>
      </c>
      <c r="D3354" t="s">
        <v>160</v>
      </c>
      <c r="E3354" t="s">
        <v>781</v>
      </c>
      <c r="F3354" t="s">
        <v>12297</v>
      </c>
      <c r="G3354" t="s">
        <v>12293</v>
      </c>
      <c r="H3354" t="s">
        <v>1066</v>
      </c>
      <c r="I3354" t="s">
        <v>12294</v>
      </c>
      <c r="J3354" t="s">
        <v>107</v>
      </c>
      <c r="K3354" s="11">
        <v>1.8</v>
      </c>
      <c r="L3354" s="11">
        <v>0.9</v>
      </c>
      <c r="M3354" s="11">
        <v>0.6</v>
      </c>
      <c r="N3354" s="11">
        <f t="shared" si="104"/>
        <v>0.97200000000000009</v>
      </c>
      <c r="O3354" t="s">
        <v>122</v>
      </c>
      <c r="P3354" t="s">
        <v>116</v>
      </c>
      <c r="Q3354" t="s">
        <v>107</v>
      </c>
      <c r="R3354" s="45">
        <v>1.8</v>
      </c>
      <c r="S3354" s="45">
        <v>0.9</v>
      </c>
      <c r="T3354" s="45">
        <v>0.1</v>
      </c>
      <c r="U3354" s="45">
        <f t="shared" si="105"/>
        <v>0.16200000000000003</v>
      </c>
      <c r="V3354" t="s">
        <v>122</v>
      </c>
      <c r="W3354" t="s">
        <v>116</v>
      </c>
      <c r="X3354">
        <v>43868</v>
      </c>
      <c r="Y3354" t="s">
        <v>110</v>
      </c>
      <c r="Z3354">
        <v>43871</v>
      </c>
      <c r="AA3354">
        <v>1</v>
      </c>
      <c r="AB3354">
        <v>4</v>
      </c>
      <c r="AC3354" t="s">
        <v>111</v>
      </c>
      <c r="AD3354" t="s">
        <v>1046</v>
      </c>
      <c r="AE3354">
        <v>0</v>
      </c>
      <c r="AF3354">
        <v>43872</v>
      </c>
    </row>
    <row r="3355" spans="1:32" x14ac:dyDescent="0.35">
      <c r="A3355" t="s">
        <v>12657</v>
      </c>
      <c r="B3355" t="s">
        <v>12661</v>
      </c>
      <c r="E3355" t="s">
        <v>2113</v>
      </c>
      <c r="F3355" t="s">
        <v>12662</v>
      </c>
      <c r="G3355" t="s">
        <v>12660</v>
      </c>
      <c r="H3355" t="s">
        <v>1194</v>
      </c>
      <c r="J3355" t="s">
        <v>107</v>
      </c>
      <c r="K3355" s="11">
        <v>1.5</v>
      </c>
      <c r="L3355" s="11">
        <v>1.1000000000000001</v>
      </c>
      <c r="M3355" s="11">
        <v>0.6</v>
      </c>
      <c r="N3355" s="11">
        <f t="shared" si="104"/>
        <v>0.99</v>
      </c>
      <c r="O3355" t="s">
        <v>115</v>
      </c>
      <c r="P3355" t="s">
        <v>109</v>
      </c>
      <c r="Q3355" t="s">
        <v>107</v>
      </c>
      <c r="R3355" s="45">
        <v>1.5</v>
      </c>
      <c r="S3355" s="45">
        <v>1.1000000000000001</v>
      </c>
      <c r="T3355" s="45">
        <v>0.1</v>
      </c>
      <c r="U3355" s="45">
        <f t="shared" si="105"/>
        <v>0.16500000000000004</v>
      </c>
      <c r="V3355" t="s">
        <v>115</v>
      </c>
      <c r="W3355" t="s">
        <v>109</v>
      </c>
      <c r="X3355">
        <v>43868</v>
      </c>
      <c r="Y3355" t="s">
        <v>110</v>
      </c>
      <c r="Z3355">
        <v>43873</v>
      </c>
      <c r="AA3355">
        <v>3</v>
      </c>
      <c r="AB3355">
        <v>6</v>
      </c>
      <c r="AC3355" t="s">
        <v>111</v>
      </c>
      <c r="AD3355" t="s">
        <v>204</v>
      </c>
      <c r="AE3355">
        <v>0</v>
      </c>
      <c r="AF3355">
        <v>43873</v>
      </c>
    </row>
    <row r="3356" spans="1:32" x14ac:dyDescent="0.35">
      <c r="A3356" t="s">
        <v>11617</v>
      </c>
      <c r="B3356" t="s">
        <v>11618</v>
      </c>
      <c r="E3356" t="s">
        <v>102</v>
      </c>
      <c r="F3356" t="s">
        <v>11619</v>
      </c>
      <c r="G3356" t="s">
        <v>11620</v>
      </c>
      <c r="H3356" t="s">
        <v>514</v>
      </c>
      <c r="J3356" t="s">
        <v>107</v>
      </c>
      <c r="K3356" s="11">
        <v>2.2000000000000002</v>
      </c>
      <c r="L3356" s="11">
        <v>0.8</v>
      </c>
      <c r="M3356" s="11">
        <v>0.8</v>
      </c>
      <c r="N3356" s="11">
        <f t="shared" si="104"/>
        <v>1.4080000000000004</v>
      </c>
      <c r="O3356" t="s">
        <v>122</v>
      </c>
      <c r="P3356" t="s">
        <v>116</v>
      </c>
      <c r="Q3356" t="s">
        <v>107</v>
      </c>
      <c r="R3356" s="45">
        <v>2.2000000000000002</v>
      </c>
      <c r="S3356" s="45">
        <v>0.8</v>
      </c>
      <c r="T3356" s="45">
        <v>0.1</v>
      </c>
      <c r="U3356" s="45">
        <f t="shared" si="105"/>
        <v>0.17600000000000005</v>
      </c>
      <c r="V3356" t="s">
        <v>122</v>
      </c>
      <c r="W3356" t="s">
        <v>116</v>
      </c>
      <c r="X3356">
        <v>43868</v>
      </c>
      <c r="Y3356" t="s">
        <v>110</v>
      </c>
      <c r="Z3356">
        <v>43873</v>
      </c>
      <c r="AA3356">
        <v>3</v>
      </c>
      <c r="AB3356">
        <v>6</v>
      </c>
      <c r="AC3356" t="s">
        <v>615</v>
      </c>
      <c r="AD3356" t="s">
        <v>140</v>
      </c>
      <c r="AE3356">
        <v>0</v>
      </c>
      <c r="AF3356">
        <v>43874</v>
      </c>
    </row>
    <row r="3357" spans="1:32" x14ac:dyDescent="0.35">
      <c r="A3357" t="s">
        <v>12612</v>
      </c>
      <c r="B3357" t="s">
        <v>12613</v>
      </c>
      <c r="E3357" t="s">
        <v>2100</v>
      </c>
      <c r="F3357" t="s">
        <v>12614</v>
      </c>
      <c r="G3357" t="s">
        <v>12615</v>
      </c>
      <c r="H3357" t="s">
        <v>966</v>
      </c>
      <c r="I3357" t="s">
        <v>12616</v>
      </c>
      <c r="J3357" t="s">
        <v>107</v>
      </c>
      <c r="K3357" s="11">
        <v>2.7</v>
      </c>
      <c r="L3357" s="11">
        <v>1.1000000000000001</v>
      </c>
      <c r="M3357" s="11">
        <v>1.1000000000000001</v>
      </c>
      <c r="N3357" s="11">
        <f t="shared" si="104"/>
        <v>3.2670000000000008</v>
      </c>
      <c r="O3357" t="s">
        <v>115</v>
      </c>
      <c r="P3357" t="s">
        <v>116</v>
      </c>
      <c r="Q3357" t="s">
        <v>107</v>
      </c>
      <c r="R3357" s="45">
        <v>2.7</v>
      </c>
      <c r="S3357" s="45">
        <v>1.1000000000000001</v>
      </c>
      <c r="T3357" s="45">
        <v>0.06</v>
      </c>
      <c r="U3357" s="45">
        <f t="shared" si="105"/>
        <v>0.17820000000000003</v>
      </c>
      <c r="V3357" t="s">
        <v>115</v>
      </c>
      <c r="W3357" t="s">
        <v>116</v>
      </c>
      <c r="X3357">
        <v>43868</v>
      </c>
      <c r="Y3357" t="s">
        <v>110</v>
      </c>
      <c r="Z3357">
        <v>43871</v>
      </c>
      <c r="AA3357">
        <v>1</v>
      </c>
      <c r="AB3357">
        <v>4</v>
      </c>
      <c r="AC3357" t="s">
        <v>111</v>
      </c>
      <c r="AD3357" t="s">
        <v>1046</v>
      </c>
      <c r="AE3357">
        <v>0</v>
      </c>
      <c r="AF3357">
        <v>43871</v>
      </c>
    </row>
    <row r="3358" spans="1:32" x14ac:dyDescent="0.35">
      <c r="A3358" t="s">
        <v>14142</v>
      </c>
      <c r="B3358" t="s">
        <v>14143</v>
      </c>
      <c r="D3358" t="s">
        <v>101</v>
      </c>
      <c r="E3358" t="s">
        <v>816</v>
      </c>
      <c r="F3358" t="s">
        <v>14144</v>
      </c>
      <c r="G3358" t="s">
        <v>14145</v>
      </c>
      <c r="H3358" t="s">
        <v>428</v>
      </c>
      <c r="I3358" t="s">
        <v>14146</v>
      </c>
      <c r="J3358" t="s">
        <v>176</v>
      </c>
      <c r="K3358" s="11">
        <v>3</v>
      </c>
      <c r="L3358" s="11">
        <v>0.4</v>
      </c>
      <c r="M3358" s="11">
        <v>0.6</v>
      </c>
      <c r="N3358" s="11">
        <f t="shared" si="104"/>
        <v>0.72</v>
      </c>
      <c r="O3358" t="s">
        <v>254</v>
      </c>
      <c r="P3358" t="s">
        <v>215</v>
      </c>
      <c r="Q3358" t="s">
        <v>176</v>
      </c>
      <c r="R3358" s="45">
        <v>3</v>
      </c>
      <c r="S3358" s="45">
        <v>0.6</v>
      </c>
      <c r="T3358" s="45">
        <v>0.1</v>
      </c>
      <c r="U3358" s="45">
        <f t="shared" si="105"/>
        <v>0.18</v>
      </c>
      <c r="V3358" t="s">
        <v>254</v>
      </c>
      <c r="W3358" t="s">
        <v>215</v>
      </c>
      <c r="X3358">
        <v>43868</v>
      </c>
      <c r="Y3358" t="s">
        <v>110</v>
      </c>
      <c r="Z3358">
        <v>43869</v>
      </c>
      <c r="AA3358">
        <v>1</v>
      </c>
      <c r="AB3358">
        <v>0</v>
      </c>
      <c r="AC3358" t="s">
        <v>111</v>
      </c>
    </row>
    <row r="3359" spans="1:32" x14ac:dyDescent="0.35">
      <c r="A3359" t="s">
        <v>12026</v>
      </c>
      <c r="B3359" t="s">
        <v>13843</v>
      </c>
      <c r="E3359" t="s">
        <v>781</v>
      </c>
      <c r="F3359" t="s">
        <v>3084</v>
      </c>
      <c r="G3359" t="s">
        <v>12028</v>
      </c>
      <c r="H3359" t="s">
        <v>717</v>
      </c>
      <c r="J3359" t="s">
        <v>107</v>
      </c>
      <c r="K3359" s="11">
        <v>1</v>
      </c>
      <c r="L3359" s="11">
        <v>1</v>
      </c>
      <c r="M3359" s="11">
        <v>0.8</v>
      </c>
      <c r="N3359" s="11">
        <f t="shared" si="104"/>
        <v>0.8</v>
      </c>
      <c r="O3359" t="s">
        <v>115</v>
      </c>
      <c r="P3359" t="s">
        <v>109</v>
      </c>
      <c r="Q3359" t="s">
        <v>107</v>
      </c>
      <c r="R3359" s="45">
        <v>1.3</v>
      </c>
      <c r="S3359" s="45">
        <v>1.4</v>
      </c>
      <c r="T3359" s="45">
        <v>0.1</v>
      </c>
      <c r="U3359" s="45">
        <f t="shared" si="105"/>
        <v>0.182</v>
      </c>
      <c r="V3359" t="s">
        <v>115</v>
      </c>
      <c r="W3359" t="s">
        <v>109</v>
      </c>
      <c r="X3359">
        <v>43868</v>
      </c>
      <c r="Y3359" t="s">
        <v>110</v>
      </c>
      <c r="Z3359">
        <v>43867</v>
      </c>
      <c r="AA3359">
        <v>0</v>
      </c>
      <c r="AB3359">
        <v>-1</v>
      </c>
      <c r="AC3359" t="s">
        <v>111</v>
      </c>
      <c r="AD3359" t="s">
        <v>208</v>
      </c>
      <c r="AE3359">
        <v>0</v>
      </c>
      <c r="AF3359">
        <v>43872</v>
      </c>
    </row>
    <row r="3360" spans="1:32" x14ac:dyDescent="0.35">
      <c r="A3360" t="s">
        <v>12026</v>
      </c>
      <c r="B3360" t="s">
        <v>13844</v>
      </c>
      <c r="E3360" t="s">
        <v>781</v>
      </c>
      <c r="F3360" t="s">
        <v>3084</v>
      </c>
      <c r="G3360" t="s">
        <v>12028</v>
      </c>
      <c r="H3360" t="s">
        <v>717</v>
      </c>
      <c r="J3360" t="s">
        <v>107</v>
      </c>
      <c r="K3360" s="11">
        <v>1</v>
      </c>
      <c r="L3360" s="11">
        <v>1</v>
      </c>
      <c r="M3360" s="11">
        <v>0.8</v>
      </c>
      <c r="N3360" s="11">
        <f t="shared" si="104"/>
        <v>0.8</v>
      </c>
      <c r="O3360" t="s">
        <v>115</v>
      </c>
      <c r="P3360" t="s">
        <v>109</v>
      </c>
      <c r="Q3360" t="s">
        <v>107</v>
      </c>
      <c r="R3360" s="45">
        <v>1.7</v>
      </c>
      <c r="S3360" s="45">
        <v>1.1000000000000001</v>
      </c>
      <c r="T3360" s="45">
        <v>0.1</v>
      </c>
      <c r="U3360" s="45">
        <f t="shared" si="105"/>
        <v>0.18700000000000003</v>
      </c>
      <c r="V3360" t="s">
        <v>115</v>
      </c>
      <c r="W3360" t="s">
        <v>109</v>
      </c>
      <c r="X3360">
        <v>43868</v>
      </c>
      <c r="Y3360" t="s">
        <v>110</v>
      </c>
      <c r="Z3360">
        <v>43867</v>
      </c>
      <c r="AA3360">
        <v>0</v>
      </c>
      <c r="AB3360">
        <v>-1</v>
      </c>
      <c r="AC3360" t="s">
        <v>111</v>
      </c>
      <c r="AD3360" t="s">
        <v>208</v>
      </c>
      <c r="AE3360">
        <v>0</v>
      </c>
      <c r="AF3360">
        <v>43872</v>
      </c>
    </row>
    <row r="3361" spans="1:32" x14ac:dyDescent="0.35">
      <c r="A3361" t="s">
        <v>10494</v>
      </c>
      <c r="B3361" t="s">
        <v>10495</v>
      </c>
      <c r="E3361" t="s">
        <v>781</v>
      </c>
      <c r="F3361" t="s">
        <v>10496</v>
      </c>
      <c r="G3361" t="s">
        <v>10497</v>
      </c>
      <c r="H3361" t="s">
        <v>10498</v>
      </c>
      <c r="I3361" t="s">
        <v>10499</v>
      </c>
      <c r="J3361" t="s">
        <v>107</v>
      </c>
      <c r="K3361" s="11">
        <v>3.9</v>
      </c>
      <c r="L3361" s="11">
        <v>0.6</v>
      </c>
      <c r="M3361" s="11">
        <v>0.7</v>
      </c>
      <c r="N3361" s="11">
        <f t="shared" si="104"/>
        <v>1.6379999999999999</v>
      </c>
      <c r="O3361" t="s">
        <v>115</v>
      </c>
      <c r="P3361" t="s">
        <v>109</v>
      </c>
      <c r="Q3361" t="s">
        <v>107</v>
      </c>
      <c r="R3361" s="45">
        <v>3.9</v>
      </c>
      <c r="S3361" s="45">
        <v>0.5</v>
      </c>
      <c r="T3361" s="45">
        <v>0.1</v>
      </c>
      <c r="U3361" s="45">
        <f t="shared" si="105"/>
        <v>0.19500000000000001</v>
      </c>
      <c r="V3361" t="s">
        <v>144</v>
      </c>
      <c r="W3361" t="s">
        <v>109</v>
      </c>
      <c r="X3361">
        <v>43868</v>
      </c>
      <c r="Y3361" t="s">
        <v>110</v>
      </c>
      <c r="Z3361">
        <v>43878</v>
      </c>
      <c r="AA3361">
        <v>6</v>
      </c>
      <c r="AB3361">
        <v>11</v>
      </c>
      <c r="AC3361" t="s">
        <v>111</v>
      </c>
      <c r="AD3361" t="s">
        <v>171</v>
      </c>
      <c r="AE3361">
        <v>0</v>
      </c>
      <c r="AF3361">
        <v>43878</v>
      </c>
    </row>
    <row r="3362" spans="1:32" x14ac:dyDescent="0.35">
      <c r="A3362" t="s">
        <v>11687</v>
      </c>
      <c r="B3362" t="s">
        <v>11688</v>
      </c>
      <c r="E3362" t="s">
        <v>209</v>
      </c>
      <c r="F3362" t="s">
        <v>11689</v>
      </c>
      <c r="G3362" t="s">
        <v>11690</v>
      </c>
      <c r="H3362" t="s">
        <v>11691</v>
      </c>
      <c r="J3362" t="s">
        <v>176</v>
      </c>
      <c r="K3362" s="11">
        <v>3</v>
      </c>
      <c r="L3362" s="11">
        <v>0.7</v>
      </c>
      <c r="M3362" s="11">
        <v>0.5</v>
      </c>
      <c r="N3362" s="11">
        <f t="shared" si="104"/>
        <v>1.0499999999999998</v>
      </c>
      <c r="O3362" t="s">
        <v>316</v>
      </c>
      <c r="P3362" t="s">
        <v>215</v>
      </c>
      <c r="Q3362" t="s">
        <v>176</v>
      </c>
      <c r="R3362" s="45">
        <v>3</v>
      </c>
      <c r="S3362" s="45">
        <v>0.7</v>
      </c>
      <c r="T3362" s="45">
        <v>0.1</v>
      </c>
      <c r="U3362" s="45">
        <f t="shared" si="105"/>
        <v>0.20999999999999996</v>
      </c>
      <c r="V3362" t="s">
        <v>316</v>
      </c>
      <c r="W3362" t="s">
        <v>215</v>
      </c>
      <c r="X3362">
        <v>43868</v>
      </c>
      <c r="Y3362" t="s">
        <v>110</v>
      </c>
      <c r="Z3362">
        <v>43871</v>
      </c>
      <c r="AA3362">
        <v>1</v>
      </c>
      <c r="AB3362">
        <v>4</v>
      </c>
      <c r="AC3362" t="s">
        <v>615</v>
      </c>
      <c r="AD3362" t="s">
        <v>140</v>
      </c>
      <c r="AE3362">
        <v>0</v>
      </c>
      <c r="AF3362">
        <v>43874</v>
      </c>
    </row>
    <row r="3363" spans="1:32" x14ac:dyDescent="0.35">
      <c r="A3363" t="s">
        <v>11589</v>
      </c>
      <c r="B3363" t="s">
        <v>11593</v>
      </c>
      <c r="E3363" t="s">
        <v>102</v>
      </c>
      <c r="F3363" t="s">
        <v>11591</v>
      </c>
      <c r="G3363" t="s">
        <v>11592</v>
      </c>
      <c r="H3363" t="s">
        <v>105</v>
      </c>
      <c r="J3363" t="s">
        <v>176</v>
      </c>
      <c r="K3363" s="11">
        <v>1.8</v>
      </c>
      <c r="L3363" s="11">
        <v>1.2</v>
      </c>
      <c r="M3363" s="11">
        <v>0.4</v>
      </c>
      <c r="N3363" s="11">
        <f t="shared" si="104"/>
        <v>0.86399999999999999</v>
      </c>
      <c r="O3363" t="s">
        <v>122</v>
      </c>
      <c r="P3363" t="s">
        <v>116</v>
      </c>
      <c r="Q3363" t="s">
        <v>176</v>
      </c>
      <c r="R3363" s="45">
        <v>1.8</v>
      </c>
      <c r="S3363" s="45">
        <v>1.2</v>
      </c>
      <c r="T3363" s="45">
        <v>0.1</v>
      </c>
      <c r="U3363" s="45">
        <f t="shared" si="105"/>
        <v>0.216</v>
      </c>
      <c r="V3363" t="s">
        <v>122</v>
      </c>
      <c r="W3363" t="s">
        <v>116</v>
      </c>
      <c r="X3363">
        <v>43868</v>
      </c>
      <c r="Y3363" t="s">
        <v>110</v>
      </c>
      <c r="Z3363">
        <v>43874</v>
      </c>
      <c r="AA3363">
        <v>4</v>
      </c>
      <c r="AB3363">
        <v>7</v>
      </c>
      <c r="AC3363" t="s">
        <v>111</v>
      </c>
      <c r="AD3363" t="s">
        <v>112</v>
      </c>
      <c r="AE3363">
        <v>0</v>
      </c>
      <c r="AF3363">
        <v>43873</v>
      </c>
    </row>
    <row r="3364" spans="1:32" x14ac:dyDescent="0.35">
      <c r="A3364" t="s">
        <v>12612</v>
      </c>
      <c r="B3364" t="s">
        <v>12621</v>
      </c>
      <c r="E3364" t="s">
        <v>2100</v>
      </c>
      <c r="F3364" t="s">
        <v>12622</v>
      </c>
      <c r="G3364" t="s">
        <v>12615</v>
      </c>
      <c r="H3364" t="s">
        <v>966</v>
      </c>
      <c r="I3364" t="s">
        <v>12616</v>
      </c>
      <c r="J3364" t="s">
        <v>107</v>
      </c>
      <c r="K3364" s="11">
        <v>1.6</v>
      </c>
      <c r="L3364" s="11">
        <v>1.4</v>
      </c>
      <c r="M3364" s="11">
        <v>0.8</v>
      </c>
      <c r="N3364" s="11">
        <f t="shared" si="104"/>
        <v>1.7919999999999998</v>
      </c>
      <c r="O3364" t="s">
        <v>187</v>
      </c>
      <c r="P3364" t="s">
        <v>109</v>
      </c>
      <c r="Q3364" t="s">
        <v>107</v>
      </c>
      <c r="R3364" s="45">
        <v>1.6</v>
      </c>
      <c r="S3364" s="45">
        <v>1.4</v>
      </c>
      <c r="T3364" s="45">
        <v>0.1</v>
      </c>
      <c r="U3364" s="45">
        <f t="shared" si="105"/>
        <v>0.22399999999999998</v>
      </c>
      <c r="V3364" t="s">
        <v>187</v>
      </c>
      <c r="W3364" t="s">
        <v>109</v>
      </c>
      <c r="X3364">
        <v>43868</v>
      </c>
      <c r="Y3364" t="s">
        <v>110</v>
      </c>
      <c r="Z3364">
        <v>43871</v>
      </c>
      <c r="AA3364">
        <v>1</v>
      </c>
      <c r="AB3364">
        <v>4</v>
      </c>
      <c r="AC3364" t="s">
        <v>111</v>
      </c>
      <c r="AD3364" t="s">
        <v>1046</v>
      </c>
      <c r="AE3364">
        <v>0</v>
      </c>
      <c r="AF3364">
        <v>43871</v>
      </c>
    </row>
    <row r="3365" spans="1:32" x14ac:dyDescent="0.35">
      <c r="A3365" t="s">
        <v>12334</v>
      </c>
      <c r="B3365" t="s">
        <v>12335</v>
      </c>
      <c r="D3365" t="s">
        <v>101</v>
      </c>
      <c r="E3365" t="s">
        <v>781</v>
      </c>
      <c r="F3365" t="s">
        <v>12336</v>
      </c>
      <c r="G3365" t="s">
        <v>12337</v>
      </c>
      <c r="H3365" t="s">
        <v>6713</v>
      </c>
      <c r="I3365" t="s">
        <v>12338</v>
      </c>
      <c r="J3365" t="s">
        <v>107</v>
      </c>
      <c r="K3365" s="11">
        <v>1.5</v>
      </c>
      <c r="L3365" s="11">
        <v>1.5</v>
      </c>
      <c r="M3365" s="11">
        <v>1</v>
      </c>
      <c r="N3365" s="11">
        <f t="shared" si="104"/>
        <v>2.25</v>
      </c>
      <c r="O3365" t="s">
        <v>115</v>
      </c>
      <c r="P3365" t="s">
        <v>116</v>
      </c>
      <c r="Q3365" t="s">
        <v>107</v>
      </c>
      <c r="R3365" s="45">
        <v>1.5</v>
      </c>
      <c r="S3365" s="45">
        <v>1.5</v>
      </c>
      <c r="T3365" s="45">
        <v>0.1</v>
      </c>
      <c r="U3365" s="45">
        <f t="shared" si="105"/>
        <v>0.22500000000000003</v>
      </c>
      <c r="V3365" t="s">
        <v>115</v>
      </c>
      <c r="W3365" t="s">
        <v>116</v>
      </c>
      <c r="X3365">
        <v>43868</v>
      </c>
      <c r="Y3365" t="s">
        <v>110</v>
      </c>
      <c r="Z3365">
        <v>43872</v>
      </c>
      <c r="AA3365">
        <v>2</v>
      </c>
      <c r="AB3365">
        <v>5</v>
      </c>
      <c r="AC3365" t="s">
        <v>111</v>
      </c>
      <c r="AD3365" t="s">
        <v>112</v>
      </c>
      <c r="AE3365">
        <v>0</v>
      </c>
      <c r="AF3365">
        <v>43873</v>
      </c>
    </row>
    <row r="3366" spans="1:32" x14ac:dyDescent="0.35">
      <c r="A3366" t="s">
        <v>12026</v>
      </c>
      <c r="B3366" t="s">
        <v>13842</v>
      </c>
      <c r="E3366" t="s">
        <v>781</v>
      </c>
      <c r="F3366" t="s">
        <v>3084</v>
      </c>
      <c r="G3366" t="s">
        <v>12028</v>
      </c>
      <c r="H3366" t="s">
        <v>717</v>
      </c>
      <c r="J3366" t="s">
        <v>107</v>
      </c>
      <c r="K3366" s="11">
        <v>1</v>
      </c>
      <c r="L3366" s="11">
        <v>1</v>
      </c>
      <c r="M3366" s="11">
        <v>0.8</v>
      </c>
      <c r="N3366" s="11">
        <f t="shared" si="104"/>
        <v>0.8</v>
      </c>
      <c r="O3366" t="s">
        <v>115</v>
      </c>
      <c r="P3366" t="s">
        <v>116</v>
      </c>
      <c r="Q3366" t="s">
        <v>107</v>
      </c>
      <c r="R3366" s="45">
        <v>1.5</v>
      </c>
      <c r="S3366" s="45">
        <v>1.5</v>
      </c>
      <c r="T3366" s="45">
        <v>0.1</v>
      </c>
      <c r="U3366" s="45">
        <f t="shared" si="105"/>
        <v>0.22500000000000003</v>
      </c>
      <c r="V3366" t="s">
        <v>115</v>
      </c>
      <c r="W3366" t="s">
        <v>116</v>
      </c>
      <c r="X3366">
        <v>43868</v>
      </c>
      <c r="Y3366" t="s">
        <v>110</v>
      </c>
      <c r="Z3366">
        <v>43867</v>
      </c>
      <c r="AA3366">
        <v>0</v>
      </c>
      <c r="AB3366">
        <v>-1</v>
      </c>
      <c r="AC3366" t="s">
        <v>111</v>
      </c>
      <c r="AD3366" t="s">
        <v>208</v>
      </c>
      <c r="AE3366">
        <v>0</v>
      </c>
      <c r="AF3366">
        <v>43872</v>
      </c>
    </row>
    <row r="3367" spans="1:32" x14ac:dyDescent="0.35">
      <c r="A3367" t="s">
        <v>12624</v>
      </c>
      <c r="B3367" t="s">
        <v>12625</v>
      </c>
      <c r="E3367" t="s">
        <v>5677</v>
      </c>
      <c r="F3367" t="s">
        <v>12626</v>
      </c>
      <c r="G3367" t="s">
        <v>12627</v>
      </c>
      <c r="H3367" t="s">
        <v>630</v>
      </c>
      <c r="J3367" t="s">
        <v>107</v>
      </c>
      <c r="K3367" s="11">
        <v>2.4</v>
      </c>
      <c r="L3367" s="11">
        <v>1</v>
      </c>
      <c r="M3367" s="11">
        <v>0.6</v>
      </c>
      <c r="N3367" s="11">
        <f t="shared" si="104"/>
        <v>1.44</v>
      </c>
      <c r="O3367" t="s">
        <v>122</v>
      </c>
      <c r="P3367" t="s">
        <v>116</v>
      </c>
      <c r="Q3367" t="s">
        <v>107</v>
      </c>
      <c r="R3367" s="45">
        <v>2.4</v>
      </c>
      <c r="S3367" s="45">
        <v>1</v>
      </c>
      <c r="T3367" s="45">
        <v>0.1</v>
      </c>
      <c r="U3367" s="45">
        <f t="shared" si="105"/>
        <v>0.24</v>
      </c>
      <c r="V3367" t="s">
        <v>122</v>
      </c>
      <c r="W3367" t="s">
        <v>116</v>
      </c>
      <c r="X3367">
        <v>43868</v>
      </c>
      <c r="Y3367" t="s">
        <v>110</v>
      </c>
      <c r="Z3367">
        <v>43871</v>
      </c>
      <c r="AA3367">
        <v>1</v>
      </c>
      <c r="AB3367">
        <v>4</v>
      </c>
      <c r="AC3367" t="s">
        <v>111</v>
      </c>
      <c r="AD3367" t="s">
        <v>630</v>
      </c>
      <c r="AE3367">
        <v>0</v>
      </c>
      <c r="AF3367">
        <v>43872</v>
      </c>
    </row>
    <row r="3368" spans="1:32" x14ac:dyDescent="0.35">
      <c r="A3368" t="s">
        <v>12760</v>
      </c>
      <c r="B3368" t="s">
        <v>12761</v>
      </c>
      <c r="E3368" t="s">
        <v>947</v>
      </c>
      <c r="F3368" t="s">
        <v>12762</v>
      </c>
      <c r="G3368" t="s">
        <v>12763</v>
      </c>
      <c r="H3368" t="s">
        <v>11488</v>
      </c>
      <c r="I3368" t="s">
        <v>12764</v>
      </c>
      <c r="J3368" t="s">
        <v>176</v>
      </c>
      <c r="K3368" s="11">
        <v>4.2</v>
      </c>
      <c r="L3368" s="11">
        <v>0.3</v>
      </c>
      <c r="M3368" s="11">
        <v>0.1</v>
      </c>
      <c r="N3368" s="11">
        <f t="shared" si="104"/>
        <v>0.126</v>
      </c>
      <c r="O3368" t="s">
        <v>179</v>
      </c>
      <c r="P3368" t="s">
        <v>180</v>
      </c>
      <c r="Q3368" t="s">
        <v>176</v>
      </c>
      <c r="R3368" s="45">
        <v>4.2</v>
      </c>
      <c r="S3368" s="45">
        <v>0.6</v>
      </c>
      <c r="T3368" s="45">
        <v>0.1</v>
      </c>
      <c r="U3368" s="45">
        <f t="shared" si="105"/>
        <v>0.252</v>
      </c>
      <c r="V3368" t="s">
        <v>179</v>
      </c>
      <c r="W3368" t="s">
        <v>180</v>
      </c>
      <c r="X3368">
        <v>43868</v>
      </c>
      <c r="Y3368" t="s">
        <v>110</v>
      </c>
      <c r="Z3368">
        <v>43871</v>
      </c>
      <c r="AA3368">
        <v>1</v>
      </c>
      <c r="AB3368">
        <v>4</v>
      </c>
      <c r="AC3368" t="s">
        <v>111</v>
      </c>
      <c r="AD3368" t="s">
        <v>3341</v>
      </c>
      <c r="AE3368">
        <v>0</v>
      </c>
      <c r="AF3368">
        <v>43872</v>
      </c>
    </row>
    <row r="3369" spans="1:32" x14ac:dyDescent="0.35">
      <c r="A3369" t="s">
        <v>12303</v>
      </c>
      <c r="B3369" t="s">
        <v>12307</v>
      </c>
      <c r="E3369" t="s">
        <v>947</v>
      </c>
      <c r="F3369" t="s">
        <v>12308</v>
      </c>
      <c r="G3369" t="s">
        <v>12306</v>
      </c>
      <c r="H3369" t="s">
        <v>5791</v>
      </c>
      <c r="J3369" t="s">
        <v>107</v>
      </c>
      <c r="K3369" s="11">
        <v>2.2000000000000002</v>
      </c>
      <c r="L3369" s="11">
        <v>1.2</v>
      </c>
      <c r="M3369" s="11">
        <v>0.5</v>
      </c>
      <c r="N3369" s="11">
        <f t="shared" si="104"/>
        <v>1.32</v>
      </c>
      <c r="O3369" t="s">
        <v>122</v>
      </c>
      <c r="P3369" t="s">
        <v>116</v>
      </c>
      <c r="Q3369" t="s">
        <v>107</v>
      </c>
      <c r="R3369" s="45">
        <v>2.2000000000000002</v>
      </c>
      <c r="S3369" s="45">
        <v>1.2</v>
      </c>
      <c r="T3369" s="45">
        <v>0.1</v>
      </c>
      <c r="U3369" s="45">
        <f t="shared" si="105"/>
        <v>0.26400000000000001</v>
      </c>
      <c r="V3369" t="s">
        <v>122</v>
      </c>
      <c r="W3369" t="s">
        <v>116</v>
      </c>
      <c r="X3369">
        <v>43868</v>
      </c>
      <c r="Y3369" t="s">
        <v>110</v>
      </c>
      <c r="Z3369">
        <v>43872</v>
      </c>
      <c r="AA3369">
        <v>2</v>
      </c>
      <c r="AB3369">
        <v>5</v>
      </c>
      <c r="AC3369" t="s">
        <v>111</v>
      </c>
      <c r="AD3369" t="s">
        <v>1020</v>
      </c>
      <c r="AE3369">
        <v>0</v>
      </c>
      <c r="AF3369">
        <v>43873</v>
      </c>
    </row>
    <row r="3370" spans="1:32" x14ac:dyDescent="0.35">
      <c r="A3370" t="s">
        <v>12036</v>
      </c>
      <c r="B3370" t="s">
        <v>12043</v>
      </c>
      <c r="E3370" t="s">
        <v>781</v>
      </c>
      <c r="F3370" t="s">
        <v>12044</v>
      </c>
      <c r="G3370" t="s">
        <v>12039</v>
      </c>
      <c r="H3370" t="s">
        <v>3515</v>
      </c>
      <c r="I3370" t="s">
        <v>12040</v>
      </c>
      <c r="J3370" t="s">
        <v>107</v>
      </c>
      <c r="K3370" s="11">
        <v>3.2</v>
      </c>
      <c r="L3370" s="11">
        <v>0.9</v>
      </c>
      <c r="M3370" s="11">
        <v>0.5</v>
      </c>
      <c r="N3370" s="11">
        <f t="shared" si="104"/>
        <v>1.4400000000000002</v>
      </c>
      <c r="O3370" t="s">
        <v>115</v>
      </c>
      <c r="P3370" t="s">
        <v>109</v>
      </c>
      <c r="Q3370" t="s">
        <v>107</v>
      </c>
      <c r="R3370" s="45">
        <v>3.2</v>
      </c>
      <c r="S3370" s="45">
        <v>0.9</v>
      </c>
      <c r="T3370" s="45">
        <v>0.1</v>
      </c>
      <c r="U3370" s="45">
        <f t="shared" si="105"/>
        <v>0.28800000000000003</v>
      </c>
      <c r="V3370" t="s">
        <v>115</v>
      </c>
      <c r="W3370" t="s">
        <v>109</v>
      </c>
      <c r="X3370">
        <v>43868</v>
      </c>
      <c r="Y3370" t="s">
        <v>110</v>
      </c>
      <c r="Z3370">
        <v>43873</v>
      </c>
      <c r="AA3370">
        <v>3</v>
      </c>
      <c r="AB3370">
        <v>6</v>
      </c>
      <c r="AC3370" t="s">
        <v>111</v>
      </c>
      <c r="AD3370" t="s">
        <v>927</v>
      </c>
      <c r="AE3370">
        <v>0</v>
      </c>
      <c r="AF3370">
        <v>43874</v>
      </c>
    </row>
    <row r="3371" spans="1:32" x14ac:dyDescent="0.35">
      <c r="A3371" t="s">
        <v>12760</v>
      </c>
      <c r="B3371" t="s">
        <v>12765</v>
      </c>
      <c r="E3371" t="s">
        <v>947</v>
      </c>
      <c r="F3371" t="s">
        <v>12766</v>
      </c>
      <c r="G3371" t="s">
        <v>12763</v>
      </c>
      <c r="H3371" t="s">
        <v>11488</v>
      </c>
      <c r="I3371" t="s">
        <v>12764</v>
      </c>
      <c r="J3371" t="s">
        <v>176</v>
      </c>
      <c r="K3371" s="11">
        <v>8.4</v>
      </c>
      <c r="L3371" s="11">
        <v>0.3</v>
      </c>
      <c r="M3371" s="11">
        <v>0.3</v>
      </c>
      <c r="N3371" s="11">
        <f t="shared" si="104"/>
        <v>0.75600000000000001</v>
      </c>
      <c r="O3371" t="s">
        <v>108</v>
      </c>
      <c r="P3371" t="s">
        <v>215</v>
      </c>
      <c r="Q3371" t="s">
        <v>176</v>
      </c>
      <c r="R3371" s="45">
        <v>8.4</v>
      </c>
      <c r="S3371" s="45">
        <v>0.4</v>
      </c>
      <c r="T3371" s="45">
        <v>0.1</v>
      </c>
      <c r="U3371" s="45">
        <f t="shared" si="105"/>
        <v>0.33600000000000008</v>
      </c>
      <c r="V3371" t="s">
        <v>108</v>
      </c>
      <c r="W3371" t="s">
        <v>215</v>
      </c>
      <c r="X3371">
        <v>43868</v>
      </c>
      <c r="Y3371" t="s">
        <v>110</v>
      </c>
      <c r="Z3371">
        <v>43871</v>
      </c>
      <c r="AA3371">
        <v>1</v>
      </c>
      <c r="AB3371">
        <v>4</v>
      </c>
      <c r="AC3371" t="s">
        <v>111</v>
      </c>
      <c r="AD3371" t="s">
        <v>3341</v>
      </c>
      <c r="AE3371">
        <v>0</v>
      </c>
      <c r="AF3371">
        <v>43872</v>
      </c>
    </row>
    <row r="3372" spans="1:32" x14ac:dyDescent="0.35">
      <c r="A3372" t="s">
        <v>11617</v>
      </c>
      <c r="B3372" t="s">
        <v>11623</v>
      </c>
      <c r="E3372" t="s">
        <v>102</v>
      </c>
      <c r="F3372" t="s">
        <v>11624</v>
      </c>
      <c r="G3372" t="s">
        <v>11620</v>
      </c>
      <c r="H3372" t="s">
        <v>514</v>
      </c>
      <c r="J3372" t="s">
        <v>176</v>
      </c>
      <c r="K3372" s="11">
        <v>1</v>
      </c>
      <c r="L3372" s="11">
        <v>0.5</v>
      </c>
      <c r="M3372" s="11">
        <v>0.8</v>
      </c>
      <c r="N3372" s="11">
        <f t="shared" si="104"/>
        <v>0.4</v>
      </c>
      <c r="O3372" t="s">
        <v>130</v>
      </c>
      <c r="P3372" t="s">
        <v>180</v>
      </c>
      <c r="Q3372" t="s">
        <v>176</v>
      </c>
      <c r="R3372" s="45">
        <v>1</v>
      </c>
      <c r="S3372" s="45">
        <v>0.5</v>
      </c>
      <c r="T3372" s="45">
        <v>0.8</v>
      </c>
      <c r="U3372" s="45">
        <f t="shared" si="105"/>
        <v>0.4</v>
      </c>
      <c r="V3372" t="s">
        <v>130</v>
      </c>
      <c r="W3372" t="s">
        <v>180</v>
      </c>
      <c r="X3372">
        <v>43868</v>
      </c>
      <c r="Y3372" t="s">
        <v>110</v>
      </c>
      <c r="Z3372">
        <v>43874</v>
      </c>
      <c r="AA3372">
        <v>4</v>
      </c>
      <c r="AB3372">
        <v>7</v>
      </c>
      <c r="AC3372" t="s">
        <v>615</v>
      </c>
      <c r="AD3372" t="s">
        <v>140</v>
      </c>
      <c r="AE3372">
        <v>0</v>
      </c>
      <c r="AF3372">
        <v>43874</v>
      </c>
    </row>
    <row r="3373" spans="1:32" x14ac:dyDescent="0.35">
      <c r="A3373" t="s">
        <v>12099</v>
      </c>
      <c r="B3373" t="s">
        <v>12104</v>
      </c>
      <c r="E3373" t="s">
        <v>947</v>
      </c>
      <c r="F3373" t="s">
        <v>12105</v>
      </c>
      <c r="G3373" t="s">
        <v>12102</v>
      </c>
      <c r="H3373" t="s">
        <v>4622</v>
      </c>
      <c r="I3373" t="s">
        <v>12103</v>
      </c>
      <c r="J3373" t="s">
        <v>107</v>
      </c>
      <c r="K3373" s="11">
        <v>4</v>
      </c>
      <c r="L3373" s="11">
        <v>1</v>
      </c>
      <c r="M3373" s="11">
        <v>0.8</v>
      </c>
      <c r="N3373" s="11">
        <f t="shared" si="104"/>
        <v>3.2</v>
      </c>
      <c r="O3373" t="s">
        <v>144</v>
      </c>
      <c r="P3373" t="s">
        <v>109</v>
      </c>
      <c r="Q3373" t="s">
        <v>107</v>
      </c>
      <c r="R3373" s="45">
        <v>4</v>
      </c>
      <c r="S3373" s="45">
        <v>1</v>
      </c>
      <c r="T3373" s="45">
        <v>0.1</v>
      </c>
      <c r="U3373" s="45">
        <f t="shared" si="105"/>
        <v>0.4</v>
      </c>
      <c r="V3373" t="s">
        <v>144</v>
      </c>
      <c r="W3373" t="s">
        <v>109</v>
      </c>
      <c r="X3373">
        <v>43868</v>
      </c>
      <c r="Y3373" t="s">
        <v>110</v>
      </c>
      <c r="Z3373">
        <v>43875</v>
      </c>
      <c r="AA3373">
        <v>5</v>
      </c>
      <c r="AB3373">
        <v>8</v>
      </c>
      <c r="AC3373" t="s">
        <v>111</v>
      </c>
      <c r="AD3373" t="s">
        <v>927</v>
      </c>
      <c r="AE3373">
        <v>0</v>
      </c>
      <c r="AF3373">
        <v>43875</v>
      </c>
    </row>
    <row r="3374" spans="1:32" x14ac:dyDescent="0.35">
      <c r="A3374" t="s">
        <v>12056</v>
      </c>
      <c r="B3374" t="s">
        <v>12057</v>
      </c>
      <c r="E3374" t="s">
        <v>781</v>
      </c>
      <c r="F3374" t="s">
        <v>12058</v>
      </c>
      <c r="G3374" t="s">
        <v>12059</v>
      </c>
      <c r="H3374" t="s">
        <v>276</v>
      </c>
      <c r="J3374" t="s">
        <v>107</v>
      </c>
      <c r="K3374" s="11">
        <v>5</v>
      </c>
      <c r="L3374" s="11">
        <v>0.6</v>
      </c>
      <c r="M3374" s="11">
        <v>1.1000000000000001</v>
      </c>
      <c r="N3374" s="11">
        <f t="shared" si="104"/>
        <v>3.3000000000000003</v>
      </c>
      <c r="O3374" t="s">
        <v>115</v>
      </c>
      <c r="P3374" t="s">
        <v>109</v>
      </c>
      <c r="Q3374" t="s">
        <v>107</v>
      </c>
      <c r="R3374" s="45">
        <v>5</v>
      </c>
      <c r="S3374" s="45">
        <v>0.6</v>
      </c>
      <c r="T3374" s="45">
        <v>0.15</v>
      </c>
      <c r="U3374" s="45">
        <f t="shared" si="105"/>
        <v>0.44999999999999996</v>
      </c>
      <c r="V3374" t="s">
        <v>115</v>
      </c>
      <c r="W3374" t="s">
        <v>109</v>
      </c>
      <c r="X3374">
        <v>43868</v>
      </c>
      <c r="Y3374" t="s">
        <v>110</v>
      </c>
      <c r="Z3374">
        <v>43872</v>
      </c>
      <c r="AA3374">
        <v>2</v>
      </c>
      <c r="AB3374">
        <v>5</v>
      </c>
      <c r="AC3374" t="s">
        <v>111</v>
      </c>
      <c r="AD3374" t="s">
        <v>112</v>
      </c>
      <c r="AE3374">
        <v>0</v>
      </c>
      <c r="AF3374">
        <v>43873</v>
      </c>
    </row>
    <row r="3375" spans="1:32" x14ac:dyDescent="0.35">
      <c r="A3375">
        <v>5100041180</v>
      </c>
      <c r="B3375" t="s">
        <v>12060</v>
      </c>
      <c r="D3375" t="s">
        <v>160</v>
      </c>
      <c r="E3375" t="s">
        <v>1022</v>
      </c>
      <c r="F3375" t="s">
        <v>12061</v>
      </c>
      <c r="G3375" t="s">
        <v>12062</v>
      </c>
      <c r="H3375" t="s">
        <v>1018</v>
      </c>
      <c r="I3375" t="s">
        <v>12063</v>
      </c>
      <c r="J3375" t="s">
        <v>176</v>
      </c>
      <c r="K3375" s="11">
        <v>130</v>
      </c>
      <c r="L3375" s="11">
        <v>0.7</v>
      </c>
      <c r="M3375" s="11">
        <v>0.5</v>
      </c>
      <c r="N3375" s="11">
        <f t="shared" si="104"/>
        <v>45.5</v>
      </c>
      <c r="O3375" t="s">
        <v>130</v>
      </c>
      <c r="P3375" t="s">
        <v>180</v>
      </c>
      <c r="Q3375" t="s">
        <v>176</v>
      </c>
      <c r="R3375" s="45">
        <v>1.3</v>
      </c>
      <c r="S3375" s="45">
        <v>0.7</v>
      </c>
      <c r="T3375" s="45">
        <v>0.5</v>
      </c>
      <c r="U3375" s="45">
        <f t="shared" si="105"/>
        <v>0.45499999999999996</v>
      </c>
      <c r="V3375" t="s">
        <v>130</v>
      </c>
      <c r="W3375" t="s">
        <v>180</v>
      </c>
      <c r="X3375">
        <v>43868</v>
      </c>
      <c r="Y3375" t="s">
        <v>110</v>
      </c>
      <c r="Z3375">
        <v>43872</v>
      </c>
      <c r="AA3375">
        <v>2</v>
      </c>
      <c r="AB3375">
        <v>5</v>
      </c>
      <c r="AC3375" t="s">
        <v>111</v>
      </c>
    </row>
    <row r="3376" spans="1:32" x14ac:dyDescent="0.35">
      <c r="A3376" t="s">
        <v>12334</v>
      </c>
      <c r="B3376" t="s">
        <v>12339</v>
      </c>
      <c r="D3376" t="s">
        <v>101</v>
      </c>
      <c r="E3376" t="s">
        <v>816</v>
      </c>
      <c r="F3376" t="s">
        <v>12340</v>
      </c>
      <c r="G3376" t="s">
        <v>12337</v>
      </c>
      <c r="H3376" t="s">
        <v>6713</v>
      </c>
      <c r="I3376" t="s">
        <v>12338</v>
      </c>
      <c r="J3376" t="s">
        <v>107</v>
      </c>
      <c r="K3376" s="11">
        <v>3.2</v>
      </c>
      <c r="L3376" s="11">
        <v>1.5</v>
      </c>
      <c r="M3376" s="11">
        <v>0.6</v>
      </c>
      <c r="N3376" s="11">
        <f t="shared" si="104"/>
        <v>2.88</v>
      </c>
      <c r="O3376" t="s">
        <v>115</v>
      </c>
      <c r="P3376" t="s">
        <v>116</v>
      </c>
      <c r="Q3376" t="s">
        <v>107</v>
      </c>
      <c r="R3376" s="45">
        <v>3.2</v>
      </c>
      <c r="S3376" s="45">
        <v>1.5</v>
      </c>
      <c r="T3376" s="45">
        <v>0.1</v>
      </c>
      <c r="U3376" s="45">
        <f t="shared" si="105"/>
        <v>0.48000000000000009</v>
      </c>
      <c r="V3376" t="s">
        <v>115</v>
      </c>
      <c r="W3376" t="s">
        <v>116</v>
      </c>
      <c r="X3376">
        <v>43868</v>
      </c>
      <c r="Y3376" t="s">
        <v>110</v>
      </c>
      <c r="Z3376">
        <v>43872</v>
      </c>
      <c r="AA3376">
        <v>2</v>
      </c>
      <c r="AB3376">
        <v>5</v>
      </c>
      <c r="AC3376" t="s">
        <v>111</v>
      </c>
      <c r="AD3376" t="s">
        <v>112</v>
      </c>
      <c r="AE3376">
        <v>0</v>
      </c>
      <c r="AF3376">
        <v>43873</v>
      </c>
    </row>
    <row r="3377" spans="1:32" x14ac:dyDescent="0.35">
      <c r="A3377" t="s">
        <v>12303</v>
      </c>
      <c r="B3377" t="s">
        <v>12304</v>
      </c>
      <c r="E3377" t="s">
        <v>947</v>
      </c>
      <c r="F3377" t="s">
        <v>12305</v>
      </c>
      <c r="G3377" t="s">
        <v>12306</v>
      </c>
      <c r="H3377" t="s">
        <v>5791</v>
      </c>
      <c r="J3377" t="s">
        <v>176</v>
      </c>
      <c r="K3377" s="11">
        <v>1.3</v>
      </c>
      <c r="L3377" s="11">
        <v>0.6</v>
      </c>
      <c r="M3377" s="11">
        <v>0.7</v>
      </c>
      <c r="N3377" s="11">
        <f t="shared" si="104"/>
        <v>0.54600000000000004</v>
      </c>
      <c r="O3377" t="s">
        <v>130</v>
      </c>
      <c r="P3377" t="s">
        <v>180</v>
      </c>
      <c r="Q3377" t="s">
        <v>176</v>
      </c>
      <c r="R3377" s="45">
        <v>1.3</v>
      </c>
      <c r="S3377" s="45">
        <v>0.6</v>
      </c>
      <c r="T3377" s="45">
        <v>0.7</v>
      </c>
      <c r="U3377" s="45">
        <f t="shared" si="105"/>
        <v>0.54600000000000004</v>
      </c>
      <c r="V3377" t="s">
        <v>130</v>
      </c>
      <c r="W3377" t="s">
        <v>180</v>
      </c>
      <c r="X3377">
        <v>43868</v>
      </c>
      <c r="Y3377" t="s">
        <v>110</v>
      </c>
      <c r="Z3377">
        <v>43872</v>
      </c>
      <c r="AA3377">
        <v>2</v>
      </c>
      <c r="AB3377">
        <v>5</v>
      </c>
      <c r="AC3377" t="s">
        <v>111</v>
      </c>
      <c r="AD3377" t="s">
        <v>1020</v>
      </c>
      <c r="AE3377">
        <v>0</v>
      </c>
      <c r="AF3377">
        <v>43873</v>
      </c>
    </row>
    <row r="3378" spans="1:32" x14ac:dyDescent="0.35">
      <c r="A3378" t="s">
        <v>11784</v>
      </c>
      <c r="B3378" t="s">
        <v>11789</v>
      </c>
      <c r="E3378" t="s">
        <v>102</v>
      </c>
      <c r="F3378" t="s">
        <v>11790</v>
      </c>
      <c r="G3378" t="s">
        <v>11787</v>
      </c>
      <c r="H3378" t="s">
        <v>11788</v>
      </c>
      <c r="J3378" t="s">
        <v>107</v>
      </c>
      <c r="K3378" s="11">
        <v>1.5</v>
      </c>
      <c r="L3378" s="11">
        <v>0.7</v>
      </c>
      <c r="M3378" s="11">
        <v>0.55000000000000004</v>
      </c>
      <c r="N3378" s="11">
        <f t="shared" si="104"/>
        <v>0.57750000000000001</v>
      </c>
      <c r="O3378" t="s">
        <v>130</v>
      </c>
      <c r="P3378" t="s">
        <v>131</v>
      </c>
      <c r="Q3378" t="s">
        <v>107</v>
      </c>
      <c r="R3378" s="45">
        <v>1.5</v>
      </c>
      <c r="S3378" s="45">
        <v>0.7</v>
      </c>
      <c r="T3378" s="45">
        <v>0.55000000000000004</v>
      </c>
      <c r="U3378" s="45">
        <f t="shared" si="105"/>
        <v>0.57750000000000001</v>
      </c>
      <c r="V3378" t="s">
        <v>130</v>
      </c>
      <c r="W3378" t="s">
        <v>131</v>
      </c>
      <c r="X3378">
        <v>43868</v>
      </c>
      <c r="Y3378" t="s">
        <v>110</v>
      </c>
      <c r="Z3378">
        <v>43872</v>
      </c>
      <c r="AA3378">
        <v>2</v>
      </c>
      <c r="AB3378">
        <v>5</v>
      </c>
      <c r="AC3378" t="s">
        <v>111</v>
      </c>
      <c r="AD3378" t="s">
        <v>241</v>
      </c>
      <c r="AE3378">
        <v>0</v>
      </c>
      <c r="AF3378">
        <v>43872</v>
      </c>
    </row>
    <row r="3379" spans="1:32" x14ac:dyDescent="0.35">
      <c r="A3379">
        <v>5100015412</v>
      </c>
      <c r="B3379" t="s">
        <v>11897</v>
      </c>
      <c r="D3379" t="s">
        <v>432</v>
      </c>
      <c r="E3379" t="s">
        <v>781</v>
      </c>
      <c r="F3379" t="s">
        <v>11898</v>
      </c>
      <c r="G3379" t="s">
        <v>11899</v>
      </c>
      <c r="H3379" t="s">
        <v>432</v>
      </c>
      <c r="I3379" t="s">
        <v>11900</v>
      </c>
      <c r="J3379" t="s">
        <v>253</v>
      </c>
      <c r="K3379" s="11">
        <v>1</v>
      </c>
      <c r="L3379" s="11">
        <v>1</v>
      </c>
      <c r="M3379" s="11">
        <v>0.6</v>
      </c>
      <c r="N3379" s="11">
        <f t="shared" si="104"/>
        <v>0.6</v>
      </c>
      <c r="O3379" t="s">
        <v>179</v>
      </c>
      <c r="P3379" t="s">
        <v>180</v>
      </c>
      <c r="Q3379" t="s">
        <v>253</v>
      </c>
      <c r="R3379" s="45">
        <v>1</v>
      </c>
      <c r="S3379" s="45">
        <v>1</v>
      </c>
      <c r="T3379" s="45">
        <v>0.6</v>
      </c>
      <c r="U3379" s="45">
        <f t="shared" si="105"/>
        <v>0.6</v>
      </c>
      <c r="V3379" t="s">
        <v>179</v>
      </c>
      <c r="W3379" t="s">
        <v>180</v>
      </c>
      <c r="X3379">
        <v>43868</v>
      </c>
      <c r="Y3379" t="s">
        <v>110</v>
      </c>
      <c r="Z3379">
        <v>43871</v>
      </c>
      <c r="AA3379">
        <v>1</v>
      </c>
      <c r="AB3379">
        <v>4</v>
      </c>
      <c r="AC3379" t="s">
        <v>111</v>
      </c>
    </row>
    <row r="3380" spans="1:32" x14ac:dyDescent="0.35">
      <c r="A3380" t="s">
        <v>11609</v>
      </c>
      <c r="B3380" t="s">
        <v>11613</v>
      </c>
      <c r="E3380" t="s">
        <v>102</v>
      </c>
      <c r="F3380" t="s">
        <v>11614</v>
      </c>
      <c r="G3380" t="s">
        <v>11612</v>
      </c>
      <c r="H3380" t="s">
        <v>514</v>
      </c>
      <c r="J3380" t="s">
        <v>176</v>
      </c>
      <c r="K3380" s="11">
        <v>12</v>
      </c>
      <c r="L3380" s="11">
        <v>0.5</v>
      </c>
      <c r="M3380" s="11">
        <v>0.8</v>
      </c>
      <c r="N3380" s="11">
        <f t="shared" si="104"/>
        <v>4.8000000000000007</v>
      </c>
      <c r="O3380" t="s">
        <v>130</v>
      </c>
      <c r="P3380" t="s">
        <v>180</v>
      </c>
      <c r="Q3380" t="s">
        <v>176</v>
      </c>
      <c r="R3380" s="45">
        <v>12</v>
      </c>
      <c r="S3380" s="45">
        <v>0.5</v>
      </c>
      <c r="T3380" s="45">
        <v>0.1</v>
      </c>
      <c r="U3380" s="45">
        <f t="shared" si="105"/>
        <v>0.60000000000000009</v>
      </c>
      <c r="V3380" t="s">
        <v>130</v>
      </c>
      <c r="W3380" t="s">
        <v>180</v>
      </c>
      <c r="X3380">
        <v>43868</v>
      </c>
      <c r="Y3380" t="s">
        <v>110</v>
      </c>
      <c r="Z3380">
        <v>43873</v>
      </c>
      <c r="AA3380">
        <v>3</v>
      </c>
      <c r="AB3380">
        <v>6</v>
      </c>
      <c r="AC3380" t="s">
        <v>615</v>
      </c>
      <c r="AD3380" t="s">
        <v>140</v>
      </c>
      <c r="AE3380">
        <v>0</v>
      </c>
      <c r="AF3380">
        <v>43874</v>
      </c>
    </row>
    <row r="3381" spans="1:32" x14ac:dyDescent="0.35">
      <c r="A3381" t="s">
        <v>11617</v>
      </c>
      <c r="B3381" t="s">
        <v>11621</v>
      </c>
      <c r="E3381" t="s">
        <v>102</v>
      </c>
      <c r="F3381" t="s">
        <v>11622</v>
      </c>
      <c r="G3381" t="s">
        <v>11620</v>
      </c>
      <c r="H3381" t="s">
        <v>514</v>
      </c>
      <c r="J3381" t="s">
        <v>176</v>
      </c>
      <c r="K3381" s="11">
        <v>6</v>
      </c>
      <c r="L3381" s="11">
        <v>1</v>
      </c>
      <c r="M3381" s="11">
        <v>0.5</v>
      </c>
      <c r="N3381" s="11">
        <f t="shared" si="104"/>
        <v>3</v>
      </c>
      <c r="O3381" t="s">
        <v>122</v>
      </c>
      <c r="P3381" t="s">
        <v>180</v>
      </c>
      <c r="Q3381" t="s">
        <v>176</v>
      </c>
      <c r="R3381" s="45">
        <v>6</v>
      </c>
      <c r="S3381" s="45">
        <v>1</v>
      </c>
      <c r="T3381" s="45">
        <v>0.1</v>
      </c>
      <c r="U3381" s="45">
        <f t="shared" si="105"/>
        <v>0.60000000000000009</v>
      </c>
      <c r="V3381" t="s">
        <v>122</v>
      </c>
      <c r="W3381" t="s">
        <v>180</v>
      </c>
      <c r="X3381">
        <v>43868</v>
      </c>
      <c r="Y3381" t="s">
        <v>110</v>
      </c>
      <c r="Z3381">
        <v>43873</v>
      </c>
      <c r="AA3381">
        <v>3</v>
      </c>
      <c r="AB3381">
        <v>6</v>
      </c>
      <c r="AC3381" t="s">
        <v>615</v>
      </c>
      <c r="AD3381" t="s">
        <v>140</v>
      </c>
      <c r="AE3381">
        <v>0</v>
      </c>
      <c r="AF3381">
        <v>43874</v>
      </c>
    </row>
    <row r="3382" spans="1:32" x14ac:dyDescent="0.35">
      <c r="A3382" t="s">
        <v>14221</v>
      </c>
      <c r="B3382" t="s">
        <v>14222</v>
      </c>
      <c r="E3382" t="s">
        <v>2082</v>
      </c>
      <c r="F3382" t="s">
        <v>14223</v>
      </c>
      <c r="G3382" t="s">
        <v>14224</v>
      </c>
      <c r="H3382" t="s">
        <v>5943</v>
      </c>
      <c r="J3382" t="s">
        <v>176</v>
      </c>
      <c r="K3382" s="11">
        <v>0.9</v>
      </c>
      <c r="L3382" s="11">
        <v>0.9</v>
      </c>
      <c r="M3382" s="11">
        <v>0.9</v>
      </c>
      <c r="N3382" s="11">
        <f t="shared" si="104"/>
        <v>0.72900000000000009</v>
      </c>
      <c r="O3382" t="s">
        <v>130</v>
      </c>
      <c r="P3382" t="s">
        <v>215</v>
      </c>
      <c r="Q3382" t="s">
        <v>176</v>
      </c>
      <c r="R3382" s="45">
        <v>0.9</v>
      </c>
      <c r="S3382" s="45">
        <v>0.9</v>
      </c>
      <c r="T3382" s="45">
        <v>0.9</v>
      </c>
      <c r="U3382" s="45">
        <f t="shared" si="105"/>
        <v>0.72900000000000009</v>
      </c>
      <c r="V3382" t="s">
        <v>130</v>
      </c>
      <c r="W3382" t="s">
        <v>215</v>
      </c>
      <c r="X3382">
        <v>43868</v>
      </c>
      <c r="Y3382" t="s">
        <v>110</v>
      </c>
      <c r="Z3382">
        <v>43868</v>
      </c>
      <c r="AA3382">
        <v>0</v>
      </c>
      <c r="AB3382">
        <v>0</v>
      </c>
      <c r="AC3382" t="s">
        <v>984</v>
      </c>
      <c r="AD3382" t="s">
        <v>326</v>
      </c>
      <c r="AE3382">
        <v>0</v>
      </c>
      <c r="AF3382">
        <v>43875</v>
      </c>
    </row>
    <row r="3383" spans="1:32" x14ac:dyDescent="0.35">
      <c r="A3383" t="s">
        <v>11617</v>
      </c>
      <c r="B3383" t="s">
        <v>11625</v>
      </c>
      <c r="E3383" t="s">
        <v>102</v>
      </c>
      <c r="F3383" t="s">
        <v>11626</v>
      </c>
      <c r="G3383" t="s">
        <v>11620</v>
      </c>
      <c r="H3383" t="s">
        <v>514</v>
      </c>
      <c r="J3383" t="s">
        <v>176</v>
      </c>
      <c r="K3383" s="11">
        <v>2</v>
      </c>
      <c r="L3383" s="11">
        <v>0.9</v>
      </c>
      <c r="M3383" s="11">
        <v>0.45</v>
      </c>
      <c r="N3383" s="11">
        <f t="shared" si="104"/>
        <v>0.81</v>
      </c>
      <c r="O3383" t="s">
        <v>130</v>
      </c>
      <c r="P3383" t="s">
        <v>180</v>
      </c>
      <c r="Q3383" t="s">
        <v>176</v>
      </c>
      <c r="R3383" s="45">
        <v>2</v>
      </c>
      <c r="S3383" s="45">
        <v>0.9</v>
      </c>
      <c r="T3383" s="45">
        <v>0.45</v>
      </c>
      <c r="U3383" s="45">
        <f t="shared" si="105"/>
        <v>0.81</v>
      </c>
      <c r="V3383" t="s">
        <v>130</v>
      </c>
      <c r="W3383" t="s">
        <v>180</v>
      </c>
      <c r="X3383">
        <v>43868</v>
      </c>
      <c r="Y3383" t="s">
        <v>110</v>
      </c>
      <c r="Z3383">
        <v>43874</v>
      </c>
      <c r="AA3383">
        <v>4</v>
      </c>
      <c r="AB3383">
        <v>7</v>
      </c>
      <c r="AC3383" t="s">
        <v>615</v>
      </c>
      <c r="AD3383" t="s">
        <v>140</v>
      </c>
      <c r="AE3383">
        <v>0</v>
      </c>
      <c r="AF3383">
        <v>43874</v>
      </c>
    </row>
    <row r="3384" spans="1:32" x14ac:dyDescent="0.35">
      <c r="A3384" t="s">
        <v>12628</v>
      </c>
      <c r="B3384" t="s">
        <v>12629</v>
      </c>
      <c r="E3384" t="s">
        <v>2113</v>
      </c>
      <c r="F3384" t="s">
        <v>12630</v>
      </c>
      <c r="G3384" t="s">
        <v>12631</v>
      </c>
      <c r="H3384" t="s">
        <v>7387</v>
      </c>
      <c r="I3384" t="s">
        <v>12632</v>
      </c>
      <c r="J3384" t="s">
        <v>107</v>
      </c>
      <c r="K3384" s="11">
        <v>2.5</v>
      </c>
      <c r="L3384" s="11">
        <v>0.5</v>
      </c>
      <c r="M3384" s="11">
        <v>0.7</v>
      </c>
      <c r="N3384" s="11">
        <f t="shared" si="104"/>
        <v>0.875</v>
      </c>
      <c r="O3384" t="s">
        <v>115</v>
      </c>
      <c r="P3384" t="s">
        <v>116</v>
      </c>
      <c r="Q3384" t="s">
        <v>107</v>
      </c>
      <c r="R3384" s="45">
        <v>2.5</v>
      </c>
      <c r="S3384" s="45">
        <v>0.5</v>
      </c>
      <c r="T3384" s="45">
        <v>0.7</v>
      </c>
      <c r="U3384" s="45">
        <f t="shared" si="105"/>
        <v>0.875</v>
      </c>
      <c r="V3384" t="s">
        <v>115</v>
      </c>
      <c r="W3384" t="s">
        <v>116</v>
      </c>
      <c r="X3384">
        <v>43868</v>
      </c>
      <c r="Y3384" t="s">
        <v>110</v>
      </c>
      <c r="Z3384">
        <v>43871</v>
      </c>
      <c r="AA3384">
        <v>1</v>
      </c>
      <c r="AB3384">
        <v>4</v>
      </c>
      <c r="AC3384" t="s">
        <v>111</v>
      </c>
      <c r="AD3384" t="s">
        <v>495</v>
      </c>
      <c r="AE3384">
        <v>0</v>
      </c>
      <c r="AF3384">
        <v>43872</v>
      </c>
    </row>
    <row r="3385" spans="1:32" x14ac:dyDescent="0.35">
      <c r="A3385" t="s">
        <v>13729</v>
      </c>
      <c r="B3385" t="s">
        <v>13733</v>
      </c>
      <c r="E3385" t="s">
        <v>781</v>
      </c>
      <c r="F3385" t="s">
        <v>13734</v>
      </c>
      <c r="G3385" t="s">
        <v>13731</v>
      </c>
      <c r="H3385" t="s">
        <v>5127</v>
      </c>
      <c r="I3385" t="s">
        <v>13732</v>
      </c>
      <c r="J3385" t="s">
        <v>107</v>
      </c>
      <c r="K3385" s="11">
        <v>1.7</v>
      </c>
      <c r="L3385" s="11">
        <v>0.8</v>
      </c>
      <c r="M3385" s="11">
        <v>0.7</v>
      </c>
      <c r="N3385" s="11">
        <f t="shared" si="104"/>
        <v>0.95199999999999985</v>
      </c>
      <c r="O3385" t="s">
        <v>115</v>
      </c>
      <c r="P3385" t="s">
        <v>116</v>
      </c>
      <c r="Q3385" t="s">
        <v>107</v>
      </c>
      <c r="R3385" s="45">
        <v>1.7</v>
      </c>
      <c r="S3385" s="45">
        <v>0.8</v>
      </c>
      <c r="T3385" s="45">
        <v>0.7</v>
      </c>
      <c r="U3385" s="45">
        <f t="shared" si="105"/>
        <v>0.95199999999999985</v>
      </c>
      <c r="V3385" t="s">
        <v>115</v>
      </c>
      <c r="W3385" t="s">
        <v>116</v>
      </c>
      <c r="X3385">
        <v>43868</v>
      </c>
      <c r="Y3385" t="s">
        <v>110</v>
      </c>
      <c r="Z3385">
        <v>43869</v>
      </c>
      <c r="AA3385">
        <v>1</v>
      </c>
      <c r="AB3385">
        <v>0</v>
      </c>
      <c r="AC3385" t="s">
        <v>111</v>
      </c>
      <c r="AD3385" t="s">
        <v>112</v>
      </c>
      <c r="AE3385">
        <v>0</v>
      </c>
      <c r="AF3385">
        <v>43871</v>
      </c>
    </row>
    <row r="3386" spans="1:32" x14ac:dyDescent="0.35">
      <c r="A3386" t="s">
        <v>13729</v>
      </c>
      <c r="B3386" t="s">
        <v>13730</v>
      </c>
      <c r="E3386" t="s">
        <v>781</v>
      </c>
      <c r="F3386" t="s">
        <v>2114</v>
      </c>
      <c r="G3386" t="s">
        <v>13731</v>
      </c>
      <c r="H3386" t="s">
        <v>5127</v>
      </c>
      <c r="I3386" t="s">
        <v>13732</v>
      </c>
      <c r="J3386" t="s">
        <v>107</v>
      </c>
      <c r="K3386" s="11">
        <v>2.2000000000000002</v>
      </c>
      <c r="L3386" s="11">
        <v>0.7</v>
      </c>
      <c r="M3386" s="11">
        <v>0.7</v>
      </c>
      <c r="N3386" s="11">
        <f t="shared" si="104"/>
        <v>1.0779999999999998</v>
      </c>
      <c r="O3386" t="s">
        <v>115</v>
      </c>
      <c r="P3386" t="s">
        <v>116</v>
      </c>
      <c r="Q3386" t="s">
        <v>107</v>
      </c>
      <c r="R3386" s="45">
        <v>2.2000000000000002</v>
      </c>
      <c r="S3386" s="45">
        <v>0.7</v>
      </c>
      <c r="T3386" s="45">
        <v>0.7</v>
      </c>
      <c r="U3386" s="45">
        <f t="shared" si="105"/>
        <v>1.0779999999999998</v>
      </c>
      <c r="V3386" t="s">
        <v>115</v>
      </c>
      <c r="W3386" t="s">
        <v>116</v>
      </c>
      <c r="X3386">
        <v>43868</v>
      </c>
      <c r="Y3386" t="s">
        <v>110</v>
      </c>
      <c r="Z3386">
        <v>43869</v>
      </c>
      <c r="AA3386">
        <v>1</v>
      </c>
      <c r="AB3386">
        <v>0</v>
      </c>
      <c r="AC3386" t="s">
        <v>111</v>
      </c>
      <c r="AD3386" t="s">
        <v>112</v>
      </c>
      <c r="AE3386">
        <v>0</v>
      </c>
      <c r="AF3386">
        <v>43871</v>
      </c>
    </row>
    <row r="3387" spans="1:32" x14ac:dyDescent="0.35">
      <c r="A3387">
        <v>5100043195</v>
      </c>
      <c r="B3387" t="s">
        <v>12358</v>
      </c>
      <c r="D3387" t="s">
        <v>432</v>
      </c>
      <c r="E3387" t="s">
        <v>987</v>
      </c>
      <c r="F3387" t="s">
        <v>6983</v>
      </c>
      <c r="G3387" t="s">
        <v>12355</v>
      </c>
      <c r="H3387" t="s">
        <v>12356</v>
      </c>
      <c r="I3387" t="s">
        <v>12357</v>
      </c>
      <c r="J3387" t="s">
        <v>176</v>
      </c>
      <c r="K3387" s="11">
        <v>1.5</v>
      </c>
      <c r="L3387" s="11">
        <v>0.8</v>
      </c>
      <c r="M3387" s="11">
        <v>0.4</v>
      </c>
      <c r="N3387" s="11">
        <f t="shared" si="104"/>
        <v>0.48000000000000009</v>
      </c>
      <c r="O3387" t="s">
        <v>115</v>
      </c>
      <c r="P3387" t="s">
        <v>215</v>
      </c>
      <c r="Q3387" t="s">
        <v>176</v>
      </c>
      <c r="R3387" s="45">
        <v>1.5</v>
      </c>
      <c r="S3387" s="45">
        <v>1.2</v>
      </c>
      <c r="T3387" s="45">
        <v>0.6</v>
      </c>
      <c r="U3387" s="45">
        <f t="shared" si="105"/>
        <v>1.08</v>
      </c>
      <c r="V3387" t="s">
        <v>115</v>
      </c>
      <c r="W3387" t="s">
        <v>215</v>
      </c>
      <c r="X3387">
        <v>43868</v>
      </c>
      <c r="Y3387" t="s">
        <v>110</v>
      </c>
      <c r="Z3387">
        <v>43871</v>
      </c>
      <c r="AA3387">
        <v>1</v>
      </c>
      <c r="AB3387">
        <v>4</v>
      </c>
      <c r="AC3387" t="s">
        <v>111</v>
      </c>
    </row>
    <row r="3388" spans="1:32" x14ac:dyDescent="0.35">
      <c r="A3388" t="s">
        <v>11692</v>
      </c>
      <c r="B3388" t="s">
        <v>11699</v>
      </c>
      <c r="D3388" t="s">
        <v>134</v>
      </c>
      <c r="E3388" t="s">
        <v>125</v>
      </c>
      <c r="F3388" t="s">
        <v>11698</v>
      </c>
      <c r="G3388" t="s">
        <v>11695</v>
      </c>
      <c r="H3388" t="s">
        <v>11696</v>
      </c>
      <c r="J3388" t="s">
        <v>107</v>
      </c>
      <c r="K3388" s="11">
        <v>1.6</v>
      </c>
      <c r="L3388" s="11">
        <v>1.7</v>
      </c>
      <c r="M3388" s="11">
        <v>0.4</v>
      </c>
      <c r="N3388" s="11">
        <f t="shared" si="104"/>
        <v>1.0880000000000001</v>
      </c>
      <c r="O3388" t="s">
        <v>115</v>
      </c>
      <c r="P3388" t="s">
        <v>109</v>
      </c>
      <c r="Q3388" t="s">
        <v>107</v>
      </c>
      <c r="R3388" s="45">
        <v>1.6</v>
      </c>
      <c r="S3388" s="45">
        <v>1.7</v>
      </c>
      <c r="T3388" s="45">
        <v>0.4</v>
      </c>
      <c r="U3388" s="45">
        <f t="shared" si="105"/>
        <v>1.0880000000000001</v>
      </c>
      <c r="V3388" t="s">
        <v>115</v>
      </c>
      <c r="W3388" t="s">
        <v>109</v>
      </c>
      <c r="X3388">
        <v>43868</v>
      </c>
      <c r="Y3388" t="s">
        <v>110</v>
      </c>
      <c r="Z3388">
        <v>43874</v>
      </c>
      <c r="AA3388">
        <v>4</v>
      </c>
      <c r="AB3388">
        <v>7</v>
      </c>
      <c r="AC3388" t="s">
        <v>111</v>
      </c>
      <c r="AD3388" t="s">
        <v>241</v>
      </c>
      <c r="AE3388">
        <v>0</v>
      </c>
      <c r="AF3388">
        <v>43874</v>
      </c>
    </row>
    <row r="3389" spans="1:32" x14ac:dyDescent="0.35">
      <c r="A3389" t="s">
        <v>14250</v>
      </c>
      <c r="B3389" t="s">
        <v>14253</v>
      </c>
      <c r="E3389" t="s">
        <v>781</v>
      </c>
      <c r="F3389">
        <v>74</v>
      </c>
      <c r="G3389" t="s">
        <v>14252</v>
      </c>
      <c r="H3389" t="s">
        <v>4514</v>
      </c>
      <c r="J3389" t="s">
        <v>107</v>
      </c>
      <c r="K3389" s="11">
        <v>1</v>
      </c>
      <c r="L3389" s="11">
        <v>1</v>
      </c>
      <c r="M3389" s="11">
        <v>1.1000000000000001</v>
      </c>
      <c r="N3389" s="11">
        <f t="shared" si="104"/>
        <v>1.1000000000000001</v>
      </c>
      <c r="O3389" t="s">
        <v>115</v>
      </c>
      <c r="P3389" t="s">
        <v>116</v>
      </c>
      <c r="Q3389" t="s">
        <v>107</v>
      </c>
      <c r="R3389" s="45">
        <v>1</v>
      </c>
      <c r="S3389" s="45">
        <v>1</v>
      </c>
      <c r="T3389" s="45">
        <v>1.1000000000000001</v>
      </c>
      <c r="U3389" s="45">
        <f t="shared" si="105"/>
        <v>1.1000000000000001</v>
      </c>
      <c r="V3389" t="s">
        <v>115</v>
      </c>
      <c r="W3389" t="s">
        <v>116</v>
      </c>
      <c r="X3389">
        <v>43868</v>
      </c>
      <c r="Y3389" t="s">
        <v>110</v>
      </c>
      <c r="Z3389">
        <v>43869</v>
      </c>
      <c r="AA3389">
        <v>1</v>
      </c>
      <c r="AB3389">
        <v>0</v>
      </c>
      <c r="AC3389" t="s">
        <v>111</v>
      </c>
      <c r="AD3389" t="s">
        <v>495</v>
      </c>
      <c r="AE3389">
        <v>0</v>
      </c>
      <c r="AF3389">
        <v>43871</v>
      </c>
    </row>
    <row r="3390" spans="1:32" x14ac:dyDescent="0.35">
      <c r="A3390" t="s">
        <v>14250</v>
      </c>
      <c r="B3390" t="s">
        <v>14251</v>
      </c>
      <c r="E3390" t="s">
        <v>781</v>
      </c>
      <c r="F3390">
        <v>74</v>
      </c>
      <c r="G3390" t="s">
        <v>14252</v>
      </c>
      <c r="H3390" t="s">
        <v>4514</v>
      </c>
      <c r="J3390" t="s">
        <v>107</v>
      </c>
      <c r="K3390" s="11">
        <v>1.2</v>
      </c>
      <c r="L3390" s="11">
        <v>1</v>
      </c>
      <c r="M3390" s="11">
        <v>1</v>
      </c>
      <c r="N3390" s="11">
        <f t="shared" si="104"/>
        <v>1.2</v>
      </c>
      <c r="O3390" t="s">
        <v>115</v>
      </c>
      <c r="P3390" t="s">
        <v>116</v>
      </c>
      <c r="Q3390" t="s">
        <v>107</v>
      </c>
      <c r="R3390" s="45">
        <v>1.2</v>
      </c>
      <c r="S3390" s="45">
        <v>1</v>
      </c>
      <c r="T3390" s="45">
        <v>1</v>
      </c>
      <c r="U3390" s="45">
        <f t="shared" si="105"/>
        <v>1.2</v>
      </c>
      <c r="V3390" t="s">
        <v>115</v>
      </c>
      <c r="W3390" t="s">
        <v>116</v>
      </c>
      <c r="X3390">
        <v>43868</v>
      </c>
      <c r="Y3390" t="s">
        <v>110</v>
      </c>
      <c r="Z3390">
        <v>43869</v>
      </c>
      <c r="AA3390">
        <v>1</v>
      </c>
      <c r="AB3390">
        <v>0</v>
      </c>
      <c r="AC3390" t="s">
        <v>111</v>
      </c>
      <c r="AD3390" t="s">
        <v>495</v>
      </c>
      <c r="AE3390">
        <v>0</v>
      </c>
      <c r="AF3390">
        <v>43871</v>
      </c>
    </row>
    <row r="3391" spans="1:32" x14ac:dyDescent="0.35">
      <c r="A3391" t="s">
        <v>11609</v>
      </c>
      <c r="B3391" t="s">
        <v>11615</v>
      </c>
      <c r="E3391" t="s">
        <v>102</v>
      </c>
      <c r="F3391" t="s">
        <v>11616</v>
      </c>
      <c r="G3391" t="s">
        <v>11612</v>
      </c>
      <c r="H3391" t="s">
        <v>514</v>
      </c>
      <c r="J3391" t="s">
        <v>176</v>
      </c>
      <c r="K3391" s="11">
        <v>6</v>
      </c>
      <c r="L3391" s="11">
        <v>2</v>
      </c>
      <c r="M3391" s="11">
        <v>0.5</v>
      </c>
      <c r="N3391" s="11">
        <f t="shared" si="104"/>
        <v>6</v>
      </c>
      <c r="O3391" t="s">
        <v>108</v>
      </c>
      <c r="P3391" t="s">
        <v>180</v>
      </c>
      <c r="Q3391" t="s">
        <v>176</v>
      </c>
      <c r="R3391" s="45">
        <v>6</v>
      </c>
      <c r="S3391" s="45">
        <v>2</v>
      </c>
      <c r="T3391" s="45">
        <v>0.1</v>
      </c>
      <c r="U3391" s="45">
        <f t="shared" si="105"/>
        <v>1.2000000000000002</v>
      </c>
      <c r="V3391" t="s">
        <v>108</v>
      </c>
      <c r="W3391" t="s">
        <v>180</v>
      </c>
      <c r="X3391">
        <v>43868</v>
      </c>
      <c r="Y3391" t="s">
        <v>110</v>
      </c>
      <c r="Z3391">
        <v>43873</v>
      </c>
      <c r="AA3391">
        <v>3</v>
      </c>
      <c r="AB3391">
        <v>6</v>
      </c>
      <c r="AC3391" t="s">
        <v>615</v>
      </c>
      <c r="AD3391" t="s">
        <v>140</v>
      </c>
      <c r="AE3391">
        <v>0</v>
      </c>
      <c r="AF3391">
        <v>43874</v>
      </c>
    </row>
    <row r="3392" spans="1:32" x14ac:dyDescent="0.35">
      <c r="A3392" t="s">
        <v>11912</v>
      </c>
      <c r="B3392" t="s">
        <v>11913</v>
      </c>
      <c r="E3392" t="s">
        <v>781</v>
      </c>
      <c r="F3392" t="s">
        <v>11914</v>
      </c>
      <c r="G3392" t="s">
        <v>11915</v>
      </c>
      <c r="H3392" t="s">
        <v>11916</v>
      </c>
      <c r="J3392" t="s">
        <v>107</v>
      </c>
      <c r="K3392" s="11">
        <v>2.9</v>
      </c>
      <c r="L3392" s="11">
        <v>0.4</v>
      </c>
      <c r="M3392" s="11">
        <v>1.1000000000000001</v>
      </c>
      <c r="N3392" s="11">
        <f t="shared" si="104"/>
        <v>1.276</v>
      </c>
      <c r="O3392" t="s">
        <v>144</v>
      </c>
      <c r="P3392" t="s">
        <v>109</v>
      </c>
      <c r="Q3392" t="s">
        <v>107</v>
      </c>
      <c r="R3392" s="45">
        <v>2.9</v>
      </c>
      <c r="S3392" s="45">
        <v>0.4</v>
      </c>
      <c r="T3392" s="45">
        <v>1.1000000000000001</v>
      </c>
      <c r="U3392" s="45">
        <f t="shared" si="105"/>
        <v>1.276</v>
      </c>
      <c r="V3392" t="s">
        <v>144</v>
      </c>
      <c r="W3392" t="s">
        <v>109</v>
      </c>
      <c r="X3392">
        <v>43868</v>
      </c>
      <c r="Y3392" t="s">
        <v>110</v>
      </c>
      <c r="Z3392">
        <v>43871</v>
      </c>
      <c r="AA3392">
        <v>1</v>
      </c>
      <c r="AB3392">
        <v>4</v>
      </c>
      <c r="AC3392" t="s">
        <v>111</v>
      </c>
      <c r="AD3392" t="s">
        <v>495</v>
      </c>
      <c r="AE3392">
        <v>0</v>
      </c>
      <c r="AF3392">
        <v>43871</v>
      </c>
    </row>
    <row r="3393" spans="1:32" x14ac:dyDescent="0.35">
      <c r="A3393" t="s">
        <v>11784</v>
      </c>
      <c r="B3393" t="s">
        <v>11792</v>
      </c>
      <c r="E3393" t="s">
        <v>102</v>
      </c>
      <c r="F3393" t="s">
        <v>11793</v>
      </c>
      <c r="G3393" t="s">
        <v>11787</v>
      </c>
      <c r="H3393" t="s">
        <v>11788</v>
      </c>
      <c r="J3393" t="s">
        <v>176</v>
      </c>
      <c r="K3393" s="11">
        <v>1.7</v>
      </c>
      <c r="L3393" s="11">
        <v>0.7</v>
      </c>
      <c r="M3393" s="11">
        <v>1.1000000000000001</v>
      </c>
      <c r="N3393" s="11">
        <f t="shared" si="104"/>
        <v>1.3089999999999999</v>
      </c>
      <c r="O3393" t="s">
        <v>144</v>
      </c>
      <c r="P3393" t="s">
        <v>109</v>
      </c>
      <c r="Q3393" t="s">
        <v>176</v>
      </c>
      <c r="R3393" s="45">
        <v>1.7</v>
      </c>
      <c r="S3393" s="45">
        <v>0.7</v>
      </c>
      <c r="T3393" s="45">
        <v>1.1000000000000001</v>
      </c>
      <c r="U3393" s="45">
        <f t="shared" si="105"/>
        <v>1.3089999999999999</v>
      </c>
      <c r="V3393" t="s">
        <v>115</v>
      </c>
      <c r="W3393" t="s">
        <v>109</v>
      </c>
      <c r="X3393">
        <v>43868</v>
      </c>
      <c r="Y3393" t="s">
        <v>110</v>
      </c>
      <c r="Z3393">
        <v>43871</v>
      </c>
      <c r="AA3393">
        <v>1</v>
      </c>
      <c r="AB3393">
        <v>4</v>
      </c>
      <c r="AC3393" t="s">
        <v>111</v>
      </c>
      <c r="AD3393" t="s">
        <v>241</v>
      </c>
      <c r="AE3393">
        <v>0</v>
      </c>
      <c r="AF3393">
        <v>43872</v>
      </c>
    </row>
    <row r="3394" spans="1:32" x14ac:dyDescent="0.35">
      <c r="A3394" t="s">
        <v>11492</v>
      </c>
      <c r="B3394" t="s">
        <v>11493</v>
      </c>
      <c r="E3394" t="s">
        <v>125</v>
      </c>
      <c r="F3394">
        <v>2</v>
      </c>
      <c r="G3394" t="s">
        <v>11494</v>
      </c>
      <c r="H3394" t="s">
        <v>11495</v>
      </c>
      <c r="I3394" t="s">
        <v>11496</v>
      </c>
      <c r="J3394" t="s">
        <v>176</v>
      </c>
      <c r="K3394" s="11">
        <v>22</v>
      </c>
      <c r="L3394" s="11">
        <v>0.4</v>
      </c>
      <c r="M3394" s="11">
        <v>0.5</v>
      </c>
      <c r="N3394" s="11">
        <f t="shared" si="104"/>
        <v>4.4000000000000004</v>
      </c>
      <c r="O3394" t="s">
        <v>115</v>
      </c>
      <c r="P3394" t="s">
        <v>109</v>
      </c>
      <c r="Q3394" t="s">
        <v>176</v>
      </c>
      <c r="R3394" s="45">
        <v>22</v>
      </c>
      <c r="S3394" s="45">
        <v>0.4</v>
      </c>
      <c r="T3394" s="45">
        <v>0.15</v>
      </c>
      <c r="U3394" s="45">
        <f t="shared" si="105"/>
        <v>1.3199999999999998</v>
      </c>
      <c r="V3394" t="s">
        <v>115</v>
      </c>
      <c r="W3394" t="s">
        <v>109</v>
      </c>
      <c r="X3394">
        <v>43868</v>
      </c>
      <c r="Y3394" t="s">
        <v>110</v>
      </c>
      <c r="Z3394">
        <v>43871</v>
      </c>
      <c r="AA3394">
        <v>1</v>
      </c>
      <c r="AB3394">
        <v>4</v>
      </c>
      <c r="AC3394" t="s">
        <v>111</v>
      </c>
      <c r="AD3394" t="s">
        <v>255</v>
      </c>
      <c r="AE3394">
        <v>0</v>
      </c>
      <c r="AF3394">
        <v>43843</v>
      </c>
    </row>
    <row r="3395" spans="1:32" x14ac:dyDescent="0.35">
      <c r="A3395" t="s">
        <v>11692</v>
      </c>
      <c r="B3395" t="s">
        <v>11693</v>
      </c>
      <c r="D3395" t="s">
        <v>134</v>
      </c>
      <c r="E3395" t="s">
        <v>125</v>
      </c>
      <c r="F3395" t="s">
        <v>11694</v>
      </c>
      <c r="G3395" t="s">
        <v>11695</v>
      </c>
      <c r="H3395" t="s">
        <v>11696</v>
      </c>
      <c r="J3395" t="s">
        <v>107</v>
      </c>
      <c r="K3395" s="11">
        <v>1.8</v>
      </c>
      <c r="L3395" s="11">
        <v>1.7</v>
      </c>
      <c r="M3395" s="11">
        <v>0.4</v>
      </c>
      <c r="N3395" s="11">
        <f t="shared" si="104"/>
        <v>1.2240000000000002</v>
      </c>
      <c r="O3395" t="s">
        <v>115</v>
      </c>
      <c r="P3395" t="s">
        <v>109</v>
      </c>
      <c r="Q3395" t="s">
        <v>107</v>
      </c>
      <c r="R3395" s="45">
        <v>2</v>
      </c>
      <c r="S3395" s="45">
        <v>1.7</v>
      </c>
      <c r="T3395" s="45">
        <v>0.4</v>
      </c>
      <c r="U3395" s="45">
        <f t="shared" si="105"/>
        <v>1.36</v>
      </c>
      <c r="V3395" t="s">
        <v>115</v>
      </c>
      <c r="W3395" t="s">
        <v>109</v>
      </c>
      <c r="X3395">
        <v>43868</v>
      </c>
      <c r="Y3395" t="s">
        <v>110</v>
      </c>
      <c r="Z3395">
        <v>43874</v>
      </c>
      <c r="AA3395">
        <v>4</v>
      </c>
      <c r="AB3395">
        <v>7</v>
      </c>
      <c r="AC3395" t="s">
        <v>111</v>
      </c>
      <c r="AD3395" t="s">
        <v>241</v>
      </c>
      <c r="AE3395">
        <v>0</v>
      </c>
      <c r="AF3395">
        <v>43874</v>
      </c>
    </row>
    <row r="3396" spans="1:32" x14ac:dyDescent="0.35">
      <c r="A3396" t="s">
        <v>11784</v>
      </c>
      <c r="B3396" t="s">
        <v>11791</v>
      </c>
      <c r="E3396" t="s">
        <v>102</v>
      </c>
      <c r="F3396" t="s">
        <v>11786</v>
      </c>
      <c r="G3396" t="s">
        <v>11787</v>
      </c>
      <c r="H3396" t="s">
        <v>11788</v>
      </c>
      <c r="J3396" t="s">
        <v>176</v>
      </c>
      <c r="K3396" s="11">
        <v>2</v>
      </c>
      <c r="L3396" s="11">
        <v>1.1000000000000001</v>
      </c>
      <c r="M3396" s="11">
        <v>0.7</v>
      </c>
      <c r="N3396" s="11">
        <f t="shared" ref="N3396:N3459" si="106">M3396*L3396*K3396</f>
        <v>1.54</v>
      </c>
      <c r="O3396" t="s">
        <v>144</v>
      </c>
      <c r="P3396" t="s">
        <v>109</v>
      </c>
      <c r="Q3396" t="s">
        <v>176</v>
      </c>
      <c r="R3396" s="45">
        <v>2</v>
      </c>
      <c r="S3396" s="45">
        <v>1.1000000000000001</v>
      </c>
      <c r="T3396" s="45">
        <v>0.7</v>
      </c>
      <c r="U3396" s="45">
        <f t="shared" ref="U3396:U3459" si="107">T3396*S3396*R3396</f>
        <v>1.54</v>
      </c>
      <c r="V3396" t="s">
        <v>115</v>
      </c>
      <c r="W3396" t="s">
        <v>109</v>
      </c>
      <c r="X3396">
        <v>43868</v>
      </c>
      <c r="Y3396" t="s">
        <v>110</v>
      </c>
      <c r="Z3396">
        <v>43871</v>
      </c>
      <c r="AA3396">
        <v>1</v>
      </c>
      <c r="AB3396">
        <v>4</v>
      </c>
      <c r="AC3396" t="s">
        <v>111</v>
      </c>
      <c r="AD3396" t="s">
        <v>241</v>
      </c>
      <c r="AE3396">
        <v>0</v>
      </c>
      <c r="AF3396">
        <v>43872</v>
      </c>
    </row>
    <row r="3397" spans="1:32" x14ac:dyDescent="0.35">
      <c r="A3397" t="s">
        <v>10494</v>
      </c>
      <c r="B3397" t="s">
        <v>10500</v>
      </c>
      <c r="E3397" t="s">
        <v>781</v>
      </c>
      <c r="F3397" t="s">
        <v>10501</v>
      </c>
      <c r="G3397" t="s">
        <v>10497</v>
      </c>
      <c r="H3397" t="s">
        <v>10498</v>
      </c>
      <c r="I3397" t="s">
        <v>10499</v>
      </c>
      <c r="J3397" t="s">
        <v>107</v>
      </c>
      <c r="K3397" s="11">
        <v>2.2000000000000002</v>
      </c>
      <c r="L3397" s="11">
        <v>1</v>
      </c>
      <c r="M3397" s="11">
        <v>0.8</v>
      </c>
      <c r="N3397" s="11">
        <f t="shared" si="106"/>
        <v>1.7600000000000002</v>
      </c>
      <c r="O3397" t="s">
        <v>139</v>
      </c>
      <c r="P3397" t="s">
        <v>131</v>
      </c>
      <c r="Q3397" t="s">
        <v>107</v>
      </c>
      <c r="R3397" s="45">
        <v>2.2000000000000002</v>
      </c>
      <c r="S3397" s="45">
        <v>1</v>
      </c>
      <c r="T3397" s="45">
        <v>0.8</v>
      </c>
      <c r="U3397" s="45">
        <f t="shared" si="107"/>
        <v>1.7600000000000002</v>
      </c>
      <c r="V3397" t="s">
        <v>139</v>
      </c>
      <c r="W3397" t="s">
        <v>131</v>
      </c>
      <c r="X3397">
        <v>43868</v>
      </c>
      <c r="Y3397" t="s">
        <v>110</v>
      </c>
      <c r="Z3397">
        <v>43878</v>
      </c>
      <c r="AA3397">
        <v>6</v>
      </c>
      <c r="AB3397">
        <v>11</v>
      </c>
      <c r="AC3397" t="s">
        <v>111</v>
      </c>
      <c r="AD3397" t="s">
        <v>171</v>
      </c>
      <c r="AE3397">
        <v>0</v>
      </c>
      <c r="AF3397">
        <v>43878</v>
      </c>
    </row>
    <row r="3398" spans="1:32" x14ac:dyDescent="0.35">
      <c r="A3398" t="s">
        <v>11912</v>
      </c>
      <c r="B3398" t="s">
        <v>11917</v>
      </c>
      <c r="E3398" t="s">
        <v>781</v>
      </c>
      <c r="F3398" t="s">
        <v>11918</v>
      </c>
      <c r="G3398" t="s">
        <v>11915</v>
      </c>
      <c r="H3398" t="s">
        <v>11916</v>
      </c>
      <c r="J3398" t="s">
        <v>107</v>
      </c>
      <c r="K3398" s="11">
        <v>2</v>
      </c>
      <c r="L3398" s="11">
        <v>1.8</v>
      </c>
      <c r="M3398" s="11">
        <v>1</v>
      </c>
      <c r="N3398" s="11">
        <f t="shared" si="106"/>
        <v>3.6</v>
      </c>
      <c r="O3398" t="s">
        <v>144</v>
      </c>
      <c r="P3398" t="s">
        <v>109</v>
      </c>
      <c r="Q3398" t="s">
        <v>107</v>
      </c>
      <c r="R3398" s="45">
        <v>2</v>
      </c>
      <c r="S3398" s="45">
        <v>1.8</v>
      </c>
      <c r="T3398" s="45">
        <v>1</v>
      </c>
      <c r="U3398" s="45">
        <f t="shared" si="107"/>
        <v>3.6</v>
      </c>
      <c r="V3398" t="s">
        <v>144</v>
      </c>
      <c r="W3398" t="s">
        <v>109</v>
      </c>
      <c r="X3398">
        <v>43868</v>
      </c>
      <c r="Y3398" t="s">
        <v>110</v>
      </c>
      <c r="Z3398">
        <v>43871</v>
      </c>
      <c r="AA3398">
        <v>1</v>
      </c>
      <c r="AB3398">
        <v>4</v>
      </c>
      <c r="AC3398" t="s">
        <v>111</v>
      </c>
      <c r="AD3398" t="s">
        <v>495</v>
      </c>
      <c r="AE3398">
        <v>0</v>
      </c>
      <c r="AF3398">
        <v>43871</v>
      </c>
    </row>
    <row r="3399" spans="1:32" x14ac:dyDescent="0.35">
      <c r="A3399" t="s">
        <v>11784</v>
      </c>
      <c r="B3399" t="s">
        <v>11785</v>
      </c>
      <c r="E3399" t="s">
        <v>102</v>
      </c>
      <c r="F3399" t="s">
        <v>11786</v>
      </c>
      <c r="G3399" t="s">
        <v>11787</v>
      </c>
      <c r="H3399" t="s">
        <v>11788</v>
      </c>
      <c r="J3399" t="s">
        <v>107</v>
      </c>
      <c r="K3399" s="11">
        <v>14</v>
      </c>
      <c r="L3399" s="11">
        <v>0.5</v>
      </c>
      <c r="M3399" s="11">
        <v>0.7</v>
      </c>
      <c r="N3399" s="11">
        <f t="shared" si="106"/>
        <v>4.8999999999999995</v>
      </c>
      <c r="O3399" t="s">
        <v>130</v>
      </c>
      <c r="P3399" t="s">
        <v>131</v>
      </c>
      <c r="Q3399" t="s">
        <v>107</v>
      </c>
      <c r="R3399" s="45">
        <v>14</v>
      </c>
      <c r="S3399" s="45">
        <v>0.5</v>
      </c>
      <c r="T3399" s="45">
        <v>0.7</v>
      </c>
      <c r="U3399" s="45">
        <f t="shared" si="107"/>
        <v>4.8999999999999995</v>
      </c>
      <c r="V3399" t="s">
        <v>130</v>
      </c>
      <c r="W3399" t="s">
        <v>131</v>
      </c>
      <c r="X3399">
        <v>43868</v>
      </c>
      <c r="Y3399" t="s">
        <v>110</v>
      </c>
      <c r="Z3399">
        <v>43872</v>
      </c>
      <c r="AA3399">
        <v>2</v>
      </c>
      <c r="AB3399">
        <v>5</v>
      </c>
      <c r="AC3399" t="s">
        <v>111</v>
      </c>
      <c r="AD3399" t="s">
        <v>241</v>
      </c>
      <c r="AE3399">
        <v>0</v>
      </c>
      <c r="AF3399">
        <v>43872</v>
      </c>
    </row>
    <row r="3400" spans="1:32" x14ac:dyDescent="0.35">
      <c r="A3400" t="s">
        <v>11617</v>
      </c>
      <c r="B3400" t="s">
        <v>11627</v>
      </c>
      <c r="E3400" t="s">
        <v>102</v>
      </c>
      <c r="F3400" t="s">
        <v>11628</v>
      </c>
      <c r="G3400" t="s">
        <v>11620</v>
      </c>
      <c r="H3400" t="s">
        <v>514</v>
      </c>
      <c r="J3400" t="s">
        <v>176</v>
      </c>
      <c r="K3400" s="11">
        <v>7</v>
      </c>
      <c r="L3400" s="11">
        <v>1</v>
      </c>
      <c r="M3400" s="11">
        <v>0.8</v>
      </c>
      <c r="N3400" s="11">
        <f t="shared" si="106"/>
        <v>5.6000000000000005</v>
      </c>
      <c r="O3400" t="s">
        <v>130</v>
      </c>
      <c r="P3400" t="s">
        <v>180</v>
      </c>
      <c r="Q3400" t="s">
        <v>176</v>
      </c>
      <c r="R3400" s="45">
        <v>7</v>
      </c>
      <c r="S3400" s="45">
        <v>1</v>
      </c>
      <c r="T3400" s="45">
        <v>0.8</v>
      </c>
      <c r="U3400" s="45">
        <f t="shared" si="107"/>
        <v>5.6000000000000005</v>
      </c>
      <c r="V3400" t="s">
        <v>130</v>
      </c>
      <c r="W3400" t="s">
        <v>180</v>
      </c>
      <c r="X3400">
        <v>43868</v>
      </c>
      <c r="Y3400" t="s">
        <v>110</v>
      </c>
      <c r="Z3400">
        <v>43874</v>
      </c>
      <c r="AA3400">
        <v>4</v>
      </c>
      <c r="AB3400">
        <v>7</v>
      </c>
      <c r="AC3400" t="s">
        <v>615</v>
      </c>
      <c r="AD3400" t="s">
        <v>140</v>
      </c>
      <c r="AE3400">
        <v>0</v>
      </c>
      <c r="AF3400">
        <v>43874</v>
      </c>
    </row>
    <row r="3401" spans="1:32" x14ac:dyDescent="0.35">
      <c r="A3401" t="s">
        <v>11784</v>
      </c>
      <c r="B3401" t="s">
        <v>11794</v>
      </c>
      <c r="E3401" t="s">
        <v>102</v>
      </c>
      <c r="F3401" t="s">
        <v>11786</v>
      </c>
      <c r="G3401" t="s">
        <v>11787</v>
      </c>
      <c r="H3401" t="s">
        <v>11788</v>
      </c>
      <c r="J3401" t="s">
        <v>176</v>
      </c>
      <c r="K3401" s="11">
        <v>24.6</v>
      </c>
      <c r="L3401" s="11">
        <v>0.5</v>
      </c>
      <c r="M3401" s="11">
        <v>0.7</v>
      </c>
      <c r="N3401" s="11">
        <f t="shared" si="106"/>
        <v>8.61</v>
      </c>
      <c r="O3401" t="s">
        <v>144</v>
      </c>
      <c r="P3401" t="s">
        <v>109</v>
      </c>
      <c r="Q3401" t="s">
        <v>176</v>
      </c>
      <c r="R3401" s="45">
        <v>24</v>
      </c>
      <c r="S3401" s="45">
        <v>0.5</v>
      </c>
      <c r="T3401" s="45">
        <v>0.7</v>
      </c>
      <c r="U3401" s="45">
        <f t="shared" si="107"/>
        <v>8.3999999999999986</v>
      </c>
      <c r="V3401" t="s">
        <v>115</v>
      </c>
      <c r="W3401" t="s">
        <v>109</v>
      </c>
      <c r="X3401">
        <v>43868</v>
      </c>
      <c r="Y3401" t="s">
        <v>110</v>
      </c>
      <c r="Z3401">
        <v>43871</v>
      </c>
      <c r="AA3401">
        <v>1</v>
      </c>
      <c r="AB3401">
        <v>4</v>
      </c>
      <c r="AC3401" t="s">
        <v>111</v>
      </c>
      <c r="AD3401" t="s">
        <v>241</v>
      </c>
      <c r="AE3401">
        <v>0</v>
      </c>
      <c r="AF3401">
        <v>43872</v>
      </c>
    </row>
    <row r="3402" spans="1:32" x14ac:dyDescent="0.35">
      <c r="A3402" t="s">
        <v>11912</v>
      </c>
      <c r="B3402" t="s">
        <v>11919</v>
      </c>
      <c r="E3402" t="s">
        <v>781</v>
      </c>
      <c r="F3402" t="s">
        <v>11920</v>
      </c>
      <c r="G3402" t="s">
        <v>11915</v>
      </c>
      <c r="H3402" t="s">
        <v>11916</v>
      </c>
      <c r="J3402" t="s">
        <v>107</v>
      </c>
      <c r="K3402" s="11">
        <v>4</v>
      </c>
      <c r="L3402" s="11">
        <v>2.1</v>
      </c>
      <c r="M3402" s="11">
        <v>1</v>
      </c>
      <c r="N3402" s="11">
        <f t="shared" si="106"/>
        <v>8.4</v>
      </c>
      <c r="O3402" t="s">
        <v>130</v>
      </c>
      <c r="P3402" t="s">
        <v>109</v>
      </c>
      <c r="Q3402" t="s">
        <v>107</v>
      </c>
      <c r="R3402" s="45">
        <v>4</v>
      </c>
      <c r="S3402" s="45">
        <v>2.1</v>
      </c>
      <c r="T3402" s="45">
        <v>1</v>
      </c>
      <c r="U3402" s="45">
        <f t="shared" si="107"/>
        <v>8.4</v>
      </c>
      <c r="V3402" t="s">
        <v>130</v>
      </c>
      <c r="W3402" t="s">
        <v>109</v>
      </c>
      <c r="X3402">
        <v>43868</v>
      </c>
      <c r="Y3402" t="s">
        <v>110</v>
      </c>
      <c r="Z3402">
        <v>43871</v>
      </c>
      <c r="AA3402">
        <v>1</v>
      </c>
      <c r="AB3402">
        <v>4</v>
      </c>
      <c r="AC3402" t="s">
        <v>111</v>
      </c>
      <c r="AD3402" t="s">
        <v>495</v>
      </c>
      <c r="AE3402">
        <v>0</v>
      </c>
      <c r="AF3402">
        <v>43871</v>
      </c>
    </row>
    <row r="3403" spans="1:32" x14ac:dyDescent="0.35">
      <c r="A3403" t="s">
        <v>11692</v>
      </c>
      <c r="B3403" t="s">
        <v>11697</v>
      </c>
      <c r="D3403" t="s">
        <v>134</v>
      </c>
      <c r="E3403" t="s">
        <v>125</v>
      </c>
      <c r="F3403" t="s">
        <v>11698</v>
      </c>
      <c r="G3403" t="s">
        <v>11695</v>
      </c>
      <c r="H3403" t="s">
        <v>11696</v>
      </c>
      <c r="J3403" t="s">
        <v>107</v>
      </c>
      <c r="K3403" s="11">
        <v>25</v>
      </c>
      <c r="L3403" s="11">
        <v>0.6</v>
      </c>
      <c r="M3403" s="11">
        <v>0.6</v>
      </c>
      <c r="N3403" s="11">
        <f t="shared" si="106"/>
        <v>9</v>
      </c>
      <c r="O3403" t="s">
        <v>115</v>
      </c>
      <c r="P3403" t="s">
        <v>109</v>
      </c>
      <c r="Q3403" t="s">
        <v>107</v>
      </c>
      <c r="R3403" s="45">
        <v>25</v>
      </c>
      <c r="S3403" s="45">
        <v>0.6</v>
      </c>
      <c r="T3403" s="45">
        <v>0.6</v>
      </c>
      <c r="U3403" s="45">
        <f t="shared" si="107"/>
        <v>9</v>
      </c>
      <c r="V3403" t="s">
        <v>115</v>
      </c>
      <c r="W3403" t="s">
        <v>109</v>
      </c>
      <c r="X3403">
        <v>43868</v>
      </c>
      <c r="Y3403" t="s">
        <v>110</v>
      </c>
      <c r="Z3403">
        <v>43874</v>
      </c>
      <c r="AA3403">
        <v>4</v>
      </c>
      <c r="AB3403">
        <v>7</v>
      </c>
      <c r="AC3403" t="s">
        <v>111</v>
      </c>
      <c r="AD3403" t="s">
        <v>241</v>
      </c>
      <c r="AE3403">
        <v>0</v>
      </c>
      <c r="AF3403">
        <v>43874</v>
      </c>
    </row>
    <row r="3404" spans="1:32" x14ac:dyDescent="0.35">
      <c r="A3404" t="s">
        <v>11865</v>
      </c>
      <c r="B3404" t="s">
        <v>11866</v>
      </c>
      <c r="E3404" t="s">
        <v>781</v>
      </c>
      <c r="F3404" t="s">
        <v>11867</v>
      </c>
      <c r="G3404" t="s">
        <v>11868</v>
      </c>
      <c r="H3404" t="s">
        <v>592</v>
      </c>
      <c r="J3404" t="s">
        <v>107</v>
      </c>
      <c r="K3404" s="11">
        <v>2</v>
      </c>
      <c r="L3404" s="11">
        <v>2</v>
      </c>
      <c r="M3404" s="11">
        <v>0.8</v>
      </c>
      <c r="N3404" s="11">
        <f t="shared" si="106"/>
        <v>3.2</v>
      </c>
      <c r="O3404" t="s">
        <v>144</v>
      </c>
      <c r="P3404" t="s">
        <v>116</v>
      </c>
      <c r="Q3404" t="s">
        <v>107</v>
      </c>
      <c r="R3404" s="45">
        <v>2.2999999999999998</v>
      </c>
      <c r="S3404" s="45">
        <v>2</v>
      </c>
      <c r="T3404" s="45">
        <v>2</v>
      </c>
      <c r="U3404" s="45">
        <f t="shared" si="107"/>
        <v>9.1999999999999993</v>
      </c>
      <c r="V3404" t="s">
        <v>115</v>
      </c>
      <c r="W3404" t="s">
        <v>116</v>
      </c>
      <c r="X3404">
        <v>43868</v>
      </c>
      <c r="Y3404" t="s">
        <v>110</v>
      </c>
      <c r="Z3404">
        <v>43871</v>
      </c>
      <c r="AA3404">
        <v>1</v>
      </c>
      <c r="AB3404">
        <v>4</v>
      </c>
      <c r="AC3404" t="s">
        <v>111</v>
      </c>
      <c r="AD3404" t="s">
        <v>592</v>
      </c>
      <c r="AE3404">
        <v>0</v>
      </c>
      <c r="AF3404">
        <v>43866</v>
      </c>
    </row>
    <row r="3405" spans="1:32" x14ac:dyDescent="0.35">
      <c r="A3405">
        <v>5100043565</v>
      </c>
      <c r="B3405" t="s">
        <v>12450</v>
      </c>
      <c r="D3405" t="s">
        <v>199</v>
      </c>
      <c r="E3405" t="s">
        <v>947</v>
      </c>
      <c r="F3405" t="s">
        <v>12451</v>
      </c>
      <c r="G3405" t="s">
        <v>12448</v>
      </c>
      <c r="H3405" t="s">
        <v>722</v>
      </c>
      <c r="I3405" t="s">
        <v>12449</v>
      </c>
      <c r="J3405" t="s">
        <v>176</v>
      </c>
      <c r="K3405" s="11">
        <v>0.5</v>
      </c>
      <c r="L3405" s="11">
        <v>0.3</v>
      </c>
      <c r="M3405" s="11">
        <v>0.5</v>
      </c>
      <c r="N3405" s="11">
        <f t="shared" si="106"/>
        <v>7.4999999999999997E-2</v>
      </c>
      <c r="O3405" t="s">
        <v>108</v>
      </c>
      <c r="P3405" t="s">
        <v>180</v>
      </c>
      <c r="Q3405" t="s">
        <v>176</v>
      </c>
      <c r="R3405" s="45">
        <v>0.5</v>
      </c>
      <c r="S3405" s="45">
        <v>0.3</v>
      </c>
      <c r="T3405" s="45">
        <v>0.1</v>
      </c>
      <c r="U3405" s="45">
        <f t="shared" si="107"/>
        <v>1.4999999999999999E-2</v>
      </c>
      <c r="V3405" t="s">
        <v>108</v>
      </c>
      <c r="W3405" t="s">
        <v>180</v>
      </c>
      <c r="X3405">
        <v>43869</v>
      </c>
      <c r="Y3405" t="s">
        <v>110</v>
      </c>
      <c r="Z3405">
        <v>43872</v>
      </c>
      <c r="AA3405">
        <v>1</v>
      </c>
      <c r="AB3405">
        <v>4</v>
      </c>
      <c r="AC3405" t="s">
        <v>111</v>
      </c>
    </row>
    <row r="3406" spans="1:32" x14ac:dyDescent="0.35">
      <c r="A3406" t="s">
        <v>12418</v>
      </c>
      <c r="B3406" t="s">
        <v>12419</v>
      </c>
      <c r="D3406" t="s">
        <v>432</v>
      </c>
      <c r="E3406" t="s">
        <v>816</v>
      </c>
      <c r="F3406" t="s">
        <v>12420</v>
      </c>
      <c r="G3406" t="s">
        <v>12421</v>
      </c>
      <c r="H3406" t="s">
        <v>603</v>
      </c>
      <c r="I3406" t="s">
        <v>12422</v>
      </c>
      <c r="J3406" t="s">
        <v>107</v>
      </c>
      <c r="K3406" s="11">
        <v>0.4</v>
      </c>
      <c r="L3406" s="11">
        <v>0.4</v>
      </c>
      <c r="M3406" s="11">
        <v>0.4</v>
      </c>
      <c r="N3406" s="11">
        <f t="shared" si="106"/>
        <v>6.4000000000000015E-2</v>
      </c>
      <c r="O3406" t="s">
        <v>122</v>
      </c>
      <c r="P3406" t="s">
        <v>116</v>
      </c>
      <c r="Q3406" t="s">
        <v>107</v>
      </c>
      <c r="R3406" s="45">
        <v>0.6</v>
      </c>
      <c r="S3406" s="45">
        <v>0.4</v>
      </c>
      <c r="T3406" s="45">
        <v>0.1</v>
      </c>
      <c r="U3406" s="45">
        <f t="shared" si="107"/>
        <v>2.4000000000000004E-2</v>
      </c>
      <c r="V3406" t="s">
        <v>122</v>
      </c>
      <c r="W3406" t="s">
        <v>116</v>
      </c>
      <c r="X3406">
        <v>43869</v>
      </c>
      <c r="Y3406" t="s">
        <v>110</v>
      </c>
      <c r="Z3406">
        <v>43872</v>
      </c>
      <c r="AA3406">
        <v>1</v>
      </c>
      <c r="AB3406">
        <v>4</v>
      </c>
      <c r="AC3406" t="s">
        <v>111</v>
      </c>
      <c r="AD3406" t="s">
        <v>592</v>
      </c>
      <c r="AE3406">
        <v>0</v>
      </c>
      <c r="AF3406">
        <v>43873</v>
      </c>
    </row>
    <row r="3407" spans="1:32" x14ac:dyDescent="0.35">
      <c r="A3407" t="s">
        <v>12418</v>
      </c>
      <c r="B3407" t="s">
        <v>12434</v>
      </c>
      <c r="D3407" t="s">
        <v>432</v>
      </c>
      <c r="E3407" t="s">
        <v>816</v>
      </c>
      <c r="F3407" t="s">
        <v>12420</v>
      </c>
      <c r="G3407" t="s">
        <v>12421</v>
      </c>
      <c r="H3407" t="s">
        <v>603</v>
      </c>
      <c r="I3407" t="s">
        <v>12422</v>
      </c>
      <c r="J3407" t="s">
        <v>107</v>
      </c>
      <c r="K3407" s="11">
        <v>0.4</v>
      </c>
      <c r="L3407" s="11">
        <v>0.4</v>
      </c>
      <c r="M3407" s="11">
        <v>0.4</v>
      </c>
      <c r="N3407" s="11">
        <f t="shared" si="106"/>
        <v>6.4000000000000015E-2</v>
      </c>
      <c r="O3407" t="s">
        <v>122</v>
      </c>
      <c r="P3407" t="s">
        <v>116</v>
      </c>
      <c r="Q3407" t="s">
        <v>107</v>
      </c>
      <c r="R3407" s="45">
        <v>0.6</v>
      </c>
      <c r="S3407" s="45">
        <v>0.4</v>
      </c>
      <c r="T3407" s="45">
        <v>0.1</v>
      </c>
      <c r="U3407" s="45">
        <f t="shared" si="107"/>
        <v>2.4000000000000004E-2</v>
      </c>
      <c r="V3407" t="s">
        <v>122</v>
      </c>
      <c r="W3407" t="s">
        <v>116</v>
      </c>
      <c r="X3407">
        <v>43869</v>
      </c>
      <c r="Y3407" t="s">
        <v>110</v>
      </c>
      <c r="Z3407">
        <v>43872</v>
      </c>
      <c r="AA3407">
        <v>1</v>
      </c>
      <c r="AB3407">
        <v>4</v>
      </c>
      <c r="AC3407" t="s">
        <v>111</v>
      </c>
      <c r="AD3407" t="s">
        <v>592</v>
      </c>
      <c r="AE3407">
        <v>0</v>
      </c>
      <c r="AF3407">
        <v>43873</v>
      </c>
    </row>
    <row r="3408" spans="1:32" x14ac:dyDescent="0.35">
      <c r="A3408" t="s">
        <v>12388</v>
      </c>
      <c r="B3408" t="s">
        <v>12393</v>
      </c>
      <c r="D3408" t="s">
        <v>148</v>
      </c>
      <c r="E3408" t="s">
        <v>816</v>
      </c>
      <c r="F3408">
        <v>19</v>
      </c>
      <c r="G3408" t="s">
        <v>12390</v>
      </c>
      <c r="H3408" t="s">
        <v>805</v>
      </c>
      <c r="I3408" t="s">
        <v>12391</v>
      </c>
      <c r="J3408" t="s">
        <v>176</v>
      </c>
      <c r="K3408" s="11">
        <v>0.5</v>
      </c>
      <c r="L3408" s="11">
        <v>0.5</v>
      </c>
      <c r="M3408" s="11">
        <v>0.5</v>
      </c>
      <c r="N3408" s="11">
        <f t="shared" si="106"/>
        <v>0.125</v>
      </c>
      <c r="O3408" t="s">
        <v>115</v>
      </c>
      <c r="P3408" t="s">
        <v>215</v>
      </c>
      <c r="Q3408" t="s">
        <v>176</v>
      </c>
      <c r="R3408" s="45">
        <v>0.5</v>
      </c>
      <c r="S3408" s="45">
        <v>0.5</v>
      </c>
      <c r="T3408" s="45">
        <v>0.1</v>
      </c>
      <c r="U3408" s="45">
        <f t="shared" si="107"/>
        <v>2.5000000000000001E-2</v>
      </c>
      <c r="V3408" t="s">
        <v>115</v>
      </c>
      <c r="W3408" t="s">
        <v>215</v>
      </c>
      <c r="X3408">
        <v>43869</v>
      </c>
      <c r="Y3408" t="s">
        <v>110</v>
      </c>
      <c r="Z3408">
        <v>43873</v>
      </c>
      <c r="AA3408">
        <v>2</v>
      </c>
      <c r="AB3408">
        <v>5</v>
      </c>
      <c r="AC3408" t="s">
        <v>111</v>
      </c>
      <c r="AD3408" t="s">
        <v>196</v>
      </c>
      <c r="AE3408">
        <v>0</v>
      </c>
      <c r="AF3408">
        <v>43874</v>
      </c>
    </row>
    <row r="3409" spans="1:32" x14ac:dyDescent="0.35">
      <c r="A3409">
        <v>5100043665</v>
      </c>
      <c r="B3409" t="s">
        <v>12472</v>
      </c>
      <c r="D3409" t="s">
        <v>208</v>
      </c>
      <c r="E3409" t="s">
        <v>816</v>
      </c>
      <c r="F3409" t="s">
        <v>12473</v>
      </c>
      <c r="G3409" t="s">
        <v>12474</v>
      </c>
      <c r="H3409" t="s">
        <v>208</v>
      </c>
      <c r="I3409" t="s">
        <v>12475</v>
      </c>
      <c r="J3409" t="s">
        <v>176</v>
      </c>
      <c r="K3409" s="11">
        <v>0.6</v>
      </c>
      <c r="L3409" s="11">
        <v>0.3</v>
      </c>
      <c r="M3409" s="11">
        <v>0.3</v>
      </c>
      <c r="N3409" s="11">
        <f t="shared" si="106"/>
        <v>5.3999999999999999E-2</v>
      </c>
      <c r="O3409" t="s">
        <v>108</v>
      </c>
      <c r="P3409" t="s">
        <v>180</v>
      </c>
      <c r="Q3409" t="s">
        <v>176</v>
      </c>
      <c r="R3409" s="45">
        <v>0.9</v>
      </c>
      <c r="S3409" s="45">
        <v>0.4</v>
      </c>
      <c r="T3409" s="45">
        <v>0.1</v>
      </c>
      <c r="U3409" s="45">
        <f t="shared" si="107"/>
        <v>3.6000000000000011E-2</v>
      </c>
      <c r="V3409" t="s">
        <v>108</v>
      </c>
      <c r="W3409" t="s">
        <v>180</v>
      </c>
      <c r="X3409">
        <v>43869</v>
      </c>
      <c r="Y3409" t="s">
        <v>110</v>
      </c>
      <c r="Z3409">
        <v>43871</v>
      </c>
      <c r="AA3409">
        <v>0</v>
      </c>
      <c r="AB3409">
        <v>3</v>
      </c>
      <c r="AC3409" t="s">
        <v>111</v>
      </c>
    </row>
    <row r="3410" spans="1:32" x14ac:dyDescent="0.35">
      <c r="A3410" t="s">
        <v>12418</v>
      </c>
      <c r="B3410" t="s">
        <v>12429</v>
      </c>
      <c r="D3410" t="s">
        <v>432</v>
      </c>
      <c r="E3410" t="s">
        <v>816</v>
      </c>
      <c r="F3410" t="s">
        <v>12428</v>
      </c>
      <c r="G3410" t="s">
        <v>12421</v>
      </c>
      <c r="H3410" t="s">
        <v>603</v>
      </c>
      <c r="I3410" t="s">
        <v>12422</v>
      </c>
      <c r="J3410" t="s">
        <v>176</v>
      </c>
      <c r="K3410" s="11">
        <v>0.8</v>
      </c>
      <c r="L3410" s="11">
        <v>0.6</v>
      </c>
      <c r="M3410" s="11">
        <v>0.5</v>
      </c>
      <c r="N3410" s="11">
        <f t="shared" si="106"/>
        <v>0.24</v>
      </c>
      <c r="O3410" t="s">
        <v>115</v>
      </c>
      <c r="P3410" t="s">
        <v>180</v>
      </c>
      <c r="Q3410" t="s">
        <v>176</v>
      </c>
      <c r="R3410" s="45">
        <v>0.8</v>
      </c>
      <c r="S3410" s="45">
        <v>0.6</v>
      </c>
      <c r="T3410" s="45">
        <v>0.1</v>
      </c>
      <c r="U3410" s="45">
        <f t="shared" si="107"/>
        <v>4.8000000000000001E-2</v>
      </c>
      <c r="V3410" t="s">
        <v>108</v>
      </c>
      <c r="W3410" t="s">
        <v>180</v>
      </c>
      <c r="X3410">
        <v>43869</v>
      </c>
      <c r="Y3410" t="s">
        <v>110</v>
      </c>
      <c r="Z3410">
        <v>43872</v>
      </c>
      <c r="AA3410">
        <v>1</v>
      </c>
      <c r="AB3410">
        <v>4</v>
      </c>
      <c r="AC3410" t="s">
        <v>111</v>
      </c>
      <c r="AD3410" t="s">
        <v>592</v>
      </c>
      <c r="AE3410">
        <v>0</v>
      </c>
      <c r="AF3410">
        <v>43873</v>
      </c>
    </row>
    <row r="3411" spans="1:32" x14ac:dyDescent="0.35">
      <c r="A3411" t="s">
        <v>12418</v>
      </c>
      <c r="B3411" t="s">
        <v>12438</v>
      </c>
      <c r="D3411" t="s">
        <v>432</v>
      </c>
      <c r="E3411" t="s">
        <v>816</v>
      </c>
      <c r="F3411" t="s">
        <v>12428</v>
      </c>
      <c r="G3411" t="s">
        <v>12421</v>
      </c>
      <c r="H3411" t="s">
        <v>603</v>
      </c>
      <c r="I3411" t="s">
        <v>12422</v>
      </c>
      <c r="J3411" t="s">
        <v>176</v>
      </c>
      <c r="K3411" s="11">
        <v>0.8</v>
      </c>
      <c r="L3411" s="11">
        <v>0.6</v>
      </c>
      <c r="M3411" s="11">
        <v>0.5</v>
      </c>
      <c r="N3411" s="11">
        <f t="shared" si="106"/>
        <v>0.24</v>
      </c>
      <c r="O3411" t="s">
        <v>115</v>
      </c>
      <c r="P3411" t="s">
        <v>180</v>
      </c>
      <c r="Q3411" t="s">
        <v>176</v>
      </c>
      <c r="R3411" s="45">
        <v>0.8</v>
      </c>
      <c r="S3411" s="45">
        <v>0.6</v>
      </c>
      <c r="T3411" s="45">
        <v>0.1</v>
      </c>
      <c r="U3411" s="45">
        <f t="shared" si="107"/>
        <v>4.8000000000000001E-2</v>
      </c>
      <c r="V3411" t="s">
        <v>108</v>
      </c>
      <c r="W3411" t="s">
        <v>180</v>
      </c>
      <c r="X3411">
        <v>43869</v>
      </c>
      <c r="Y3411" t="s">
        <v>110</v>
      </c>
      <c r="Z3411">
        <v>43872</v>
      </c>
      <c r="AA3411">
        <v>1</v>
      </c>
      <c r="AB3411">
        <v>4</v>
      </c>
      <c r="AC3411" t="s">
        <v>111</v>
      </c>
      <c r="AD3411" t="s">
        <v>592</v>
      </c>
      <c r="AE3411">
        <v>0</v>
      </c>
      <c r="AF3411">
        <v>43873</v>
      </c>
    </row>
    <row r="3412" spans="1:32" x14ac:dyDescent="0.35">
      <c r="A3412" t="s">
        <v>12418</v>
      </c>
      <c r="B3412" t="s">
        <v>12427</v>
      </c>
      <c r="D3412" t="s">
        <v>432</v>
      </c>
      <c r="E3412" t="s">
        <v>816</v>
      </c>
      <c r="F3412" t="s">
        <v>12428</v>
      </c>
      <c r="G3412" t="s">
        <v>12421</v>
      </c>
      <c r="H3412" t="s">
        <v>603</v>
      </c>
      <c r="I3412" t="s">
        <v>12422</v>
      </c>
      <c r="J3412" t="s">
        <v>176</v>
      </c>
      <c r="K3412" s="11">
        <v>0.9</v>
      </c>
      <c r="L3412" s="11">
        <v>0.6</v>
      </c>
      <c r="M3412" s="11">
        <v>0.5</v>
      </c>
      <c r="N3412" s="11">
        <f t="shared" si="106"/>
        <v>0.27</v>
      </c>
      <c r="O3412" t="s">
        <v>108</v>
      </c>
      <c r="P3412" t="s">
        <v>180</v>
      </c>
      <c r="Q3412" t="s">
        <v>176</v>
      </c>
      <c r="R3412" s="45">
        <v>0.9</v>
      </c>
      <c r="S3412" s="45">
        <v>0.6</v>
      </c>
      <c r="T3412" s="45">
        <v>0.1</v>
      </c>
      <c r="U3412" s="45">
        <f t="shared" si="107"/>
        <v>5.3999999999999999E-2</v>
      </c>
      <c r="V3412" t="s">
        <v>108</v>
      </c>
      <c r="W3412" t="s">
        <v>180</v>
      </c>
      <c r="X3412">
        <v>43869</v>
      </c>
      <c r="Y3412" t="s">
        <v>110</v>
      </c>
      <c r="Z3412">
        <v>43872</v>
      </c>
      <c r="AA3412">
        <v>1</v>
      </c>
      <c r="AB3412">
        <v>4</v>
      </c>
      <c r="AC3412" t="s">
        <v>111</v>
      </c>
      <c r="AD3412" t="s">
        <v>592</v>
      </c>
      <c r="AE3412">
        <v>0</v>
      </c>
      <c r="AF3412">
        <v>43873</v>
      </c>
    </row>
    <row r="3413" spans="1:32" x14ac:dyDescent="0.35">
      <c r="A3413" t="s">
        <v>12418</v>
      </c>
      <c r="B3413" t="s">
        <v>12437</v>
      </c>
      <c r="D3413" t="s">
        <v>432</v>
      </c>
      <c r="E3413" t="s">
        <v>816</v>
      </c>
      <c r="F3413" t="s">
        <v>12428</v>
      </c>
      <c r="G3413" t="s">
        <v>12421</v>
      </c>
      <c r="H3413" t="s">
        <v>603</v>
      </c>
      <c r="I3413" t="s">
        <v>12422</v>
      </c>
      <c r="J3413" t="s">
        <v>176</v>
      </c>
      <c r="K3413" s="11">
        <v>0.9</v>
      </c>
      <c r="L3413" s="11">
        <v>0.6</v>
      </c>
      <c r="M3413" s="11">
        <v>0.5</v>
      </c>
      <c r="N3413" s="11">
        <f t="shared" si="106"/>
        <v>0.27</v>
      </c>
      <c r="O3413" t="s">
        <v>108</v>
      </c>
      <c r="P3413" t="s">
        <v>180</v>
      </c>
      <c r="Q3413" t="s">
        <v>176</v>
      </c>
      <c r="R3413" s="45">
        <v>0.9</v>
      </c>
      <c r="S3413" s="45">
        <v>0.6</v>
      </c>
      <c r="T3413" s="45">
        <v>0.1</v>
      </c>
      <c r="U3413" s="45">
        <f t="shared" si="107"/>
        <v>5.3999999999999999E-2</v>
      </c>
      <c r="V3413" t="s">
        <v>108</v>
      </c>
      <c r="W3413" t="s">
        <v>180</v>
      </c>
      <c r="X3413">
        <v>43869</v>
      </c>
      <c r="Y3413" t="s">
        <v>110</v>
      </c>
      <c r="Z3413">
        <v>43872</v>
      </c>
      <c r="AA3413">
        <v>1</v>
      </c>
      <c r="AB3413">
        <v>4</v>
      </c>
      <c r="AC3413" t="s">
        <v>111</v>
      </c>
      <c r="AD3413" t="s">
        <v>592</v>
      </c>
      <c r="AE3413">
        <v>0</v>
      </c>
      <c r="AF3413">
        <v>43873</v>
      </c>
    </row>
    <row r="3414" spans="1:32" x14ac:dyDescent="0.35">
      <c r="A3414">
        <v>5100043565</v>
      </c>
      <c r="B3414" t="s">
        <v>12446</v>
      </c>
      <c r="D3414" t="s">
        <v>199</v>
      </c>
      <c r="E3414" t="s">
        <v>947</v>
      </c>
      <c r="F3414" t="s">
        <v>12447</v>
      </c>
      <c r="G3414" t="s">
        <v>12448</v>
      </c>
      <c r="H3414" t="s">
        <v>722</v>
      </c>
      <c r="I3414" t="s">
        <v>12449</v>
      </c>
      <c r="J3414" t="s">
        <v>176</v>
      </c>
      <c r="K3414" s="11">
        <v>0.9</v>
      </c>
      <c r="L3414" s="11">
        <v>0.6</v>
      </c>
      <c r="M3414" s="11">
        <v>0.5</v>
      </c>
      <c r="N3414" s="11">
        <f t="shared" si="106"/>
        <v>0.27</v>
      </c>
      <c r="O3414" t="s">
        <v>122</v>
      </c>
      <c r="P3414" t="s">
        <v>180</v>
      </c>
      <c r="Q3414" t="s">
        <v>176</v>
      </c>
      <c r="R3414" s="45">
        <v>0.9</v>
      </c>
      <c r="S3414" s="45">
        <v>0.6</v>
      </c>
      <c r="T3414" s="45">
        <v>0.1</v>
      </c>
      <c r="U3414" s="45">
        <f t="shared" si="107"/>
        <v>5.3999999999999999E-2</v>
      </c>
      <c r="V3414" t="s">
        <v>122</v>
      </c>
      <c r="W3414" t="s">
        <v>180</v>
      </c>
      <c r="X3414">
        <v>43869</v>
      </c>
      <c r="Y3414" t="s">
        <v>110</v>
      </c>
      <c r="Z3414">
        <v>43872</v>
      </c>
      <c r="AA3414">
        <v>1</v>
      </c>
      <c r="AB3414">
        <v>4</v>
      </c>
      <c r="AC3414" t="s">
        <v>111</v>
      </c>
    </row>
    <row r="3415" spans="1:32" x14ac:dyDescent="0.35">
      <c r="A3415" t="s">
        <v>11828</v>
      </c>
      <c r="B3415" t="s">
        <v>11834</v>
      </c>
      <c r="E3415" t="s">
        <v>102</v>
      </c>
      <c r="F3415" t="s">
        <v>1674</v>
      </c>
      <c r="G3415" t="s">
        <v>11831</v>
      </c>
      <c r="H3415" t="s">
        <v>11832</v>
      </c>
      <c r="I3415" t="s">
        <v>11833</v>
      </c>
      <c r="J3415" t="s">
        <v>176</v>
      </c>
      <c r="K3415" s="11">
        <v>0.9</v>
      </c>
      <c r="L3415" s="11">
        <v>0.8</v>
      </c>
      <c r="M3415" s="11">
        <v>0.2</v>
      </c>
      <c r="N3415" s="11">
        <f t="shared" si="106"/>
        <v>0.14400000000000004</v>
      </c>
      <c r="O3415" t="s">
        <v>108</v>
      </c>
      <c r="P3415" t="s">
        <v>116</v>
      </c>
      <c r="Q3415" t="s">
        <v>176</v>
      </c>
      <c r="R3415" s="45">
        <v>0.9</v>
      </c>
      <c r="S3415" s="45">
        <v>0.8</v>
      </c>
      <c r="T3415" s="45">
        <v>0.1</v>
      </c>
      <c r="U3415" s="45">
        <f t="shared" si="107"/>
        <v>7.2000000000000022E-2</v>
      </c>
      <c r="V3415" t="s">
        <v>108</v>
      </c>
      <c r="W3415" t="s">
        <v>116</v>
      </c>
      <c r="X3415">
        <v>43869</v>
      </c>
      <c r="Y3415" t="s">
        <v>110</v>
      </c>
      <c r="Z3415">
        <v>43873</v>
      </c>
      <c r="AA3415">
        <v>2</v>
      </c>
      <c r="AB3415">
        <v>5</v>
      </c>
      <c r="AC3415" t="s">
        <v>111</v>
      </c>
      <c r="AD3415" t="s">
        <v>711</v>
      </c>
      <c r="AE3415">
        <v>0</v>
      </c>
      <c r="AF3415">
        <v>43873</v>
      </c>
    </row>
    <row r="3416" spans="1:32" x14ac:dyDescent="0.35">
      <c r="A3416" t="s">
        <v>12418</v>
      </c>
      <c r="B3416" t="s">
        <v>12432</v>
      </c>
      <c r="D3416" t="s">
        <v>432</v>
      </c>
      <c r="E3416" t="s">
        <v>816</v>
      </c>
      <c r="F3416" t="s">
        <v>12433</v>
      </c>
      <c r="G3416" t="s">
        <v>12421</v>
      </c>
      <c r="H3416" t="s">
        <v>603</v>
      </c>
      <c r="I3416" t="s">
        <v>12422</v>
      </c>
      <c r="J3416" t="s">
        <v>176</v>
      </c>
      <c r="K3416" s="11">
        <v>1.4</v>
      </c>
      <c r="L3416" s="11">
        <v>0.6</v>
      </c>
      <c r="M3416" s="11">
        <v>0.5</v>
      </c>
      <c r="N3416" s="11">
        <f t="shared" si="106"/>
        <v>0.42</v>
      </c>
      <c r="O3416" t="s">
        <v>108</v>
      </c>
      <c r="P3416" t="s">
        <v>180</v>
      </c>
      <c r="Q3416" t="s">
        <v>176</v>
      </c>
      <c r="R3416" s="45">
        <v>1.4</v>
      </c>
      <c r="S3416" s="45">
        <v>0.6</v>
      </c>
      <c r="T3416" s="45">
        <v>0.1</v>
      </c>
      <c r="U3416" s="45">
        <f t="shared" si="107"/>
        <v>8.3999999999999991E-2</v>
      </c>
      <c r="V3416" t="s">
        <v>108</v>
      </c>
      <c r="W3416" t="s">
        <v>180</v>
      </c>
      <c r="X3416">
        <v>43869</v>
      </c>
      <c r="Y3416" t="s">
        <v>110</v>
      </c>
      <c r="Z3416">
        <v>43872</v>
      </c>
      <c r="AA3416">
        <v>1</v>
      </c>
      <c r="AB3416">
        <v>4</v>
      </c>
      <c r="AC3416" t="s">
        <v>111</v>
      </c>
      <c r="AD3416" t="s">
        <v>592</v>
      </c>
      <c r="AE3416">
        <v>0</v>
      </c>
      <c r="AF3416">
        <v>43873</v>
      </c>
    </row>
    <row r="3417" spans="1:32" x14ac:dyDescent="0.35">
      <c r="A3417" t="s">
        <v>12418</v>
      </c>
      <c r="B3417" t="s">
        <v>12440</v>
      </c>
      <c r="D3417" t="s">
        <v>432</v>
      </c>
      <c r="E3417" t="s">
        <v>816</v>
      </c>
      <c r="F3417" t="s">
        <v>12433</v>
      </c>
      <c r="G3417" t="s">
        <v>12421</v>
      </c>
      <c r="H3417" t="s">
        <v>603</v>
      </c>
      <c r="I3417" t="s">
        <v>12422</v>
      </c>
      <c r="J3417" t="s">
        <v>176</v>
      </c>
      <c r="K3417" s="11">
        <v>1.4</v>
      </c>
      <c r="L3417" s="11">
        <v>0.6</v>
      </c>
      <c r="M3417" s="11">
        <v>0.5</v>
      </c>
      <c r="N3417" s="11">
        <f t="shared" si="106"/>
        <v>0.42</v>
      </c>
      <c r="O3417" t="s">
        <v>108</v>
      </c>
      <c r="P3417" t="s">
        <v>180</v>
      </c>
      <c r="Q3417" t="s">
        <v>176</v>
      </c>
      <c r="R3417" s="45">
        <v>1.4</v>
      </c>
      <c r="S3417" s="45">
        <v>0.6</v>
      </c>
      <c r="T3417" s="45">
        <v>0.1</v>
      </c>
      <c r="U3417" s="45">
        <f t="shared" si="107"/>
        <v>8.3999999999999991E-2</v>
      </c>
      <c r="V3417" t="s">
        <v>108</v>
      </c>
      <c r="W3417" t="s">
        <v>180</v>
      </c>
      <c r="X3417">
        <v>43869</v>
      </c>
      <c r="Y3417" t="s">
        <v>110</v>
      </c>
      <c r="Z3417">
        <v>43872</v>
      </c>
      <c r="AA3417">
        <v>1</v>
      </c>
      <c r="AB3417">
        <v>4</v>
      </c>
      <c r="AC3417" t="s">
        <v>111</v>
      </c>
      <c r="AD3417" t="s">
        <v>592</v>
      </c>
      <c r="AE3417">
        <v>0</v>
      </c>
      <c r="AF3417">
        <v>43873</v>
      </c>
    </row>
    <row r="3418" spans="1:32" x14ac:dyDescent="0.35">
      <c r="A3418" t="s">
        <v>12441</v>
      </c>
      <c r="B3418" t="s">
        <v>12442</v>
      </c>
      <c r="D3418" t="s">
        <v>893</v>
      </c>
      <c r="E3418" t="s">
        <v>1022</v>
      </c>
      <c r="F3418" t="s">
        <v>7982</v>
      </c>
      <c r="G3418" t="s">
        <v>12443</v>
      </c>
      <c r="H3418" t="s">
        <v>12444</v>
      </c>
      <c r="I3418" t="s">
        <v>12445</v>
      </c>
      <c r="J3418" t="s">
        <v>107</v>
      </c>
      <c r="K3418" s="11">
        <v>1.1000000000000001</v>
      </c>
      <c r="L3418" s="11">
        <v>0.6</v>
      </c>
      <c r="M3418" s="11">
        <v>0.7</v>
      </c>
      <c r="N3418" s="11">
        <f t="shared" si="106"/>
        <v>0.46200000000000002</v>
      </c>
      <c r="O3418" t="s">
        <v>115</v>
      </c>
      <c r="P3418" t="s">
        <v>109</v>
      </c>
      <c r="Q3418" t="s">
        <v>107</v>
      </c>
      <c r="R3418" s="45">
        <v>1.1000000000000001</v>
      </c>
      <c r="S3418" s="45">
        <v>0.8</v>
      </c>
      <c r="T3418" s="45">
        <v>0.1</v>
      </c>
      <c r="U3418" s="45">
        <f t="shared" si="107"/>
        <v>8.8000000000000023E-2</v>
      </c>
      <c r="V3418" t="s">
        <v>144</v>
      </c>
      <c r="W3418" t="s">
        <v>109</v>
      </c>
      <c r="X3418">
        <v>43869</v>
      </c>
      <c r="Y3418" t="s">
        <v>110</v>
      </c>
      <c r="Z3418">
        <v>43874</v>
      </c>
      <c r="AA3418">
        <v>3</v>
      </c>
      <c r="AB3418">
        <v>6</v>
      </c>
      <c r="AC3418" t="s">
        <v>111</v>
      </c>
      <c r="AD3418" t="s">
        <v>495</v>
      </c>
      <c r="AE3418">
        <v>0</v>
      </c>
      <c r="AF3418">
        <v>43875</v>
      </c>
    </row>
    <row r="3419" spans="1:32" x14ac:dyDescent="0.35">
      <c r="A3419" t="s">
        <v>12418</v>
      </c>
      <c r="B3419" t="s">
        <v>12425</v>
      </c>
      <c r="D3419" t="s">
        <v>432</v>
      </c>
      <c r="E3419" t="s">
        <v>816</v>
      </c>
      <c r="F3419" t="s">
        <v>12426</v>
      </c>
      <c r="G3419" t="s">
        <v>12421</v>
      </c>
      <c r="H3419" t="s">
        <v>603</v>
      </c>
      <c r="I3419" t="s">
        <v>12422</v>
      </c>
      <c r="J3419" t="s">
        <v>176</v>
      </c>
      <c r="K3419" s="11">
        <v>1.5</v>
      </c>
      <c r="L3419" s="11">
        <v>0.6</v>
      </c>
      <c r="M3419" s="11">
        <v>0.6</v>
      </c>
      <c r="N3419" s="11">
        <f t="shared" si="106"/>
        <v>0.54</v>
      </c>
      <c r="O3419" t="s">
        <v>108</v>
      </c>
      <c r="P3419" t="s">
        <v>116</v>
      </c>
      <c r="Q3419" t="s">
        <v>176</v>
      </c>
      <c r="R3419" s="45">
        <v>1.5</v>
      </c>
      <c r="S3419" s="45">
        <v>0.6</v>
      </c>
      <c r="T3419" s="45">
        <v>0.1</v>
      </c>
      <c r="U3419" s="45">
        <f t="shared" si="107"/>
        <v>0.09</v>
      </c>
      <c r="V3419" t="s">
        <v>108</v>
      </c>
      <c r="W3419" t="s">
        <v>116</v>
      </c>
      <c r="X3419">
        <v>43869</v>
      </c>
      <c r="Y3419" t="s">
        <v>110</v>
      </c>
      <c r="Z3419">
        <v>43872</v>
      </c>
      <c r="AA3419">
        <v>1</v>
      </c>
      <c r="AB3419">
        <v>4</v>
      </c>
      <c r="AC3419" t="s">
        <v>111</v>
      </c>
      <c r="AD3419" t="s">
        <v>592</v>
      </c>
      <c r="AE3419">
        <v>0</v>
      </c>
      <c r="AF3419">
        <v>43873</v>
      </c>
    </row>
    <row r="3420" spans="1:32" x14ac:dyDescent="0.35">
      <c r="A3420" t="s">
        <v>12418</v>
      </c>
      <c r="B3420" t="s">
        <v>12436</v>
      </c>
      <c r="D3420" t="s">
        <v>432</v>
      </c>
      <c r="E3420" t="s">
        <v>816</v>
      </c>
      <c r="F3420" t="s">
        <v>12426</v>
      </c>
      <c r="G3420" t="s">
        <v>12421</v>
      </c>
      <c r="H3420" t="s">
        <v>603</v>
      </c>
      <c r="I3420" t="s">
        <v>12422</v>
      </c>
      <c r="J3420" t="s">
        <v>176</v>
      </c>
      <c r="K3420" s="11">
        <v>1.5</v>
      </c>
      <c r="L3420" s="11">
        <v>0.6</v>
      </c>
      <c r="M3420" s="11">
        <v>0.6</v>
      </c>
      <c r="N3420" s="11">
        <f t="shared" si="106"/>
        <v>0.54</v>
      </c>
      <c r="O3420" t="s">
        <v>108</v>
      </c>
      <c r="P3420" t="s">
        <v>116</v>
      </c>
      <c r="Q3420" t="s">
        <v>176</v>
      </c>
      <c r="R3420" s="45">
        <v>1.5</v>
      </c>
      <c r="S3420" s="45">
        <v>0.6</v>
      </c>
      <c r="T3420" s="45">
        <v>0.1</v>
      </c>
      <c r="U3420" s="45">
        <f t="shared" si="107"/>
        <v>0.09</v>
      </c>
      <c r="V3420" t="s">
        <v>108</v>
      </c>
      <c r="W3420" t="s">
        <v>116</v>
      </c>
      <c r="X3420">
        <v>43869</v>
      </c>
      <c r="Y3420" t="s">
        <v>110</v>
      </c>
      <c r="Z3420">
        <v>43872</v>
      </c>
      <c r="AA3420">
        <v>1</v>
      </c>
      <c r="AB3420">
        <v>4</v>
      </c>
      <c r="AC3420" t="s">
        <v>111</v>
      </c>
      <c r="AD3420" t="s">
        <v>592</v>
      </c>
      <c r="AE3420">
        <v>0</v>
      </c>
      <c r="AF3420">
        <v>43873</v>
      </c>
    </row>
    <row r="3421" spans="1:32" x14ac:dyDescent="0.35">
      <c r="A3421" t="s">
        <v>12418</v>
      </c>
      <c r="B3421" t="s">
        <v>12430</v>
      </c>
      <c r="D3421" t="s">
        <v>432</v>
      </c>
      <c r="E3421" t="s">
        <v>816</v>
      </c>
      <c r="F3421" t="s">
        <v>12431</v>
      </c>
      <c r="G3421" t="s">
        <v>12421</v>
      </c>
      <c r="H3421" t="s">
        <v>603</v>
      </c>
      <c r="I3421" t="s">
        <v>12422</v>
      </c>
      <c r="J3421" t="s">
        <v>253</v>
      </c>
      <c r="K3421" s="11">
        <v>1</v>
      </c>
      <c r="L3421" s="11">
        <v>0.9</v>
      </c>
      <c r="M3421" s="11">
        <v>0.7</v>
      </c>
      <c r="N3421" s="11">
        <f t="shared" si="106"/>
        <v>0.63</v>
      </c>
      <c r="O3421" t="s">
        <v>108</v>
      </c>
      <c r="P3421" t="s">
        <v>180</v>
      </c>
      <c r="Q3421" t="s">
        <v>253</v>
      </c>
      <c r="R3421" s="45">
        <v>1</v>
      </c>
      <c r="S3421" s="45">
        <v>0.9</v>
      </c>
      <c r="T3421" s="45">
        <v>0.1</v>
      </c>
      <c r="U3421" s="45">
        <f t="shared" si="107"/>
        <v>9.0000000000000011E-2</v>
      </c>
      <c r="V3421" t="s">
        <v>108</v>
      </c>
      <c r="W3421" t="s">
        <v>180</v>
      </c>
      <c r="X3421">
        <v>43869</v>
      </c>
      <c r="Y3421" t="s">
        <v>110</v>
      </c>
      <c r="Z3421">
        <v>43872</v>
      </c>
      <c r="AA3421">
        <v>1</v>
      </c>
      <c r="AB3421">
        <v>4</v>
      </c>
      <c r="AC3421" t="s">
        <v>111</v>
      </c>
      <c r="AD3421" t="s">
        <v>592</v>
      </c>
      <c r="AE3421">
        <v>0</v>
      </c>
      <c r="AF3421">
        <v>43873</v>
      </c>
    </row>
    <row r="3422" spans="1:32" x14ac:dyDescent="0.35">
      <c r="A3422" t="s">
        <v>12418</v>
      </c>
      <c r="B3422" t="s">
        <v>12439</v>
      </c>
      <c r="D3422" t="s">
        <v>432</v>
      </c>
      <c r="E3422" t="s">
        <v>816</v>
      </c>
      <c r="F3422" t="s">
        <v>12431</v>
      </c>
      <c r="G3422" t="s">
        <v>12421</v>
      </c>
      <c r="H3422" t="s">
        <v>603</v>
      </c>
      <c r="I3422" t="s">
        <v>12422</v>
      </c>
      <c r="J3422" t="s">
        <v>253</v>
      </c>
      <c r="K3422" s="11">
        <v>1</v>
      </c>
      <c r="L3422" s="11">
        <v>0.9</v>
      </c>
      <c r="M3422" s="11">
        <v>0.7</v>
      </c>
      <c r="N3422" s="11">
        <f t="shared" si="106"/>
        <v>0.63</v>
      </c>
      <c r="O3422" t="s">
        <v>108</v>
      </c>
      <c r="P3422" t="s">
        <v>180</v>
      </c>
      <c r="Q3422" t="s">
        <v>253</v>
      </c>
      <c r="R3422" s="45">
        <v>1</v>
      </c>
      <c r="S3422" s="45">
        <v>0.9</v>
      </c>
      <c r="T3422" s="45">
        <v>0.1</v>
      </c>
      <c r="U3422" s="45">
        <f t="shared" si="107"/>
        <v>9.0000000000000011E-2</v>
      </c>
      <c r="V3422" t="s">
        <v>108</v>
      </c>
      <c r="W3422" t="s">
        <v>180</v>
      </c>
      <c r="X3422">
        <v>43869</v>
      </c>
      <c r="Y3422" t="s">
        <v>110</v>
      </c>
      <c r="Z3422">
        <v>43872</v>
      </c>
      <c r="AA3422">
        <v>1</v>
      </c>
      <c r="AB3422">
        <v>4</v>
      </c>
      <c r="AC3422" t="s">
        <v>111</v>
      </c>
      <c r="AD3422" t="s">
        <v>592</v>
      </c>
      <c r="AE3422">
        <v>0</v>
      </c>
      <c r="AF3422">
        <v>43873</v>
      </c>
    </row>
    <row r="3423" spans="1:32" x14ac:dyDescent="0.35">
      <c r="A3423" t="s">
        <v>12418</v>
      </c>
      <c r="B3423" t="s">
        <v>12423</v>
      </c>
      <c r="D3423" t="s">
        <v>432</v>
      </c>
      <c r="E3423" t="s">
        <v>816</v>
      </c>
      <c r="F3423" t="s">
        <v>12424</v>
      </c>
      <c r="G3423" t="s">
        <v>12421</v>
      </c>
      <c r="H3423" t="s">
        <v>603</v>
      </c>
      <c r="I3423" t="s">
        <v>12422</v>
      </c>
      <c r="J3423" t="s">
        <v>107</v>
      </c>
      <c r="K3423" s="11">
        <v>1.6</v>
      </c>
      <c r="L3423" s="11">
        <v>0.7</v>
      </c>
      <c r="M3423" s="11">
        <v>0.7</v>
      </c>
      <c r="N3423" s="11">
        <f t="shared" si="106"/>
        <v>0.78399999999999992</v>
      </c>
      <c r="O3423" t="s">
        <v>122</v>
      </c>
      <c r="P3423" t="s">
        <v>116</v>
      </c>
      <c r="Q3423" t="s">
        <v>107</v>
      </c>
      <c r="R3423" s="45">
        <v>1.6</v>
      </c>
      <c r="S3423" s="45">
        <v>0.7</v>
      </c>
      <c r="T3423" s="45">
        <v>0.1</v>
      </c>
      <c r="U3423" s="45">
        <f t="shared" si="107"/>
        <v>0.11199999999999999</v>
      </c>
      <c r="V3423" t="s">
        <v>122</v>
      </c>
      <c r="W3423" t="s">
        <v>116</v>
      </c>
      <c r="X3423">
        <v>43869</v>
      </c>
      <c r="Y3423" t="s">
        <v>110</v>
      </c>
      <c r="Z3423">
        <v>43872</v>
      </c>
      <c r="AA3423">
        <v>1</v>
      </c>
      <c r="AB3423">
        <v>4</v>
      </c>
      <c r="AC3423" t="s">
        <v>111</v>
      </c>
      <c r="AD3423" t="s">
        <v>592</v>
      </c>
      <c r="AE3423">
        <v>0</v>
      </c>
      <c r="AF3423">
        <v>43873</v>
      </c>
    </row>
    <row r="3424" spans="1:32" x14ac:dyDescent="0.35">
      <c r="A3424" t="s">
        <v>12418</v>
      </c>
      <c r="B3424" t="s">
        <v>12435</v>
      </c>
      <c r="D3424" t="s">
        <v>432</v>
      </c>
      <c r="E3424" t="s">
        <v>816</v>
      </c>
      <c r="F3424" t="s">
        <v>12424</v>
      </c>
      <c r="G3424" t="s">
        <v>12421</v>
      </c>
      <c r="H3424" t="s">
        <v>603</v>
      </c>
      <c r="I3424" t="s">
        <v>12422</v>
      </c>
      <c r="J3424" t="s">
        <v>107</v>
      </c>
      <c r="K3424" s="11">
        <v>1.6</v>
      </c>
      <c r="L3424" s="11">
        <v>0.7</v>
      </c>
      <c r="M3424" s="11">
        <v>0.7</v>
      </c>
      <c r="N3424" s="11">
        <f t="shared" si="106"/>
        <v>0.78399999999999992</v>
      </c>
      <c r="O3424" t="s">
        <v>122</v>
      </c>
      <c r="P3424" t="s">
        <v>116</v>
      </c>
      <c r="Q3424" t="s">
        <v>107</v>
      </c>
      <c r="R3424" s="45">
        <v>1.6</v>
      </c>
      <c r="S3424" s="45">
        <v>0.7</v>
      </c>
      <c r="T3424" s="45">
        <v>0.1</v>
      </c>
      <c r="U3424" s="45">
        <f t="shared" si="107"/>
        <v>0.11199999999999999</v>
      </c>
      <c r="V3424" t="s">
        <v>122</v>
      </c>
      <c r="W3424" t="s">
        <v>116</v>
      </c>
      <c r="X3424">
        <v>43869</v>
      </c>
      <c r="Y3424" t="s">
        <v>110</v>
      </c>
      <c r="Z3424">
        <v>43872</v>
      </c>
      <c r="AA3424">
        <v>1</v>
      </c>
      <c r="AB3424">
        <v>4</v>
      </c>
      <c r="AC3424" t="s">
        <v>111</v>
      </c>
      <c r="AD3424" t="s">
        <v>592</v>
      </c>
      <c r="AE3424">
        <v>0</v>
      </c>
      <c r="AF3424">
        <v>43873</v>
      </c>
    </row>
    <row r="3425" spans="1:32" x14ac:dyDescent="0.35">
      <c r="A3425" t="s">
        <v>11997</v>
      </c>
      <c r="B3425" t="s">
        <v>11998</v>
      </c>
      <c r="D3425" t="s">
        <v>432</v>
      </c>
      <c r="E3425" t="s">
        <v>781</v>
      </c>
      <c r="F3425" t="s">
        <v>11999</v>
      </c>
      <c r="G3425" t="s">
        <v>12000</v>
      </c>
      <c r="H3425" t="s">
        <v>603</v>
      </c>
      <c r="J3425" t="s">
        <v>107</v>
      </c>
      <c r="K3425" s="11">
        <v>2</v>
      </c>
      <c r="L3425" s="11">
        <v>0.6</v>
      </c>
      <c r="M3425" s="11">
        <v>0.8</v>
      </c>
      <c r="N3425" s="11">
        <f t="shared" si="106"/>
        <v>0.96</v>
      </c>
      <c r="O3425" t="s">
        <v>122</v>
      </c>
      <c r="P3425" t="s">
        <v>116</v>
      </c>
      <c r="Q3425" t="s">
        <v>107</v>
      </c>
      <c r="R3425" s="45">
        <v>2</v>
      </c>
      <c r="S3425" s="45">
        <v>0.6</v>
      </c>
      <c r="T3425" s="45">
        <v>0.1</v>
      </c>
      <c r="U3425" s="45">
        <f t="shared" si="107"/>
        <v>0.12</v>
      </c>
      <c r="V3425" t="s">
        <v>122</v>
      </c>
      <c r="W3425" t="s">
        <v>116</v>
      </c>
      <c r="X3425">
        <v>43869</v>
      </c>
      <c r="Y3425" t="s">
        <v>110</v>
      </c>
      <c r="Z3425">
        <v>43872</v>
      </c>
      <c r="AA3425">
        <v>1</v>
      </c>
      <c r="AB3425">
        <v>4</v>
      </c>
      <c r="AC3425" t="s">
        <v>111</v>
      </c>
      <c r="AD3425" t="s">
        <v>592</v>
      </c>
      <c r="AE3425">
        <v>0</v>
      </c>
      <c r="AF3425">
        <v>43872</v>
      </c>
    </row>
    <row r="3426" spans="1:32" x14ac:dyDescent="0.35">
      <c r="A3426" t="s">
        <v>12388</v>
      </c>
      <c r="B3426" t="s">
        <v>12392</v>
      </c>
      <c r="D3426" t="s">
        <v>148</v>
      </c>
      <c r="E3426" t="s">
        <v>816</v>
      </c>
      <c r="F3426">
        <v>19</v>
      </c>
      <c r="G3426" t="s">
        <v>12390</v>
      </c>
      <c r="H3426" t="s">
        <v>805</v>
      </c>
      <c r="I3426" t="s">
        <v>12391</v>
      </c>
      <c r="J3426" t="s">
        <v>176</v>
      </c>
      <c r="K3426" s="11">
        <v>1.2</v>
      </c>
      <c r="L3426" s="11">
        <v>1</v>
      </c>
      <c r="M3426" s="11">
        <v>0.5</v>
      </c>
      <c r="N3426" s="11">
        <f t="shared" si="106"/>
        <v>0.6</v>
      </c>
      <c r="O3426" t="s">
        <v>115</v>
      </c>
      <c r="P3426" t="s">
        <v>215</v>
      </c>
      <c r="Q3426" t="s">
        <v>176</v>
      </c>
      <c r="R3426" s="45">
        <v>1.2</v>
      </c>
      <c r="S3426" s="45">
        <v>1</v>
      </c>
      <c r="T3426" s="45">
        <v>0.1</v>
      </c>
      <c r="U3426" s="45">
        <f t="shared" si="107"/>
        <v>0.12</v>
      </c>
      <c r="V3426" t="s">
        <v>115</v>
      </c>
      <c r="W3426" t="s">
        <v>215</v>
      </c>
      <c r="X3426">
        <v>43869</v>
      </c>
      <c r="Y3426" t="s">
        <v>110</v>
      </c>
      <c r="Z3426">
        <v>43873</v>
      </c>
      <c r="AA3426">
        <v>2</v>
      </c>
      <c r="AB3426">
        <v>5</v>
      </c>
      <c r="AC3426" t="s">
        <v>111</v>
      </c>
      <c r="AD3426" t="s">
        <v>196</v>
      </c>
      <c r="AE3426">
        <v>0</v>
      </c>
      <c r="AF3426">
        <v>43874</v>
      </c>
    </row>
    <row r="3427" spans="1:32" x14ac:dyDescent="0.35">
      <c r="A3427" t="s">
        <v>12388</v>
      </c>
      <c r="B3427" t="s">
        <v>12389</v>
      </c>
      <c r="D3427" t="s">
        <v>148</v>
      </c>
      <c r="E3427" t="s">
        <v>816</v>
      </c>
      <c r="F3427">
        <v>19</v>
      </c>
      <c r="G3427" t="s">
        <v>12390</v>
      </c>
      <c r="H3427" t="s">
        <v>805</v>
      </c>
      <c r="I3427" t="s">
        <v>12391</v>
      </c>
      <c r="J3427" t="s">
        <v>107</v>
      </c>
      <c r="K3427" s="11">
        <v>3</v>
      </c>
      <c r="L3427" s="11">
        <v>0.5</v>
      </c>
      <c r="M3427" s="11">
        <v>0.5</v>
      </c>
      <c r="N3427" s="11">
        <f t="shared" si="106"/>
        <v>0.75</v>
      </c>
      <c r="O3427" t="s">
        <v>187</v>
      </c>
      <c r="P3427" t="s">
        <v>109</v>
      </c>
      <c r="Q3427" t="s">
        <v>107</v>
      </c>
      <c r="R3427" s="45">
        <v>3</v>
      </c>
      <c r="S3427" s="45">
        <v>0.5</v>
      </c>
      <c r="T3427" s="45">
        <v>0.1</v>
      </c>
      <c r="U3427" s="45">
        <f t="shared" si="107"/>
        <v>0.15000000000000002</v>
      </c>
      <c r="V3427" t="s">
        <v>115</v>
      </c>
      <c r="W3427" t="s">
        <v>109</v>
      </c>
      <c r="X3427">
        <v>43869</v>
      </c>
      <c r="Y3427" t="s">
        <v>110</v>
      </c>
      <c r="Z3427">
        <v>43873</v>
      </c>
      <c r="AA3427">
        <v>2</v>
      </c>
      <c r="AB3427">
        <v>5</v>
      </c>
      <c r="AC3427" t="s">
        <v>111</v>
      </c>
      <c r="AD3427" t="s">
        <v>196</v>
      </c>
      <c r="AE3427">
        <v>0</v>
      </c>
      <c r="AF3427">
        <v>43874</v>
      </c>
    </row>
    <row r="3428" spans="1:32" x14ac:dyDescent="0.35">
      <c r="A3428" t="s">
        <v>11828</v>
      </c>
      <c r="B3428" t="s">
        <v>11829</v>
      </c>
      <c r="E3428" t="s">
        <v>102</v>
      </c>
      <c r="F3428" t="s">
        <v>11830</v>
      </c>
      <c r="G3428" t="s">
        <v>11831</v>
      </c>
      <c r="H3428" t="s">
        <v>11832</v>
      </c>
      <c r="I3428" t="s">
        <v>11833</v>
      </c>
      <c r="J3428" t="s">
        <v>176</v>
      </c>
      <c r="K3428" s="11">
        <v>3</v>
      </c>
      <c r="L3428" s="11">
        <v>0.6</v>
      </c>
      <c r="M3428" s="11">
        <v>0.8</v>
      </c>
      <c r="N3428" s="11">
        <f t="shared" si="106"/>
        <v>1.44</v>
      </c>
      <c r="O3428" t="s">
        <v>108</v>
      </c>
      <c r="P3428" t="s">
        <v>109</v>
      </c>
      <c r="Q3428" t="s">
        <v>176</v>
      </c>
      <c r="R3428" s="45">
        <v>3</v>
      </c>
      <c r="S3428" s="45">
        <v>0.6</v>
      </c>
      <c r="T3428" s="45">
        <v>0.1</v>
      </c>
      <c r="U3428" s="45">
        <f t="shared" si="107"/>
        <v>0.18</v>
      </c>
      <c r="V3428" t="s">
        <v>108</v>
      </c>
      <c r="W3428" t="s">
        <v>109</v>
      </c>
      <c r="X3428">
        <v>43869</v>
      </c>
      <c r="Y3428" t="s">
        <v>110</v>
      </c>
      <c r="Z3428">
        <v>43873</v>
      </c>
      <c r="AA3428">
        <v>2</v>
      </c>
      <c r="AB3428">
        <v>5</v>
      </c>
      <c r="AC3428" t="s">
        <v>111</v>
      </c>
      <c r="AD3428" t="s">
        <v>711</v>
      </c>
      <c r="AE3428">
        <v>0</v>
      </c>
      <c r="AF3428">
        <v>43873</v>
      </c>
    </row>
    <row r="3429" spans="1:32" x14ac:dyDescent="0.35">
      <c r="A3429" t="s">
        <v>11828</v>
      </c>
      <c r="B3429" t="s">
        <v>11835</v>
      </c>
      <c r="E3429" t="s">
        <v>102</v>
      </c>
      <c r="F3429" t="s">
        <v>11836</v>
      </c>
      <c r="G3429" t="s">
        <v>11831</v>
      </c>
      <c r="H3429" t="s">
        <v>11832</v>
      </c>
      <c r="I3429" t="s">
        <v>11833</v>
      </c>
      <c r="J3429" t="s">
        <v>176</v>
      </c>
      <c r="K3429" s="11">
        <v>1.2</v>
      </c>
      <c r="L3429" s="11">
        <v>0.4</v>
      </c>
      <c r="M3429" s="11">
        <v>0.5</v>
      </c>
      <c r="N3429" s="11">
        <f t="shared" si="106"/>
        <v>0.24</v>
      </c>
      <c r="O3429" t="s">
        <v>179</v>
      </c>
      <c r="P3429" t="s">
        <v>180</v>
      </c>
      <c r="Q3429" t="s">
        <v>176</v>
      </c>
      <c r="R3429" s="45">
        <v>1.2</v>
      </c>
      <c r="S3429" s="45">
        <v>0.4</v>
      </c>
      <c r="T3429" s="45">
        <v>0.5</v>
      </c>
      <c r="U3429" s="45">
        <f t="shared" si="107"/>
        <v>0.24</v>
      </c>
      <c r="V3429" t="s">
        <v>179</v>
      </c>
      <c r="W3429" t="s">
        <v>180</v>
      </c>
      <c r="X3429">
        <v>43869</v>
      </c>
      <c r="Y3429" t="s">
        <v>110</v>
      </c>
      <c r="Z3429">
        <v>43874</v>
      </c>
      <c r="AA3429">
        <v>3</v>
      </c>
      <c r="AB3429">
        <v>6</v>
      </c>
      <c r="AC3429" t="s">
        <v>111</v>
      </c>
      <c r="AD3429" t="s">
        <v>711</v>
      </c>
      <c r="AE3429">
        <v>0</v>
      </c>
      <c r="AF3429">
        <v>43873</v>
      </c>
    </row>
    <row r="3430" spans="1:32" x14ac:dyDescent="0.35">
      <c r="A3430" t="s">
        <v>11997</v>
      </c>
      <c r="B3430" t="s">
        <v>12001</v>
      </c>
      <c r="D3430" t="s">
        <v>432</v>
      </c>
      <c r="E3430" t="s">
        <v>781</v>
      </c>
      <c r="F3430" t="s">
        <v>12002</v>
      </c>
      <c r="G3430" t="s">
        <v>12000</v>
      </c>
      <c r="H3430" t="s">
        <v>603</v>
      </c>
      <c r="J3430" t="s">
        <v>107</v>
      </c>
      <c r="K3430" s="11">
        <v>2</v>
      </c>
      <c r="L3430" s="11">
        <v>1.2</v>
      </c>
      <c r="M3430" s="11">
        <v>0.8</v>
      </c>
      <c r="N3430" s="11">
        <f t="shared" si="106"/>
        <v>1.92</v>
      </c>
      <c r="O3430" t="s">
        <v>122</v>
      </c>
      <c r="P3430" t="s">
        <v>116</v>
      </c>
      <c r="Q3430" t="s">
        <v>107</v>
      </c>
      <c r="R3430" s="45">
        <v>2</v>
      </c>
      <c r="S3430" s="45">
        <v>1.2</v>
      </c>
      <c r="T3430" s="45">
        <v>0.1</v>
      </c>
      <c r="U3430" s="45">
        <f t="shared" si="107"/>
        <v>0.24</v>
      </c>
      <c r="V3430" t="s">
        <v>122</v>
      </c>
      <c r="W3430" t="s">
        <v>116</v>
      </c>
      <c r="X3430">
        <v>43869</v>
      </c>
      <c r="Y3430" t="s">
        <v>110</v>
      </c>
      <c r="Z3430">
        <v>43872</v>
      </c>
      <c r="AA3430">
        <v>1</v>
      </c>
      <c r="AB3430">
        <v>4</v>
      </c>
      <c r="AC3430" t="s">
        <v>111</v>
      </c>
      <c r="AD3430" t="s">
        <v>592</v>
      </c>
      <c r="AE3430">
        <v>0</v>
      </c>
      <c r="AF3430">
        <v>43872</v>
      </c>
    </row>
    <row r="3431" spans="1:32" x14ac:dyDescent="0.35">
      <c r="A3431" t="s">
        <v>12394</v>
      </c>
      <c r="B3431" t="s">
        <v>12398</v>
      </c>
      <c r="D3431" t="s">
        <v>893</v>
      </c>
      <c r="E3431" t="s">
        <v>816</v>
      </c>
      <c r="F3431">
        <v>41</v>
      </c>
      <c r="G3431" t="s">
        <v>12396</v>
      </c>
      <c r="H3431" t="s">
        <v>982</v>
      </c>
      <c r="I3431" t="s">
        <v>12397</v>
      </c>
      <c r="J3431" t="s">
        <v>176</v>
      </c>
      <c r="K3431" s="11">
        <v>2</v>
      </c>
      <c r="L3431" s="11">
        <v>1.6</v>
      </c>
      <c r="M3431" s="11">
        <v>0.6</v>
      </c>
      <c r="N3431" s="11">
        <f t="shared" si="106"/>
        <v>1.92</v>
      </c>
      <c r="O3431" t="s">
        <v>254</v>
      </c>
      <c r="P3431" t="s">
        <v>180</v>
      </c>
      <c r="Q3431" t="s">
        <v>176</v>
      </c>
      <c r="R3431" s="45">
        <v>2</v>
      </c>
      <c r="S3431" s="45">
        <v>1.6</v>
      </c>
      <c r="T3431" s="45">
        <v>0.1</v>
      </c>
      <c r="U3431" s="45">
        <f t="shared" si="107"/>
        <v>0.32000000000000006</v>
      </c>
      <c r="V3431" t="s">
        <v>254</v>
      </c>
      <c r="W3431" t="s">
        <v>180</v>
      </c>
      <c r="X3431">
        <v>43869</v>
      </c>
      <c r="Y3431" t="s">
        <v>110</v>
      </c>
      <c r="Z3431">
        <v>43872</v>
      </c>
      <c r="AA3431">
        <v>1</v>
      </c>
      <c r="AB3431">
        <v>4</v>
      </c>
      <c r="AC3431" t="s">
        <v>111</v>
      </c>
      <c r="AD3431" t="s">
        <v>377</v>
      </c>
      <c r="AE3431">
        <v>0</v>
      </c>
      <c r="AF3431">
        <v>43873</v>
      </c>
    </row>
    <row r="3432" spans="1:32" x14ac:dyDescent="0.35">
      <c r="A3432" t="s">
        <v>11828</v>
      </c>
      <c r="B3432" t="s">
        <v>11837</v>
      </c>
      <c r="E3432" t="s">
        <v>102</v>
      </c>
      <c r="F3432" t="s">
        <v>1672</v>
      </c>
      <c r="G3432" t="s">
        <v>11831</v>
      </c>
      <c r="H3432" t="s">
        <v>11832</v>
      </c>
      <c r="I3432" t="s">
        <v>11833</v>
      </c>
      <c r="J3432" t="s">
        <v>176</v>
      </c>
      <c r="K3432" s="11">
        <v>1.1000000000000001</v>
      </c>
      <c r="L3432" s="11">
        <v>0.9</v>
      </c>
      <c r="M3432" s="11">
        <v>0.5</v>
      </c>
      <c r="N3432" s="11">
        <f t="shared" si="106"/>
        <v>0.49500000000000005</v>
      </c>
      <c r="O3432" t="s">
        <v>179</v>
      </c>
      <c r="P3432" t="s">
        <v>180</v>
      </c>
      <c r="Q3432" t="s">
        <v>176</v>
      </c>
      <c r="R3432" s="45">
        <v>1.1000000000000001</v>
      </c>
      <c r="S3432" s="45">
        <v>0.9</v>
      </c>
      <c r="T3432" s="45">
        <v>0.5</v>
      </c>
      <c r="U3432" s="45">
        <f t="shared" si="107"/>
        <v>0.49500000000000005</v>
      </c>
      <c r="V3432" t="s">
        <v>179</v>
      </c>
      <c r="W3432" t="s">
        <v>180</v>
      </c>
      <c r="X3432">
        <v>43869</v>
      </c>
      <c r="Y3432" t="s">
        <v>110</v>
      </c>
      <c r="Z3432">
        <v>43874</v>
      </c>
      <c r="AA3432">
        <v>3</v>
      </c>
      <c r="AB3432">
        <v>6</v>
      </c>
      <c r="AC3432" t="s">
        <v>111</v>
      </c>
      <c r="AD3432" t="s">
        <v>711</v>
      </c>
      <c r="AE3432">
        <v>0</v>
      </c>
      <c r="AF3432">
        <v>43873</v>
      </c>
    </row>
    <row r="3433" spans="1:32" x14ac:dyDescent="0.35">
      <c r="A3433" t="s">
        <v>12394</v>
      </c>
      <c r="B3433" t="s">
        <v>12395</v>
      </c>
      <c r="D3433" t="s">
        <v>893</v>
      </c>
      <c r="E3433" t="s">
        <v>816</v>
      </c>
      <c r="F3433">
        <v>41</v>
      </c>
      <c r="G3433" t="s">
        <v>12396</v>
      </c>
      <c r="H3433" t="s">
        <v>982</v>
      </c>
      <c r="I3433" t="s">
        <v>12397</v>
      </c>
      <c r="J3433" t="s">
        <v>107</v>
      </c>
      <c r="K3433" s="11">
        <v>2</v>
      </c>
      <c r="L3433" s="11">
        <v>0.9</v>
      </c>
      <c r="M3433" s="11">
        <v>0.4</v>
      </c>
      <c r="N3433" s="11">
        <f t="shared" si="106"/>
        <v>0.72000000000000008</v>
      </c>
      <c r="O3433" t="s">
        <v>115</v>
      </c>
      <c r="P3433" t="s">
        <v>116</v>
      </c>
      <c r="Q3433" t="s">
        <v>107</v>
      </c>
      <c r="R3433" s="45">
        <v>2</v>
      </c>
      <c r="S3433" s="45">
        <v>0.9</v>
      </c>
      <c r="T3433" s="45">
        <v>0.4</v>
      </c>
      <c r="U3433" s="45">
        <f t="shared" si="107"/>
        <v>0.72000000000000008</v>
      </c>
      <c r="V3433" t="s">
        <v>115</v>
      </c>
      <c r="W3433" t="s">
        <v>116</v>
      </c>
      <c r="X3433">
        <v>43869</v>
      </c>
      <c r="Y3433" t="s">
        <v>110</v>
      </c>
      <c r="Z3433">
        <v>43873</v>
      </c>
      <c r="AA3433">
        <v>2</v>
      </c>
      <c r="AB3433">
        <v>5</v>
      </c>
      <c r="AC3433" t="s">
        <v>111</v>
      </c>
      <c r="AD3433" t="s">
        <v>377</v>
      </c>
      <c r="AE3433">
        <v>0</v>
      </c>
      <c r="AF3433">
        <v>43873</v>
      </c>
    </row>
    <row r="3434" spans="1:32" x14ac:dyDescent="0.35">
      <c r="A3434" t="s">
        <v>11828</v>
      </c>
      <c r="B3434" t="s">
        <v>11838</v>
      </c>
      <c r="E3434" t="s">
        <v>102</v>
      </c>
      <c r="F3434" t="s">
        <v>11839</v>
      </c>
      <c r="G3434" t="s">
        <v>11831</v>
      </c>
      <c r="H3434" t="s">
        <v>11832</v>
      </c>
      <c r="I3434" t="s">
        <v>11833</v>
      </c>
      <c r="J3434" t="s">
        <v>107</v>
      </c>
      <c r="K3434" s="11">
        <v>3.1</v>
      </c>
      <c r="L3434" s="11">
        <v>0.5</v>
      </c>
      <c r="M3434" s="11">
        <v>0.6</v>
      </c>
      <c r="N3434" s="11">
        <f t="shared" si="106"/>
        <v>0.92999999999999994</v>
      </c>
      <c r="O3434" t="s">
        <v>115</v>
      </c>
      <c r="P3434" t="s">
        <v>116</v>
      </c>
      <c r="Q3434" t="s">
        <v>107</v>
      </c>
      <c r="R3434" s="45">
        <v>3.1</v>
      </c>
      <c r="S3434" s="45">
        <v>0.5</v>
      </c>
      <c r="T3434" s="45">
        <v>0.6</v>
      </c>
      <c r="U3434" s="45">
        <f t="shared" si="107"/>
        <v>0.92999999999999994</v>
      </c>
      <c r="V3434" t="s">
        <v>115</v>
      </c>
      <c r="W3434" t="s">
        <v>116</v>
      </c>
      <c r="X3434">
        <v>43869</v>
      </c>
      <c r="Y3434" t="s">
        <v>110</v>
      </c>
      <c r="Z3434">
        <v>43873</v>
      </c>
      <c r="AA3434">
        <v>2</v>
      </c>
      <c r="AB3434">
        <v>5</v>
      </c>
      <c r="AC3434" t="s">
        <v>111</v>
      </c>
      <c r="AD3434" t="s">
        <v>711</v>
      </c>
      <c r="AE3434">
        <v>0</v>
      </c>
      <c r="AF3434">
        <v>43873</v>
      </c>
    </row>
    <row r="3435" spans="1:32" x14ac:dyDescent="0.35">
      <c r="A3435" t="s">
        <v>10545</v>
      </c>
      <c r="B3435" t="s">
        <v>10546</v>
      </c>
      <c r="E3435" t="s">
        <v>781</v>
      </c>
      <c r="F3435" t="s">
        <v>10547</v>
      </c>
      <c r="G3435" t="s">
        <v>10548</v>
      </c>
      <c r="H3435" t="s">
        <v>2753</v>
      </c>
      <c r="J3435" t="s">
        <v>107</v>
      </c>
      <c r="K3435" s="11">
        <v>2.4</v>
      </c>
      <c r="L3435" s="11">
        <v>1</v>
      </c>
      <c r="M3435" s="11">
        <v>0.6</v>
      </c>
      <c r="N3435" s="11">
        <f t="shared" si="106"/>
        <v>1.44</v>
      </c>
      <c r="O3435" t="s">
        <v>130</v>
      </c>
      <c r="P3435" t="s">
        <v>131</v>
      </c>
      <c r="Q3435" t="s">
        <v>107</v>
      </c>
      <c r="R3435" s="45">
        <v>2.4</v>
      </c>
      <c r="S3435" s="45">
        <v>1</v>
      </c>
      <c r="T3435" s="45">
        <v>0.6</v>
      </c>
      <c r="U3435" s="45">
        <f t="shared" si="107"/>
        <v>1.44</v>
      </c>
      <c r="V3435" t="s">
        <v>130</v>
      </c>
      <c r="W3435" t="s">
        <v>131</v>
      </c>
      <c r="X3435">
        <v>43869</v>
      </c>
      <c r="Y3435" t="s">
        <v>110</v>
      </c>
      <c r="Z3435">
        <v>43875</v>
      </c>
      <c r="AA3435">
        <v>4</v>
      </c>
      <c r="AB3435">
        <v>7</v>
      </c>
      <c r="AC3435" t="s">
        <v>111</v>
      </c>
      <c r="AD3435" t="s">
        <v>241</v>
      </c>
      <c r="AE3435">
        <v>0</v>
      </c>
      <c r="AF3435">
        <v>43875</v>
      </c>
    </row>
    <row r="3436" spans="1:32" x14ac:dyDescent="0.35">
      <c r="A3436" t="s">
        <v>11828</v>
      </c>
      <c r="B3436" t="s">
        <v>11840</v>
      </c>
      <c r="E3436" t="s">
        <v>102</v>
      </c>
      <c r="F3436" t="s">
        <v>11841</v>
      </c>
      <c r="G3436" t="s">
        <v>11831</v>
      </c>
      <c r="H3436" t="s">
        <v>11832</v>
      </c>
      <c r="I3436" t="s">
        <v>11833</v>
      </c>
      <c r="J3436" t="s">
        <v>107</v>
      </c>
      <c r="K3436" s="11">
        <v>5.5</v>
      </c>
      <c r="L3436" s="11">
        <v>0.6</v>
      </c>
      <c r="M3436" s="11">
        <v>0.9</v>
      </c>
      <c r="N3436" s="11">
        <f t="shared" si="106"/>
        <v>2.97</v>
      </c>
      <c r="O3436" t="s">
        <v>115</v>
      </c>
      <c r="P3436" t="s">
        <v>116</v>
      </c>
      <c r="Q3436" t="s">
        <v>107</v>
      </c>
      <c r="R3436" s="45">
        <v>5.5</v>
      </c>
      <c r="S3436" s="45">
        <v>0.5</v>
      </c>
      <c r="T3436" s="45">
        <v>0.9</v>
      </c>
      <c r="U3436" s="45">
        <f t="shared" si="107"/>
        <v>2.4750000000000001</v>
      </c>
      <c r="V3436" t="s">
        <v>115</v>
      </c>
      <c r="W3436" t="s">
        <v>116</v>
      </c>
      <c r="X3436">
        <v>43869</v>
      </c>
      <c r="Y3436" t="s">
        <v>110</v>
      </c>
      <c r="Z3436">
        <v>43873</v>
      </c>
      <c r="AA3436">
        <v>2</v>
      </c>
      <c r="AB3436">
        <v>5</v>
      </c>
      <c r="AC3436" t="s">
        <v>111</v>
      </c>
      <c r="AD3436" t="s">
        <v>711</v>
      </c>
      <c r="AE3436">
        <v>0</v>
      </c>
      <c r="AF3436">
        <v>43873</v>
      </c>
    </row>
    <row r="3437" spans="1:32" x14ac:dyDescent="0.35">
      <c r="A3437" t="s">
        <v>11926</v>
      </c>
      <c r="B3437" t="s">
        <v>11927</v>
      </c>
      <c r="D3437" t="s">
        <v>160</v>
      </c>
      <c r="E3437" t="s">
        <v>781</v>
      </c>
      <c r="F3437" t="s">
        <v>11928</v>
      </c>
      <c r="G3437" t="s">
        <v>11929</v>
      </c>
      <c r="H3437" t="s">
        <v>9356</v>
      </c>
      <c r="I3437" t="s">
        <v>11930</v>
      </c>
      <c r="J3437" t="s">
        <v>107</v>
      </c>
      <c r="K3437" s="11">
        <v>0.6</v>
      </c>
      <c r="L3437" s="11">
        <v>0.6</v>
      </c>
      <c r="M3437" s="11">
        <v>0.6</v>
      </c>
      <c r="N3437" s="11">
        <f t="shared" si="106"/>
        <v>0.216</v>
      </c>
      <c r="O3437" t="s">
        <v>998</v>
      </c>
      <c r="P3437" t="s">
        <v>131</v>
      </c>
      <c r="Q3437" t="s">
        <v>107</v>
      </c>
      <c r="R3437" s="45">
        <v>0.6</v>
      </c>
      <c r="S3437" s="45">
        <v>0.6</v>
      </c>
      <c r="T3437" s="45">
        <v>0.1</v>
      </c>
      <c r="U3437" s="45">
        <f t="shared" si="107"/>
        <v>3.5999999999999997E-2</v>
      </c>
      <c r="V3437" t="s">
        <v>108</v>
      </c>
      <c r="W3437" t="s">
        <v>131</v>
      </c>
      <c r="X3437">
        <v>43870</v>
      </c>
      <c r="Y3437" t="s">
        <v>110</v>
      </c>
      <c r="Z3437">
        <v>43873</v>
      </c>
      <c r="AA3437">
        <v>2</v>
      </c>
      <c r="AB3437">
        <v>4</v>
      </c>
      <c r="AC3437" t="s">
        <v>111</v>
      </c>
      <c r="AD3437" t="s">
        <v>711</v>
      </c>
      <c r="AE3437">
        <v>0</v>
      </c>
      <c r="AF3437">
        <v>43873</v>
      </c>
    </row>
    <row r="3438" spans="1:32" x14ac:dyDescent="0.35">
      <c r="A3438" t="s">
        <v>11758</v>
      </c>
      <c r="B3438" t="s">
        <v>13215</v>
      </c>
      <c r="E3438" t="s">
        <v>102</v>
      </c>
      <c r="F3438" t="s">
        <v>13216</v>
      </c>
      <c r="G3438" t="s">
        <v>11760</v>
      </c>
      <c r="H3438" t="s">
        <v>11761</v>
      </c>
      <c r="J3438" t="s">
        <v>107</v>
      </c>
      <c r="K3438" s="11">
        <v>0.7</v>
      </c>
      <c r="L3438" s="11">
        <v>0.7</v>
      </c>
      <c r="M3438" s="11">
        <v>0.5</v>
      </c>
      <c r="N3438" s="11">
        <f t="shared" si="106"/>
        <v>0.24499999999999997</v>
      </c>
      <c r="O3438" t="s">
        <v>108</v>
      </c>
      <c r="P3438" t="s">
        <v>116</v>
      </c>
      <c r="Q3438" t="s">
        <v>107</v>
      </c>
      <c r="R3438" s="45">
        <v>0.7</v>
      </c>
      <c r="S3438" s="45">
        <v>0.7</v>
      </c>
      <c r="T3438" s="45">
        <v>0.1</v>
      </c>
      <c r="U3438" s="45">
        <f t="shared" si="107"/>
        <v>4.8999999999999995E-2</v>
      </c>
      <c r="V3438" t="s">
        <v>108</v>
      </c>
      <c r="W3438" t="s">
        <v>116</v>
      </c>
      <c r="X3438">
        <v>43870</v>
      </c>
      <c r="Y3438" t="s">
        <v>110</v>
      </c>
      <c r="Z3438">
        <v>43865</v>
      </c>
      <c r="AA3438">
        <v>0</v>
      </c>
      <c r="AB3438">
        <v>-5</v>
      </c>
      <c r="AC3438" t="s">
        <v>111</v>
      </c>
      <c r="AD3438" t="s">
        <v>495</v>
      </c>
      <c r="AE3438">
        <v>0</v>
      </c>
      <c r="AF3438">
        <v>43873</v>
      </c>
    </row>
    <row r="3439" spans="1:32" x14ac:dyDescent="0.35">
      <c r="A3439" t="s">
        <v>11665</v>
      </c>
      <c r="B3439" t="s">
        <v>11670</v>
      </c>
      <c r="E3439" t="s">
        <v>102</v>
      </c>
      <c r="F3439" t="s">
        <v>3023</v>
      </c>
      <c r="G3439" t="s">
        <v>11668</v>
      </c>
      <c r="H3439" t="s">
        <v>1056</v>
      </c>
      <c r="I3439" t="s">
        <v>11669</v>
      </c>
      <c r="J3439" t="s">
        <v>176</v>
      </c>
      <c r="K3439" s="11">
        <v>0.9</v>
      </c>
      <c r="L3439" s="11">
        <v>0.6</v>
      </c>
      <c r="M3439" s="11">
        <v>0.2</v>
      </c>
      <c r="N3439" s="11">
        <f t="shared" si="106"/>
        <v>0.108</v>
      </c>
      <c r="O3439" t="s">
        <v>122</v>
      </c>
      <c r="P3439" t="s">
        <v>215</v>
      </c>
      <c r="Q3439" t="s">
        <v>176</v>
      </c>
      <c r="R3439" s="45">
        <v>0.9</v>
      </c>
      <c r="S3439" s="45">
        <v>0.6</v>
      </c>
      <c r="T3439" s="45">
        <v>0.1</v>
      </c>
      <c r="U3439" s="45">
        <f t="shared" si="107"/>
        <v>5.3999999999999999E-2</v>
      </c>
      <c r="V3439" t="s">
        <v>122</v>
      </c>
      <c r="W3439" t="s">
        <v>215</v>
      </c>
      <c r="X3439">
        <v>43870</v>
      </c>
      <c r="Y3439" t="s">
        <v>110</v>
      </c>
      <c r="Z3439">
        <v>43872</v>
      </c>
      <c r="AA3439">
        <v>1</v>
      </c>
      <c r="AB3439">
        <v>3</v>
      </c>
      <c r="AC3439" t="s">
        <v>111</v>
      </c>
      <c r="AD3439" t="s">
        <v>112</v>
      </c>
      <c r="AE3439">
        <v>0</v>
      </c>
      <c r="AF3439">
        <v>43873</v>
      </c>
    </row>
    <row r="3440" spans="1:32" x14ac:dyDescent="0.35">
      <c r="A3440" t="s">
        <v>11665</v>
      </c>
      <c r="B3440" t="s">
        <v>11671</v>
      </c>
      <c r="E3440" t="s">
        <v>102</v>
      </c>
      <c r="F3440" t="s">
        <v>11672</v>
      </c>
      <c r="G3440" t="s">
        <v>11668</v>
      </c>
      <c r="H3440" t="s">
        <v>1056</v>
      </c>
      <c r="I3440" t="s">
        <v>11669</v>
      </c>
      <c r="J3440" t="s">
        <v>176</v>
      </c>
      <c r="K3440" s="11">
        <v>0.9</v>
      </c>
      <c r="L3440" s="11">
        <v>0.6</v>
      </c>
      <c r="M3440" s="11">
        <v>0.2</v>
      </c>
      <c r="N3440" s="11">
        <f t="shared" si="106"/>
        <v>0.108</v>
      </c>
      <c r="O3440" t="s">
        <v>122</v>
      </c>
      <c r="P3440" t="s">
        <v>215</v>
      </c>
      <c r="Q3440" t="s">
        <v>176</v>
      </c>
      <c r="R3440" s="45">
        <v>0.9</v>
      </c>
      <c r="S3440" s="45">
        <v>0.6</v>
      </c>
      <c r="T3440" s="45">
        <v>0.1</v>
      </c>
      <c r="U3440" s="45">
        <f t="shared" si="107"/>
        <v>5.3999999999999999E-2</v>
      </c>
      <c r="V3440" t="s">
        <v>122</v>
      </c>
      <c r="W3440" t="s">
        <v>215</v>
      </c>
      <c r="X3440">
        <v>43870</v>
      </c>
      <c r="Y3440" t="s">
        <v>110</v>
      </c>
      <c r="Z3440">
        <v>43872</v>
      </c>
      <c r="AA3440">
        <v>1</v>
      </c>
      <c r="AB3440">
        <v>3</v>
      </c>
      <c r="AC3440" t="s">
        <v>111</v>
      </c>
      <c r="AD3440" t="s">
        <v>112</v>
      </c>
      <c r="AE3440">
        <v>0</v>
      </c>
      <c r="AF3440">
        <v>43873</v>
      </c>
    </row>
    <row r="3441" spans="1:32" x14ac:dyDescent="0.35">
      <c r="A3441" t="s">
        <v>11758</v>
      </c>
      <c r="B3441" t="s">
        <v>11759</v>
      </c>
      <c r="E3441" t="s">
        <v>102</v>
      </c>
      <c r="F3441">
        <v>39</v>
      </c>
      <c r="G3441" t="s">
        <v>11760</v>
      </c>
      <c r="H3441" t="s">
        <v>11761</v>
      </c>
      <c r="J3441" t="s">
        <v>107</v>
      </c>
      <c r="K3441" s="11">
        <v>1.2</v>
      </c>
      <c r="L3441" s="11">
        <v>0.6</v>
      </c>
      <c r="M3441" s="11">
        <v>0.6</v>
      </c>
      <c r="N3441" s="11">
        <f t="shared" si="106"/>
        <v>0.432</v>
      </c>
      <c r="O3441" t="s">
        <v>108</v>
      </c>
      <c r="P3441" t="s">
        <v>116</v>
      </c>
      <c r="Q3441" t="s">
        <v>107</v>
      </c>
      <c r="R3441" s="45">
        <v>1.2</v>
      </c>
      <c r="S3441" s="45">
        <v>0.6</v>
      </c>
      <c r="T3441" s="45">
        <v>0.1</v>
      </c>
      <c r="U3441" s="45">
        <f t="shared" si="107"/>
        <v>7.1999999999999995E-2</v>
      </c>
      <c r="V3441" t="s">
        <v>108</v>
      </c>
      <c r="W3441" t="s">
        <v>116</v>
      </c>
      <c r="X3441">
        <v>43870</v>
      </c>
      <c r="Y3441" t="s">
        <v>110</v>
      </c>
      <c r="Z3441">
        <v>43872</v>
      </c>
      <c r="AA3441">
        <v>1</v>
      </c>
      <c r="AB3441">
        <v>3</v>
      </c>
      <c r="AC3441" t="s">
        <v>111</v>
      </c>
      <c r="AD3441" t="s">
        <v>495</v>
      </c>
      <c r="AE3441">
        <v>0</v>
      </c>
      <c r="AF3441">
        <v>43873</v>
      </c>
    </row>
    <row r="3442" spans="1:32" x14ac:dyDescent="0.35">
      <c r="A3442" t="s">
        <v>11665</v>
      </c>
      <c r="B3442" t="s">
        <v>11666</v>
      </c>
      <c r="E3442" t="s">
        <v>102</v>
      </c>
      <c r="F3442" t="s">
        <v>11667</v>
      </c>
      <c r="G3442" t="s">
        <v>11668</v>
      </c>
      <c r="H3442" t="s">
        <v>1056</v>
      </c>
      <c r="I3442" t="s">
        <v>11669</v>
      </c>
      <c r="J3442" t="s">
        <v>107</v>
      </c>
      <c r="K3442" s="11">
        <v>1.8</v>
      </c>
      <c r="L3442" s="11">
        <v>1</v>
      </c>
      <c r="M3442" s="11">
        <v>0.8</v>
      </c>
      <c r="N3442" s="11">
        <f t="shared" si="106"/>
        <v>1.4400000000000002</v>
      </c>
      <c r="O3442" t="s">
        <v>115</v>
      </c>
      <c r="P3442" t="s">
        <v>116</v>
      </c>
      <c r="Q3442" t="s">
        <v>107</v>
      </c>
      <c r="R3442" s="45">
        <v>1.8</v>
      </c>
      <c r="S3442" s="45">
        <v>1</v>
      </c>
      <c r="T3442" s="45">
        <v>0.06</v>
      </c>
      <c r="U3442" s="45">
        <f t="shared" si="107"/>
        <v>0.108</v>
      </c>
      <c r="V3442" t="s">
        <v>115</v>
      </c>
      <c r="W3442" t="s">
        <v>116</v>
      </c>
      <c r="X3442">
        <v>43870</v>
      </c>
      <c r="Y3442" t="s">
        <v>110</v>
      </c>
      <c r="Z3442">
        <v>43873</v>
      </c>
      <c r="AA3442">
        <v>2</v>
      </c>
      <c r="AB3442">
        <v>4</v>
      </c>
      <c r="AC3442" t="s">
        <v>111</v>
      </c>
      <c r="AD3442" t="s">
        <v>112</v>
      </c>
      <c r="AE3442">
        <v>0</v>
      </c>
      <c r="AF3442">
        <v>43873</v>
      </c>
    </row>
    <row r="3443" spans="1:32" x14ac:dyDescent="0.35">
      <c r="A3443">
        <v>5100042626</v>
      </c>
      <c r="B3443" t="s">
        <v>12260</v>
      </c>
      <c r="D3443" t="s">
        <v>148</v>
      </c>
      <c r="E3443" t="s">
        <v>781</v>
      </c>
      <c r="F3443" t="s">
        <v>12261</v>
      </c>
      <c r="G3443" t="s">
        <v>12262</v>
      </c>
      <c r="H3443" t="s">
        <v>12263</v>
      </c>
      <c r="I3443" t="s">
        <v>12264</v>
      </c>
      <c r="J3443" t="s">
        <v>176</v>
      </c>
      <c r="K3443" s="11">
        <v>1</v>
      </c>
      <c r="L3443" s="11">
        <v>0.9</v>
      </c>
      <c r="M3443" s="11">
        <v>1</v>
      </c>
      <c r="N3443" s="11">
        <f t="shared" si="106"/>
        <v>0.9</v>
      </c>
      <c r="O3443" t="s">
        <v>179</v>
      </c>
      <c r="P3443" t="s">
        <v>180</v>
      </c>
      <c r="Q3443" t="s">
        <v>176</v>
      </c>
      <c r="R3443" s="45">
        <v>1.5</v>
      </c>
      <c r="S3443" s="45">
        <v>0.9</v>
      </c>
      <c r="T3443" s="45">
        <v>0.1</v>
      </c>
      <c r="U3443" s="45">
        <f t="shared" si="107"/>
        <v>0.13500000000000001</v>
      </c>
      <c r="V3443" t="s">
        <v>179</v>
      </c>
      <c r="W3443" t="s">
        <v>180</v>
      </c>
      <c r="X3443">
        <v>43870</v>
      </c>
      <c r="Y3443" t="s">
        <v>110</v>
      </c>
      <c r="Z3443">
        <v>43872</v>
      </c>
      <c r="AA3443">
        <v>1</v>
      </c>
      <c r="AB3443">
        <v>3</v>
      </c>
      <c r="AC3443" t="s">
        <v>111</v>
      </c>
    </row>
    <row r="3444" spans="1:32" x14ac:dyDescent="0.35">
      <c r="A3444" t="s">
        <v>12090</v>
      </c>
      <c r="B3444" t="s">
        <v>12091</v>
      </c>
      <c r="D3444" t="s">
        <v>134</v>
      </c>
      <c r="E3444" t="s">
        <v>816</v>
      </c>
      <c r="F3444">
        <v>30</v>
      </c>
      <c r="G3444" t="s">
        <v>12092</v>
      </c>
      <c r="H3444" t="s">
        <v>7933</v>
      </c>
      <c r="I3444" t="s">
        <v>12093</v>
      </c>
      <c r="J3444" t="s">
        <v>107</v>
      </c>
      <c r="K3444" s="11">
        <v>0.6</v>
      </c>
      <c r="L3444" s="11">
        <v>0.6</v>
      </c>
      <c r="M3444" s="11">
        <v>0.4</v>
      </c>
      <c r="N3444" s="11">
        <f t="shared" si="106"/>
        <v>0.14399999999999999</v>
      </c>
      <c r="O3444" t="s">
        <v>115</v>
      </c>
      <c r="P3444" t="s">
        <v>116</v>
      </c>
      <c r="Q3444" t="s">
        <v>107</v>
      </c>
      <c r="R3444" s="45">
        <v>0.6</v>
      </c>
      <c r="S3444" s="45">
        <v>0.6</v>
      </c>
      <c r="T3444" s="45">
        <v>0.4</v>
      </c>
      <c r="U3444" s="45">
        <f t="shared" si="107"/>
        <v>0.14399999999999999</v>
      </c>
      <c r="V3444" t="s">
        <v>115</v>
      </c>
      <c r="W3444" t="s">
        <v>116</v>
      </c>
      <c r="X3444">
        <v>43870</v>
      </c>
      <c r="Y3444" t="s">
        <v>110</v>
      </c>
      <c r="Z3444">
        <v>43872</v>
      </c>
      <c r="AA3444">
        <v>1</v>
      </c>
      <c r="AB3444">
        <v>3</v>
      </c>
      <c r="AC3444" t="s">
        <v>111</v>
      </c>
      <c r="AD3444" t="s">
        <v>171</v>
      </c>
      <c r="AE3444">
        <v>0</v>
      </c>
      <c r="AF3444">
        <v>43873</v>
      </c>
    </row>
    <row r="3445" spans="1:32" x14ac:dyDescent="0.35">
      <c r="A3445" t="s">
        <v>11513</v>
      </c>
      <c r="B3445" t="s">
        <v>11520</v>
      </c>
      <c r="F3445" t="s">
        <v>2729</v>
      </c>
      <c r="G3445" t="s">
        <v>11515</v>
      </c>
      <c r="H3445" t="s">
        <v>11516</v>
      </c>
      <c r="N3445" s="11">
        <f t="shared" si="106"/>
        <v>0</v>
      </c>
      <c r="Q3445" t="s">
        <v>107</v>
      </c>
      <c r="R3445" s="45">
        <v>0.3</v>
      </c>
      <c r="S3445" s="45">
        <v>0.3</v>
      </c>
      <c r="T3445" s="45">
        <v>0.06</v>
      </c>
      <c r="U3445" s="45">
        <f t="shared" si="107"/>
        <v>5.3999999999999994E-3</v>
      </c>
      <c r="V3445" t="s">
        <v>115</v>
      </c>
      <c r="W3445" t="s">
        <v>116</v>
      </c>
      <c r="X3445">
        <v>43871</v>
      </c>
      <c r="Y3445" t="s">
        <v>110</v>
      </c>
      <c r="Z3445">
        <v>43874</v>
      </c>
      <c r="AA3445">
        <v>3</v>
      </c>
      <c r="AB3445">
        <v>4</v>
      </c>
      <c r="AC3445" t="s">
        <v>111</v>
      </c>
      <c r="AD3445" t="s">
        <v>204</v>
      </c>
      <c r="AE3445">
        <v>0</v>
      </c>
      <c r="AF3445">
        <v>43874</v>
      </c>
    </row>
    <row r="3446" spans="1:32" x14ac:dyDescent="0.35">
      <c r="A3446" t="s">
        <v>11513</v>
      </c>
      <c r="B3446" t="s">
        <v>11514</v>
      </c>
      <c r="E3446" t="s">
        <v>102</v>
      </c>
      <c r="F3446" t="s">
        <v>2729</v>
      </c>
      <c r="G3446" t="s">
        <v>11515</v>
      </c>
      <c r="H3446" t="s">
        <v>11516</v>
      </c>
      <c r="J3446" t="s">
        <v>107</v>
      </c>
      <c r="K3446" s="11">
        <v>0.4</v>
      </c>
      <c r="L3446" s="11">
        <v>0.4</v>
      </c>
      <c r="M3446" s="11">
        <v>0.4</v>
      </c>
      <c r="N3446" s="11">
        <f t="shared" si="106"/>
        <v>6.4000000000000015E-2</v>
      </c>
      <c r="O3446" t="s">
        <v>115</v>
      </c>
      <c r="P3446" t="s">
        <v>116</v>
      </c>
      <c r="Q3446" t="s">
        <v>107</v>
      </c>
      <c r="R3446" s="45">
        <v>0.4</v>
      </c>
      <c r="S3446" s="45">
        <v>0.4</v>
      </c>
      <c r="T3446" s="45">
        <v>0.06</v>
      </c>
      <c r="U3446" s="45">
        <f t="shared" si="107"/>
        <v>9.6000000000000009E-3</v>
      </c>
      <c r="V3446" t="s">
        <v>115</v>
      </c>
      <c r="W3446" t="s">
        <v>116</v>
      </c>
      <c r="X3446">
        <v>43871</v>
      </c>
      <c r="Y3446" t="s">
        <v>110</v>
      </c>
      <c r="Z3446">
        <v>43873</v>
      </c>
      <c r="AA3446">
        <v>2</v>
      </c>
      <c r="AB3446">
        <v>3</v>
      </c>
      <c r="AC3446" t="s">
        <v>111</v>
      </c>
      <c r="AD3446" t="s">
        <v>204</v>
      </c>
      <c r="AE3446">
        <v>0</v>
      </c>
      <c r="AF3446">
        <v>43874</v>
      </c>
    </row>
    <row r="3447" spans="1:32" x14ac:dyDescent="0.35">
      <c r="A3447" t="s">
        <v>11513</v>
      </c>
      <c r="B3447" t="s">
        <v>11517</v>
      </c>
      <c r="E3447" t="s">
        <v>102</v>
      </c>
      <c r="F3447" t="s">
        <v>2729</v>
      </c>
      <c r="G3447" t="s">
        <v>11515</v>
      </c>
      <c r="H3447" t="s">
        <v>11516</v>
      </c>
      <c r="J3447" t="s">
        <v>107</v>
      </c>
      <c r="K3447" s="11">
        <v>0.4</v>
      </c>
      <c r="L3447" s="11">
        <v>0.4</v>
      </c>
      <c r="M3447" s="11">
        <v>0.4</v>
      </c>
      <c r="N3447" s="11">
        <f t="shared" si="106"/>
        <v>6.4000000000000015E-2</v>
      </c>
      <c r="O3447" t="s">
        <v>115</v>
      </c>
      <c r="P3447" t="s">
        <v>116</v>
      </c>
      <c r="Q3447" t="s">
        <v>107</v>
      </c>
      <c r="R3447" s="45">
        <v>0.4</v>
      </c>
      <c r="S3447" s="45">
        <v>0.4</v>
      </c>
      <c r="T3447" s="45">
        <v>0.06</v>
      </c>
      <c r="U3447" s="45">
        <f t="shared" si="107"/>
        <v>9.6000000000000009E-3</v>
      </c>
      <c r="V3447" t="s">
        <v>115</v>
      </c>
      <c r="W3447" t="s">
        <v>116</v>
      </c>
      <c r="X3447">
        <v>43871</v>
      </c>
      <c r="Y3447" t="s">
        <v>110</v>
      </c>
      <c r="Z3447">
        <v>43873</v>
      </c>
      <c r="AA3447">
        <v>2</v>
      </c>
      <c r="AB3447">
        <v>3</v>
      </c>
      <c r="AC3447" t="s">
        <v>111</v>
      </c>
      <c r="AD3447" t="s">
        <v>204</v>
      </c>
      <c r="AE3447">
        <v>0</v>
      </c>
      <c r="AF3447">
        <v>43874</v>
      </c>
    </row>
    <row r="3448" spans="1:32" x14ac:dyDescent="0.35">
      <c r="A3448" t="s">
        <v>11513</v>
      </c>
      <c r="B3448" t="s">
        <v>11518</v>
      </c>
      <c r="E3448" t="s">
        <v>102</v>
      </c>
      <c r="F3448" t="s">
        <v>2729</v>
      </c>
      <c r="G3448" t="s">
        <v>11515</v>
      </c>
      <c r="H3448" t="s">
        <v>11516</v>
      </c>
      <c r="J3448" t="s">
        <v>107</v>
      </c>
      <c r="K3448" s="11">
        <v>0.4</v>
      </c>
      <c r="L3448" s="11">
        <v>0.4</v>
      </c>
      <c r="M3448" s="11">
        <v>0.4</v>
      </c>
      <c r="N3448" s="11">
        <f t="shared" si="106"/>
        <v>6.4000000000000015E-2</v>
      </c>
      <c r="O3448" t="s">
        <v>115</v>
      </c>
      <c r="P3448" t="s">
        <v>116</v>
      </c>
      <c r="Q3448" t="s">
        <v>107</v>
      </c>
      <c r="R3448" s="45">
        <v>0.4</v>
      </c>
      <c r="S3448" s="45">
        <v>0.4</v>
      </c>
      <c r="T3448" s="45">
        <v>0.06</v>
      </c>
      <c r="U3448" s="45">
        <f t="shared" si="107"/>
        <v>9.6000000000000009E-3</v>
      </c>
      <c r="V3448" t="s">
        <v>115</v>
      </c>
      <c r="W3448" t="s">
        <v>116</v>
      </c>
      <c r="X3448">
        <v>43871</v>
      </c>
      <c r="Y3448" t="s">
        <v>110</v>
      </c>
      <c r="Z3448">
        <v>43873</v>
      </c>
      <c r="AA3448">
        <v>2</v>
      </c>
      <c r="AB3448">
        <v>3</v>
      </c>
      <c r="AC3448" t="s">
        <v>111</v>
      </c>
      <c r="AD3448" t="s">
        <v>204</v>
      </c>
      <c r="AE3448">
        <v>0</v>
      </c>
      <c r="AF3448">
        <v>43874</v>
      </c>
    </row>
    <row r="3449" spans="1:32" x14ac:dyDescent="0.35">
      <c r="A3449" t="s">
        <v>11513</v>
      </c>
      <c r="B3449" t="s">
        <v>11519</v>
      </c>
      <c r="E3449" t="s">
        <v>102</v>
      </c>
      <c r="F3449" t="s">
        <v>2729</v>
      </c>
      <c r="G3449" t="s">
        <v>11515</v>
      </c>
      <c r="H3449" t="s">
        <v>11516</v>
      </c>
      <c r="J3449" t="s">
        <v>107</v>
      </c>
      <c r="K3449" s="11">
        <v>0.4</v>
      </c>
      <c r="L3449" s="11">
        <v>0.4</v>
      </c>
      <c r="M3449" s="11">
        <v>0.4</v>
      </c>
      <c r="N3449" s="11">
        <f t="shared" si="106"/>
        <v>6.4000000000000015E-2</v>
      </c>
      <c r="O3449" t="s">
        <v>115</v>
      </c>
      <c r="P3449" t="s">
        <v>116</v>
      </c>
      <c r="Q3449" t="s">
        <v>107</v>
      </c>
      <c r="R3449" s="45">
        <v>0.4</v>
      </c>
      <c r="S3449" s="45">
        <v>0.4</v>
      </c>
      <c r="T3449" s="45">
        <v>0.06</v>
      </c>
      <c r="U3449" s="45">
        <f t="shared" si="107"/>
        <v>9.6000000000000009E-3</v>
      </c>
      <c r="V3449" t="s">
        <v>115</v>
      </c>
      <c r="W3449" t="s">
        <v>116</v>
      </c>
      <c r="X3449">
        <v>43871</v>
      </c>
      <c r="Y3449" t="s">
        <v>110</v>
      </c>
      <c r="Z3449">
        <v>43873</v>
      </c>
      <c r="AA3449">
        <v>2</v>
      </c>
      <c r="AB3449">
        <v>3</v>
      </c>
      <c r="AC3449" t="s">
        <v>111</v>
      </c>
      <c r="AD3449" t="s">
        <v>204</v>
      </c>
      <c r="AE3449">
        <v>0</v>
      </c>
      <c r="AF3449">
        <v>43874</v>
      </c>
    </row>
    <row r="3450" spans="1:32" x14ac:dyDescent="0.35">
      <c r="A3450" t="s">
        <v>10730</v>
      </c>
      <c r="B3450" t="s">
        <v>10731</v>
      </c>
      <c r="E3450" t="s">
        <v>816</v>
      </c>
      <c r="F3450" t="s">
        <v>10732</v>
      </c>
      <c r="G3450" t="s">
        <v>10733</v>
      </c>
      <c r="H3450" t="s">
        <v>221</v>
      </c>
      <c r="I3450" t="s">
        <v>10734</v>
      </c>
      <c r="J3450" t="s">
        <v>107</v>
      </c>
      <c r="K3450" s="11">
        <v>1</v>
      </c>
      <c r="L3450" s="11">
        <v>0.6</v>
      </c>
      <c r="M3450" s="11">
        <v>0.5</v>
      </c>
      <c r="N3450" s="11">
        <f t="shared" si="106"/>
        <v>0.3</v>
      </c>
      <c r="O3450" t="s">
        <v>115</v>
      </c>
      <c r="P3450" t="s">
        <v>116</v>
      </c>
      <c r="Q3450" t="s">
        <v>107</v>
      </c>
      <c r="R3450" s="45">
        <v>1</v>
      </c>
      <c r="S3450" s="45">
        <v>0.6</v>
      </c>
      <c r="T3450" s="45">
        <v>0.06</v>
      </c>
      <c r="U3450" s="45">
        <f t="shared" si="107"/>
        <v>3.5999999999999997E-2</v>
      </c>
      <c r="V3450" t="s">
        <v>115</v>
      </c>
      <c r="W3450" t="s">
        <v>116</v>
      </c>
      <c r="X3450">
        <v>43871</v>
      </c>
      <c r="Y3450" t="s">
        <v>110</v>
      </c>
      <c r="Z3450">
        <v>43878</v>
      </c>
      <c r="AA3450">
        <v>5</v>
      </c>
      <c r="AB3450">
        <v>8</v>
      </c>
      <c r="AC3450" t="s">
        <v>111</v>
      </c>
      <c r="AD3450" t="s">
        <v>222</v>
      </c>
      <c r="AE3450">
        <v>0</v>
      </c>
      <c r="AF3450">
        <v>43878</v>
      </c>
    </row>
    <row r="3451" spans="1:32" x14ac:dyDescent="0.35">
      <c r="A3451" t="s">
        <v>12126</v>
      </c>
      <c r="B3451" t="s">
        <v>12127</v>
      </c>
      <c r="D3451" t="s">
        <v>199</v>
      </c>
      <c r="E3451" t="s">
        <v>781</v>
      </c>
      <c r="F3451" t="s">
        <v>5794</v>
      </c>
      <c r="G3451" t="s">
        <v>12128</v>
      </c>
      <c r="H3451" t="s">
        <v>2251</v>
      </c>
      <c r="I3451" t="s">
        <v>12129</v>
      </c>
      <c r="J3451" t="s">
        <v>107</v>
      </c>
      <c r="K3451" s="11">
        <v>1</v>
      </c>
      <c r="L3451" s="11">
        <v>0.6</v>
      </c>
      <c r="M3451" s="11">
        <v>0.6</v>
      </c>
      <c r="N3451" s="11">
        <f t="shared" si="106"/>
        <v>0.36</v>
      </c>
      <c r="O3451" t="s">
        <v>115</v>
      </c>
      <c r="P3451" t="s">
        <v>116</v>
      </c>
      <c r="Q3451" t="s">
        <v>107</v>
      </c>
      <c r="R3451" s="45">
        <v>1</v>
      </c>
      <c r="S3451" s="45">
        <v>0.6</v>
      </c>
      <c r="T3451" s="45">
        <v>0.06</v>
      </c>
      <c r="U3451" s="45">
        <f t="shared" si="107"/>
        <v>3.5999999999999997E-2</v>
      </c>
      <c r="V3451" t="s">
        <v>115</v>
      </c>
      <c r="W3451" t="s">
        <v>116</v>
      </c>
      <c r="X3451">
        <v>43871</v>
      </c>
      <c r="Y3451" t="s">
        <v>110</v>
      </c>
      <c r="Z3451">
        <v>43874</v>
      </c>
      <c r="AA3451">
        <v>3</v>
      </c>
      <c r="AB3451">
        <v>4</v>
      </c>
      <c r="AC3451" t="s">
        <v>111</v>
      </c>
      <c r="AD3451" t="s">
        <v>255</v>
      </c>
      <c r="AE3451">
        <v>0</v>
      </c>
      <c r="AF3451">
        <v>43875</v>
      </c>
    </row>
    <row r="3452" spans="1:32" x14ac:dyDescent="0.35">
      <c r="A3452" t="s">
        <v>12476</v>
      </c>
      <c r="B3452" t="s">
        <v>12477</v>
      </c>
      <c r="E3452" t="s">
        <v>781</v>
      </c>
      <c r="F3452" t="s">
        <v>2048</v>
      </c>
      <c r="G3452" t="s">
        <v>12478</v>
      </c>
      <c r="H3452" t="s">
        <v>10176</v>
      </c>
      <c r="J3452" t="s">
        <v>107</v>
      </c>
      <c r="K3452" s="11">
        <v>1</v>
      </c>
      <c r="L3452" s="11">
        <v>0.6</v>
      </c>
      <c r="M3452" s="11">
        <v>0.4</v>
      </c>
      <c r="N3452" s="11">
        <f t="shared" si="106"/>
        <v>0.24</v>
      </c>
      <c r="O3452" t="s">
        <v>115</v>
      </c>
      <c r="P3452" t="s">
        <v>116</v>
      </c>
      <c r="Q3452" t="s">
        <v>107</v>
      </c>
      <c r="R3452" s="45">
        <v>1</v>
      </c>
      <c r="S3452" s="45">
        <v>0.6</v>
      </c>
      <c r="T3452" s="45">
        <v>0.06</v>
      </c>
      <c r="U3452" s="45">
        <f t="shared" si="107"/>
        <v>3.5999999999999997E-2</v>
      </c>
      <c r="V3452" t="s">
        <v>115</v>
      </c>
      <c r="W3452" t="s">
        <v>116</v>
      </c>
      <c r="X3452">
        <v>43871</v>
      </c>
      <c r="Y3452" t="s">
        <v>110</v>
      </c>
      <c r="Z3452">
        <v>43875</v>
      </c>
      <c r="AA3452">
        <v>4</v>
      </c>
      <c r="AB3452">
        <v>5</v>
      </c>
      <c r="AC3452" t="s">
        <v>111</v>
      </c>
      <c r="AD3452" t="s">
        <v>208</v>
      </c>
      <c r="AE3452">
        <v>0</v>
      </c>
      <c r="AF3452">
        <v>43875</v>
      </c>
    </row>
    <row r="3453" spans="1:32" x14ac:dyDescent="0.35">
      <c r="A3453">
        <v>5200041317</v>
      </c>
      <c r="B3453" t="s">
        <v>12679</v>
      </c>
      <c r="D3453" t="s">
        <v>208</v>
      </c>
      <c r="E3453" t="s">
        <v>2093</v>
      </c>
      <c r="F3453" t="s">
        <v>12680</v>
      </c>
      <c r="G3453" t="s">
        <v>12681</v>
      </c>
      <c r="H3453" t="s">
        <v>212</v>
      </c>
      <c r="I3453" t="s">
        <v>12682</v>
      </c>
      <c r="J3453" t="s">
        <v>176</v>
      </c>
      <c r="K3453" s="11">
        <v>0.5</v>
      </c>
      <c r="L3453" s="11">
        <v>0.5</v>
      </c>
      <c r="M3453" s="11">
        <v>0.2</v>
      </c>
      <c r="N3453" s="11">
        <f t="shared" si="106"/>
        <v>0.05</v>
      </c>
      <c r="O3453" t="s">
        <v>122</v>
      </c>
      <c r="P3453" t="s">
        <v>180</v>
      </c>
      <c r="Q3453" t="s">
        <v>176</v>
      </c>
      <c r="R3453" s="45">
        <v>0.6</v>
      </c>
      <c r="S3453" s="45">
        <v>0.6</v>
      </c>
      <c r="T3453" s="45">
        <v>0.1</v>
      </c>
      <c r="U3453" s="45">
        <f t="shared" si="107"/>
        <v>3.5999999999999997E-2</v>
      </c>
      <c r="V3453" t="s">
        <v>122</v>
      </c>
      <c r="W3453" t="s">
        <v>180</v>
      </c>
      <c r="X3453">
        <v>43871</v>
      </c>
      <c r="Y3453" t="s">
        <v>110</v>
      </c>
      <c r="Z3453">
        <v>43871</v>
      </c>
      <c r="AA3453">
        <v>0</v>
      </c>
      <c r="AB3453">
        <v>0</v>
      </c>
      <c r="AC3453" t="s">
        <v>216</v>
      </c>
    </row>
    <row r="3454" spans="1:32" x14ac:dyDescent="0.35">
      <c r="A3454">
        <v>5100042776</v>
      </c>
      <c r="B3454" t="s">
        <v>12275</v>
      </c>
      <c r="D3454" t="s">
        <v>199</v>
      </c>
      <c r="E3454" t="s">
        <v>781</v>
      </c>
      <c r="F3454" t="s">
        <v>12276</v>
      </c>
      <c r="G3454" t="s">
        <v>12274</v>
      </c>
      <c r="H3454" t="s">
        <v>2251</v>
      </c>
      <c r="J3454" t="s">
        <v>176</v>
      </c>
      <c r="K3454" s="11">
        <v>1.3</v>
      </c>
      <c r="L3454" s="11">
        <v>0.3</v>
      </c>
      <c r="M3454" s="11">
        <v>0.4</v>
      </c>
      <c r="N3454" s="11">
        <f t="shared" si="106"/>
        <v>0.156</v>
      </c>
      <c r="O3454" t="s">
        <v>235</v>
      </c>
      <c r="P3454" t="s">
        <v>131</v>
      </c>
      <c r="Q3454" t="s">
        <v>176</v>
      </c>
      <c r="R3454" s="45">
        <v>1.3</v>
      </c>
      <c r="S3454" s="45">
        <v>0.3</v>
      </c>
      <c r="T3454" s="45">
        <v>0.1</v>
      </c>
      <c r="U3454" s="45">
        <f t="shared" si="107"/>
        <v>3.9E-2</v>
      </c>
      <c r="V3454" t="s">
        <v>235</v>
      </c>
      <c r="W3454" t="s">
        <v>131</v>
      </c>
      <c r="X3454">
        <v>43871</v>
      </c>
      <c r="Y3454" t="s">
        <v>110</v>
      </c>
      <c r="Z3454">
        <v>43872</v>
      </c>
      <c r="AA3454">
        <v>1</v>
      </c>
      <c r="AB3454">
        <v>0</v>
      </c>
      <c r="AC3454" t="s">
        <v>111</v>
      </c>
    </row>
    <row r="3455" spans="1:32" x14ac:dyDescent="0.35">
      <c r="A3455" t="s">
        <v>11513</v>
      </c>
      <c r="B3455" t="s">
        <v>11522</v>
      </c>
      <c r="E3455" t="s">
        <v>102</v>
      </c>
      <c r="F3455" t="s">
        <v>2729</v>
      </c>
      <c r="G3455" t="s">
        <v>11515</v>
      </c>
      <c r="H3455" t="s">
        <v>11516</v>
      </c>
      <c r="J3455" t="s">
        <v>107</v>
      </c>
      <c r="K3455" s="11">
        <v>1</v>
      </c>
      <c r="L3455" s="11">
        <v>0.4</v>
      </c>
      <c r="M3455" s="11">
        <v>0.4</v>
      </c>
      <c r="N3455" s="11">
        <f t="shared" si="106"/>
        <v>0.16000000000000003</v>
      </c>
      <c r="O3455" t="s">
        <v>130</v>
      </c>
      <c r="P3455" t="s">
        <v>131</v>
      </c>
      <c r="Q3455" t="s">
        <v>107</v>
      </c>
      <c r="R3455" s="45">
        <v>1</v>
      </c>
      <c r="S3455" s="45">
        <v>0.4</v>
      </c>
      <c r="T3455" s="45">
        <v>0.1</v>
      </c>
      <c r="U3455" s="45">
        <f t="shared" si="107"/>
        <v>4.0000000000000008E-2</v>
      </c>
      <c r="V3455" t="s">
        <v>130</v>
      </c>
      <c r="W3455" t="s">
        <v>131</v>
      </c>
      <c r="X3455">
        <v>43871</v>
      </c>
      <c r="Y3455" t="s">
        <v>110</v>
      </c>
      <c r="Z3455">
        <v>43872</v>
      </c>
      <c r="AA3455">
        <v>1</v>
      </c>
      <c r="AB3455">
        <v>0</v>
      </c>
      <c r="AC3455" t="s">
        <v>111</v>
      </c>
      <c r="AD3455" t="s">
        <v>204</v>
      </c>
      <c r="AE3455">
        <v>0</v>
      </c>
      <c r="AF3455">
        <v>43874</v>
      </c>
    </row>
    <row r="3456" spans="1:32" x14ac:dyDescent="0.35">
      <c r="A3456">
        <v>5100042961</v>
      </c>
      <c r="B3456" t="s">
        <v>12314</v>
      </c>
      <c r="D3456" t="s">
        <v>199</v>
      </c>
      <c r="E3456" t="s">
        <v>1022</v>
      </c>
      <c r="F3456" t="s">
        <v>12315</v>
      </c>
      <c r="G3456" t="s">
        <v>10699</v>
      </c>
      <c r="H3456" t="s">
        <v>722</v>
      </c>
      <c r="I3456" t="s">
        <v>10700</v>
      </c>
      <c r="J3456" t="s">
        <v>176</v>
      </c>
      <c r="K3456" s="11">
        <v>1.1000000000000001</v>
      </c>
      <c r="L3456" s="11">
        <v>0.7</v>
      </c>
      <c r="M3456" s="11">
        <v>0.7</v>
      </c>
      <c r="N3456" s="11">
        <f t="shared" si="106"/>
        <v>0.53899999999999992</v>
      </c>
      <c r="O3456" t="s">
        <v>115</v>
      </c>
      <c r="P3456" t="s">
        <v>215</v>
      </c>
      <c r="Q3456" t="s">
        <v>176</v>
      </c>
      <c r="R3456" s="45">
        <v>1</v>
      </c>
      <c r="S3456" s="45">
        <v>0.7</v>
      </c>
      <c r="T3456" s="45">
        <v>0.06</v>
      </c>
      <c r="U3456" s="45">
        <f t="shared" si="107"/>
        <v>4.1999999999999996E-2</v>
      </c>
      <c r="V3456" t="s">
        <v>115</v>
      </c>
      <c r="W3456" t="s">
        <v>215</v>
      </c>
      <c r="X3456">
        <v>43871</v>
      </c>
      <c r="Y3456" t="s">
        <v>110</v>
      </c>
      <c r="Z3456">
        <v>43874</v>
      </c>
      <c r="AA3456">
        <v>3</v>
      </c>
      <c r="AB3456">
        <v>4</v>
      </c>
      <c r="AC3456" t="s">
        <v>111</v>
      </c>
    </row>
    <row r="3457" spans="1:32" x14ac:dyDescent="0.35">
      <c r="A3457" t="s">
        <v>11513</v>
      </c>
      <c r="B3457" t="s">
        <v>11528</v>
      </c>
      <c r="E3457" t="s">
        <v>102</v>
      </c>
      <c r="F3457" t="s">
        <v>2617</v>
      </c>
      <c r="G3457" t="s">
        <v>11515</v>
      </c>
      <c r="H3457" t="s">
        <v>11516</v>
      </c>
      <c r="J3457" t="s">
        <v>107</v>
      </c>
      <c r="K3457" s="11">
        <v>1.1000000000000001</v>
      </c>
      <c r="L3457" s="11">
        <v>0.4</v>
      </c>
      <c r="M3457" s="11">
        <v>0.5</v>
      </c>
      <c r="N3457" s="11">
        <f t="shared" si="106"/>
        <v>0.22000000000000003</v>
      </c>
      <c r="O3457" t="s">
        <v>130</v>
      </c>
      <c r="P3457" t="s">
        <v>131</v>
      </c>
      <c r="Q3457" t="s">
        <v>107</v>
      </c>
      <c r="R3457" s="45">
        <v>1.1000000000000001</v>
      </c>
      <c r="S3457" s="45">
        <v>0.4</v>
      </c>
      <c r="T3457" s="45">
        <v>0.1</v>
      </c>
      <c r="U3457" s="45">
        <f t="shared" si="107"/>
        <v>4.4000000000000011E-2</v>
      </c>
      <c r="V3457" t="s">
        <v>130</v>
      </c>
      <c r="W3457" t="s">
        <v>131</v>
      </c>
      <c r="X3457">
        <v>43871</v>
      </c>
      <c r="Y3457" t="s">
        <v>110</v>
      </c>
      <c r="Z3457">
        <v>43872</v>
      </c>
      <c r="AA3457">
        <v>1</v>
      </c>
      <c r="AB3457">
        <v>0</v>
      </c>
      <c r="AC3457" t="s">
        <v>111</v>
      </c>
      <c r="AD3457" t="s">
        <v>204</v>
      </c>
      <c r="AE3457">
        <v>0</v>
      </c>
      <c r="AF3457">
        <v>43874</v>
      </c>
    </row>
    <row r="3458" spans="1:32" x14ac:dyDescent="0.35">
      <c r="A3458" t="s">
        <v>11513</v>
      </c>
      <c r="B3458" t="s">
        <v>11530</v>
      </c>
      <c r="E3458" t="s">
        <v>102</v>
      </c>
      <c r="F3458" t="s">
        <v>2617</v>
      </c>
      <c r="G3458" t="s">
        <v>11515</v>
      </c>
      <c r="H3458" t="s">
        <v>11516</v>
      </c>
      <c r="J3458" t="s">
        <v>107</v>
      </c>
      <c r="K3458" s="11">
        <v>1.1000000000000001</v>
      </c>
      <c r="L3458" s="11">
        <v>0.4</v>
      </c>
      <c r="M3458" s="11">
        <v>0.4</v>
      </c>
      <c r="N3458" s="11">
        <f t="shared" si="106"/>
        <v>0.17600000000000005</v>
      </c>
      <c r="O3458" t="s">
        <v>130</v>
      </c>
      <c r="P3458" t="s">
        <v>131</v>
      </c>
      <c r="Q3458" t="s">
        <v>107</v>
      </c>
      <c r="R3458" s="45">
        <v>1.1000000000000001</v>
      </c>
      <c r="S3458" s="45">
        <v>0.4</v>
      </c>
      <c r="T3458" s="45">
        <v>0.1</v>
      </c>
      <c r="U3458" s="45">
        <f t="shared" si="107"/>
        <v>4.4000000000000011E-2</v>
      </c>
      <c r="V3458" t="s">
        <v>130</v>
      </c>
      <c r="W3458" t="s">
        <v>131</v>
      </c>
      <c r="X3458">
        <v>43871</v>
      </c>
      <c r="Y3458" t="s">
        <v>110</v>
      </c>
      <c r="Z3458">
        <v>43872</v>
      </c>
      <c r="AA3458">
        <v>1</v>
      </c>
      <c r="AB3458">
        <v>0</v>
      </c>
      <c r="AC3458" t="s">
        <v>111</v>
      </c>
      <c r="AD3458" t="s">
        <v>204</v>
      </c>
      <c r="AE3458">
        <v>0</v>
      </c>
      <c r="AF3458">
        <v>43874</v>
      </c>
    </row>
    <row r="3459" spans="1:32" x14ac:dyDescent="0.35">
      <c r="A3459">
        <v>5100044038</v>
      </c>
      <c r="B3459" t="s">
        <v>12494</v>
      </c>
      <c r="D3459" t="s">
        <v>432</v>
      </c>
      <c r="E3459" t="s">
        <v>781</v>
      </c>
      <c r="F3459" t="s">
        <v>12495</v>
      </c>
      <c r="G3459" t="s">
        <v>12496</v>
      </c>
      <c r="H3459" t="s">
        <v>7248</v>
      </c>
      <c r="I3459" t="s">
        <v>12497</v>
      </c>
      <c r="J3459" t="s">
        <v>176</v>
      </c>
      <c r="K3459" s="11">
        <v>0.8</v>
      </c>
      <c r="L3459" s="11">
        <v>0.6</v>
      </c>
      <c r="M3459" s="11">
        <v>0.4</v>
      </c>
      <c r="N3459" s="11">
        <f t="shared" si="106"/>
        <v>0.192</v>
      </c>
      <c r="O3459" t="s">
        <v>254</v>
      </c>
      <c r="P3459" t="s">
        <v>180</v>
      </c>
      <c r="Q3459" t="s">
        <v>176</v>
      </c>
      <c r="R3459" s="45">
        <v>0.8</v>
      </c>
      <c r="S3459" s="45">
        <v>0.6</v>
      </c>
      <c r="T3459" s="45">
        <v>0.1</v>
      </c>
      <c r="U3459" s="45">
        <f t="shared" si="107"/>
        <v>4.8000000000000001E-2</v>
      </c>
      <c r="V3459" t="s">
        <v>122</v>
      </c>
      <c r="W3459" t="s">
        <v>180</v>
      </c>
      <c r="X3459">
        <v>43871</v>
      </c>
      <c r="Y3459" t="s">
        <v>110</v>
      </c>
      <c r="Z3459">
        <v>43873</v>
      </c>
      <c r="AA3459">
        <v>2</v>
      </c>
      <c r="AB3459">
        <v>3</v>
      </c>
      <c r="AC3459" t="s">
        <v>111</v>
      </c>
    </row>
    <row r="3460" spans="1:32" x14ac:dyDescent="0.35">
      <c r="A3460" t="s">
        <v>11513</v>
      </c>
      <c r="B3460" t="s">
        <v>11521</v>
      </c>
      <c r="E3460" t="s">
        <v>245</v>
      </c>
      <c r="F3460" t="s">
        <v>2893</v>
      </c>
      <c r="G3460" t="s">
        <v>11515</v>
      </c>
      <c r="H3460" t="s">
        <v>11516</v>
      </c>
      <c r="J3460" t="s">
        <v>107</v>
      </c>
      <c r="K3460" s="11">
        <v>1.2</v>
      </c>
      <c r="L3460" s="11">
        <v>0.4</v>
      </c>
      <c r="M3460" s="11">
        <v>0.4</v>
      </c>
      <c r="N3460" s="11">
        <f t="shared" ref="N3460:N3523" si="108">M3460*L3460*K3460</f>
        <v>0.19200000000000003</v>
      </c>
      <c r="O3460" t="s">
        <v>130</v>
      </c>
      <c r="P3460" t="s">
        <v>131</v>
      </c>
      <c r="Q3460" t="s">
        <v>107</v>
      </c>
      <c r="R3460" s="45">
        <v>1.2</v>
      </c>
      <c r="S3460" s="45">
        <v>0.4</v>
      </c>
      <c r="T3460" s="45">
        <v>0.1</v>
      </c>
      <c r="U3460" s="45">
        <f t="shared" ref="U3460:U3523" si="109">T3460*S3460*R3460</f>
        <v>4.8000000000000008E-2</v>
      </c>
      <c r="V3460" t="s">
        <v>130</v>
      </c>
      <c r="W3460" t="s">
        <v>131</v>
      </c>
      <c r="X3460">
        <v>43871</v>
      </c>
      <c r="Y3460" t="s">
        <v>110</v>
      </c>
      <c r="Z3460">
        <v>43872</v>
      </c>
      <c r="AA3460">
        <v>1</v>
      </c>
      <c r="AB3460">
        <v>0</v>
      </c>
      <c r="AC3460" t="s">
        <v>111</v>
      </c>
      <c r="AD3460" t="s">
        <v>204</v>
      </c>
      <c r="AE3460">
        <v>0</v>
      </c>
      <c r="AF3460">
        <v>43874</v>
      </c>
    </row>
    <row r="3461" spans="1:32" x14ac:dyDescent="0.35">
      <c r="A3461" t="s">
        <v>11513</v>
      </c>
      <c r="B3461" t="s">
        <v>11532</v>
      </c>
      <c r="E3461" t="s">
        <v>102</v>
      </c>
      <c r="F3461" t="s">
        <v>2617</v>
      </c>
      <c r="G3461" t="s">
        <v>11515</v>
      </c>
      <c r="H3461" t="s">
        <v>11516</v>
      </c>
      <c r="J3461" t="s">
        <v>107</v>
      </c>
      <c r="K3461" s="11">
        <v>1.2</v>
      </c>
      <c r="L3461" s="11">
        <v>0.4</v>
      </c>
      <c r="M3461" s="11">
        <v>0.4</v>
      </c>
      <c r="N3461" s="11">
        <f t="shared" si="108"/>
        <v>0.19200000000000003</v>
      </c>
      <c r="O3461" t="s">
        <v>130</v>
      </c>
      <c r="P3461" t="s">
        <v>131</v>
      </c>
      <c r="Q3461" t="s">
        <v>107</v>
      </c>
      <c r="R3461" s="45">
        <v>1.2</v>
      </c>
      <c r="S3461" s="45">
        <v>0.4</v>
      </c>
      <c r="T3461" s="45">
        <v>0.1</v>
      </c>
      <c r="U3461" s="45">
        <f t="shared" si="109"/>
        <v>4.8000000000000008E-2</v>
      </c>
      <c r="V3461" t="s">
        <v>130</v>
      </c>
      <c r="W3461" t="s">
        <v>131</v>
      </c>
      <c r="X3461">
        <v>43871</v>
      </c>
      <c r="Y3461" t="s">
        <v>110</v>
      </c>
      <c r="Z3461">
        <v>43872</v>
      </c>
      <c r="AA3461">
        <v>1</v>
      </c>
      <c r="AB3461">
        <v>0</v>
      </c>
      <c r="AC3461" t="s">
        <v>111</v>
      </c>
      <c r="AD3461" t="s">
        <v>204</v>
      </c>
      <c r="AE3461">
        <v>0</v>
      </c>
      <c r="AF3461">
        <v>43874</v>
      </c>
    </row>
    <row r="3462" spans="1:32" x14ac:dyDescent="0.35">
      <c r="A3462" t="s">
        <v>11548</v>
      </c>
      <c r="B3462" t="s">
        <v>11549</v>
      </c>
      <c r="E3462" t="s">
        <v>102</v>
      </c>
      <c r="F3462" t="s">
        <v>11550</v>
      </c>
      <c r="G3462" t="s">
        <v>11551</v>
      </c>
      <c r="H3462" t="s">
        <v>630</v>
      </c>
      <c r="I3462" t="s">
        <v>11552</v>
      </c>
      <c r="J3462" t="s">
        <v>176</v>
      </c>
      <c r="K3462" s="11">
        <v>1.2</v>
      </c>
      <c r="L3462" s="11">
        <v>0.4</v>
      </c>
      <c r="M3462" s="11">
        <v>0.3</v>
      </c>
      <c r="N3462" s="11">
        <f t="shared" si="108"/>
        <v>0.14399999999999999</v>
      </c>
      <c r="O3462" t="s">
        <v>108</v>
      </c>
      <c r="P3462" t="s">
        <v>116</v>
      </c>
      <c r="Q3462" t="s">
        <v>176</v>
      </c>
      <c r="R3462" s="45">
        <v>1.2</v>
      </c>
      <c r="S3462" s="45">
        <v>0.4</v>
      </c>
      <c r="T3462" s="45">
        <v>0.1</v>
      </c>
      <c r="U3462" s="45">
        <f t="shared" si="109"/>
        <v>4.8000000000000008E-2</v>
      </c>
      <c r="V3462" t="s">
        <v>108</v>
      </c>
      <c r="W3462" t="s">
        <v>116</v>
      </c>
      <c r="X3462">
        <v>43871</v>
      </c>
      <c r="Y3462" t="s">
        <v>110</v>
      </c>
      <c r="Z3462">
        <v>43872</v>
      </c>
      <c r="AA3462">
        <v>1</v>
      </c>
      <c r="AB3462">
        <v>0</v>
      </c>
      <c r="AC3462" t="s">
        <v>111</v>
      </c>
      <c r="AD3462" t="s">
        <v>630</v>
      </c>
      <c r="AE3462">
        <v>0</v>
      </c>
      <c r="AF3462">
        <v>43878</v>
      </c>
    </row>
    <row r="3463" spans="1:32" x14ac:dyDescent="0.35">
      <c r="A3463">
        <v>5200041999</v>
      </c>
      <c r="B3463" t="s">
        <v>12692</v>
      </c>
      <c r="D3463" t="s">
        <v>432</v>
      </c>
      <c r="E3463" t="s">
        <v>102</v>
      </c>
      <c r="F3463" t="s">
        <v>12693</v>
      </c>
      <c r="G3463" t="s">
        <v>12694</v>
      </c>
      <c r="H3463" t="s">
        <v>432</v>
      </c>
      <c r="I3463" t="s">
        <v>12695</v>
      </c>
      <c r="J3463" t="s">
        <v>176</v>
      </c>
      <c r="K3463" s="11">
        <v>1.2</v>
      </c>
      <c r="L3463" s="11">
        <v>0.4</v>
      </c>
      <c r="M3463" s="11">
        <v>0.4</v>
      </c>
      <c r="N3463" s="11">
        <f t="shared" si="108"/>
        <v>0.19200000000000003</v>
      </c>
      <c r="O3463" t="s">
        <v>115</v>
      </c>
      <c r="P3463" t="s">
        <v>215</v>
      </c>
      <c r="Q3463" t="s">
        <v>176</v>
      </c>
      <c r="R3463" s="45">
        <v>1.2</v>
      </c>
      <c r="S3463" s="45">
        <v>0.4</v>
      </c>
      <c r="T3463" s="45">
        <v>0.1</v>
      </c>
      <c r="U3463" s="45">
        <f t="shared" si="109"/>
        <v>4.8000000000000008E-2</v>
      </c>
      <c r="V3463" t="s">
        <v>115</v>
      </c>
      <c r="W3463" t="s">
        <v>215</v>
      </c>
      <c r="X3463">
        <v>43871</v>
      </c>
      <c r="Y3463" t="s">
        <v>110</v>
      </c>
      <c r="Z3463">
        <v>43874</v>
      </c>
      <c r="AA3463">
        <v>3</v>
      </c>
      <c r="AB3463">
        <v>4</v>
      </c>
      <c r="AC3463" t="s">
        <v>111</v>
      </c>
    </row>
    <row r="3464" spans="1:32" x14ac:dyDescent="0.35">
      <c r="A3464" t="s">
        <v>11578</v>
      </c>
      <c r="B3464" t="s">
        <v>11579</v>
      </c>
      <c r="E3464" t="s">
        <v>102</v>
      </c>
      <c r="F3464" t="s">
        <v>11580</v>
      </c>
      <c r="G3464" t="s">
        <v>11581</v>
      </c>
      <c r="H3464" t="s">
        <v>1544</v>
      </c>
      <c r="I3464" t="s">
        <v>11582</v>
      </c>
      <c r="J3464" t="s">
        <v>176</v>
      </c>
      <c r="K3464" s="11">
        <v>0.92</v>
      </c>
      <c r="L3464" s="11">
        <v>0.42</v>
      </c>
      <c r="M3464" s="11">
        <v>0.56000000000000005</v>
      </c>
      <c r="N3464" s="11">
        <f t="shared" si="108"/>
        <v>0.21638400000000002</v>
      </c>
      <c r="O3464" t="s">
        <v>108</v>
      </c>
      <c r="P3464" t="s">
        <v>116</v>
      </c>
      <c r="Q3464" t="s">
        <v>176</v>
      </c>
      <c r="R3464" s="45">
        <v>0.92</v>
      </c>
      <c r="S3464" s="45">
        <v>0.6</v>
      </c>
      <c r="T3464" s="45">
        <v>0.1</v>
      </c>
      <c r="U3464" s="45">
        <f t="shared" si="109"/>
        <v>5.5199999999999999E-2</v>
      </c>
      <c r="V3464" t="s">
        <v>108</v>
      </c>
      <c r="W3464" t="s">
        <v>116</v>
      </c>
      <c r="X3464">
        <v>43871</v>
      </c>
      <c r="Y3464" t="s">
        <v>110</v>
      </c>
      <c r="Z3464">
        <v>43874</v>
      </c>
      <c r="AA3464">
        <v>3</v>
      </c>
      <c r="AB3464">
        <v>4</v>
      </c>
      <c r="AC3464" t="s">
        <v>111</v>
      </c>
      <c r="AD3464" t="s">
        <v>711</v>
      </c>
      <c r="AE3464">
        <v>0</v>
      </c>
      <c r="AF3464">
        <v>43875</v>
      </c>
    </row>
    <row r="3465" spans="1:32" x14ac:dyDescent="0.35">
      <c r="A3465" t="s">
        <v>12688</v>
      </c>
      <c r="B3465" t="s">
        <v>12689</v>
      </c>
      <c r="D3465" t="s">
        <v>208</v>
      </c>
      <c r="E3465" t="s">
        <v>1560</v>
      </c>
      <c r="F3465" t="s">
        <v>12690</v>
      </c>
      <c r="G3465" t="s">
        <v>12691</v>
      </c>
      <c r="H3465" t="s">
        <v>212</v>
      </c>
      <c r="J3465" t="s">
        <v>107</v>
      </c>
      <c r="K3465" s="11">
        <v>1.5</v>
      </c>
      <c r="L3465" s="11">
        <v>0.5</v>
      </c>
      <c r="M3465" s="11">
        <v>0.4</v>
      </c>
      <c r="N3465" s="11">
        <f t="shared" si="108"/>
        <v>0.30000000000000004</v>
      </c>
      <c r="O3465" t="s">
        <v>115</v>
      </c>
      <c r="P3465" t="s">
        <v>116</v>
      </c>
      <c r="Q3465" t="s">
        <v>107</v>
      </c>
      <c r="R3465" s="45">
        <v>1.6</v>
      </c>
      <c r="S3465" s="45">
        <v>0.6</v>
      </c>
      <c r="T3465" s="45">
        <v>0.06</v>
      </c>
      <c r="U3465" s="45">
        <f t="shared" si="109"/>
        <v>5.7599999999999998E-2</v>
      </c>
      <c r="V3465" t="s">
        <v>115</v>
      </c>
      <c r="W3465" t="s">
        <v>116</v>
      </c>
      <c r="X3465">
        <v>43871</v>
      </c>
      <c r="Y3465" t="s">
        <v>110</v>
      </c>
      <c r="Z3465">
        <v>43873</v>
      </c>
      <c r="AA3465">
        <v>2</v>
      </c>
      <c r="AB3465">
        <v>3</v>
      </c>
      <c r="AC3465" t="s">
        <v>111</v>
      </c>
      <c r="AD3465" t="s">
        <v>208</v>
      </c>
      <c r="AE3465">
        <v>0</v>
      </c>
      <c r="AF3465">
        <v>43874</v>
      </c>
    </row>
    <row r="3466" spans="1:32" x14ac:dyDescent="0.35">
      <c r="A3466">
        <v>5100043174</v>
      </c>
      <c r="B3466" t="s">
        <v>10735</v>
      </c>
      <c r="D3466" t="s">
        <v>134</v>
      </c>
      <c r="E3466" t="s">
        <v>781</v>
      </c>
      <c r="F3466" t="s">
        <v>10736</v>
      </c>
      <c r="G3466" t="s">
        <v>10737</v>
      </c>
      <c r="H3466" t="s">
        <v>3435</v>
      </c>
      <c r="I3466" t="s">
        <v>10738</v>
      </c>
      <c r="J3466" t="s">
        <v>176</v>
      </c>
      <c r="K3466" s="11">
        <v>0.04</v>
      </c>
      <c r="L3466" s="11">
        <v>0.03</v>
      </c>
      <c r="M3466" s="11">
        <v>0.05</v>
      </c>
      <c r="N3466" s="11">
        <f t="shared" si="108"/>
        <v>6.0000000000000002E-5</v>
      </c>
      <c r="O3466" t="s">
        <v>235</v>
      </c>
      <c r="P3466" t="s">
        <v>180</v>
      </c>
      <c r="Q3466" t="s">
        <v>176</v>
      </c>
      <c r="R3466" s="45">
        <v>0.4</v>
      </c>
      <c r="S3466" s="45">
        <v>0.3</v>
      </c>
      <c r="T3466" s="45">
        <v>0.5</v>
      </c>
      <c r="U3466" s="45">
        <f t="shared" si="109"/>
        <v>0.06</v>
      </c>
      <c r="V3466" t="s">
        <v>235</v>
      </c>
      <c r="W3466" t="s">
        <v>180</v>
      </c>
      <c r="X3466">
        <v>43871</v>
      </c>
      <c r="Y3466" t="s">
        <v>110</v>
      </c>
      <c r="Z3466">
        <v>43875</v>
      </c>
      <c r="AA3466">
        <v>4</v>
      </c>
      <c r="AB3466">
        <v>5</v>
      </c>
      <c r="AC3466" t="s">
        <v>111</v>
      </c>
    </row>
    <row r="3467" spans="1:32" x14ac:dyDescent="0.35">
      <c r="A3467" t="s">
        <v>12452</v>
      </c>
      <c r="B3467" t="s">
        <v>12453</v>
      </c>
      <c r="E3467" t="s">
        <v>1022</v>
      </c>
      <c r="F3467" t="s">
        <v>12454</v>
      </c>
      <c r="G3467" t="s">
        <v>12455</v>
      </c>
      <c r="H3467" t="s">
        <v>12456</v>
      </c>
      <c r="I3467" t="s">
        <v>12457</v>
      </c>
      <c r="J3467" t="s">
        <v>107</v>
      </c>
      <c r="K3467" s="11">
        <v>0.9</v>
      </c>
      <c r="L3467" s="11">
        <v>0.7</v>
      </c>
      <c r="M3467" s="11">
        <v>1.1000000000000001</v>
      </c>
      <c r="N3467" s="11">
        <f t="shared" si="108"/>
        <v>0.69300000000000006</v>
      </c>
      <c r="O3467" t="s">
        <v>115</v>
      </c>
      <c r="P3467" t="s">
        <v>116</v>
      </c>
      <c r="Q3467" t="s">
        <v>107</v>
      </c>
      <c r="R3467" s="45">
        <v>0.9</v>
      </c>
      <c r="S3467" s="45">
        <v>0.7</v>
      </c>
      <c r="T3467" s="45">
        <v>0.1</v>
      </c>
      <c r="U3467" s="45">
        <f t="shared" si="109"/>
        <v>6.3E-2</v>
      </c>
      <c r="V3467" t="s">
        <v>115</v>
      </c>
      <c r="W3467" t="s">
        <v>116</v>
      </c>
      <c r="X3467">
        <v>43871</v>
      </c>
      <c r="Y3467" t="s">
        <v>110</v>
      </c>
      <c r="Z3467">
        <v>43873</v>
      </c>
      <c r="AA3467">
        <v>2</v>
      </c>
      <c r="AB3467">
        <v>3</v>
      </c>
      <c r="AC3467" t="s">
        <v>111</v>
      </c>
      <c r="AD3467" t="s">
        <v>927</v>
      </c>
      <c r="AE3467">
        <v>0</v>
      </c>
      <c r="AF3467">
        <v>43874</v>
      </c>
    </row>
    <row r="3468" spans="1:32" x14ac:dyDescent="0.35">
      <c r="A3468" t="s">
        <v>11513</v>
      </c>
      <c r="B3468" t="s">
        <v>11531</v>
      </c>
      <c r="E3468" t="s">
        <v>102</v>
      </c>
      <c r="F3468" t="s">
        <v>2617</v>
      </c>
      <c r="G3468" t="s">
        <v>11515</v>
      </c>
      <c r="H3468" t="s">
        <v>11516</v>
      </c>
      <c r="J3468" t="s">
        <v>107</v>
      </c>
      <c r="K3468" s="11">
        <v>1.3</v>
      </c>
      <c r="L3468" s="11">
        <v>0.5</v>
      </c>
      <c r="M3468" s="11">
        <v>0.4</v>
      </c>
      <c r="N3468" s="11">
        <f t="shared" si="108"/>
        <v>0.26</v>
      </c>
      <c r="O3468" t="s">
        <v>130</v>
      </c>
      <c r="P3468" t="s">
        <v>131</v>
      </c>
      <c r="Q3468" t="s">
        <v>107</v>
      </c>
      <c r="R3468" s="45">
        <v>1.3</v>
      </c>
      <c r="S3468" s="45">
        <v>0.5</v>
      </c>
      <c r="T3468" s="45">
        <v>0.1</v>
      </c>
      <c r="U3468" s="45">
        <f t="shared" si="109"/>
        <v>6.5000000000000002E-2</v>
      </c>
      <c r="V3468" t="s">
        <v>130</v>
      </c>
      <c r="W3468" t="s">
        <v>131</v>
      </c>
      <c r="X3468">
        <v>43871</v>
      </c>
      <c r="Y3468" t="s">
        <v>110</v>
      </c>
      <c r="Z3468">
        <v>43872</v>
      </c>
      <c r="AA3468">
        <v>1</v>
      </c>
      <c r="AB3468">
        <v>0</v>
      </c>
      <c r="AC3468" t="s">
        <v>111</v>
      </c>
      <c r="AD3468" t="s">
        <v>204</v>
      </c>
      <c r="AE3468">
        <v>0</v>
      </c>
      <c r="AF3468">
        <v>43874</v>
      </c>
    </row>
    <row r="3469" spans="1:32" x14ac:dyDescent="0.35">
      <c r="A3469" t="s">
        <v>11737</v>
      </c>
      <c r="B3469" t="s">
        <v>11741</v>
      </c>
      <c r="E3469" t="s">
        <v>209</v>
      </c>
      <c r="F3469">
        <v>8</v>
      </c>
      <c r="G3469" t="s">
        <v>11739</v>
      </c>
      <c r="H3469" t="s">
        <v>2832</v>
      </c>
      <c r="I3469" t="s">
        <v>11740</v>
      </c>
      <c r="J3469" t="s">
        <v>176</v>
      </c>
      <c r="K3469" s="11">
        <v>1</v>
      </c>
      <c r="L3469" s="11">
        <v>0.7</v>
      </c>
      <c r="M3469" s="11">
        <v>0.6</v>
      </c>
      <c r="N3469" s="11">
        <f t="shared" si="108"/>
        <v>0.42</v>
      </c>
      <c r="O3469" t="s">
        <v>108</v>
      </c>
      <c r="P3469" t="s">
        <v>116</v>
      </c>
      <c r="Q3469" t="s">
        <v>176</v>
      </c>
      <c r="R3469" s="45">
        <v>1</v>
      </c>
      <c r="S3469" s="45">
        <v>0.7</v>
      </c>
      <c r="T3469" s="45">
        <v>0.1</v>
      </c>
      <c r="U3469" s="45">
        <f t="shared" si="109"/>
        <v>6.9999999999999993E-2</v>
      </c>
      <c r="V3469" t="s">
        <v>108</v>
      </c>
      <c r="W3469" t="s">
        <v>116</v>
      </c>
      <c r="X3469">
        <v>43871</v>
      </c>
      <c r="Y3469" t="s">
        <v>110</v>
      </c>
      <c r="Z3469">
        <v>43872</v>
      </c>
      <c r="AA3469">
        <v>1</v>
      </c>
      <c r="AB3469">
        <v>0</v>
      </c>
      <c r="AC3469" t="s">
        <v>111</v>
      </c>
      <c r="AD3469" t="s">
        <v>171</v>
      </c>
      <c r="AE3469">
        <v>0</v>
      </c>
      <c r="AF3469">
        <v>43878</v>
      </c>
    </row>
    <row r="3470" spans="1:32" x14ac:dyDescent="0.35">
      <c r="A3470" t="s">
        <v>11737</v>
      </c>
      <c r="B3470" t="s">
        <v>11743</v>
      </c>
      <c r="E3470" t="s">
        <v>209</v>
      </c>
      <c r="F3470">
        <v>21</v>
      </c>
      <c r="G3470" t="s">
        <v>11739</v>
      </c>
      <c r="H3470" t="s">
        <v>2832</v>
      </c>
      <c r="I3470" t="s">
        <v>11740</v>
      </c>
      <c r="J3470" t="s">
        <v>176</v>
      </c>
      <c r="K3470" s="11">
        <v>1</v>
      </c>
      <c r="L3470" s="11">
        <v>0.6</v>
      </c>
      <c r="M3470" s="11">
        <v>0.5</v>
      </c>
      <c r="N3470" s="11">
        <f t="shared" si="108"/>
        <v>0.3</v>
      </c>
      <c r="O3470" t="s">
        <v>108</v>
      </c>
      <c r="P3470" t="s">
        <v>116</v>
      </c>
      <c r="Q3470" t="s">
        <v>176</v>
      </c>
      <c r="R3470" s="45">
        <v>1</v>
      </c>
      <c r="S3470" s="45">
        <v>0.7</v>
      </c>
      <c r="T3470" s="45">
        <v>0.1</v>
      </c>
      <c r="U3470" s="45">
        <f t="shared" si="109"/>
        <v>6.9999999999999993E-2</v>
      </c>
      <c r="V3470" t="s">
        <v>108</v>
      </c>
      <c r="W3470" t="s">
        <v>116</v>
      </c>
      <c r="X3470">
        <v>43871</v>
      </c>
      <c r="Y3470" t="s">
        <v>110</v>
      </c>
      <c r="Z3470">
        <v>43872</v>
      </c>
      <c r="AA3470">
        <v>1</v>
      </c>
      <c r="AB3470">
        <v>0</v>
      </c>
      <c r="AC3470" t="s">
        <v>111</v>
      </c>
      <c r="AD3470" t="s">
        <v>171</v>
      </c>
      <c r="AE3470">
        <v>0</v>
      </c>
      <c r="AF3470">
        <v>43878</v>
      </c>
    </row>
    <row r="3471" spans="1:32" x14ac:dyDescent="0.35">
      <c r="A3471">
        <v>3900033051</v>
      </c>
      <c r="B3471" t="s">
        <v>10220</v>
      </c>
      <c r="D3471" t="s">
        <v>208</v>
      </c>
      <c r="E3471" t="s">
        <v>209</v>
      </c>
      <c r="F3471" t="s">
        <v>10221</v>
      </c>
      <c r="G3471" t="s">
        <v>10222</v>
      </c>
      <c r="H3471" t="s">
        <v>212</v>
      </c>
      <c r="I3471" t="s">
        <v>10223</v>
      </c>
      <c r="J3471" t="s">
        <v>176</v>
      </c>
      <c r="K3471" s="11">
        <v>1.2</v>
      </c>
      <c r="L3471" s="11">
        <v>0.6</v>
      </c>
      <c r="M3471" s="11">
        <v>0.6</v>
      </c>
      <c r="N3471" s="11">
        <f t="shared" si="108"/>
        <v>0.432</v>
      </c>
      <c r="O3471" t="s">
        <v>122</v>
      </c>
      <c r="P3471" t="s">
        <v>180</v>
      </c>
      <c r="Q3471" t="s">
        <v>176</v>
      </c>
      <c r="R3471" s="45">
        <v>1.2</v>
      </c>
      <c r="S3471" s="45">
        <v>0.6</v>
      </c>
      <c r="T3471" s="45">
        <v>0.1</v>
      </c>
      <c r="U3471" s="45">
        <f t="shared" si="109"/>
        <v>7.1999999999999995E-2</v>
      </c>
      <c r="V3471" t="s">
        <v>122</v>
      </c>
      <c r="W3471" t="s">
        <v>180</v>
      </c>
      <c r="X3471">
        <v>43871</v>
      </c>
      <c r="Y3471" t="s">
        <v>110</v>
      </c>
      <c r="Z3471">
        <v>43881</v>
      </c>
      <c r="AA3471">
        <v>8</v>
      </c>
      <c r="AB3471">
        <v>11</v>
      </c>
      <c r="AC3471" t="s">
        <v>111</v>
      </c>
    </row>
    <row r="3472" spans="1:32" x14ac:dyDescent="0.35">
      <c r="A3472" t="s">
        <v>11737</v>
      </c>
      <c r="B3472" t="s">
        <v>11744</v>
      </c>
      <c r="E3472" t="s">
        <v>209</v>
      </c>
      <c r="F3472">
        <v>21</v>
      </c>
      <c r="G3472" t="s">
        <v>11739</v>
      </c>
      <c r="H3472" t="s">
        <v>2832</v>
      </c>
      <c r="I3472" t="s">
        <v>11740</v>
      </c>
      <c r="J3472" t="s">
        <v>176</v>
      </c>
      <c r="K3472" s="11">
        <v>1.2</v>
      </c>
      <c r="L3472" s="11">
        <v>0.6</v>
      </c>
      <c r="M3472" s="11">
        <v>0.6</v>
      </c>
      <c r="N3472" s="11">
        <f t="shared" si="108"/>
        <v>0.432</v>
      </c>
      <c r="O3472" t="s">
        <v>130</v>
      </c>
      <c r="P3472" t="s">
        <v>131</v>
      </c>
      <c r="Q3472" t="s">
        <v>176</v>
      </c>
      <c r="R3472" s="45">
        <v>1.2</v>
      </c>
      <c r="S3472" s="45">
        <v>0.6</v>
      </c>
      <c r="T3472" s="45">
        <v>0.1</v>
      </c>
      <c r="U3472" s="45">
        <f t="shared" si="109"/>
        <v>7.1999999999999995E-2</v>
      </c>
      <c r="V3472" t="s">
        <v>130</v>
      </c>
      <c r="W3472" t="s">
        <v>131</v>
      </c>
      <c r="X3472">
        <v>43871</v>
      </c>
      <c r="Y3472" t="s">
        <v>110</v>
      </c>
      <c r="Z3472">
        <v>43872</v>
      </c>
      <c r="AA3472">
        <v>1</v>
      </c>
      <c r="AB3472">
        <v>0</v>
      </c>
      <c r="AC3472" t="s">
        <v>111</v>
      </c>
      <c r="AD3472" t="s">
        <v>171</v>
      </c>
      <c r="AE3472">
        <v>0</v>
      </c>
      <c r="AF3472">
        <v>43878</v>
      </c>
    </row>
    <row r="3473" spans="1:32" x14ac:dyDescent="0.35">
      <c r="A3473">
        <v>5100042776</v>
      </c>
      <c r="B3473" t="s">
        <v>12272</v>
      </c>
      <c r="D3473" t="s">
        <v>199</v>
      </c>
      <c r="E3473" t="s">
        <v>781</v>
      </c>
      <c r="F3473" t="s">
        <v>12273</v>
      </c>
      <c r="G3473" t="s">
        <v>12274</v>
      </c>
      <c r="H3473" t="s">
        <v>2251</v>
      </c>
      <c r="J3473" t="s">
        <v>176</v>
      </c>
      <c r="K3473" s="11">
        <v>1.2</v>
      </c>
      <c r="L3473" s="11">
        <v>0.6</v>
      </c>
      <c r="M3473" s="11">
        <v>0.6</v>
      </c>
      <c r="N3473" s="11">
        <f t="shared" si="108"/>
        <v>0.432</v>
      </c>
      <c r="O3473" t="s">
        <v>108</v>
      </c>
      <c r="P3473" t="s">
        <v>215</v>
      </c>
      <c r="Q3473" t="s">
        <v>176</v>
      </c>
      <c r="R3473" s="45">
        <v>1.2</v>
      </c>
      <c r="S3473" s="45">
        <v>0.6</v>
      </c>
      <c r="T3473" s="45">
        <v>0.1</v>
      </c>
      <c r="U3473" s="45">
        <f t="shared" si="109"/>
        <v>7.1999999999999995E-2</v>
      </c>
      <c r="V3473" t="s">
        <v>108</v>
      </c>
      <c r="W3473" t="s">
        <v>215</v>
      </c>
      <c r="X3473">
        <v>43871</v>
      </c>
      <c r="Y3473" t="s">
        <v>110</v>
      </c>
      <c r="Z3473">
        <v>43872</v>
      </c>
      <c r="AA3473">
        <v>1</v>
      </c>
      <c r="AB3473">
        <v>0</v>
      </c>
      <c r="AC3473" t="s">
        <v>111</v>
      </c>
    </row>
    <row r="3474" spans="1:32" x14ac:dyDescent="0.35">
      <c r="A3474" t="s">
        <v>10793</v>
      </c>
      <c r="B3474" t="s">
        <v>10794</v>
      </c>
      <c r="E3474" t="s">
        <v>816</v>
      </c>
      <c r="F3474" t="s">
        <v>10795</v>
      </c>
      <c r="G3474" t="s">
        <v>10796</v>
      </c>
      <c r="H3474" t="s">
        <v>2325</v>
      </c>
      <c r="I3474" t="s">
        <v>10797</v>
      </c>
      <c r="J3474" t="s">
        <v>107</v>
      </c>
      <c r="K3474" s="11">
        <v>1.5</v>
      </c>
      <c r="L3474" s="11">
        <v>0.5</v>
      </c>
      <c r="M3474" s="11">
        <v>0.6</v>
      </c>
      <c r="N3474" s="11">
        <f t="shared" si="108"/>
        <v>0.44999999999999996</v>
      </c>
      <c r="O3474" t="s">
        <v>115</v>
      </c>
      <c r="P3474" t="s">
        <v>109</v>
      </c>
      <c r="Q3474" t="s">
        <v>107</v>
      </c>
      <c r="R3474" s="45">
        <v>1.5</v>
      </c>
      <c r="S3474" s="45">
        <v>0.5</v>
      </c>
      <c r="T3474" s="45">
        <v>0.1</v>
      </c>
      <c r="U3474" s="45">
        <f t="shared" si="109"/>
        <v>7.5000000000000011E-2</v>
      </c>
      <c r="V3474" t="s">
        <v>115</v>
      </c>
      <c r="W3474" t="s">
        <v>109</v>
      </c>
      <c r="X3474">
        <v>43871</v>
      </c>
      <c r="Y3474" t="s">
        <v>110</v>
      </c>
      <c r="Z3474">
        <v>43879</v>
      </c>
      <c r="AA3474">
        <v>6</v>
      </c>
      <c r="AB3474">
        <v>9</v>
      </c>
      <c r="AC3474" t="s">
        <v>111</v>
      </c>
      <c r="AD3474" t="s">
        <v>208</v>
      </c>
      <c r="AE3474" t="s">
        <v>232</v>
      </c>
      <c r="AF3474">
        <v>43879</v>
      </c>
    </row>
    <row r="3475" spans="1:32" x14ac:dyDescent="0.35">
      <c r="A3475" t="s">
        <v>11513</v>
      </c>
      <c r="B3475" t="s">
        <v>11527</v>
      </c>
      <c r="E3475" t="s">
        <v>102</v>
      </c>
      <c r="F3475" t="s">
        <v>2617</v>
      </c>
      <c r="G3475" t="s">
        <v>11515</v>
      </c>
      <c r="H3475" t="s">
        <v>11516</v>
      </c>
      <c r="J3475" t="s">
        <v>107</v>
      </c>
      <c r="K3475" s="11">
        <v>1.3</v>
      </c>
      <c r="L3475" s="11">
        <v>0.6</v>
      </c>
      <c r="M3475" s="11">
        <v>0.8</v>
      </c>
      <c r="N3475" s="11">
        <f t="shared" si="108"/>
        <v>0.624</v>
      </c>
      <c r="O3475" t="s">
        <v>130</v>
      </c>
      <c r="P3475" t="s">
        <v>131</v>
      </c>
      <c r="Q3475" t="s">
        <v>107</v>
      </c>
      <c r="R3475" s="45">
        <v>1.3</v>
      </c>
      <c r="S3475" s="45">
        <v>0.6</v>
      </c>
      <c r="T3475" s="45">
        <v>0.1</v>
      </c>
      <c r="U3475" s="45">
        <f t="shared" si="109"/>
        <v>7.8E-2</v>
      </c>
      <c r="V3475" t="s">
        <v>130</v>
      </c>
      <c r="W3475" t="s">
        <v>131</v>
      </c>
      <c r="X3475">
        <v>43871</v>
      </c>
      <c r="Y3475" t="s">
        <v>110</v>
      </c>
      <c r="Z3475">
        <v>43872</v>
      </c>
      <c r="AA3475">
        <v>1</v>
      </c>
      <c r="AB3475">
        <v>0</v>
      </c>
      <c r="AC3475" t="s">
        <v>111</v>
      </c>
      <c r="AD3475" t="s">
        <v>204</v>
      </c>
      <c r="AE3475">
        <v>0</v>
      </c>
      <c r="AF3475">
        <v>43874</v>
      </c>
    </row>
    <row r="3476" spans="1:32" x14ac:dyDescent="0.35">
      <c r="A3476" t="s">
        <v>11651</v>
      </c>
      <c r="B3476" t="s">
        <v>11656</v>
      </c>
      <c r="E3476" t="s">
        <v>102</v>
      </c>
      <c r="F3476">
        <v>167</v>
      </c>
      <c r="G3476" t="s">
        <v>11653</v>
      </c>
      <c r="H3476" t="s">
        <v>1146</v>
      </c>
      <c r="I3476" t="s">
        <v>11654</v>
      </c>
      <c r="J3476" t="s">
        <v>176</v>
      </c>
      <c r="K3476" s="11">
        <v>0.9</v>
      </c>
      <c r="L3476" s="11">
        <v>0.7</v>
      </c>
      <c r="M3476" s="11">
        <v>0.3</v>
      </c>
      <c r="N3476" s="11">
        <f t="shared" si="108"/>
        <v>0.189</v>
      </c>
      <c r="O3476" t="s">
        <v>254</v>
      </c>
      <c r="P3476" t="s">
        <v>116</v>
      </c>
      <c r="Q3476" t="s">
        <v>176</v>
      </c>
      <c r="R3476" s="45">
        <v>1</v>
      </c>
      <c r="S3476" s="45">
        <v>0.8</v>
      </c>
      <c r="T3476" s="45">
        <v>0.1</v>
      </c>
      <c r="U3476" s="45">
        <f t="shared" si="109"/>
        <v>8.0000000000000016E-2</v>
      </c>
      <c r="V3476" t="s">
        <v>254</v>
      </c>
      <c r="W3476" t="s">
        <v>116</v>
      </c>
      <c r="X3476">
        <v>43871</v>
      </c>
      <c r="Y3476" t="s">
        <v>110</v>
      </c>
      <c r="Z3476">
        <v>43873</v>
      </c>
      <c r="AA3476">
        <v>2</v>
      </c>
      <c r="AB3476">
        <v>3</v>
      </c>
      <c r="AC3476" t="s">
        <v>111</v>
      </c>
      <c r="AD3476" t="s">
        <v>419</v>
      </c>
      <c r="AE3476">
        <v>0</v>
      </c>
      <c r="AF3476">
        <v>43873</v>
      </c>
    </row>
    <row r="3477" spans="1:32" x14ac:dyDescent="0.35">
      <c r="A3477" t="s">
        <v>11797</v>
      </c>
      <c r="B3477" t="s">
        <v>11798</v>
      </c>
      <c r="E3477" t="s">
        <v>209</v>
      </c>
      <c r="F3477" t="s">
        <v>11799</v>
      </c>
      <c r="G3477" t="s">
        <v>11800</v>
      </c>
      <c r="H3477" t="s">
        <v>2475</v>
      </c>
      <c r="J3477" t="s">
        <v>176</v>
      </c>
      <c r="K3477" s="11">
        <v>2</v>
      </c>
      <c r="L3477" s="11">
        <v>0.4</v>
      </c>
      <c r="M3477" s="11">
        <v>0.4</v>
      </c>
      <c r="N3477" s="11">
        <f t="shared" si="108"/>
        <v>0.32000000000000006</v>
      </c>
      <c r="O3477" t="s">
        <v>235</v>
      </c>
      <c r="P3477" t="s">
        <v>180</v>
      </c>
      <c r="Q3477" t="s">
        <v>176</v>
      </c>
      <c r="R3477" s="45">
        <v>2</v>
      </c>
      <c r="S3477" s="45">
        <v>0.4</v>
      </c>
      <c r="T3477" s="45">
        <v>0.1</v>
      </c>
      <c r="U3477" s="45">
        <f t="shared" si="109"/>
        <v>8.0000000000000016E-2</v>
      </c>
      <c r="V3477" t="s">
        <v>235</v>
      </c>
      <c r="W3477" t="s">
        <v>180</v>
      </c>
      <c r="X3477">
        <v>43871</v>
      </c>
      <c r="Y3477" t="s">
        <v>110</v>
      </c>
      <c r="Z3477">
        <v>43873</v>
      </c>
      <c r="AA3477">
        <v>2</v>
      </c>
      <c r="AB3477">
        <v>3</v>
      </c>
      <c r="AC3477" t="s">
        <v>111</v>
      </c>
      <c r="AD3477" t="s">
        <v>208</v>
      </c>
      <c r="AE3477">
        <v>0</v>
      </c>
      <c r="AF3477">
        <v>43873</v>
      </c>
    </row>
    <row r="3478" spans="1:32" x14ac:dyDescent="0.35">
      <c r="A3478" t="s">
        <v>11797</v>
      </c>
      <c r="B3478" t="s">
        <v>11801</v>
      </c>
      <c r="E3478" t="s">
        <v>209</v>
      </c>
      <c r="F3478" t="s">
        <v>11799</v>
      </c>
      <c r="G3478" t="s">
        <v>11800</v>
      </c>
      <c r="H3478" t="s">
        <v>2475</v>
      </c>
      <c r="J3478" t="s">
        <v>176</v>
      </c>
      <c r="K3478" s="11">
        <v>1</v>
      </c>
      <c r="L3478" s="11">
        <v>0.8</v>
      </c>
      <c r="M3478" s="11">
        <v>0.5</v>
      </c>
      <c r="N3478" s="11">
        <f t="shared" si="108"/>
        <v>0.4</v>
      </c>
      <c r="O3478" t="s">
        <v>254</v>
      </c>
      <c r="P3478" t="s">
        <v>116</v>
      </c>
      <c r="Q3478" t="s">
        <v>176</v>
      </c>
      <c r="R3478" s="45">
        <v>1</v>
      </c>
      <c r="S3478" s="45">
        <v>0.8</v>
      </c>
      <c r="T3478" s="45">
        <v>0.1</v>
      </c>
      <c r="U3478" s="45">
        <f t="shared" si="109"/>
        <v>8.0000000000000016E-2</v>
      </c>
      <c r="V3478" t="s">
        <v>254</v>
      </c>
      <c r="W3478" t="s">
        <v>116</v>
      </c>
      <c r="X3478">
        <v>43871</v>
      </c>
      <c r="Y3478" t="s">
        <v>110</v>
      </c>
      <c r="Z3478">
        <v>43873</v>
      </c>
      <c r="AA3478">
        <v>2</v>
      </c>
      <c r="AB3478">
        <v>3</v>
      </c>
      <c r="AC3478" t="s">
        <v>111</v>
      </c>
      <c r="AD3478" t="s">
        <v>208</v>
      </c>
      <c r="AE3478">
        <v>0</v>
      </c>
      <c r="AF3478">
        <v>43873</v>
      </c>
    </row>
    <row r="3479" spans="1:32" x14ac:dyDescent="0.35">
      <c r="A3479" t="s">
        <v>12413</v>
      </c>
      <c r="B3479" t="s">
        <v>12414</v>
      </c>
      <c r="E3479" t="s">
        <v>781</v>
      </c>
      <c r="F3479" t="s">
        <v>12415</v>
      </c>
      <c r="G3479" t="s">
        <v>12416</v>
      </c>
      <c r="H3479" t="s">
        <v>4029</v>
      </c>
      <c r="I3479" t="s">
        <v>12417</v>
      </c>
      <c r="J3479" t="s">
        <v>107</v>
      </c>
      <c r="K3479" s="11">
        <v>1.04</v>
      </c>
      <c r="L3479" s="11">
        <v>0.94</v>
      </c>
      <c r="M3479" s="11">
        <v>0.84</v>
      </c>
      <c r="N3479" s="11">
        <f t="shared" si="108"/>
        <v>0.82118400000000003</v>
      </c>
      <c r="O3479" t="s">
        <v>115</v>
      </c>
      <c r="P3479" t="s">
        <v>116</v>
      </c>
      <c r="Q3479" t="s">
        <v>107</v>
      </c>
      <c r="R3479" s="45">
        <v>1.3</v>
      </c>
      <c r="S3479" s="45">
        <v>1.2</v>
      </c>
      <c r="T3479" s="45">
        <v>0.06</v>
      </c>
      <c r="U3479" s="45">
        <f t="shared" si="109"/>
        <v>9.3600000000000003E-2</v>
      </c>
      <c r="V3479" t="s">
        <v>115</v>
      </c>
      <c r="W3479" t="s">
        <v>116</v>
      </c>
      <c r="X3479">
        <v>43871</v>
      </c>
      <c r="Y3479" t="s">
        <v>110</v>
      </c>
      <c r="Z3479">
        <v>43873</v>
      </c>
      <c r="AA3479">
        <v>2</v>
      </c>
      <c r="AB3479">
        <v>3</v>
      </c>
      <c r="AC3479" t="s">
        <v>111</v>
      </c>
      <c r="AD3479" t="s">
        <v>208</v>
      </c>
      <c r="AE3479">
        <v>0</v>
      </c>
      <c r="AF3479">
        <v>43874</v>
      </c>
    </row>
    <row r="3480" spans="1:32" x14ac:dyDescent="0.35">
      <c r="A3480" t="s">
        <v>11513</v>
      </c>
      <c r="B3480" t="s">
        <v>11526</v>
      </c>
      <c r="E3480" t="s">
        <v>102</v>
      </c>
      <c r="F3480" t="s">
        <v>2617</v>
      </c>
      <c r="G3480" t="s">
        <v>11515</v>
      </c>
      <c r="H3480" t="s">
        <v>11516</v>
      </c>
      <c r="J3480" t="s">
        <v>107</v>
      </c>
      <c r="K3480" s="11">
        <v>1.6</v>
      </c>
      <c r="L3480" s="11">
        <v>0.6</v>
      </c>
      <c r="M3480" s="11">
        <v>0.5</v>
      </c>
      <c r="N3480" s="11">
        <f t="shared" si="108"/>
        <v>0.48</v>
      </c>
      <c r="O3480" t="s">
        <v>130</v>
      </c>
      <c r="P3480" t="s">
        <v>131</v>
      </c>
      <c r="Q3480" t="s">
        <v>107</v>
      </c>
      <c r="R3480" s="45">
        <v>1.6</v>
      </c>
      <c r="S3480" s="45">
        <v>0.6</v>
      </c>
      <c r="T3480" s="45">
        <v>0.1</v>
      </c>
      <c r="U3480" s="45">
        <f t="shared" si="109"/>
        <v>9.6000000000000002E-2</v>
      </c>
      <c r="V3480" t="s">
        <v>130</v>
      </c>
      <c r="W3480" t="s">
        <v>131</v>
      </c>
      <c r="X3480">
        <v>43871</v>
      </c>
      <c r="Y3480" t="s">
        <v>110</v>
      </c>
      <c r="Z3480">
        <v>43872</v>
      </c>
      <c r="AA3480">
        <v>1</v>
      </c>
      <c r="AB3480">
        <v>0</v>
      </c>
      <c r="AC3480" t="s">
        <v>111</v>
      </c>
      <c r="AD3480" t="s">
        <v>204</v>
      </c>
      <c r="AE3480">
        <v>0</v>
      </c>
      <c r="AF3480">
        <v>43874</v>
      </c>
    </row>
    <row r="3481" spans="1:32" x14ac:dyDescent="0.35">
      <c r="A3481" t="s">
        <v>11651</v>
      </c>
      <c r="B3481" t="s">
        <v>11652</v>
      </c>
      <c r="E3481" t="s">
        <v>102</v>
      </c>
      <c r="F3481">
        <v>167</v>
      </c>
      <c r="G3481" t="s">
        <v>11653</v>
      </c>
      <c r="H3481" t="s">
        <v>1146</v>
      </c>
      <c r="I3481" t="s">
        <v>11654</v>
      </c>
      <c r="J3481" t="s">
        <v>107</v>
      </c>
      <c r="K3481" s="11">
        <v>0.5</v>
      </c>
      <c r="L3481" s="11">
        <v>0.6</v>
      </c>
      <c r="M3481" s="11">
        <v>0.7</v>
      </c>
      <c r="N3481" s="11">
        <f t="shared" si="108"/>
        <v>0.21</v>
      </c>
      <c r="O3481" t="s">
        <v>122</v>
      </c>
      <c r="P3481" t="s">
        <v>116</v>
      </c>
      <c r="Q3481" t="s">
        <v>107</v>
      </c>
      <c r="R3481" s="45">
        <v>1.6</v>
      </c>
      <c r="S3481" s="45">
        <v>0.6</v>
      </c>
      <c r="T3481" s="45">
        <v>0.1</v>
      </c>
      <c r="U3481" s="45">
        <f t="shared" si="109"/>
        <v>9.6000000000000002E-2</v>
      </c>
      <c r="V3481" t="s">
        <v>122</v>
      </c>
      <c r="W3481" t="s">
        <v>116</v>
      </c>
      <c r="X3481">
        <v>43871</v>
      </c>
      <c r="Y3481" t="s">
        <v>110</v>
      </c>
      <c r="Z3481">
        <v>43873</v>
      </c>
      <c r="AA3481">
        <v>2</v>
      </c>
      <c r="AB3481">
        <v>3</v>
      </c>
      <c r="AC3481" t="s">
        <v>111</v>
      </c>
      <c r="AD3481" t="s">
        <v>419</v>
      </c>
      <c r="AE3481">
        <v>0</v>
      </c>
      <c r="AF3481">
        <v>43873</v>
      </c>
    </row>
    <row r="3482" spans="1:32" x14ac:dyDescent="0.35">
      <c r="A3482" t="s">
        <v>12407</v>
      </c>
      <c r="B3482" t="s">
        <v>12408</v>
      </c>
      <c r="E3482" t="s">
        <v>781</v>
      </c>
      <c r="F3482" t="s">
        <v>9260</v>
      </c>
      <c r="G3482" t="s">
        <v>12409</v>
      </c>
      <c r="H3482" t="s">
        <v>4738</v>
      </c>
      <c r="J3482" t="s">
        <v>107</v>
      </c>
      <c r="K3482" s="11">
        <v>1.9</v>
      </c>
      <c r="L3482" s="11">
        <v>0.7</v>
      </c>
      <c r="M3482" s="11">
        <v>0.6</v>
      </c>
      <c r="N3482" s="11">
        <f t="shared" si="108"/>
        <v>0.79799999999999993</v>
      </c>
      <c r="O3482" t="s">
        <v>115</v>
      </c>
      <c r="P3482" t="s">
        <v>116</v>
      </c>
      <c r="Q3482" t="s">
        <v>107</v>
      </c>
      <c r="R3482" s="45">
        <v>2</v>
      </c>
      <c r="S3482" s="45">
        <v>0.8</v>
      </c>
      <c r="T3482" s="45">
        <v>0.06</v>
      </c>
      <c r="U3482" s="45">
        <f t="shared" si="109"/>
        <v>9.6000000000000002E-2</v>
      </c>
      <c r="V3482" t="s">
        <v>115</v>
      </c>
      <c r="W3482" t="s">
        <v>116</v>
      </c>
      <c r="X3482">
        <v>43871</v>
      </c>
      <c r="Y3482" t="s">
        <v>110</v>
      </c>
      <c r="Z3482">
        <v>43874</v>
      </c>
      <c r="AA3482">
        <v>3</v>
      </c>
      <c r="AB3482">
        <v>4</v>
      </c>
      <c r="AC3482" t="s">
        <v>111</v>
      </c>
      <c r="AD3482" t="s">
        <v>112</v>
      </c>
      <c r="AE3482">
        <v>0</v>
      </c>
      <c r="AF3482">
        <v>43874</v>
      </c>
    </row>
    <row r="3483" spans="1:32" x14ac:dyDescent="0.35">
      <c r="A3483" t="s">
        <v>11548</v>
      </c>
      <c r="B3483" t="s">
        <v>11553</v>
      </c>
      <c r="E3483" t="s">
        <v>102</v>
      </c>
      <c r="F3483" t="s">
        <v>11554</v>
      </c>
      <c r="G3483" t="s">
        <v>11551</v>
      </c>
      <c r="H3483" t="s">
        <v>630</v>
      </c>
      <c r="I3483" t="s">
        <v>11552</v>
      </c>
      <c r="J3483" t="s">
        <v>176</v>
      </c>
      <c r="K3483" s="11">
        <v>1</v>
      </c>
      <c r="L3483" s="11">
        <v>1</v>
      </c>
      <c r="M3483" s="11">
        <v>0.3</v>
      </c>
      <c r="N3483" s="11">
        <f t="shared" si="108"/>
        <v>0.3</v>
      </c>
      <c r="O3483" t="s">
        <v>108</v>
      </c>
      <c r="P3483" t="s">
        <v>116</v>
      </c>
      <c r="Q3483" t="s">
        <v>176</v>
      </c>
      <c r="R3483" s="45">
        <v>1</v>
      </c>
      <c r="S3483" s="45">
        <v>1</v>
      </c>
      <c r="T3483" s="45">
        <v>0.1</v>
      </c>
      <c r="U3483" s="45">
        <f t="shared" si="109"/>
        <v>0.1</v>
      </c>
      <c r="V3483" t="s">
        <v>108</v>
      </c>
      <c r="W3483" t="s">
        <v>116</v>
      </c>
      <c r="X3483">
        <v>43871</v>
      </c>
      <c r="Y3483" t="s">
        <v>110</v>
      </c>
      <c r="Z3483">
        <v>43872</v>
      </c>
      <c r="AA3483">
        <v>1</v>
      </c>
      <c r="AB3483">
        <v>0</v>
      </c>
      <c r="AC3483" t="s">
        <v>111</v>
      </c>
      <c r="AD3483" t="s">
        <v>630</v>
      </c>
      <c r="AE3483">
        <v>0</v>
      </c>
      <c r="AF3483">
        <v>43878</v>
      </c>
    </row>
    <row r="3484" spans="1:32" x14ac:dyDescent="0.35">
      <c r="A3484" t="s">
        <v>11513</v>
      </c>
      <c r="B3484" t="s">
        <v>11525</v>
      </c>
      <c r="E3484" t="s">
        <v>102</v>
      </c>
      <c r="F3484" t="s">
        <v>2617</v>
      </c>
      <c r="G3484" t="s">
        <v>11515</v>
      </c>
      <c r="H3484" t="s">
        <v>11516</v>
      </c>
      <c r="J3484" t="s">
        <v>107</v>
      </c>
      <c r="K3484" s="11">
        <v>1.8</v>
      </c>
      <c r="L3484" s="11">
        <v>0.6</v>
      </c>
      <c r="M3484" s="11">
        <v>0.7</v>
      </c>
      <c r="N3484" s="11">
        <f t="shared" si="108"/>
        <v>0.75600000000000001</v>
      </c>
      <c r="O3484" t="s">
        <v>130</v>
      </c>
      <c r="P3484" t="s">
        <v>131</v>
      </c>
      <c r="Q3484" t="s">
        <v>107</v>
      </c>
      <c r="R3484" s="45">
        <v>1.8</v>
      </c>
      <c r="S3484" s="45">
        <v>0.6</v>
      </c>
      <c r="T3484" s="45">
        <v>0.1</v>
      </c>
      <c r="U3484" s="45">
        <f t="shared" si="109"/>
        <v>0.108</v>
      </c>
      <c r="V3484" t="s">
        <v>130</v>
      </c>
      <c r="W3484" t="s">
        <v>131</v>
      </c>
      <c r="X3484">
        <v>43871</v>
      </c>
      <c r="Y3484" t="s">
        <v>110</v>
      </c>
      <c r="Z3484">
        <v>43872</v>
      </c>
      <c r="AA3484">
        <v>1</v>
      </c>
      <c r="AB3484">
        <v>0</v>
      </c>
      <c r="AC3484" t="s">
        <v>111</v>
      </c>
      <c r="AD3484" t="s">
        <v>204</v>
      </c>
      <c r="AE3484">
        <v>0</v>
      </c>
      <c r="AF3484">
        <v>43874</v>
      </c>
    </row>
    <row r="3485" spans="1:32" x14ac:dyDescent="0.35">
      <c r="A3485" t="s">
        <v>10182</v>
      </c>
      <c r="B3485" t="s">
        <v>11769</v>
      </c>
      <c r="E3485" t="s">
        <v>102</v>
      </c>
      <c r="F3485" t="s">
        <v>11770</v>
      </c>
      <c r="G3485" t="s">
        <v>10185</v>
      </c>
      <c r="H3485" t="s">
        <v>10186</v>
      </c>
      <c r="J3485" t="s">
        <v>107</v>
      </c>
      <c r="K3485" s="11">
        <v>1.8</v>
      </c>
      <c r="L3485" s="11">
        <v>0.6</v>
      </c>
      <c r="M3485" s="11">
        <v>0.5</v>
      </c>
      <c r="N3485" s="11">
        <f t="shared" si="108"/>
        <v>0.54</v>
      </c>
      <c r="O3485" t="s">
        <v>122</v>
      </c>
      <c r="P3485" t="s">
        <v>116</v>
      </c>
      <c r="Q3485" t="s">
        <v>107</v>
      </c>
      <c r="R3485" s="45">
        <v>1.8</v>
      </c>
      <c r="S3485" s="45">
        <v>0.6</v>
      </c>
      <c r="T3485" s="45">
        <v>0.1</v>
      </c>
      <c r="U3485" s="45">
        <f t="shared" si="109"/>
        <v>0.108</v>
      </c>
      <c r="V3485" t="s">
        <v>122</v>
      </c>
      <c r="W3485" t="s">
        <v>116</v>
      </c>
      <c r="X3485">
        <v>43871</v>
      </c>
      <c r="Y3485" t="s">
        <v>110</v>
      </c>
      <c r="Z3485">
        <v>43874</v>
      </c>
      <c r="AA3485">
        <v>3</v>
      </c>
      <c r="AB3485">
        <v>4</v>
      </c>
      <c r="AC3485" t="s">
        <v>111</v>
      </c>
      <c r="AD3485" t="s">
        <v>377</v>
      </c>
      <c r="AE3485">
        <v>0</v>
      </c>
      <c r="AF3485">
        <v>43875</v>
      </c>
    </row>
    <row r="3486" spans="1:32" x14ac:dyDescent="0.35">
      <c r="A3486" t="s">
        <v>10182</v>
      </c>
      <c r="B3486" t="s">
        <v>11771</v>
      </c>
      <c r="E3486" t="s">
        <v>102</v>
      </c>
      <c r="F3486" t="s">
        <v>11772</v>
      </c>
      <c r="G3486" t="s">
        <v>10185</v>
      </c>
      <c r="H3486" t="s">
        <v>10186</v>
      </c>
      <c r="J3486" t="s">
        <v>107</v>
      </c>
      <c r="K3486" s="11">
        <v>1.2</v>
      </c>
      <c r="L3486" s="11">
        <v>0.9</v>
      </c>
      <c r="M3486" s="11">
        <v>0.7</v>
      </c>
      <c r="N3486" s="11">
        <f t="shared" si="108"/>
        <v>0.75600000000000001</v>
      </c>
      <c r="O3486" t="s">
        <v>122</v>
      </c>
      <c r="P3486" t="s">
        <v>116</v>
      </c>
      <c r="Q3486" t="s">
        <v>107</v>
      </c>
      <c r="R3486" s="45">
        <v>1.2</v>
      </c>
      <c r="S3486" s="45">
        <v>0.9</v>
      </c>
      <c r="T3486" s="45">
        <v>0.1</v>
      </c>
      <c r="U3486" s="45">
        <f t="shared" si="109"/>
        <v>0.10800000000000001</v>
      </c>
      <c r="V3486" t="s">
        <v>122</v>
      </c>
      <c r="W3486" t="s">
        <v>116</v>
      </c>
      <c r="X3486">
        <v>43871</v>
      </c>
      <c r="Y3486" t="s">
        <v>110</v>
      </c>
      <c r="Z3486">
        <v>43874</v>
      </c>
      <c r="AA3486">
        <v>3</v>
      </c>
      <c r="AB3486">
        <v>4</v>
      </c>
      <c r="AC3486" t="s">
        <v>111</v>
      </c>
      <c r="AD3486" t="s">
        <v>377</v>
      </c>
      <c r="AE3486">
        <v>0</v>
      </c>
      <c r="AF3486">
        <v>43875</v>
      </c>
    </row>
    <row r="3487" spans="1:32" x14ac:dyDescent="0.35">
      <c r="A3487" t="s">
        <v>11513</v>
      </c>
      <c r="B3487" t="s">
        <v>11529</v>
      </c>
      <c r="E3487" t="s">
        <v>102</v>
      </c>
      <c r="F3487" t="s">
        <v>2617</v>
      </c>
      <c r="G3487" t="s">
        <v>11515</v>
      </c>
      <c r="H3487" t="s">
        <v>11516</v>
      </c>
      <c r="J3487" t="s">
        <v>107</v>
      </c>
      <c r="K3487" s="11">
        <v>2.2000000000000002</v>
      </c>
      <c r="L3487" s="11">
        <v>0.5</v>
      </c>
      <c r="M3487" s="11">
        <v>0.5</v>
      </c>
      <c r="N3487" s="11">
        <f t="shared" si="108"/>
        <v>0.55000000000000004</v>
      </c>
      <c r="O3487" t="s">
        <v>130</v>
      </c>
      <c r="P3487" t="s">
        <v>131</v>
      </c>
      <c r="Q3487" t="s">
        <v>107</v>
      </c>
      <c r="R3487" s="45">
        <v>2.2000000000000002</v>
      </c>
      <c r="S3487" s="45">
        <v>0.5</v>
      </c>
      <c r="T3487" s="45">
        <v>0.1</v>
      </c>
      <c r="U3487" s="45">
        <f t="shared" si="109"/>
        <v>0.11000000000000001</v>
      </c>
      <c r="V3487" t="s">
        <v>130</v>
      </c>
      <c r="W3487" t="s">
        <v>131</v>
      </c>
      <c r="X3487">
        <v>43871</v>
      </c>
      <c r="Y3487" t="s">
        <v>110</v>
      </c>
      <c r="Z3487">
        <v>43872</v>
      </c>
      <c r="AA3487">
        <v>1</v>
      </c>
      <c r="AB3487">
        <v>0</v>
      </c>
      <c r="AC3487" t="s">
        <v>111</v>
      </c>
      <c r="AD3487" t="s">
        <v>204</v>
      </c>
      <c r="AE3487">
        <v>0</v>
      </c>
      <c r="AF3487">
        <v>43874</v>
      </c>
    </row>
    <row r="3488" spans="1:32" x14ac:dyDescent="0.35">
      <c r="A3488" t="s">
        <v>12452</v>
      </c>
      <c r="B3488" t="s">
        <v>12460</v>
      </c>
      <c r="E3488" t="s">
        <v>1022</v>
      </c>
      <c r="F3488" t="s">
        <v>12461</v>
      </c>
      <c r="G3488" t="s">
        <v>12455</v>
      </c>
      <c r="H3488" t="s">
        <v>12456</v>
      </c>
      <c r="I3488" t="s">
        <v>12457</v>
      </c>
      <c r="J3488" t="s">
        <v>176</v>
      </c>
      <c r="K3488" s="11">
        <v>1.1000000000000001</v>
      </c>
      <c r="L3488" s="11">
        <v>1</v>
      </c>
      <c r="M3488" s="11">
        <v>0.55000000000000004</v>
      </c>
      <c r="N3488" s="11">
        <f t="shared" si="108"/>
        <v>0.60500000000000009</v>
      </c>
      <c r="O3488" t="s">
        <v>122</v>
      </c>
      <c r="P3488" t="s">
        <v>180</v>
      </c>
      <c r="Q3488" t="s">
        <v>176</v>
      </c>
      <c r="R3488" s="45">
        <v>1.1000000000000001</v>
      </c>
      <c r="S3488" s="45">
        <v>1</v>
      </c>
      <c r="T3488" s="45">
        <v>0.1</v>
      </c>
      <c r="U3488" s="45">
        <f t="shared" si="109"/>
        <v>0.11000000000000001</v>
      </c>
      <c r="V3488" t="s">
        <v>122</v>
      </c>
      <c r="W3488" t="s">
        <v>180</v>
      </c>
      <c r="X3488">
        <v>43871</v>
      </c>
      <c r="Y3488" t="s">
        <v>110</v>
      </c>
      <c r="Z3488">
        <v>43873</v>
      </c>
      <c r="AA3488">
        <v>2</v>
      </c>
      <c r="AB3488">
        <v>3</v>
      </c>
      <c r="AC3488" t="s">
        <v>111</v>
      </c>
      <c r="AD3488" t="s">
        <v>927</v>
      </c>
      <c r="AE3488">
        <v>0</v>
      </c>
      <c r="AF3488">
        <v>43874</v>
      </c>
    </row>
    <row r="3489" spans="1:32" x14ac:dyDescent="0.35">
      <c r="A3489" t="s">
        <v>12452</v>
      </c>
      <c r="B3489" t="s">
        <v>12462</v>
      </c>
      <c r="E3489" t="s">
        <v>1022</v>
      </c>
      <c r="F3489" t="s">
        <v>12463</v>
      </c>
      <c r="G3489" t="s">
        <v>12455</v>
      </c>
      <c r="H3489" t="s">
        <v>12456</v>
      </c>
      <c r="I3489" t="s">
        <v>12457</v>
      </c>
      <c r="J3489" t="s">
        <v>176</v>
      </c>
      <c r="K3489" s="11">
        <v>1.1000000000000001</v>
      </c>
      <c r="L3489" s="11">
        <v>0.9</v>
      </c>
      <c r="M3489" s="11">
        <v>0.45</v>
      </c>
      <c r="N3489" s="11">
        <f t="shared" si="108"/>
        <v>0.44550000000000006</v>
      </c>
      <c r="O3489" t="s">
        <v>108</v>
      </c>
      <c r="P3489" t="s">
        <v>215</v>
      </c>
      <c r="Q3489" t="s">
        <v>176</v>
      </c>
      <c r="R3489" s="45">
        <v>1.1000000000000001</v>
      </c>
      <c r="S3489" s="45">
        <v>1</v>
      </c>
      <c r="T3489" s="45">
        <v>0.1</v>
      </c>
      <c r="U3489" s="45">
        <f t="shared" si="109"/>
        <v>0.11000000000000001</v>
      </c>
      <c r="V3489" t="s">
        <v>108</v>
      </c>
      <c r="W3489" t="s">
        <v>215</v>
      </c>
      <c r="X3489">
        <v>43871</v>
      </c>
      <c r="Y3489" t="s">
        <v>110</v>
      </c>
      <c r="Z3489">
        <v>43873</v>
      </c>
      <c r="AA3489">
        <v>2</v>
      </c>
      <c r="AB3489">
        <v>3</v>
      </c>
      <c r="AC3489" t="s">
        <v>111</v>
      </c>
      <c r="AD3489" t="s">
        <v>927</v>
      </c>
      <c r="AE3489">
        <v>0</v>
      </c>
      <c r="AF3489">
        <v>43874</v>
      </c>
    </row>
    <row r="3490" spans="1:32" x14ac:dyDescent="0.35">
      <c r="A3490" t="s">
        <v>11513</v>
      </c>
      <c r="B3490" t="s">
        <v>11523</v>
      </c>
      <c r="E3490" t="s">
        <v>102</v>
      </c>
      <c r="F3490" t="s">
        <v>2617</v>
      </c>
      <c r="G3490" t="s">
        <v>11515</v>
      </c>
      <c r="H3490" t="s">
        <v>11516</v>
      </c>
      <c r="J3490" t="s">
        <v>107</v>
      </c>
      <c r="K3490" s="11">
        <v>2</v>
      </c>
      <c r="L3490" s="11">
        <v>0.6</v>
      </c>
      <c r="M3490" s="11">
        <v>0.8</v>
      </c>
      <c r="N3490" s="11">
        <f t="shared" si="108"/>
        <v>0.96</v>
      </c>
      <c r="O3490" t="s">
        <v>130</v>
      </c>
      <c r="P3490" t="s">
        <v>131</v>
      </c>
      <c r="Q3490" t="s">
        <v>107</v>
      </c>
      <c r="R3490" s="45">
        <v>2</v>
      </c>
      <c r="S3490" s="45">
        <v>0.6</v>
      </c>
      <c r="T3490" s="45">
        <v>0.1</v>
      </c>
      <c r="U3490" s="45">
        <f t="shared" si="109"/>
        <v>0.12</v>
      </c>
      <c r="V3490" t="s">
        <v>130</v>
      </c>
      <c r="W3490" t="s">
        <v>131</v>
      </c>
      <c r="X3490">
        <v>43871</v>
      </c>
      <c r="Y3490" t="s">
        <v>110</v>
      </c>
      <c r="Z3490">
        <v>43872</v>
      </c>
      <c r="AA3490">
        <v>1</v>
      </c>
      <c r="AB3490">
        <v>0</v>
      </c>
      <c r="AC3490" t="s">
        <v>111</v>
      </c>
      <c r="AD3490" t="s">
        <v>204</v>
      </c>
      <c r="AE3490">
        <v>0</v>
      </c>
      <c r="AF3490">
        <v>43874</v>
      </c>
    </row>
    <row r="3491" spans="1:32" x14ac:dyDescent="0.35">
      <c r="A3491" t="s">
        <v>11513</v>
      </c>
      <c r="B3491" t="s">
        <v>11524</v>
      </c>
      <c r="E3491" t="s">
        <v>102</v>
      </c>
      <c r="F3491" t="s">
        <v>2617</v>
      </c>
      <c r="G3491" t="s">
        <v>11515</v>
      </c>
      <c r="H3491" t="s">
        <v>11516</v>
      </c>
      <c r="J3491" t="s">
        <v>107</v>
      </c>
      <c r="K3491" s="11">
        <v>2</v>
      </c>
      <c r="L3491" s="11">
        <v>0.6</v>
      </c>
      <c r="M3491" s="11">
        <v>0.7</v>
      </c>
      <c r="N3491" s="11">
        <f t="shared" si="108"/>
        <v>0.84</v>
      </c>
      <c r="O3491" t="s">
        <v>130</v>
      </c>
      <c r="P3491" t="s">
        <v>131</v>
      </c>
      <c r="Q3491" t="s">
        <v>107</v>
      </c>
      <c r="R3491" s="45">
        <v>2</v>
      </c>
      <c r="S3491" s="45">
        <v>0.6</v>
      </c>
      <c r="T3491" s="45">
        <v>0.1</v>
      </c>
      <c r="U3491" s="45">
        <f t="shared" si="109"/>
        <v>0.12</v>
      </c>
      <c r="V3491" t="s">
        <v>130</v>
      </c>
      <c r="W3491" t="s">
        <v>131</v>
      </c>
      <c r="X3491">
        <v>43871</v>
      </c>
      <c r="Y3491" t="s">
        <v>110</v>
      </c>
      <c r="Z3491">
        <v>43872</v>
      </c>
      <c r="AA3491">
        <v>1</v>
      </c>
      <c r="AB3491">
        <v>0</v>
      </c>
      <c r="AC3491" t="s">
        <v>111</v>
      </c>
      <c r="AD3491" t="s">
        <v>204</v>
      </c>
      <c r="AE3491">
        <v>0</v>
      </c>
      <c r="AF3491">
        <v>43874</v>
      </c>
    </row>
    <row r="3492" spans="1:32" x14ac:dyDescent="0.35">
      <c r="A3492">
        <v>3900030452</v>
      </c>
      <c r="B3492" t="s">
        <v>11560</v>
      </c>
      <c r="D3492" t="s">
        <v>432</v>
      </c>
      <c r="E3492" t="s">
        <v>102</v>
      </c>
      <c r="F3492" t="s">
        <v>11561</v>
      </c>
      <c r="G3492" t="s">
        <v>11562</v>
      </c>
      <c r="H3492" t="s">
        <v>9835</v>
      </c>
      <c r="J3492" t="s">
        <v>176</v>
      </c>
      <c r="K3492" s="11">
        <v>1.2</v>
      </c>
      <c r="L3492" s="11">
        <v>1</v>
      </c>
      <c r="M3492" s="11">
        <v>0.5</v>
      </c>
      <c r="N3492" s="11">
        <f t="shared" si="108"/>
        <v>0.6</v>
      </c>
      <c r="O3492" t="s">
        <v>254</v>
      </c>
      <c r="P3492" t="s">
        <v>215</v>
      </c>
      <c r="Q3492" t="s">
        <v>176</v>
      </c>
      <c r="R3492" s="45">
        <v>1.2</v>
      </c>
      <c r="S3492" s="45">
        <v>1</v>
      </c>
      <c r="T3492" s="45">
        <v>0.1</v>
      </c>
      <c r="U3492" s="45">
        <f t="shared" si="109"/>
        <v>0.12</v>
      </c>
      <c r="V3492" t="s">
        <v>254</v>
      </c>
      <c r="W3492" t="s">
        <v>215</v>
      </c>
      <c r="X3492">
        <v>43871</v>
      </c>
      <c r="Y3492" t="s">
        <v>110</v>
      </c>
      <c r="Z3492">
        <v>43873</v>
      </c>
      <c r="AA3492">
        <v>2</v>
      </c>
      <c r="AB3492">
        <v>3</v>
      </c>
      <c r="AC3492" t="s">
        <v>111</v>
      </c>
    </row>
    <row r="3493" spans="1:32" x14ac:dyDescent="0.35">
      <c r="A3493">
        <v>5100042961</v>
      </c>
      <c r="B3493" t="s">
        <v>10701</v>
      </c>
      <c r="D3493" t="s">
        <v>199</v>
      </c>
      <c r="E3493" t="s">
        <v>1022</v>
      </c>
      <c r="F3493" t="s">
        <v>10702</v>
      </c>
      <c r="G3493" t="s">
        <v>10699</v>
      </c>
      <c r="H3493" t="s">
        <v>722</v>
      </c>
      <c r="I3493" t="s">
        <v>10700</v>
      </c>
      <c r="J3493" t="s">
        <v>176</v>
      </c>
      <c r="K3493" s="11">
        <v>1.1000000000000001</v>
      </c>
      <c r="L3493" s="11">
        <v>0.8</v>
      </c>
      <c r="M3493" s="11">
        <v>0.6</v>
      </c>
      <c r="N3493" s="11">
        <f t="shared" si="108"/>
        <v>0.52800000000000002</v>
      </c>
      <c r="O3493" t="s">
        <v>139</v>
      </c>
      <c r="P3493" t="s">
        <v>180</v>
      </c>
      <c r="Q3493" t="s">
        <v>176</v>
      </c>
      <c r="R3493" s="45">
        <v>1.1000000000000001</v>
      </c>
      <c r="S3493" s="45">
        <v>1.1000000000000001</v>
      </c>
      <c r="T3493" s="45">
        <v>0.1</v>
      </c>
      <c r="U3493" s="45">
        <f t="shared" si="109"/>
        <v>0.12100000000000002</v>
      </c>
      <c r="V3493" t="s">
        <v>139</v>
      </c>
      <c r="W3493" t="s">
        <v>180</v>
      </c>
      <c r="X3493">
        <v>43871</v>
      </c>
      <c r="Y3493" t="s">
        <v>110</v>
      </c>
      <c r="Z3493">
        <v>43878</v>
      </c>
      <c r="AA3493">
        <v>5</v>
      </c>
      <c r="AB3493">
        <v>8</v>
      </c>
      <c r="AC3493" t="s">
        <v>111</v>
      </c>
    </row>
    <row r="3494" spans="1:32" x14ac:dyDescent="0.35">
      <c r="A3494">
        <v>5100043174</v>
      </c>
      <c r="B3494" t="s">
        <v>12352</v>
      </c>
      <c r="D3494" t="s">
        <v>134</v>
      </c>
      <c r="E3494" t="s">
        <v>781</v>
      </c>
      <c r="F3494" t="s">
        <v>12353</v>
      </c>
      <c r="G3494" t="s">
        <v>10737</v>
      </c>
      <c r="H3494" t="s">
        <v>3435</v>
      </c>
      <c r="I3494" t="s">
        <v>10738</v>
      </c>
      <c r="J3494" t="s">
        <v>176</v>
      </c>
      <c r="K3494" s="11">
        <v>1.4</v>
      </c>
      <c r="L3494" s="11">
        <v>0.9</v>
      </c>
      <c r="M3494" s="11">
        <v>0.8</v>
      </c>
      <c r="N3494" s="11">
        <f t="shared" si="108"/>
        <v>1.008</v>
      </c>
      <c r="O3494" t="s">
        <v>144</v>
      </c>
      <c r="P3494" t="s">
        <v>215</v>
      </c>
      <c r="Q3494" t="s">
        <v>176</v>
      </c>
      <c r="R3494" s="45">
        <v>1.4</v>
      </c>
      <c r="S3494" s="45">
        <v>0.9</v>
      </c>
      <c r="T3494" s="45">
        <v>0.1</v>
      </c>
      <c r="U3494" s="45">
        <f t="shared" si="109"/>
        <v>0.126</v>
      </c>
      <c r="V3494" t="s">
        <v>144</v>
      </c>
      <c r="W3494" t="s">
        <v>215</v>
      </c>
      <c r="X3494">
        <v>43871</v>
      </c>
      <c r="Y3494" t="s">
        <v>110</v>
      </c>
      <c r="Z3494">
        <v>43875</v>
      </c>
      <c r="AA3494">
        <v>4</v>
      </c>
      <c r="AB3494">
        <v>5</v>
      </c>
      <c r="AC3494" t="s">
        <v>111</v>
      </c>
    </row>
    <row r="3495" spans="1:32" x14ac:dyDescent="0.35">
      <c r="A3495">
        <v>5100043787</v>
      </c>
      <c r="B3495" t="s">
        <v>12479</v>
      </c>
      <c r="D3495" t="s">
        <v>208</v>
      </c>
      <c r="E3495" t="s">
        <v>816</v>
      </c>
      <c r="F3495" t="s">
        <v>12480</v>
      </c>
      <c r="G3495" t="s">
        <v>12481</v>
      </c>
      <c r="H3495" t="s">
        <v>975</v>
      </c>
      <c r="I3495" t="s">
        <v>12482</v>
      </c>
      <c r="J3495" t="s">
        <v>176</v>
      </c>
      <c r="K3495" s="11">
        <v>1.5</v>
      </c>
      <c r="L3495" s="11">
        <v>0.7</v>
      </c>
      <c r="M3495" s="11">
        <v>0.7</v>
      </c>
      <c r="N3495" s="11">
        <f t="shared" si="108"/>
        <v>0.73499999999999988</v>
      </c>
      <c r="O3495" t="s">
        <v>122</v>
      </c>
      <c r="P3495" t="s">
        <v>180</v>
      </c>
      <c r="Q3495" t="s">
        <v>176</v>
      </c>
      <c r="R3495" s="45">
        <v>1.8</v>
      </c>
      <c r="S3495" s="45">
        <v>0.7</v>
      </c>
      <c r="T3495" s="45">
        <v>0.1</v>
      </c>
      <c r="U3495" s="45">
        <f t="shared" si="109"/>
        <v>0.126</v>
      </c>
      <c r="V3495" t="s">
        <v>122</v>
      </c>
      <c r="W3495" t="s">
        <v>180</v>
      </c>
      <c r="X3495">
        <v>43871</v>
      </c>
      <c r="Y3495" t="s">
        <v>110</v>
      </c>
      <c r="Z3495">
        <v>43873</v>
      </c>
      <c r="AA3495">
        <v>2</v>
      </c>
      <c r="AB3495">
        <v>3</v>
      </c>
      <c r="AC3495" t="s">
        <v>111</v>
      </c>
    </row>
    <row r="3496" spans="1:32" x14ac:dyDescent="0.35">
      <c r="A3496" t="s">
        <v>11779</v>
      </c>
      <c r="B3496" t="s">
        <v>11780</v>
      </c>
      <c r="D3496" t="s">
        <v>101</v>
      </c>
      <c r="E3496" t="s">
        <v>245</v>
      </c>
      <c r="F3496" t="s">
        <v>11781</v>
      </c>
      <c r="G3496" t="s">
        <v>11782</v>
      </c>
      <c r="H3496" t="s">
        <v>11783</v>
      </c>
      <c r="J3496" t="s">
        <v>107</v>
      </c>
      <c r="K3496" s="11">
        <v>0.9</v>
      </c>
      <c r="L3496" s="11">
        <v>0.5</v>
      </c>
      <c r="M3496" s="11">
        <v>0.45</v>
      </c>
      <c r="N3496" s="11">
        <f t="shared" si="108"/>
        <v>0.20250000000000001</v>
      </c>
      <c r="O3496" t="s">
        <v>115</v>
      </c>
      <c r="P3496" t="s">
        <v>109</v>
      </c>
      <c r="Q3496" t="s">
        <v>107</v>
      </c>
      <c r="R3496" s="45">
        <v>0.9</v>
      </c>
      <c r="S3496" s="45">
        <v>0.5</v>
      </c>
      <c r="T3496" s="45">
        <v>0.28499999999999998</v>
      </c>
      <c r="U3496" s="45">
        <f t="shared" si="109"/>
        <v>0.12825</v>
      </c>
      <c r="V3496" t="s">
        <v>115</v>
      </c>
      <c r="W3496" t="s">
        <v>109</v>
      </c>
      <c r="X3496">
        <v>43871</v>
      </c>
      <c r="Y3496" t="s">
        <v>110</v>
      </c>
      <c r="Z3496">
        <v>43873</v>
      </c>
      <c r="AA3496">
        <v>2</v>
      </c>
      <c r="AB3496">
        <v>3</v>
      </c>
      <c r="AC3496" t="s">
        <v>111</v>
      </c>
    </row>
    <row r="3497" spans="1:32" x14ac:dyDescent="0.35">
      <c r="A3497">
        <v>5100042961</v>
      </c>
      <c r="B3497" t="s">
        <v>12316</v>
      </c>
      <c r="D3497" t="s">
        <v>199</v>
      </c>
      <c r="E3497" t="s">
        <v>1022</v>
      </c>
      <c r="F3497" t="s">
        <v>12317</v>
      </c>
      <c r="G3497" t="s">
        <v>10699</v>
      </c>
      <c r="H3497" t="s">
        <v>722</v>
      </c>
      <c r="I3497" t="s">
        <v>10700</v>
      </c>
      <c r="J3497" t="s">
        <v>176</v>
      </c>
      <c r="K3497" s="11">
        <v>1.3</v>
      </c>
      <c r="L3497" s="11">
        <v>1</v>
      </c>
      <c r="M3497" s="11">
        <v>0.6</v>
      </c>
      <c r="N3497" s="11">
        <f t="shared" si="108"/>
        <v>0.78</v>
      </c>
      <c r="O3497" t="s">
        <v>122</v>
      </c>
      <c r="P3497" t="s">
        <v>180</v>
      </c>
      <c r="Q3497" t="s">
        <v>176</v>
      </c>
      <c r="R3497" s="45">
        <v>1.3</v>
      </c>
      <c r="S3497" s="45">
        <v>1</v>
      </c>
      <c r="T3497" s="45">
        <v>0.1</v>
      </c>
      <c r="U3497" s="45">
        <f t="shared" si="109"/>
        <v>0.13</v>
      </c>
      <c r="V3497" t="s">
        <v>122</v>
      </c>
      <c r="W3497" t="s">
        <v>180</v>
      </c>
      <c r="X3497">
        <v>43871</v>
      </c>
      <c r="Y3497" t="s">
        <v>110</v>
      </c>
      <c r="Z3497">
        <v>43874</v>
      </c>
      <c r="AA3497">
        <v>3</v>
      </c>
      <c r="AB3497">
        <v>4</v>
      </c>
      <c r="AC3497" t="s">
        <v>111</v>
      </c>
    </row>
    <row r="3498" spans="1:32" x14ac:dyDescent="0.35">
      <c r="A3498">
        <v>5100042961</v>
      </c>
      <c r="B3498" t="s">
        <v>10703</v>
      </c>
      <c r="D3498" t="s">
        <v>199</v>
      </c>
      <c r="E3498" t="s">
        <v>1022</v>
      </c>
      <c r="F3498" t="s">
        <v>10704</v>
      </c>
      <c r="G3498" t="s">
        <v>10699</v>
      </c>
      <c r="H3498" t="s">
        <v>722</v>
      </c>
      <c r="I3498" t="s">
        <v>10700</v>
      </c>
      <c r="J3498" t="s">
        <v>176</v>
      </c>
      <c r="K3498" s="11">
        <v>1.4</v>
      </c>
      <c r="L3498" s="11">
        <v>0.7</v>
      </c>
      <c r="M3498" s="11">
        <v>0.5</v>
      </c>
      <c r="N3498" s="11">
        <f t="shared" si="108"/>
        <v>0.48999999999999994</v>
      </c>
      <c r="O3498" t="s">
        <v>122</v>
      </c>
      <c r="P3498" t="s">
        <v>116</v>
      </c>
      <c r="Q3498" t="s">
        <v>176</v>
      </c>
      <c r="R3498" s="45">
        <v>1.4</v>
      </c>
      <c r="S3498" s="45">
        <v>1</v>
      </c>
      <c r="T3498" s="45">
        <v>0.1</v>
      </c>
      <c r="U3498" s="45">
        <f t="shared" si="109"/>
        <v>0.13999999999999999</v>
      </c>
      <c r="V3498" t="s">
        <v>122</v>
      </c>
      <c r="W3498" t="s">
        <v>116</v>
      </c>
      <c r="X3498">
        <v>43871</v>
      </c>
      <c r="Y3498" t="s">
        <v>110</v>
      </c>
      <c r="Z3498">
        <v>43878</v>
      </c>
      <c r="AA3498">
        <v>5</v>
      </c>
      <c r="AB3498">
        <v>8</v>
      </c>
      <c r="AC3498" t="s">
        <v>111</v>
      </c>
    </row>
    <row r="3499" spans="1:32" x14ac:dyDescent="0.35">
      <c r="A3499">
        <v>5100043174</v>
      </c>
      <c r="B3499" t="s">
        <v>12351</v>
      </c>
      <c r="D3499" t="s">
        <v>134</v>
      </c>
      <c r="E3499" t="s">
        <v>781</v>
      </c>
      <c r="F3499" t="s">
        <v>10736</v>
      </c>
      <c r="G3499" t="s">
        <v>10737</v>
      </c>
      <c r="H3499" t="s">
        <v>3435</v>
      </c>
      <c r="I3499" t="s">
        <v>10738</v>
      </c>
      <c r="J3499" t="s">
        <v>176</v>
      </c>
      <c r="K3499" s="11">
        <v>1.2</v>
      </c>
      <c r="L3499" s="11">
        <v>1.2</v>
      </c>
      <c r="M3499" s="11">
        <v>0.6</v>
      </c>
      <c r="N3499" s="11">
        <f t="shared" si="108"/>
        <v>0.86399999999999999</v>
      </c>
      <c r="O3499" t="s">
        <v>122</v>
      </c>
      <c r="P3499" t="s">
        <v>116</v>
      </c>
      <c r="Q3499" t="s">
        <v>176</v>
      </c>
      <c r="R3499" s="45">
        <v>1.2</v>
      </c>
      <c r="S3499" s="45">
        <v>1.2</v>
      </c>
      <c r="T3499" s="45">
        <v>0.1</v>
      </c>
      <c r="U3499" s="45">
        <f t="shared" si="109"/>
        <v>0.14399999999999999</v>
      </c>
      <c r="V3499" t="s">
        <v>122</v>
      </c>
      <c r="W3499" t="s">
        <v>116</v>
      </c>
      <c r="X3499">
        <v>43871</v>
      </c>
      <c r="Y3499" t="s">
        <v>110</v>
      </c>
      <c r="Z3499">
        <v>43874</v>
      </c>
      <c r="AA3499">
        <v>3</v>
      </c>
      <c r="AB3499">
        <v>4</v>
      </c>
      <c r="AC3499" t="s">
        <v>111</v>
      </c>
    </row>
    <row r="3500" spans="1:32" x14ac:dyDescent="0.35">
      <c r="A3500" t="s">
        <v>11651</v>
      </c>
      <c r="B3500" t="s">
        <v>11655</v>
      </c>
      <c r="E3500" t="s">
        <v>102</v>
      </c>
      <c r="F3500">
        <v>167</v>
      </c>
      <c r="G3500" t="s">
        <v>11653</v>
      </c>
      <c r="H3500" t="s">
        <v>1146</v>
      </c>
      <c r="I3500" t="s">
        <v>11654</v>
      </c>
      <c r="J3500" t="s">
        <v>176</v>
      </c>
      <c r="K3500" s="11">
        <v>1.7</v>
      </c>
      <c r="L3500" s="11">
        <v>0.7</v>
      </c>
      <c r="M3500" s="11">
        <v>0.3</v>
      </c>
      <c r="N3500" s="11">
        <f t="shared" si="108"/>
        <v>0.35699999999999998</v>
      </c>
      <c r="O3500" t="s">
        <v>254</v>
      </c>
      <c r="P3500" t="s">
        <v>116</v>
      </c>
      <c r="Q3500" t="s">
        <v>176</v>
      </c>
      <c r="R3500" s="45">
        <v>1.8</v>
      </c>
      <c r="S3500" s="45">
        <v>0.8</v>
      </c>
      <c r="T3500" s="45">
        <v>0.1</v>
      </c>
      <c r="U3500" s="45">
        <f t="shared" si="109"/>
        <v>0.14400000000000004</v>
      </c>
      <c r="V3500" t="s">
        <v>254</v>
      </c>
      <c r="W3500" t="s">
        <v>116</v>
      </c>
      <c r="X3500">
        <v>43871</v>
      </c>
      <c r="Y3500" t="s">
        <v>110</v>
      </c>
      <c r="Z3500">
        <v>43873</v>
      </c>
      <c r="AA3500">
        <v>2</v>
      </c>
      <c r="AB3500">
        <v>3</v>
      </c>
      <c r="AC3500" t="s">
        <v>111</v>
      </c>
      <c r="AD3500" t="s">
        <v>419</v>
      </c>
      <c r="AE3500">
        <v>0</v>
      </c>
      <c r="AF3500">
        <v>43873</v>
      </c>
    </row>
    <row r="3501" spans="1:32" x14ac:dyDescent="0.35">
      <c r="A3501" t="s">
        <v>11963</v>
      </c>
      <c r="B3501" t="s">
        <v>11964</v>
      </c>
      <c r="E3501" t="s">
        <v>781</v>
      </c>
      <c r="F3501" t="s">
        <v>11965</v>
      </c>
      <c r="G3501" t="s">
        <v>11966</v>
      </c>
      <c r="H3501" t="s">
        <v>11967</v>
      </c>
      <c r="J3501" t="s">
        <v>107</v>
      </c>
      <c r="K3501" s="11">
        <v>1.6</v>
      </c>
      <c r="L3501" s="11">
        <v>1</v>
      </c>
      <c r="M3501" s="11">
        <v>1</v>
      </c>
      <c r="N3501" s="11">
        <f t="shared" si="108"/>
        <v>1.6</v>
      </c>
      <c r="O3501" t="s">
        <v>115</v>
      </c>
      <c r="P3501" t="s">
        <v>116</v>
      </c>
      <c r="Q3501" t="s">
        <v>107</v>
      </c>
      <c r="R3501" s="45">
        <v>1.6</v>
      </c>
      <c r="S3501" s="45">
        <v>1</v>
      </c>
      <c r="T3501" s="45">
        <v>0.1</v>
      </c>
      <c r="U3501" s="45">
        <f t="shared" si="109"/>
        <v>0.16000000000000003</v>
      </c>
      <c r="V3501" t="s">
        <v>115</v>
      </c>
      <c r="W3501" t="s">
        <v>116</v>
      </c>
      <c r="X3501">
        <v>43871</v>
      </c>
      <c r="Y3501" t="s">
        <v>110</v>
      </c>
      <c r="Z3501">
        <v>43874</v>
      </c>
      <c r="AA3501">
        <v>3</v>
      </c>
      <c r="AB3501">
        <v>4</v>
      </c>
      <c r="AC3501" t="s">
        <v>111</v>
      </c>
      <c r="AD3501" t="s">
        <v>592</v>
      </c>
      <c r="AE3501">
        <v>0</v>
      </c>
      <c r="AF3501">
        <v>43874</v>
      </c>
    </row>
    <row r="3502" spans="1:32" x14ac:dyDescent="0.35">
      <c r="A3502" t="s">
        <v>11737</v>
      </c>
      <c r="B3502" t="s">
        <v>11742</v>
      </c>
      <c r="E3502" t="s">
        <v>209</v>
      </c>
      <c r="F3502">
        <v>8</v>
      </c>
      <c r="G3502" t="s">
        <v>11739</v>
      </c>
      <c r="H3502" t="s">
        <v>2832</v>
      </c>
      <c r="I3502" t="s">
        <v>11740</v>
      </c>
      <c r="J3502" t="s">
        <v>176</v>
      </c>
      <c r="K3502" s="11">
        <v>1.8</v>
      </c>
      <c r="L3502" s="11">
        <v>0.45</v>
      </c>
      <c r="M3502" s="11">
        <v>0.6</v>
      </c>
      <c r="N3502" s="11">
        <f t="shared" si="108"/>
        <v>0.48600000000000004</v>
      </c>
      <c r="O3502" t="s">
        <v>122</v>
      </c>
      <c r="P3502" t="s">
        <v>116</v>
      </c>
      <c r="Q3502" t="s">
        <v>176</v>
      </c>
      <c r="R3502" s="45">
        <v>1.8</v>
      </c>
      <c r="S3502" s="45">
        <v>0.9</v>
      </c>
      <c r="T3502" s="45">
        <v>0.1</v>
      </c>
      <c r="U3502" s="45">
        <f t="shared" si="109"/>
        <v>0.16200000000000003</v>
      </c>
      <c r="V3502" t="s">
        <v>122</v>
      </c>
      <c r="W3502" t="s">
        <v>116</v>
      </c>
      <c r="X3502">
        <v>43871</v>
      </c>
      <c r="Y3502" t="s">
        <v>110</v>
      </c>
      <c r="Z3502">
        <v>43872</v>
      </c>
      <c r="AA3502">
        <v>1</v>
      </c>
      <c r="AB3502">
        <v>0</v>
      </c>
      <c r="AC3502" t="s">
        <v>111</v>
      </c>
      <c r="AD3502" t="s">
        <v>171</v>
      </c>
      <c r="AE3502">
        <v>0</v>
      </c>
      <c r="AF3502">
        <v>43878</v>
      </c>
    </row>
    <row r="3503" spans="1:32" x14ac:dyDescent="0.35">
      <c r="A3503">
        <v>3900031998</v>
      </c>
      <c r="B3503" t="s">
        <v>11716</v>
      </c>
      <c r="D3503" t="s">
        <v>101</v>
      </c>
      <c r="E3503" t="s">
        <v>102</v>
      </c>
      <c r="F3503" t="s">
        <v>11717</v>
      </c>
      <c r="G3503" t="s">
        <v>11718</v>
      </c>
      <c r="H3503" t="s">
        <v>11719</v>
      </c>
      <c r="I3503" t="s">
        <v>11720</v>
      </c>
      <c r="J3503" t="s">
        <v>176</v>
      </c>
      <c r="K3503" s="11">
        <v>2.8</v>
      </c>
      <c r="L3503" s="11">
        <v>0.5</v>
      </c>
      <c r="M3503" s="11">
        <v>0.3</v>
      </c>
      <c r="N3503" s="11">
        <f t="shared" si="108"/>
        <v>0.42</v>
      </c>
      <c r="O3503" t="s">
        <v>122</v>
      </c>
      <c r="P3503" t="s">
        <v>116</v>
      </c>
      <c r="Q3503" t="s">
        <v>176</v>
      </c>
      <c r="R3503" s="45">
        <v>2.8</v>
      </c>
      <c r="S3503" s="45">
        <v>0.6</v>
      </c>
      <c r="T3503" s="45">
        <v>0.1</v>
      </c>
      <c r="U3503" s="45">
        <f t="shared" si="109"/>
        <v>0.16799999999999998</v>
      </c>
      <c r="V3503" t="s">
        <v>406</v>
      </c>
      <c r="W3503" t="s">
        <v>116</v>
      </c>
      <c r="X3503">
        <v>43871</v>
      </c>
      <c r="Y3503" t="s">
        <v>110</v>
      </c>
      <c r="Z3503">
        <v>43872</v>
      </c>
      <c r="AA3503">
        <v>1</v>
      </c>
      <c r="AB3503">
        <v>0</v>
      </c>
      <c r="AC3503" t="s">
        <v>111</v>
      </c>
    </row>
    <row r="3504" spans="1:32" x14ac:dyDescent="0.35">
      <c r="A3504" t="s">
        <v>11737</v>
      </c>
      <c r="B3504" t="s">
        <v>11738</v>
      </c>
      <c r="E3504" t="s">
        <v>209</v>
      </c>
      <c r="F3504">
        <v>13</v>
      </c>
      <c r="G3504" t="s">
        <v>11739</v>
      </c>
      <c r="H3504" t="s">
        <v>2832</v>
      </c>
      <c r="I3504" t="s">
        <v>11740</v>
      </c>
      <c r="J3504" t="s">
        <v>176</v>
      </c>
      <c r="K3504" s="11">
        <v>1.8</v>
      </c>
      <c r="L3504" s="11">
        <v>0.8</v>
      </c>
      <c r="M3504" s="11">
        <v>0.6</v>
      </c>
      <c r="N3504" s="11">
        <f t="shared" si="108"/>
        <v>0.86399999999999999</v>
      </c>
      <c r="O3504" t="s">
        <v>122</v>
      </c>
      <c r="P3504" t="s">
        <v>116</v>
      </c>
      <c r="Q3504" t="s">
        <v>176</v>
      </c>
      <c r="R3504" s="45">
        <v>2.1</v>
      </c>
      <c r="S3504" s="45">
        <v>0.8</v>
      </c>
      <c r="T3504" s="45">
        <v>0.1</v>
      </c>
      <c r="U3504" s="45">
        <f t="shared" si="109"/>
        <v>0.16800000000000004</v>
      </c>
      <c r="V3504" t="s">
        <v>122</v>
      </c>
      <c r="W3504" t="s">
        <v>116</v>
      </c>
      <c r="X3504">
        <v>43871</v>
      </c>
      <c r="Y3504" t="s">
        <v>110</v>
      </c>
      <c r="Z3504">
        <v>43872</v>
      </c>
      <c r="AA3504">
        <v>1</v>
      </c>
      <c r="AB3504">
        <v>0</v>
      </c>
      <c r="AC3504" t="s">
        <v>111</v>
      </c>
      <c r="AD3504" t="s">
        <v>171</v>
      </c>
      <c r="AE3504">
        <v>0</v>
      </c>
      <c r="AF3504">
        <v>43878</v>
      </c>
    </row>
    <row r="3505" spans="1:32" x14ac:dyDescent="0.35">
      <c r="A3505" t="s">
        <v>10182</v>
      </c>
      <c r="B3505" t="s">
        <v>10183</v>
      </c>
      <c r="E3505" t="s">
        <v>102</v>
      </c>
      <c r="F3505" t="s">
        <v>10184</v>
      </c>
      <c r="G3505" t="s">
        <v>10185</v>
      </c>
      <c r="H3505" t="s">
        <v>10186</v>
      </c>
      <c r="J3505" t="s">
        <v>176</v>
      </c>
      <c r="K3505" s="11">
        <v>0.9</v>
      </c>
      <c r="L3505" s="11">
        <v>0.4</v>
      </c>
      <c r="M3505" s="11">
        <v>0.5</v>
      </c>
      <c r="N3505" s="11">
        <f t="shared" si="108"/>
        <v>0.18000000000000002</v>
      </c>
      <c r="O3505" t="s">
        <v>139</v>
      </c>
      <c r="P3505" t="s">
        <v>180</v>
      </c>
      <c r="Q3505" t="s">
        <v>176</v>
      </c>
      <c r="R3505" s="45">
        <v>0.9</v>
      </c>
      <c r="S3505" s="45">
        <v>0.4</v>
      </c>
      <c r="T3505" s="45">
        <v>0.5</v>
      </c>
      <c r="U3505" s="45">
        <f t="shared" si="109"/>
        <v>0.18000000000000002</v>
      </c>
      <c r="V3505" t="s">
        <v>139</v>
      </c>
      <c r="W3505" t="s">
        <v>180</v>
      </c>
      <c r="X3505">
        <v>43871</v>
      </c>
      <c r="Y3505" t="s">
        <v>110</v>
      </c>
      <c r="Z3505">
        <v>43873</v>
      </c>
      <c r="AA3505">
        <v>2</v>
      </c>
      <c r="AB3505">
        <v>3</v>
      </c>
      <c r="AC3505" t="s">
        <v>111</v>
      </c>
      <c r="AD3505" t="s">
        <v>377</v>
      </c>
      <c r="AE3505">
        <v>0</v>
      </c>
      <c r="AF3505">
        <v>43875</v>
      </c>
    </row>
    <row r="3506" spans="1:32" x14ac:dyDescent="0.35">
      <c r="A3506" t="s">
        <v>10793</v>
      </c>
      <c r="B3506" t="s">
        <v>10798</v>
      </c>
      <c r="E3506" t="s">
        <v>816</v>
      </c>
      <c r="F3506" t="s">
        <v>10795</v>
      </c>
      <c r="G3506" t="s">
        <v>10796</v>
      </c>
      <c r="H3506" t="s">
        <v>2325</v>
      </c>
      <c r="I3506" t="s">
        <v>10797</v>
      </c>
      <c r="J3506" t="s">
        <v>107</v>
      </c>
      <c r="K3506" s="11">
        <v>1.7</v>
      </c>
      <c r="L3506" s="11">
        <v>1.8</v>
      </c>
      <c r="M3506" s="11">
        <v>0.5</v>
      </c>
      <c r="N3506" s="11">
        <f t="shared" si="108"/>
        <v>1.53</v>
      </c>
      <c r="O3506" t="s">
        <v>115</v>
      </c>
      <c r="P3506" t="s">
        <v>116</v>
      </c>
      <c r="Q3506" t="s">
        <v>107</v>
      </c>
      <c r="R3506" s="45">
        <v>1.7</v>
      </c>
      <c r="S3506" s="45">
        <v>1.8</v>
      </c>
      <c r="T3506" s="45">
        <v>0.06</v>
      </c>
      <c r="U3506" s="45">
        <f t="shared" si="109"/>
        <v>0.18359999999999999</v>
      </c>
      <c r="V3506" t="s">
        <v>115</v>
      </c>
      <c r="W3506" t="s">
        <v>116</v>
      </c>
      <c r="X3506">
        <v>43871</v>
      </c>
      <c r="Y3506" t="s">
        <v>110</v>
      </c>
      <c r="Z3506">
        <v>43879</v>
      </c>
      <c r="AA3506">
        <v>6</v>
      </c>
      <c r="AB3506">
        <v>9</v>
      </c>
      <c r="AC3506" t="s">
        <v>111</v>
      </c>
      <c r="AD3506" t="s">
        <v>208</v>
      </c>
      <c r="AE3506" t="s">
        <v>232</v>
      </c>
      <c r="AF3506">
        <v>43879</v>
      </c>
    </row>
    <row r="3507" spans="1:32" x14ac:dyDescent="0.35">
      <c r="A3507">
        <v>5100043787</v>
      </c>
      <c r="B3507" t="s">
        <v>12483</v>
      </c>
      <c r="D3507" t="s">
        <v>208</v>
      </c>
      <c r="E3507" t="s">
        <v>816</v>
      </c>
      <c r="F3507">
        <v>17</v>
      </c>
      <c r="G3507" t="s">
        <v>12481</v>
      </c>
      <c r="H3507" t="s">
        <v>975</v>
      </c>
      <c r="I3507" t="s">
        <v>12482</v>
      </c>
      <c r="J3507" t="s">
        <v>176</v>
      </c>
      <c r="K3507" s="11">
        <v>2</v>
      </c>
      <c r="L3507" s="11">
        <v>1</v>
      </c>
      <c r="M3507" s="11">
        <v>0.6</v>
      </c>
      <c r="N3507" s="11">
        <f t="shared" si="108"/>
        <v>1.2</v>
      </c>
      <c r="O3507" t="s">
        <v>139</v>
      </c>
      <c r="P3507" t="s">
        <v>180</v>
      </c>
      <c r="Q3507" t="s">
        <v>176</v>
      </c>
      <c r="R3507" s="45">
        <v>2</v>
      </c>
      <c r="S3507" s="45">
        <v>1</v>
      </c>
      <c r="T3507" s="45">
        <v>0.1</v>
      </c>
      <c r="U3507" s="45">
        <f t="shared" si="109"/>
        <v>0.2</v>
      </c>
      <c r="V3507" t="s">
        <v>235</v>
      </c>
      <c r="W3507" t="s">
        <v>180</v>
      </c>
      <c r="X3507">
        <v>43871</v>
      </c>
      <c r="Y3507" t="s">
        <v>110</v>
      </c>
      <c r="Z3507">
        <v>43873</v>
      </c>
      <c r="AA3507">
        <v>2</v>
      </c>
      <c r="AB3507">
        <v>3</v>
      </c>
      <c r="AC3507" t="s">
        <v>111</v>
      </c>
    </row>
    <row r="3508" spans="1:32" x14ac:dyDescent="0.35">
      <c r="A3508" t="s">
        <v>12452</v>
      </c>
      <c r="B3508" t="s">
        <v>12458</v>
      </c>
      <c r="E3508" t="s">
        <v>1022</v>
      </c>
      <c r="F3508" t="s">
        <v>12459</v>
      </c>
      <c r="G3508" t="s">
        <v>12455</v>
      </c>
      <c r="H3508" t="s">
        <v>12456</v>
      </c>
      <c r="I3508" t="s">
        <v>12457</v>
      </c>
      <c r="J3508" t="s">
        <v>107</v>
      </c>
      <c r="K3508" s="11">
        <v>3.5</v>
      </c>
      <c r="L3508" s="11">
        <v>0.6</v>
      </c>
      <c r="M3508" s="11">
        <v>0.55000000000000004</v>
      </c>
      <c r="N3508" s="11">
        <f t="shared" si="108"/>
        <v>1.155</v>
      </c>
      <c r="O3508" t="s">
        <v>187</v>
      </c>
      <c r="P3508" t="s">
        <v>109</v>
      </c>
      <c r="Q3508" t="s">
        <v>107</v>
      </c>
      <c r="R3508" s="45">
        <v>3.5</v>
      </c>
      <c r="S3508" s="45">
        <v>0.6</v>
      </c>
      <c r="T3508" s="45">
        <v>0.1</v>
      </c>
      <c r="U3508" s="45">
        <f t="shared" si="109"/>
        <v>0.21</v>
      </c>
      <c r="V3508" t="s">
        <v>115</v>
      </c>
      <c r="W3508" t="s">
        <v>109</v>
      </c>
      <c r="X3508">
        <v>43871</v>
      </c>
      <c r="Y3508" t="s">
        <v>110</v>
      </c>
      <c r="Z3508">
        <v>43873</v>
      </c>
      <c r="AA3508">
        <v>2</v>
      </c>
      <c r="AB3508">
        <v>3</v>
      </c>
      <c r="AC3508" t="s">
        <v>111</v>
      </c>
      <c r="AD3508" t="s">
        <v>927</v>
      </c>
      <c r="AE3508">
        <v>0</v>
      </c>
      <c r="AF3508">
        <v>43874</v>
      </c>
    </row>
    <row r="3509" spans="1:32" x14ac:dyDescent="0.35">
      <c r="A3509" t="s">
        <v>10549</v>
      </c>
      <c r="B3509" t="s">
        <v>10550</v>
      </c>
      <c r="D3509" t="s">
        <v>101</v>
      </c>
      <c r="E3509" t="s">
        <v>781</v>
      </c>
      <c r="F3509" t="s">
        <v>10551</v>
      </c>
      <c r="G3509" t="s">
        <v>10552</v>
      </c>
      <c r="H3509" t="s">
        <v>460</v>
      </c>
      <c r="I3509" t="s">
        <v>10553</v>
      </c>
      <c r="J3509" t="s">
        <v>107</v>
      </c>
      <c r="K3509" s="11">
        <v>2</v>
      </c>
      <c r="L3509" s="11">
        <v>1.5</v>
      </c>
      <c r="M3509" s="11">
        <v>1.5</v>
      </c>
      <c r="N3509" s="11">
        <f t="shared" si="108"/>
        <v>4.5</v>
      </c>
      <c r="O3509" t="s">
        <v>115</v>
      </c>
      <c r="P3509" t="s">
        <v>116</v>
      </c>
      <c r="Q3509" t="s">
        <v>107</v>
      </c>
      <c r="R3509" s="45">
        <v>2.4</v>
      </c>
      <c r="S3509" s="45">
        <v>1.6</v>
      </c>
      <c r="T3509" s="45">
        <v>0.06</v>
      </c>
      <c r="U3509" s="45">
        <f t="shared" si="109"/>
        <v>0.23039999999999999</v>
      </c>
      <c r="V3509" t="s">
        <v>115</v>
      </c>
      <c r="W3509" t="s">
        <v>116</v>
      </c>
      <c r="X3509">
        <v>43871</v>
      </c>
      <c r="Y3509" t="s">
        <v>110</v>
      </c>
      <c r="Z3509">
        <v>43873</v>
      </c>
      <c r="AA3509">
        <v>2</v>
      </c>
      <c r="AB3509">
        <v>3</v>
      </c>
      <c r="AC3509" t="s">
        <v>111</v>
      </c>
      <c r="AD3509" t="s">
        <v>261</v>
      </c>
      <c r="AE3509">
        <v>0</v>
      </c>
      <c r="AF3509">
        <v>43873</v>
      </c>
    </row>
    <row r="3510" spans="1:32" x14ac:dyDescent="0.35">
      <c r="A3510" t="s">
        <v>12113</v>
      </c>
      <c r="B3510" t="s">
        <v>12120</v>
      </c>
      <c r="D3510" t="s">
        <v>134</v>
      </c>
      <c r="E3510" t="s">
        <v>781</v>
      </c>
      <c r="F3510" t="s">
        <v>12119</v>
      </c>
      <c r="G3510" t="s">
        <v>12116</v>
      </c>
      <c r="H3510" t="s">
        <v>1845</v>
      </c>
      <c r="I3510" t="s">
        <v>12117</v>
      </c>
      <c r="J3510" t="s">
        <v>107</v>
      </c>
      <c r="K3510" s="11">
        <v>3.6</v>
      </c>
      <c r="L3510" s="11">
        <v>0.1</v>
      </c>
      <c r="M3510" s="11">
        <v>0.7</v>
      </c>
      <c r="N3510" s="11">
        <f t="shared" si="108"/>
        <v>0.252</v>
      </c>
      <c r="O3510" t="s">
        <v>130</v>
      </c>
      <c r="P3510" t="s">
        <v>131</v>
      </c>
      <c r="Q3510" t="s">
        <v>107</v>
      </c>
      <c r="R3510" s="45">
        <v>3.6</v>
      </c>
      <c r="S3510" s="45">
        <v>0.1</v>
      </c>
      <c r="T3510" s="45">
        <v>0.7</v>
      </c>
      <c r="U3510" s="45">
        <f t="shared" si="109"/>
        <v>0.252</v>
      </c>
      <c r="V3510" t="s">
        <v>130</v>
      </c>
      <c r="W3510" t="s">
        <v>131</v>
      </c>
      <c r="X3510">
        <v>43871</v>
      </c>
      <c r="Y3510" t="s">
        <v>110</v>
      </c>
      <c r="Z3510">
        <v>43873</v>
      </c>
      <c r="AA3510">
        <v>2</v>
      </c>
      <c r="AB3510">
        <v>3</v>
      </c>
      <c r="AC3510" t="s">
        <v>111</v>
      </c>
      <c r="AD3510" t="s">
        <v>140</v>
      </c>
      <c r="AE3510">
        <v>0</v>
      </c>
      <c r="AF3510">
        <v>43873</v>
      </c>
    </row>
    <row r="3511" spans="1:32" x14ac:dyDescent="0.35">
      <c r="A3511" t="s">
        <v>11934</v>
      </c>
      <c r="B3511" t="s">
        <v>11944</v>
      </c>
      <c r="E3511" t="s">
        <v>781</v>
      </c>
      <c r="F3511" t="s">
        <v>11936</v>
      </c>
      <c r="G3511" t="s">
        <v>11937</v>
      </c>
      <c r="H3511" t="s">
        <v>3741</v>
      </c>
      <c r="I3511" t="s">
        <v>11938</v>
      </c>
      <c r="J3511" t="s">
        <v>107</v>
      </c>
      <c r="K3511" s="11">
        <v>1.1000000000000001</v>
      </c>
      <c r="L3511" s="11">
        <v>0.5</v>
      </c>
      <c r="M3511" s="11">
        <v>0.5</v>
      </c>
      <c r="N3511" s="11">
        <f t="shared" si="108"/>
        <v>0.27500000000000002</v>
      </c>
      <c r="O3511" t="s">
        <v>115</v>
      </c>
      <c r="P3511" t="s">
        <v>116</v>
      </c>
      <c r="Q3511" t="s">
        <v>107</v>
      </c>
      <c r="R3511" s="45">
        <v>1.1000000000000001</v>
      </c>
      <c r="S3511" s="45">
        <v>0.5</v>
      </c>
      <c r="T3511" s="45">
        <v>0.5</v>
      </c>
      <c r="U3511" s="45">
        <f t="shared" si="109"/>
        <v>0.27500000000000002</v>
      </c>
      <c r="V3511" t="s">
        <v>115</v>
      </c>
      <c r="W3511" t="s">
        <v>116</v>
      </c>
      <c r="X3511">
        <v>43871</v>
      </c>
      <c r="Y3511" t="s">
        <v>110</v>
      </c>
      <c r="Z3511">
        <v>43874</v>
      </c>
      <c r="AA3511">
        <v>3</v>
      </c>
      <c r="AB3511">
        <v>4</v>
      </c>
      <c r="AC3511" t="s">
        <v>111</v>
      </c>
      <c r="AD3511" t="s">
        <v>241</v>
      </c>
      <c r="AE3511">
        <v>0</v>
      </c>
      <c r="AF3511">
        <v>43874</v>
      </c>
    </row>
    <row r="3512" spans="1:32" x14ac:dyDescent="0.35">
      <c r="A3512" t="s">
        <v>11578</v>
      </c>
      <c r="B3512" t="s">
        <v>11583</v>
      </c>
      <c r="E3512" t="s">
        <v>102</v>
      </c>
      <c r="F3512" t="s">
        <v>11584</v>
      </c>
      <c r="G3512" t="s">
        <v>11581</v>
      </c>
      <c r="H3512" t="s">
        <v>1544</v>
      </c>
      <c r="I3512" t="s">
        <v>11582</v>
      </c>
      <c r="J3512" t="s">
        <v>107</v>
      </c>
      <c r="K3512" s="11">
        <v>1.05</v>
      </c>
      <c r="L3512" s="11">
        <v>0.55000000000000004</v>
      </c>
      <c r="M3512" s="11">
        <v>0.53</v>
      </c>
      <c r="N3512" s="11">
        <f t="shared" si="108"/>
        <v>0.30607500000000004</v>
      </c>
      <c r="O3512" t="s">
        <v>115</v>
      </c>
      <c r="P3512" t="s">
        <v>116</v>
      </c>
      <c r="Q3512" t="s">
        <v>107</v>
      </c>
      <c r="R3512" s="45">
        <v>1.05</v>
      </c>
      <c r="S3512" s="45">
        <v>0.55000000000000004</v>
      </c>
      <c r="T3512" s="45">
        <v>0.5</v>
      </c>
      <c r="U3512" s="45">
        <f t="shared" si="109"/>
        <v>0.28875000000000006</v>
      </c>
      <c r="V3512" t="s">
        <v>115</v>
      </c>
      <c r="W3512" t="s">
        <v>116</v>
      </c>
      <c r="X3512">
        <v>43871</v>
      </c>
      <c r="Y3512" t="s">
        <v>110</v>
      </c>
      <c r="Z3512">
        <v>43875</v>
      </c>
      <c r="AA3512">
        <v>4</v>
      </c>
      <c r="AB3512">
        <v>5</v>
      </c>
      <c r="AC3512" t="s">
        <v>111</v>
      </c>
      <c r="AD3512" t="s">
        <v>711</v>
      </c>
      <c r="AE3512">
        <v>0</v>
      </c>
      <c r="AF3512">
        <v>43875</v>
      </c>
    </row>
    <row r="3513" spans="1:32" x14ac:dyDescent="0.35">
      <c r="A3513" t="s">
        <v>11704</v>
      </c>
      <c r="B3513" t="s">
        <v>11705</v>
      </c>
      <c r="D3513" t="s">
        <v>101</v>
      </c>
      <c r="E3513" t="s">
        <v>125</v>
      </c>
      <c r="F3513" t="s">
        <v>11706</v>
      </c>
      <c r="G3513" t="s">
        <v>11707</v>
      </c>
      <c r="H3513" t="s">
        <v>11308</v>
      </c>
      <c r="J3513" t="s">
        <v>107</v>
      </c>
      <c r="K3513" s="11">
        <v>2</v>
      </c>
      <c r="L3513" s="11">
        <v>0.6</v>
      </c>
      <c r="M3513" s="11">
        <v>0.8</v>
      </c>
      <c r="N3513" s="11">
        <f t="shared" si="108"/>
        <v>0.96</v>
      </c>
      <c r="O3513" t="s">
        <v>130</v>
      </c>
      <c r="P3513" t="s">
        <v>131</v>
      </c>
      <c r="Q3513" t="s">
        <v>107</v>
      </c>
      <c r="R3513" s="45">
        <v>2.5</v>
      </c>
      <c r="S3513" s="45">
        <v>1.2</v>
      </c>
      <c r="T3513" s="45">
        <v>0.1</v>
      </c>
      <c r="U3513" s="45">
        <f t="shared" si="109"/>
        <v>0.3</v>
      </c>
      <c r="V3513" t="s">
        <v>130</v>
      </c>
      <c r="W3513" t="s">
        <v>131</v>
      </c>
      <c r="X3513">
        <v>43871</v>
      </c>
      <c r="Y3513" t="s">
        <v>110</v>
      </c>
      <c r="Z3513">
        <v>43873</v>
      </c>
      <c r="AA3513">
        <v>2</v>
      </c>
      <c r="AB3513">
        <v>3</v>
      </c>
      <c r="AC3513" t="s">
        <v>111</v>
      </c>
      <c r="AD3513" t="s">
        <v>112</v>
      </c>
      <c r="AE3513">
        <v>0</v>
      </c>
      <c r="AF3513">
        <v>43875</v>
      </c>
    </row>
    <row r="3514" spans="1:32" x14ac:dyDescent="0.35">
      <c r="A3514" t="s">
        <v>12464</v>
      </c>
      <c r="B3514" t="s">
        <v>12465</v>
      </c>
      <c r="D3514" t="s">
        <v>160</v>
      </c>
      <c r="E3514" t="s">
        <v>947</v>
      </c>
      <c r="F3514" t="s">
        <v>12466</v>
      </c>
      <c r="G3514" t="s">
        <v>12467</v>
      </c>
      <c r="H3514" t="s">
        <v>12468</v>
      </c>
      <c r="I3514" t="s">
        <v>12469</v>
      </c>
      <c r="J3514" t="s">
        <v>107</v>
      </c>
      <c r="K3514" s="11">
        <v>1.2</v>
      </c>
      <c r="L3514" s="11">
        <v>0.5</v>
      </c>
      <c r="M3514" s="11">
        <v>0.4</v>
      </c>
      <c r="N3514" s="11">
        <f t="shared" si="108"/>
        <v>0.24</v>
      </c>
      <c r="O3514" t="s">
        <v>115</v>
      </c>
      <c r="P3514" t="s">
        <v>116</v>
      </c>
      <c r="Q3514" t="s">
        <v>107</v>
      </c>
      <c r="R3514" s="45">
        <v>1.2</v>
      </c>
      <c r="S3514" s="45">
        <v>0.5</v>
      </c>
      <c r="T3514" s="45">
        <v>0.5</v>
      </c>
      <c r="U3514" s="45">
        <f t="shared" si="109"/>
        <v>0.3</v>
      </c>
      <c r="V3514" t="s">
        <v>115</v>
      </c>
      <c r="W3514" t="s">
        <v>116</v>
      </c>
      <c r="X3514">
        <v>43871</v>
      </c>
      <c r="Y3514" t="s">
        <v>110</v>
      </c>
      <c r="Z3514">
        <v>43872</v>
      </c>
      <c r="AA3514">
        <v>1</v>
      </c>
      <c r="AB3514">
        <v>0</v>
      </c>
      <c r="AC3514" t="s">
        <v>111</v>
      </c>
      <c r="AD3514" t="s">
        <v>495</v>
      </c>
      <c r="AE3514">
        <v>0</v>
      </c>
      <c r="AF3514">
        <v>43873</v>
      </c>
    </row>
    <row r="3515" spans="1:32" x14ac:dyDescent="0.35">
      <c r="A3515" t="s">
        <v>12464</v>
      </c>
      <c r="B3515" t="s">
        <v>12470</v>
      </c>
      <c r="D3515" t="s">
        <v>160</v>
      </c>
      <c r="E3515" t="s">
        <v>947</v>
      </c>
      <c r="F3515" t="s">
        <v>12471</v>
      </c>
      <c r="G3515" t="s">
        <v>12467</v>
      </c>
      <c r="H3515" t="s">
        <v>12468</v>
      </c>
      <c r="I3515" t="s">
        <v>12469</v>
      </c>
      <c r="J3515" t="s">
        <v>107</v>
      </c>
      <c r="K3515" s="11">
        <v>0.7</v>
      </c>
      <c r="L3515" s="11">
        <v>1.1000000000000001</v>
      </c>
      <c r="M3515" s="11">
        <v>0.4</v>
      </c>
      <c r="N3515" s="11">
        <f t="shared" si="108"/>
        <v>0.308</v>
      </c>
      <c r="O3515" t="s">
        <v>115</v>
      </c>
      <c r="P3515" t="s">
        <v>116</v>
      </c>
      <c r="Q3515" t="s">
        <v>107</v>
      </c>
      <c r="R3515" s="45">
        <v>0.7</v>
      </c>
      <c r="S3515" s="45">
        <v>1.1000000000000001</v>
      </c>
      <c r="T3515" s="45">
        <v>0.4</v>
      </c>
      <c r="U3515" s="45">
        <f t="shared" si="109"/>
        <v>0.308</v>
      </c>
      <c r="V3515" t="s">
        <v>115</v>
      </c>
      <c r="W3515" t="s">
        <v>116</v>
      </c>
      <c r="X3515">
        <v>43871</v>
      </c>
      <c r="Y3515" t="s">
        <v>110</v>
      </c>
      <c r="Z3515">
        <v>43872</v>
      </c>
      <c r="AA3515">
        <v>1</v>
      </c>
      <c r="AB3515">
        <v>0</v>
      </c>
      <c r="AC3515" t="s">
        <v>111</v>
      </c>
      <c r="AD3515" t="s">
        <v>495</v>
      </c>
      <c r="AE3515">
        <v>0</v>
      </c>
      <c r="AF3515">
        <v>43873</v>
      </c>
    </row>
    <row r="3516" spans="1:32" x14ac:dyDescent="0.35">
      <c r="A3516" t="s">
        <v>11578</v>
      </c>
      <c r="B3516" t="s">
        <v>11586</v>
      </c>
      <c r="E3516" t="s">
        <v>102</v>
      </c>
      <c r="F3516" t="s">
        <v>11580</v>
      </c>
      <c r="G3516" t="s">
        <v>11581</v>
      </c>
      <c r="H3516" t="s">
        <v>1544</v>
      </c>
      <c r="I3516" t="s">
        <v>11582</v>
      </c>
      <c r="J3516" t="s">
        <v>176</v>
      </c>
      <c r="K3516" s="11">
        <v>1.3</v>
      </c>
      <c r="L3516" s="11">
        <v>0.52</v>
      </c>
      <c r="M3516" s="11">
        <v>0.48</v>
      </c>
      <c r="N3516" s="11">
        <f t="shared" si="108"/>
        <v>0.32447999999999999</v>
      </c>
      <c r="O3516" t="s">
        <v>115</v>
      </c>
      <c r="P3516" t="s">
        <v>215</v>
      </c>
      <c r="Q3516" t="s">
        <v>176</v>
      </c>
      <c r="R3516" s="45">
        <v>1.3</v>
      </c>
      <c r="S3516" s="45">
        <v>0.5</v>
      </c>
      <c r="T3516" s="45">
        <v>0.5</v>
      </c>
      <c r="U3516" s="45">
        <f t="shared" si="109"/>
        <v>0.32500000000000001</v>
      </c>
      <c r="V3516" t="s">
        <v>115</v>
      </c>
      <c r="W3516" t="s">
        <v>215</v>
      </c>
      <c r="X3516">
        <v>43871</v>
      </c>
      <c r="Y3516" t="s">
        <v>110</v>
      </c>
      <c r="Z3516">
        <v>43875</v>
      </c>
      <c r="AA3516">
        <v>4</v>
      </c>
      <c r="AB3516">
        <v>5</v>
      </c>
      <c r="AC3516" t="s">
        <v>111</v>
      </c>
      <c r="AD3516" t="s">
        <v>711</v>
      </c>
      <c r="AE3516">
        <v>0</v>
      </c>
      <c r="AF3516">
        <v>43875</v>
      </c>
    </row>
    <row r="3517" spans="1:32" x14ac:dyDescent="0.35">
      <c r="A3517" t="s">
        <v>11578</v>
      </c>
      <c r="B3517" t="s">
        <v>11585</v>
      </c>
      <c r="E3517" t="s">
        <v>102</v>
      </c>
      <c r="F3517" t="s">
        <v>11584</v>
      </c>
      <c r="G3517" t="s">
        <v>11581</v>
      </c>
      <c r="H3517" t="s">
        <v>1544</v>
      </c>
      <c r="I3517" t="s">
        <v>11582</v>
      </c>
      <c r="J3517" t="s">
        <v>176</v>
      </c>
      <c r="K3517" s="11">
        <v>0.76</v>
      </c>
      <c r="L3517" s="11">
        <v>0.7</v>
      </c>
      <c r="M3517" s="11">
        <v>0.6</v>
      </c>
      <c r="N3517" s="11">
        <f t="shared" si="108"/>
        <v>0.31919999999999998</v>
      </c>
      <c r="O3517" t="s">
        <v>115</v>
      </c>
      <c r="P3517" t="s">
        <v>116</v>
      </c>
      <c r="Q3517" t="s">
        <v>176</v>
      </c>
      <c r="R3517" s="45">
        <v>0.8</v>
      </c>
      <c r="S3517" s="45">
        <v>0.7</v>
      </c>
      <c r="T3517" s="45">
        <v>0.6</v>
      </c>
      <c r="U3517" s="45">
        <f t="shared" si="109"/>
        <v>0.33600000000000002</v>
      </c>
      <c r="V3517" t="s">
        <v>115</v>
      </c>
      <c r="W3517" t="s">
        <v>116</v>
      </c>
      <c r="X3517">
        <v>43871</v>
      </c>
      <c r="Y3517" t="s">
        <v>110</v>
      </c>
      <c r="Z3517">
        <v>43875</v>
      </c>
      <c r="AA3517">
        <v>4</v>
      </c>
      <c r="AB3517">
        <v>5</v>
      </c>
      <c r="AC3517" t="s">
        <v>111</v>
      </c>
      <c r="AD3517" t="s">
        <v>711</v>
      </c>
      <c r="AE3517">
        <v>0</v>
      </c>
      <c r="AF3517">
        <v>43875</v>
      </c>
    </row>
    <row r="3518" spans="1:32" x14ac:dyDescent="0.35">
      <c r="A3518" t="s">
        <v>10549</v>
      </c>
      <c r="B3518" t="s">
        <v>10550</v>
      </c>
      <c r="D3518" t="s">
        <v>101</v>
      </c>
      <c r="E3518" t="s">
        <v>781</v>
      </c>
      <c r="F3518" t="s">
        <v>10551</v>
      </c>
      <c r="G3518" t="s">
        <v>10552</v>
      </c>
      <c r="H3518" t="s">
        <v>460</v>
      </c>
      <c r="I3518" t="s">
        <v>10553</v>
      </c>
      <c r="J3518" t="s">
        <v>107</v>
      </c>
      <c r="K3518" s="11">
        <v>2</v>
      </c>
      <c r="L3518" s="11">
        <v>1.5</v>
      </c>
      <c r="M3518" s="11">
        <v>1.5</v>
      </c>
      <c r="N3518" s="11">
        <f t="shared" si="108"/>
        <v>4.5</v>
      </c>
      <c r="O3518" t="s">
        <v>115</v>
      </c>
      <c r="P3518" t="s">
        <v>116</v>
      </c>
      <c r="Q3518" t="s">
        <v>107</v>
      </c>
      <c r="R3518" s="45">
        <v>2.4</v>
      </c>
      <c r="S3518" s="45">
        <v>1.6</v>
      </c>
      <c r="T3518" s="45">
        <v>0.1</v>
      </c>
      <c r="U3518" s="45">
        <f t="shared" si="109"/>
        <v>0.38400000000000006</v>
      </c>
      <c r="V3518" t="s">
        <v>115</v>
      </c>
      <c r="W3518" t="s">
        <v>116</v>
      </c>
      <c r="X3518">
        <v>43871</v>
      </c>
      <c r="Y3518" t="s">
        <v>110</v>
      </c>
      <c r="Z3518">
        <v>43873</v>
      </c>
      <c r="AA3518">
        <v>2</v>
      </c>
      <c r="AB3518">
        <v>3</v>
      </c>
      <c r="AC3518" t="s">
        <v>111</v>
      </c>
      <c r="AD3518" t="s">
        <v>261</v>
      </c>
      <c r="AE3518">
        <v>0</v>
      </c>
      <c r="AF3518">
        <v>43873</v>
      </c>
    </row>
    <row r="3519" spans="1:32" x14ac:dyDescent="0.35">
      <c r="A3519">
        <v>3900030223</v>
      </c>
      <c r="B3519" t="s">
        <v>11545</v>
      </c>
      <c r="D3519" t="s">
        <v>134</v>
      </c>
      <c r="E3519" t="s">
        <v>102</v>
      </c>
      <c r="F3519" t="s">
        <v>11546</v>
      </c>
      <c r="G3519" t="s">
        <v>11547</v>
      </c>
      <c r="H3519" t="s">
        <v>1845</v>
      </c>
      <c r="J3519" t="s">
        <v>176</v>
      </c>
      <c r="K3519" s="11">
        <v>0.9</v>
      </c>
      <c r="L3519" s="11">
        <v>0.6</v>
      </c>
      <c r="M3519" s="11">
        <v>0.5</v>
      </c>
      <c r="N3519" s="11">
        <f t="shared" si="108"/>
        <v>0.27</v>
      </c>
      <c r="O3519" t="s">
        <v>108</v>
      </c>
      <c r="P3519" t="s">
        <v>116</v>
      </c>
      <c r="Q3519" t="s">
        <v>176</v>
      </c>
      <c r="R3519" s="45">
        <v>1</v>
      </c>
      <c r="S3519" s="45">
        <v>0.8</v>
      </c>
      <c r="T3519" s="45">
        <v>0.5</v>
      </c>
      <c r="U3519" s="45">
        <f t="shared" si="109"/>
        <v>0.4</v>
      </c>
      <c r="V3519" t="s">
        <v>108</v>
      </c>
      <c r="W3519" t="s">
        <v>116</v>
      </c>
      <c r="X3519">
        <v>43871</v>
      </c>
      <c r="Y3519" t="s">
        <v>110</v>
      </c>
      <c r="Z3519">
        <v>43872</v>
      </c>
      <c r="AA3519">
        <v>1</v>
      </c>
      <c r="AB3519">
        <v>0</v>
      </c>
      <c r="AC3519" t="s">
        <v>111</v>
      </c>
    </row>
    <row r="3520" spans="1:32" x14ac:dyDescent="0.35">
      <c r="A3520" t="s">
        <v>10748</v>
      </c>
      <c r="B3520" t="s">
        <v>10749</v>
      </c>
      <c r="E3520" t="s">
        <v>816</v>
      </c>
      <c r="F3520" t="s">
        <v>10750</v>
      </c>
      <c r="G3520" t="s">
        <v>10751</v>
      </c>
      <c r="H3520" t="s">
        <v>10752</v>
      </c>
      <c r="I3520" t="s">
        <v>10753</v>
      </c>
      <c r="J3520" t="s">
        <v>107</v>
      </c>
      <c r="K3520" s="11">
        <v>1</v>
      </c>
      <c r="L3520" s="11">
        <v>0.6</v>
      </c>
      <c r="M3520" s="11">
        <v>0.7</v>
      </c>
      <c r="N3520" s="11">
        <f t="shared" si="108"/>
        <v>0.42</v>
      </c>
      <c r="O3520" t="s">
        <v>130</v>
      </c>
      <c r="P3520" t="s">
        <v>131</v>
      </c>
      <c r="Q3520" t="s">
        <v>107</v>
      </c>
      <c r="R3520" s="45">
        <v>1</v>
      </c>
      <c r="S3520" s="45">
        <v>0.6</v>
      </c>
      <c r="T3520" s="45">
        <v>0.7</v>
      </c>
      <c r="U3520" s="45">
        <f t="shared" si="109"/>
        <v>0.42</v>
      </c>
      <c r="V3520" t="s">
        <v>130</v>
      </c>
      <c r="W3520" t="s">
        <v>131</v>
      </c>
      <c r="X3520">
        <v>43871</v>
      </c>
      <c r="Y3520" t="s">
        <v>110</v>
      </c>
      <c r="Z3520">
        <v>43876</v>
      </c>
      <c r="AA3520">
        <v>5</v>
      </c>
      <c r="AB3520">
        <v>6</v>
      </c>
      <c r="AC3520" t="s">
        <v>111</v>
      </c>
      <c r="AD3520" t="s">
        <v>495</v>
      </c>
      <c r="AE3520">
        <v>0</v>
      </c>
      <c r="AF3520">
        <v>43876</v>
      </c>
    </row>
    <row r="3521" spans="1:32" x14ac:dyDescent="0.35">
      <c r="A3521" t="s">
        <v>12113</v>
      </c>
      <c r="B3521" t="s">
        <v>12114</v>
      </c>
      <c r="D3521" t="s">
        <v>134</v>
      </c>
      <c r="E3521" t="s">
        <v>781</v>
      </c>
      <c r="F3521" t="s">
        <v>12115</v>
      </c>
      <c r="G3521" t="s">
        <v>12116</v>
      </c>
      <c r="H3521" t="s">
        <v>1845</v>
      </c>
      <c r="I3521" t="s">
        <v>12117</v>
      </c>
      <c r="J3521" t="s">
        <v>107</v>
      </c>
      <c r="K3521" s="11">
        <v>3.1</v>
      </c>
      <c r="L3521" s="11">
        <v>0.2</v>
      </c>
      <c r="M3521" s="11">
        <v>0.7</v>
      </c>
      <c r="N3521" s="11">
        <f t="shared" si="108"/>
        <v>0.43399999999999994</v>
      </c>
      <c r="O3521" t="s">
        <v>115</v>
      </c>
      <c r="P3521" t="s">
        <v>109</v>
      </c>
      <c r="Q3521" t="s">
        <v>107</v>
      </c>
      <c r="R3521" s="45">
        <v>3.1</v>
      </c>
      <c r="S3521" s="45">
        <v>0.2</v>
      </c>
      <c r="T3521" s="45">
        <v>0.7</v>
      </c>
      <c r="U3521" s="45">
        <f t="shared" si="109"/>
        <v>0.43399999999999994</v>
      </c>
      <c r="V3521" t="s">
        <v>115</v>
      </c>
      <c r="W3521" t="s">
        <v>109</v>
      </c>
      <c r="X3521">
        <v>43871</v>
      </c>
      <c r="Y3521" t="s">
        <v>110</v>
      </c>
      <c r="Z3521">
        <v>43873</v>
      </c>
      <c r="AA3521">
        <v>2</v>
      </c>
      <c r="AB3521">
        <v>3</v>
      </c>
      <c r="AC3521" t="s">
        <v>111</v>
      </c>
      <c r="AD3521" t="s">
        <v>140</v>
      </c>
      <c r="AE3521">
        <v>0</v>
      </c>
      <c r="AF3521">
        <v>43873</v>
      </c>
    </row>
    <row r="3522" spans="1:32" x14ac:dyDescent="0.35">
      <c r="A3522" t="s">
        <v>11934</v>
      </c>
      <c r="B3522" t="s">
        <v>11939</v>
      </c>
      <c r="E3522" t="s">
        <v>781</v>
      </c>
      <c r="F3522" t="s">
        <v>11936</v>
      </c>
      <c r="G3522" t="s">
        <v>11937</v>
      </c>
      <c r="H3522" t="s">
        <v>3741</v>
      </c>
      <c r="I3522" t="s">
        <v>11938</v>
      </c>
      <c r="J3522" t="s">
        <v>107</v>
      </c>
      <c r="K3522" s="11">
        <v>0.9</v>
      </c>
      <c r="L3522" s="11">
        <v>1</v>
      </c>
      <c r="M3522" s="11">
        <v>0.5</v>
      </c>
      <c r="N3522" s="11">
        <f t="shared" si="108"/>
        <v>0.45</v>
      </c>
      <c r="O3522" t="s">
        <v>115</v>
      </c>
      <c r="P3522" t="s">
        <v>116</v>
      </c>
      <c r="Q3522" t="s">
        <v>107</v>
      </c>
      <c r="R3522" s="45">
        <v>0.9</v>
      </c>
      <c r="S3522" s="45">
        <v>1</v>
      </c>
      <c r="T3522" s="45">
        <v>0.5</v>
      </c>
      <c r="U3522" s="45">
        <f t="shared" si="109"/>
        <v>0.45</v>
      </c>
      <c r="V3522" t="s">
        <v>115</v>
      </c>
      <c r="W3522" t="s">
        <v>116</v>
      </c>
      <c r="X3522">
        <v>43871</v>
      </c>
      <c r="Y3522" t="s">
        <v>110</v>
      </c>
      <c r="Z3522">
        <v>43874</v>
      </c>
      <c r="AA3522">
        <v>3</v>
      </c>
      <c r="AB3522">
        <v>4</v>
      </c>
      <c r="AC3522" t="s">
        <v>111</v>
      </c>
      <c r="AD3522" t="s">
        <v>241</v>
      </c>
      <c r="AE3522">
        <v>0</v>
      </c>
      <c r="AF3522">
        <v>43874</v>
      </c>
    </row>
    <row r="3523" spans="1:32" x14ac:dyDescent="0.35">
      <c r="A3523">
        <v>5100042961</v>
      </c>
      <c r="B3523" t="s">
        <v>10698</v>
      </c>
      <c r="F3523">
        <v>3</v>
      </c>
      <c r="G3523" t="s">
        <v>10699</v>
      </c>
      <c r="H3523" t="s">
        <v>722</v>
      </c>
      <c r="I3523" t="s">
        <v>10700</v>
      </c>
      <c r="N3523" s="11">
        <f t="shared" si="108"/>
        <v>0</v>
      </c>
      <c r="Q3523" t="s">
        <v>176</v>
      </c>
      <c r="R3523" s="45">
        <v>3</v>
      </c>
      <c r="S3523" s="45">
        <v>1.5</v>
      </c>
      <c r="T3523" s="45">
        <v>0.1</v>
      </c>
      <c r="U3523" s="45">
        <f t="shared" si="109"/>
        <v>0.45000000000000007</v>
      </c>
      <c r="V3523" t="s">
        <v>130</v>
      </c>
      <c r="W3523" t="s">
        <v>131</v>
      </c>
      <c r="X3523">
        <v>43871</v>
      </c>
      <c r="Y3523" t="s">
        <v>110</v>
      </c>
      <c r="Z3523">
        <v>43878</v>
      </c>
      <c r="AA3523">
        <v>5</v>
      </c>
      <c r="AB3523">
        <v>8</v>
      </c>
      <c r="AC3523" t="s">
        <v>111</v>
      </c>
    </row>
    <row r="3524" spans="1:32" x14ac:dyDescent="0.35">
      <c r="A3524" t="s">
        <v>11934</v>
      </c>
      <c r="B3524" t="s">
        <v>11941</v>
      </c>
      <c r="E3524" t="s">
        <v>781</v>
      </c>
      <c r="F3524" t="s">
        <v>11942</v>
      </c>
      <c r="G3524" t="s">
        <v>11937</v>
      </c>
      <c r="H3524" t="s">
        <v>3741</v>
      </c>
      <c r="I3524" t="s">
        <v>11938</v>
      </c>
      <c r="J3524" t="s">
        <v>107</v>
      </c>
      <c r="K3524" s="11">
        <v>1.2</v>
      </c>
      <c r="L3524" s="11">
        <v>0.4</v>
      </c>
      <c r="M3524" s="11">
        <v>1</v>
      </c>
      <c r="N3524" s="11">
        <f t="shared" ref="N3524:N3587" si="110">M3524*L3524*K3524</f>
        <v>0.48</v>
      </c>
      <c r="O3524" t="s">
        <v>115</v>
      </c>
      <c r="P3524" t="s">
        <v>116</v>
      </c>
      <c r="Q3524" t="s">
        <v>107</v>
      </c>
      <c r="R3524" s="45">
        <v>1.2</v>
      </c>
      <c r="S3524" s="45">
        <v>0.4</v>
      </c>
      <c r="T3524" s="45">
        <v>1</v>
      </c>
      <c r="U3524" s="45">
        <f t="shared" ref="U3524:U3587" si="111">T3524*S3524*R3524</f>
        <v>0.48</v>
      </c>
      <c r="V3524" t="s">
        <v>115</v>
      </c>
      <c r="W3524" t="s">
        <v>116</v>
      </c>
      <c r="X3524">
        <v>43871</v>
      </c>
      <c r="Y3524" t="s">
        <v>110</v>
      </c>
      <c r="Z3524">
        <v>43874</v>
      </c>
      <c r="AA3524">
        <v>3</v>
      </c>
      <c r="AB3524">
        <v>4</v>
      </c>
      <c r="AC3524" t="s">
        <v>111</v>
      </c>
      <c r="AD3524" t="s">
        <v>241</v>
      </c>
      <c r="AE3524">
        <v>0</v>
      </c>
      <c r="AF3524">
        <v>43874</v>
      </c>
    </row>
    <row r="3525" spans="1:32" x14ac:dyDescent="0.35">
      <c r="A3525" t="s">
        <v>10748</v>
      </c>
      <c r="B3525" t="s">
        <v>12399</v>
      </c>
      <c r="E3525" t="s">
        <v>816</v>
      </c>
      <c r="F3525" t="s">
        <v>12400</v>
      </c>
      <c r="G3525" t="s">
        <v>10751</v>
      </c>
      <c r="H3525" t="s">
        <v>10752</v>
      </c>
      <c r="I3525" t="s">
        <v>10753</v>
      </c>
      <c r="J3525" t="s">
        <v>107</v>
      </c>
      <c r="K3525" s="11">
        <v>1</v>
      </c>
      <c r="L3525" s="11">
        <v>0.9</v>
      </c>
      <c r="M3525" s="11">
        <v>0.6</v>
      </c>
      <c r="N3525" s="11">
        <f t="shared" si="110"/>
        <v>0.54</v>
      </c>
      <c r="O3525" t="s">
        <v>115</v>
      </c>
      <c r="P3525" t="s">
        <v>116</v>
      </c>
      <c r="Q3525" t="s">
        <v>107</v>
      </c>
      <c r="R3525" s="45">
        <v>1</v>
      </c>
      <c r="S3525" s="45">
        <v>0.9</v>
      </c>
      <c r="T3525" s="45">
        <v>0.6</v>
      </c>
      <c r="U3525" s="45">
        <f t="shared" si="111"/>
        <v>0.54</v>
      </c>
      <c r="V3525" t="s">
        <v>115</v>
      </c>
      <c r="W3525" t="s">
        <v>116</v>
      </c>
      <c r="X3525">
        <v>43871</v>
      </c>
      <c r="Y3525" t="s">
        <v>110</v>
      </c>
      <c r="Z3525">
        <v>43874</v>
      </c>
      <c r="AA3525">
        <v>3</v>
      </c>
      <c r="AB3525">
        <v>4</v>
      </c>
      <c r="AC3525" t="s">
        <v>111</v>
      </c>
      <c r="AD3525" t="s">
        <v>495</v>
      </c>
      <c r="AE3525">
        <v>0</v>
      </c>
      <c r="AF3525">
        <v>43876</v>
      </c>
    </row>
    <row r="3526" spans="1:32" x14ac:dyDescent="0.35">
      <c r="A3526" t="s">
        <v>11555</v>
      </c>
      <c r="B3526" t="s">
        <v>11556</v>
      </c>
      <c r="D3526" t="s">
        <v>199</v>
      </c>
      <c r="E3526" t="s">
        <v>125</v>
      </c>
      <c r="F3526" t="s">
        <v>11557</v>
      </c>
      <c r="G3526" t="s">
        <v>11558</v>
      </c>
      <c r="H3526" t="s">
        <v>915</v>
      </c>
      <c r="I3526" t="s">
        <v>11559</v>
      </c>
      <c r="J3526" t="s">
        <v>107</v>
      </c>
      <c r="K3526" s="11">
        <v>1.2</v>
      </c>
      <c r="L3526" s="11">
        <v>1</v>
      </c>
      <c r="M3526" s="11">
        <v>0.7</v>
      </c>
      <c r="N3526" s="11">
        <f t="shared" si="110"/>
        <v>0.84</v>
      </c>
      <c r="O3526" t="s">
        <v>115</v>
      </c>
      <c r="P3526" t="s">
        <v>109</v>
      </c>
      <c r="Q3526" t="s">
        <v>107</v>
      </c>
      <c r="R3526" s="45">
        <v>1.7</v>
      </c>
      <c r="S3526" s="45">
        <v>1.2</v>
      </c>
      <c r="T3526" s="45">
        <v>0.28499999999999998</v>
      </c>
      <c r="U3526" s="45">
        <f t="shared" si="111"/>
        <v>0.58139999999999992</v>
      </c>
      <c r="V3526" t="s">
        <v>115</v>
      </c>
      <c r="W3526" t="s">
        <v>109</v>
      </c>
      <c r="X3526">
        <v>43871</v>
      </c>
      <c r="Y3526" t="s">
        <v>110</v>
      </c>
      <c r="Z3526">
        <v>43872</v>
      </c>
      <c r="AA3526">
        <v>1</v>
      </c>
      <c r="AB3526">
        <v>0</v>
      </c>
      <c r="AC3526" t="s">
        <v>111</v>
      </c>
    </row>
    <row r="3527" spans="1:32" x14ac:dyDescent="0.35">
      <c r="A3527" t="s">
        <v>12113</v>
      </c>
      <c r="B3527" t="s">
        <v>12121</v>
      </c>
      <c r="D3527" t="s">
        <v>134</v>
      </c>
      <c r="E3527" t="s">
        <v>781</v>
      </c>
      <c r="F3527" t="s">
        <v>12119</v>
      </c>
      <c r="G3527" t="s">
        <v>12116</v>
      </c>
      <c r="H3527" t="s">
        <v>1845</v>
      </c>
      <c r="I3527" t="s">
        <v>12117</v>
      </c>
      <c r="J3527" t="s">
        <v>107</v>
      </c>
      <c r="K3527" s="11">
        <v>1.2</v>
      </c>
      <c r="L3527" s="11">
        <v>0.7</v>
      </c>
      <c r="M3527" s="11">
        <v>0.7</v>
      </c>
      <c r="N3527" s="11">
        <f t="shared" si="110"/>
        <v>0.58799999999999986</v>
      </c>
      <c r="O3527" t="s">
        <v>130</v>
      </c>
      <c r="P3527" t="s">
        <v>131</v>
      </c>
      <c r="Q3527" t="s">
        <v>107</v>
      </c>
      <c r="R3527" s="45">
        <v>1.2</v>
      </c>
      <c r="S3527" s="45">
        <v>0.7</v>
      </c>
      <c r="T3527" s="45">
        <v>0.7</v>
      </c>
      <c r="U3527" s="45">
        <f t="shared" si="111"/>
        <v>0.58799999999999986</v>
      </c>
      <c r="V3527" t="s">
        <v>130</v>
      </c>
      <c r="W3527" t="s">
        <v>131</v>
      </c>
      <c r="X3527">
        <v>43871</v>
      </c>
      <c r="Y3527" t="s">
        <v>110</v>
      </c>
      <c r="Z3527">
        <v>43873</v>
      </c>
      <c r="AA3527">
        <v>2</v>
      </c>
      <c r="AB3527">
        <v>3</v>
      </c>
      <c r="AC3527" t="s">
        <v>111</v>
      </c>
      <c r="AD3527" t="s">
        <v>140</v>
      </c>
      <c r="AE3527">
        <v>0</v>
      </c>
      <c r="AF3527">
        <v>43873</v>
      </c>
    </row>
    <row r="3528" spans="1:32" x14ac:dyDescent="0.35">
      <c r="A3528" t="s">
        <v>12113</v>
      </c>
      <c r="B3528" t="s">
        <v>12122</v>
      </c>
      <c r="D3528" t="s">
        <v>134</v>
      </c>
      <c r="E3528" t="s">
        <v>781</v>
      </c>
      <c r="F3528" t="s">
        <v>12119</v>
      </c>
      <c r="G3528" t="s">
        <v>12116</v>
      </c>
      <c r="H3528" t="s">
        <v>1845</v>
      </c>
      <c r="I3528" t="s">
        <v>12117</v>
      </c>
      <c r="J3528" t="s">
        <v>107</v>
      </c>
      <c r="K3528" s="11">
        <v>1.2</v>
      </c>
      <c r="L3528" s="11">
        <v>0.9</v>
      </c>
      <c r="M3528" s="11">
        <v>0.6</v>
      </c>
      <c r="N3528" s="11">
        <f t="shared" si="110"/>
        <v>0.64800000000000002</v>
      </c>
      <c r="O3528" t="s">
        <v>130</v>
      </c>
      <c r="P3528" t="s">
        <v>131</v>
      </c>
      <c r="Q3528" t="s">
        <v>107</v>
      </c>
      <c r="R3528" s="45">
        <v>1.2</v>
      </c>
      <c r="S3528" s="45">
        <v>0.9</v>
      </c>
      <c r="T3528" s="45">
        <v>0.6</v>
      </c>
      <c r="U3528" s="45">
        <f t="shared" si="111"/>
        <v>0.64800000000000002</v>
      </c>
      <c r="V3528" t="s">
        <v>130</v>
      </c>
      <c r="W3528" t="s">
        <v>131</v>
      </c>
      <c r="X3528">
        <v>43871</v>
      </c>
      <c r="Y3528" t="s">
        <v>110</v>
      </c>
      <c r="Z3528">
        <v>43873</v>
      </c>
      <c r="AA3528">
        <v>2</v>
      </c>
      <c r="AB3528">
        <v>3</v>
      </c>
      <c r="AC3528" t="s">
        <v>111</v>
      </c>
      <c r="AD3528" t="s">
        <v>140</v>
      </c>
      <c r="AE3528">
        <v>0</v>
      </c>
      <c r="AF3528">
        <v>43873</v>
      </c>
    </row>
    <row r="3529" spans="1:32" x14ac:dyDescent="0.35">
      <c r="A3529" t="s">
        <v>11934</v>
      </c>
      <c r="B3529" t="s">
        <v>11935</v>
      </c>
      <c r="E3529" t="s">
        <v>781</v>
      </c>
      <c r="F3529" t="s">
        <v>11936</v>
      </c>
      <c r="G3529" t="s">
        <v>11937</v>
      </c>
      <c r="H3529" t="s">
        <v>3741</v>
      </c>
      <c r="I3529" t="s">
        <v>11938</v>
      </c>
      <c r="J3529" t="s">
        <v>107</v>
      </c>
      <c r="K3529" s="11">
        <v>1.1000000000000001</v>
      </c>
      <c r="L3529" s="11">
        <v>1</v>
      </c>
      <c r="M3529" s="11">
        <v>0.8</v>
      </c>
      <c r="N3529" s="11">
        <f t="shared" si="110"/>
        <v>0.88000000000000012</v>
      </c>
      <c r="O3529" t="s">
        <v>115</v>
      </c>
      <c r="P3529" t="s">
        <v>109</v>
      </c>
      <c r="Q3529" t="s">
        <v>107</v>
      </c>
      <c r="R3529" s="45">
        <v>1.1000000000000001</v>
      </c>
      <c r="S3529" s="45">
        <v>1</v>
      </c>
      <c r="T3529" s="45">
        <v>0.8</v>
      </c>
      <c r="U3529" s="45">
        <f t="shared" si="111"/>
        <v>0.88000000000000012</v>
      </c>
      <c r="V3529" t="s">
        <v>115</v>
      </c>
      <c r="W3529" t="s">
        <v>109</v>
      </c>
      <c r="X3529">
        <v>43871</v>
      </c>
      <c r="Y3529" t="s">
        <v>110</v>
      </c>
      <c r="Z3529">
        <v>43874</v>
      </c>
      <c r="AA3529">
        <v>3</v>
      </c>
      <c r="AB3529">
        <v>4</v>
      </c>
      <c r="AC3529" t="s">
        <v>111</v>
      </c>
      <c r="AD3529" t="s">
        <v>241</v>
      </c>
      <c r="AE3529">
        <v>0</v>
      </c>
      <c r="AF3529">
        <v>43874</v>
      </c>
    </row>
    <row r="3530" spans="1:32" x14ac:dyDescent="0.35">
      <c r="A3530" t="s">
        <v>11959</v>
      </c>
      <c r="B3530" t="s">
        <v>13672</v>
      </c>
      <c r="E3530" t="s">
        <v>781</v>
      </c>
      <c r="F3530" t="s">
        <v>13673</v>
      </c>
      <c r="G3530" t="s">
        <v>11962</v>
      </c>
      <c r="H3530" t="s">
        <v>797</v>
      </c>
      <c r="J3530" t="s">
        <v>107</v>
      </c>
      <c r="K3530" s="11">
        <v>1.0900000000000001</v>
      </c>
      <c r="L3530" s="11">
        <v>0.08</v>
      </c>
      <c r="M3530" s="11">
        <v>1</v>
      </c>
      <c r="N3530" s="11">
        <f t="shared" si="110"/>
        <v>8.7200000000000014E-2</v>
      </c>
      <c r="O3530" t="s">
        <v>115</v>
      </c>
      <c r="P3530" t="s">
        <v>109</v>
      </c>
      <c r="Q3530" t="s">
        <v>107</v>
      </c>
      <c r="R3530" s="45">
        <v>1.1000000000000001</v>
      </c>
      <c r="S3530" s="45">
        <v>0.8</v>
      </c>
      <c r="T3530" s="45">
        <v>1</v>
      </c>
      <c r="U3530" s="45">
        <f t="shared" si="111"/>
        <v>0.88000000000000012</v>
      </c>
      <c r="V3530" t="s">
        <v>144</v>
      </c>
      <c r="W3530" t="s">
        <v>109</v>
      </c>
      <c r="X3530">
        <v>43871</v>
      </c>
      <c r="Y3530" t="s">
        <v>110</v>
      </c>
      <c r="Z3530">
        <v>43866</v>
      </c>
      <c r="AA3530">
        <v>0</v>
      </c>
      <c r="AB3530">
        <v>-5</v>
      </c>
      <c r="AC3530" t="s">
        <v>111</v>
      </c>
      <c r="AD3530" t="s">
        <v>495</v>
      </c>
      <c r="AE3530">
        <v>0</v>
      </c>
      <c r="AF3530">
        <v>43874</v>
      </c>
    </row>
    <row r="3531" spans="1:32" x14ac:dyDescent="0.35">
      <c r="A3531" t="s">
        <v>11959</v>
      </c>
      <c r="B3531" t="s">
        <v>13674</v>
      </c>
      <c r="E3531" t="s">
        <v>781</v>
      </c>
      <c r="F3531" t="s">
        <v>13675</v>
      </c>
      <c r="G3531" t="s">
        <v>11962</v>
      </c>
      <c r="H3531" t="s">
        <v>797</v>
      </c>
      <c r="J3531" t="s">
        <v>107</v>
      </c>
      <c r="K3531" s="11">
        <v>1.07</v>
      </c>
      <c r="L3531" s="11">
        <v>0.09</v>
      </c>
      <c r="M3531" s="11">
        <v>1</v>
      </c>
      <c r="N3531" s="11">
        <f t="shared" si="110"/>
        <v>9.6299999999999997E-2</v>
      </c>
      <c r="O3531" t="s">
        <v>115</v>
      </c>
      <c r="P3531" t="s">
        <v>109</v>
      </c>
      <c r="Q3531" t="s">
        <v>107</v>
      </c>
      <c r="R3531" s="45">
        <v>1.1000000000000001</v>
      </c>
      <c r="S3531" s="45">
        <v>0.9</v>
      </c>
      <c r="T3531" s="45">
        <v>1</v>
      </c>
      <c r="U3531" s="45">
        <f t="shared" si="111"/>
        <v>0.9900000000000001</v>
      </c>
      <c r="V3531" t="s">
        <v>144</v>
      </c>
      <c r="W3531" t="s">
        <v>109</v>
      </c>
      <c r="X3531">
        <v>43871</v>
      </c>
      <c r="Y3531" t="s">
        <v>110</v>
      </c>
      <c r="Z3531">
        <v>43866</v>
      </c>
      <c r="AA3531">
        <v>0</v>
      </c>
      <c r="AB3531">
        <v>-5</v>
      </c>
      <c r="AC3531" t="s">
        <v>111</v>
      </c>
      <c r="AD3531" t="s">
        <v>495</v>
      </c>
      <c r="AE3531">
        <v>0</v>
      </c>
      <c r="AF3531">
        <v>43874</v>
      </c>
    </row>
    <row r="3532" spans="1:32" x14ac:dyDescent="0.35">
      <c r="A3532" t="s">
        <v>12113</v>
      </c>
      <c r="B3532" t="s">
        <v>12118</v>
      </c>
      <c r="D3532" t="s">
        <v>134</v>
      </c>
      <c r="E3532" t="s">
        <v>781</v>
      </c>
      <c r="F3532" t="s">
        <v>12119</v>
      </c>
      <c r="G3532" t="s">
        <v>12116</v>
      </c>
      <c r="H3532" t="s">
        <v>1845</v>
      </c>
      <c r="I3532" t="s">
        <v>12117</v>
      </c>
      <c r="J3532" t="s">
        <v>107</v>
      </c>
      <c r="K3532" s="11">
        <v>1.9</v>
      </c>
      <c r="L3532" s="11">
        <v>0.8</v>
      </c>
      <c r="M3532" s="11">
        <v>0.7</v>
      </c>
      <c r="N3532" s="11">
        <f t="shared" si="110"/>
        <v>1.0639999999999998</v>
      </c>
      <c r="O3532" t="s">
        <v>115</v>
      </c>
      <c r="P3532" t="s">
        <v>109</v>
      </c>
      <c r="Q3532" t="s">
        <v>107</v>
      </c>
      <c r="R3532" s="45">
        <v>1.9</v>
      </c>
      <c r="S3532" s="45">
        <v>0.8</v>
      </c>
      <c r="T3532" s="45">
        <v>0.7</v>
      </c>
      <c r="U3532" s="45">
        <f t="shared" si="111"/>
        <v>1.0639999999999998</v>
      </c>
      <c r="V3532" t="s">
        <v>115</v>
      </c>
      <c r="W3532" t="s">
        <v>109</v>
      </c>
      <c r="X3532">
        <v>43871</v>
      </c>
      <c r="Y3532" t="s">
        <v>110</v>
      </c>
      <c r="Z3532">
        <v>43873</v>
      </c>
      <c r="AA3532">
        <v>2</v>
      </c>
      <c r="AB3532">
        <v>3</v>
      </c>
      <c r="AC3532" t="s">
        <v>111</v>
      </c>
      <c r="AD3532" t="s">
        <v>140</v>
      </c>
      <c r="AE3532">
        <v>0</v>
      </c>
      <c r="AF3532">
        <v>43873</v>
      </c>
    </row>
    <row r="3533" spans="1:32" x14ac:dyDescent="0.35">
      <c r="A3533" t="s">
        <v>11959</v>
      </c>
      <c r="B3533" t="s">
        <v>13670</v>
      </c>
      <c r="E3533" t="s">
        <v>781</v>
      </c>
      <c r="F3533" t="s">
        <v>13671</v>
      </c>
      <c r="G3533" t="s">
        <v>11962</v>
      </c>
      <c r="H3533" t="s">
        <v>797</v>
      </c>
      <c r="J3533" t="s">
        <v>107</v>
      </c>
      <c r="K3533" s="11">
        <v>2</v>
      </c>
      <c r="L3533" s="11">
        <v>1</v>
      </c>
      <c r="M3533" s="11">
        <v>1</v>
      </c>
      <c r="N3533" s="11">
        <f t="shared" si="110"/>
        <v>2</v>
      </c>
      <c r="O3533" t="s">
        <v>115</v>
      </c>
      <c r="P3533" t="s">
        <v>109</v>
      </c>
      <c r="Q3533" t="s">
        <v>107</v>
      </c>
      <c r="R3533" s="45">
        <v>2</v>
      </c>
      <c r="S3533" s="45">
        <v>1</v>
      </c>
      <c r="T3533" s="45">
        <v>1</v>
      </c>
      <c r="U3533" s="45">
        <f t="shared" si="111"/>
        <v>2</v>
      </c>
      <c r="V3533" t="s">
        <v>144</v>
      </c>
      <c r="W3533" t="s">
        <v>109</v>
      </c>
      <c r="X3533">
        <v>43871</v>
      </c>
      <c r="Y3533" t="s">
        <v>110</v>
      </c>
      <c r="Z3533">
        <v>43866</v>
      </c>
      <c r="AA3533">
        <v>0</v>
      </c>
      <c r="AB3533">
        <v>-5</v>
      </c>
      <c r="AC3533" t="s">
        <v>111</v>
      </c>
      <c r="AD3533" t="s">
        <v>495</v>
      </c>
      <c r="AE3533">
        <v>0</v>
      </c>
      <c r="AF3533">
        <v>43874</v>
      </c>
    </row>
    <row r="3534" spans="1:32" x14ac:dyDescent="0.35">
      <c r="A3534" t="s">
        <v>11959</v>
      </c>
      <c r="B3534" t="s">
        <v>13676</v>
      </c>
      <c r="E3534" t="s">
        <v>781</v>
      </c>
      <c r="F3534" t="s">
        <v>13673</v>
      </c>
      <c r="G3534" t="s">
        <v>11962</v>
      </c>
      <c r="H3534" t="s">
        <v>797</v>
      </c>
      <c r="J3534" t="s">
        <v>107</v>
      </c>
      <c r="K3534" s="11">
        <v>5</v>
      </c>
      <c r="L3534" s="11">
        <v>0.04</v>
      </c>
      <c r="M3534" s="11">
        <v>1</v>
      </c>
      <c r="N3534" s="11">
        <f t="shared" si="110"/>
        <v>0.2</v>
      </c>
      <c r="O3534" t="s">
        <v>115</v>
      </c>
      <c r="P3534" t="s">
        <v>116</v>
      </c>
      <c r="Q3534" t="s">
        <v>107</v>
      </c>
      <c r="R3534" s="45">
        <v>5</v>
      </c>
      <c r="S3534" s="45">
        <v>0.4</v>
      </c>
      <c r="T3534" s="45">
        <v>1</v>
      </c>
      <c r="U3534" s="45">
        <f t="shared" si="111"/>
        <v>2</v>
      </c>
      <c r="V3534" t="s">
        <v>115</v>
      </c>
      <c r="W3534" t="s">
        <v>116</v>
      </c>
      <c r="X3534">
        <v>43871</v>
      </c>
      <c r="Y3534" t="s">
        <v>110</v>
      </c>
      <c r="Z3534">
        <v>43866</v>
      </c>
      <c r="AA3534">
        <v>0</v>
      </c>
      <c r="AB3534">
        <v>-5</v>
      </c>
      <c r="AC3534" t="s">
        <v>111</v>
      </c>
      <c r="AD3534" t="s">
        <v>495</v>
      </c>
      <c r="AE3534">
        <v>0</v>
      </c>
      <c r="AF3534">
        <v>43874</v>
      </c>
    </row>
    <row r="3535" spans="1:32" x14ac:dyDescent="0.35">
      <c r="A3535" t="s">
        <v>11959</v>
      </c>
      <c r="B3535" t="s">
        <v>11960</v>
      </c>
      <c r="E3535" t="s">
        <v>781</v>
      </c>
      <c r="F3535" t="s">
        <v>11961</v>
      </c>
      <c r="G3535" t="s">
        <v>11962</v>
      </c>
      <c r="H3535" t="s">
        <v>797</v>
      </c>
      <c r="J3535" t="s">
        <v>107</v>
      </c>
      <c r="K3535" s="11">
        <v>2.4</v>
      </c>
      <c r="L3535" s="11">
        <v>1.2</v>
      </c>
      <c r="M3535" s="11">
        <v>0.7</v>
      </c>
      <c r="N3535" s="11">
        <f t="shared" si="110"/>
        <v>2.016</v>
      </c>
      <c r="O3535" t="s">
        <v>115</v>
      </c>
      <c r="P3535" t="s">
        <v>109</v>
      </c>
      <c r="Q3535" t="s">
        <v>107</v>
      </c>
      <c r="R3535" s="45">
        <v>2.4</v>
      </c>
      <c r="S3535" s="45">
        <v>1.2</v>
      </c>
      <c r="T3535" s="45">
        <v>0.7</v>
      </c>
      <c r="U3535" s="45">
        <f t="shared" si="111"/>
        <v>2.016</v>
      </c>
      <c r="V3535" t="s">
        <v>115</v>
      </c>
      <c r="W3535" t="s">
        <v>109</v>
      </c>
      <c r="X3535">
        <v>43871</v>
      </c>
      <c r="Y3535" t="s">
        <v>110</v>
      </c>
      <c r="Z3535">
        <v>43873</v>
      </c>
      <c r="AA3535">
        <v>2</v>
      </c>
      <c r="AB3535">
        <v>3</v>
      </c>
      <c r="AC3535" t="s">
        <v>111</v>
      </c>
      <c r="AD3535" t="s">
        <v>495</v>
      </c>
      <c r="AE3535">
        <v>0</v>
      </c>
      <c r="AF3535">
        <v>43874</v>
      </c>
    </row>
    <row r="3536" spans="1:32" x14ac:dyDescent="0.35">
      <c r="A3536" t="s">
        <v>11934</v>
      </c>
      <c r="B3536" t="s">
        <v>11943</v>
      </c>
      <c r="E3536" t="s">
        <v>781</v>
      </c>
      <c r="F3536" t="s">
        <v>11936</v>
      </c>
      <c r="G3536" t="s">
        <v>11937</v>
      </c>
      <c r="H3536" t="s">
        <v>3741</v>
      </c>
      <c r="I3536" t="s">
        <v>11938</v>
      </c>
      <c r="J3536" t="s">
        <v>107</v>
      </c>
      <c r="K3536" s="11">
        <v>2.1</v>
      </c>
      <c r="L3536" s="11">
        <v>1.3</v>
      </c>
      <c r="M3536" s="11">
        <v>1.2</v>
      </c>
      <c r="N3536" s="11">
        <f t="shared" si="110"/>
        <v>3.2760000000000002</v>
      </c>
      <c r="O3536" t="s">
        <v>115</v>
      </c>
      <c r="P3536" t="s">
        <v>109</v>
      </c>
      <c r="Q3536" t="s">
        <v>107</v>
      </c>
      <c r="R3536" s="45">
        <v>2.1</v>
      </c>
      <c r="S3536" s="45">
        <v>1.3</v>
      </c>
      <c r="T3536" s="45">
        <v>1.2</v>
      </c>
      <c r="U3536" s="45">
        <f t="shared" si="111"/>
        <v>3.2760000000000002</v>
      </c>
      <c r="V3536" t="s">
        <v>115</v>
      </c>
      <c r="W3536" t="s">
        <v>109</v>
      </c>
      <c r="X3536">
        <v>43871</v>
      </c>
      <c r="Y3536" t="s">
        <v>110</v>
      </c>
      <c r="Z3536">
        <v>43874</v>
      </c>
      <c r="AA3536">
        <v>3</v>
      </c>
      <c r="AB3536">
        <v>4</v>
      </c>
      <c r="AC3536" t="s">
        <v>111</v>
      </c>
      <c r="AD3536" t="s">
        <v>241</v>
      </c>
      <c r="AE3536">
        <v>0</v>
      </c>
      <c r="AF3536">
        <v>43874</v>
      </c>
    </row>
    <row r="3537" spans="1:32" x14ac:dyDescent="0.35">
      <c r="A3537" t="s">
        <v>11934</v>
      </c>
      <c r="B3537" t="s">
        <v>11940</v>
      </c>
      <c r="E3537" t="s">
        <v>781</v>
      </c>
      <c r="F3537" t="s">
        <v>11936</v>
      </c>
      <c r="G3537" t="s">
        <v>11937</v>
      </c>
      <c r="H3537" t="s">
        <v>3741</v>
      </c>
      <c r="I3537" t="s">
        <v>11938</v>
      </c>
      <c r="J3537" t="s">
        <v>107</v>
      </c>
      <c r="K3537" s="11">
        <v>5.9</v>
      </c>
      <c r="L3537" s="11">
        <v>0.8</v>
      </c>
      <c r="M3537" s="11">
        <v>0.5</v>
      </c>
      <c r="N3537" s="11">
        <f t="shared" si="110"/>
        <v>2.3600000000000003</v>
      </c>
      <c r="O3537" t="s">
        <v>115</v>
      </c>
      <c r="P3537" t="s">
        <v>116</v>
      </c>
      <c r="Q3537" t="s">
        <v>107</v>
      </c>
      <c r="R3537" s="45">
        <v>5.9</v>
      </c>
      <c r="S3537" s="45">
        <v>0.8</v>
      </c>
      <c r="T3537" s="45">
        <v>0.8</v>
      </c>
      <c r="U3537" s="45">
        <f t="shared" si="111"/>
        <v>3.7760000000000011</v>
      </c>
      <c r="V3537" t="s">
        <v>115</v>
      </c>
      <c r="W3537" t="s">
        <v>116</v>
      </c>
      <c r="X3537">
        <v>43871</v>
      </c>
      <c r="Y3537" t="s">
        <v>110</v>
      </c>
      <c r="Z3537">
        <v>43874</v>
      </c>
      <c r="AA3537">
        <v>3</v>
      </c>
      <c r="AB3537">
        <v>4</v>
      </c>
      <c r="AC3537" t="s">
        <v>111</v>
      </c>
      <c r="AD3537" t="s">
        <v>241</v>
      </c>
      <c r="AE3537">
        <v>0</v>
      </c>
      <c r="AF3537">
        <v>43874</v>
      </c>
    </row>
    <row r="3538" spans="1:32" x14ac:dyDescent="0.35">
      <c r="A3538" t="s">
        <v>11802</v>
      </c>
      <c r="B3538" t="s">
        <v>11808</v>
      </c>
      <c r="E3538" t="s">
        <v>102</v>
      </c>
      <c r="F3538" t="s">
        <v>11809</v>
      </c>
      <c r="G3538" t="s">
        <v>11804</v>
      </c>
      <c r="H3538" t="s">
        <v>4208</v>
      </c>
      <c r="J3538" t="s">
        <v>107</v>
      </c>
      <c r="K3538" s="11">
        <v>1</v>
      </c>
      <c r="L3538" s="11">
        <v>0.5</v>
      </c>
      <c r="M3538" s="11">
        <v>0.6</v>
      </c>
      <c r="N3538" s="11">
        <f t="shared" si="110"/>
        <v>0.3</v>
      </c>
      <c r="O3538" t="s">
        <v>115</v>
      </c>
      <c r="P3538" t="s">
        <v>109</v>
      </c>
      <c r="Q3538" t="s">
        <v>107</v>
      </c>
      <c r="R3538" s="45">
        <v>1</v>
      </c>
      <c r="S3538" s="45">
        <v>0.6</v>
      </c>
      <c r="T3538" s="45">
        <v>0.01</v>
      </c>
      <c r="U3538" s="45">
        <f t="shared" si="111"/>
        <v>6.0000000000000001E-3</v>
      </c>
      <c r="V3538" t="s">
        <v>115</v>
      </c>
      <c r="W3538" t="s">
        <v>109</v>
      </c>
      <c r="X3538">
        <v>43872</v>
      </c>
      <c r="Y3538" t="s">
        <v>110</v>
      </c>
      <c r="Z3538">
        <v>43874</v>
      </c>
      <c r="AA3538">
        <v>2</v>
      </c>
      <c r="AB3538">
        <v>3</v>
      </c>
      <c r="AC3538" t="s">
        <v>111</v>
      </c>
      <c r="AD3538" t="s">
        <v>255</v>
      </c>
      <c r="AE3538">
        <v>0</v>
      </c>
      <c r="AF3538">
        <v>43875</v>
      </c>
    </row>
    <row r="3539" spans="1:32" x14ac:dyDescent="0.35">
      <c r="A3539">
        <v>5300002775</v>
      </c>
      <c r="B3539" t="s">
        <v>12714</v>
      </c>
      <c r="D3539" t="s">
        <v>199</v>
      </c>
      <c r="E3539" t="s">
        <v>209</v>
      </c>
      <c r="F3539" t="s">
        <v>12715</v>
      </c>
      <c r="G3539" t="s">
        <v>12716</v>
      </c>
      <c r="H3539" t="s">
        <v>3339</v>
      </c>
      <c r="I3539" t="s">
        <v>12717</v>
      </c>
      <c r="J3539" t="s">
        <v>176</v>
      </c>
      <c r="K3539" s="11">
        <v>0.3</v>
      </c>
      <c r="L3539" s="11">
        <v>0.3</v>
      </c>
      <c r="M3539" s="11">
        <v>0.35</v>
      </c>
      <c r="N3539" s="11">
        <f t="shared" si="110"/>
        <v>3.15E-2</v>
      </c>
      <c r="O3539" t="s">
        <v>108</v>
      </c>
      <c r="P3539" t="s">
        <v>180</v>
      </c>
      <c r="Q3539" t="s">
        <v>176</v>
      </c>
      <c r="R3539" s="45">
        <v>0.3</v>
      </c>
      <c r="S3539" s="45">
        <v>0.3</v>
      </c>
      <c r="T3539" s="45">
        <v>0.1</v>
      </c>
      <c r="U3539" s="45">
        <f t="shared" si="111"/>
        <v>8.9999999999999993E-3</v>
      </c>
      <c r="V3539" t="s">
        <v>108</v>
      </c>
      <c r="W3539" t="s">
        <v>180</v>
      </c>
      <c r="X3539">
        <v>43872</v>
      </c>
      <c r="Y3539" t="s">
        <v>110</v>
      </c>
      <c r="Z3539">
        <v>43873</v>
      </c>
      <c r="AA3539">
        <v>1</v>
      </c>
      <c r="AB3539">
        <v>0</v>
      </c>
      <c r="AC3539" t="s">
        <v>111</v>
      </c>
    </row>
    <row r="3540" spans="1:32" x14ac:dyDescent="0.35">
      <c r="A3540" t="s">
        <v>11977</v>
      </c>
      <c r="B3540" t="s">
        <v>11987</v>
      </c>
      <c r="D3540" t="s">
        <v>199</v>
      </c>
      <c r="E3540" t="s">
        <v>1022</v>
      </c>
      <c r="F3540" t="s">
        <v>11985</v>
      </c>
      <c r="G3540" t="s">
        <v>11980</v>
      </c>
      <c r="H3540" t="s">
        <v>2239</v>
      </c>
      <c r="I3540" t="s">
        <v>11981</v>
      </c>
      <c r="J3540" t="s">
        <v>107</v>
      </c>
      <c r="K3540" s="11">
        <v>1.1000000000000001</v>
      </c>
      <c r="L3540" s="11">
        <v>0.3</v>
      </c>
      <c r="M3540" s="11">
        <v>0.7</v>
      </c>
      <c r="N3540" s="11">
        <f t="shared" si="110"/>
        <v>0.23100000000000001</v>
      </c>
      <c r="O3540" t="s">
        <v>115</v>
      </c>
      <c r="P3540" t="s">
        <v>116</v>
      </c>
      <c r="Q3540" t="s">
        <v>107</v>
      </c>
      <c r="R3540" s="45">
        <v>1.1000000000000001</v>
      </c>
      <c r="S3540" s="45">
        <v>0.3</v>
      </c>
      <c r="T3540" s="45">
        <v>0.06</v>
      </c>
      <c r="U3540" s="45">
        <f t="shared" si="111"/>
        <v>1.9800000000000002E-2</v>
      </c>
      <c r="V3540" t="s">
        <v>115</v>
      </c>
      <c r="W3540" t="s">
        <v>116</v>
      </c>
      <c r="X3540">
        <v>43872</v>
      </c>
      <c r="Y3540" t="s">
        <v>110</v>
      </c>
      <c r="Z3540">
        <v>43873</v>
      </c>
      <c r="AA3540">
        <v>1</v>
      </c>
      <c r="AB3540">
        <v>0</v>
      </c>
      <c r="AC3540" t="s">
        <v>111</v>
      </c>
    </row>
    <row r="3541" spans="1:32" x14ac:dyDescent="0.35">
      <c r="A3541" t="s">
        <v>10620</v>
      </c>
      <c r="B3541" t="s">
        <v>10627</v>
      </c>
      <c r="F3541" t="s">
        <v>10628</v>
      </c>
      <c r="G3541" t="s">
        <v>10623</v>
      </c>
      <c r="H3541" t="s">
        <v>8484</v>
      </c>
      <c r="I3541" t="s">
        <v>10624</v>
      </c>
      <c r="N3541" s="11">
        <f t="shared" si="110"/>
        <v>0</v>
      </c>
      <c r="Q3541" t="s">
        <v>176</v>
      </c>
      <c r="R3541" s="45">
        <v>1</v>
      </c>
      <c r="S3541" s="45">
        <v>0.2</v>
      </c>
      <c r="T3541" s="45">
        <v>0.1</v>
      </c>
      <c r="U3541" s="45">
        <f t="shared" si="111"/>
        <v>2.0000000000000004E-2</v>
      </c>
      <c r="V3541" t="s">
        <v>5724</v>
      </c>
      <c r="W3541" t="s">
        <v>116</v>
      </c>
      <c r="X3541">
        <v>43872</v>
      </c>
      <c r="Y3541" t="s">
        <v>110</v>
      </c>
      <c r="Z3541">
        <v>43876</v>
      </c>
      <c r="AA3541">
        <v>4</v>
      </c>
      <c r="AB3541">
        <v>5</v>
      </c>
      <c r="AC3541" t="s">
        <v>111</v>
      </c>
      <c r="AD3541" t="s">
        <v>1046</v>
      </c>
      <c r="AE3541">
        <v>0</v>
      </c>
      <c r="AF3541">
        <v>43877</v>
      </c>
    </row>
    <row r="3542" spans="1:32" x14ac:dyDescent="0.35">
      <c r="A3542" t="s">
        <v>10620</v>
      </c>
      <c r="B3542" t="s">
        <v>12223</v>
      </c>
      <c r="E3542" t="s">
        <v>816</v>
      </c>
      <c r="F3542" t="s">
        <v>12224</v>
      </c>
      <c r="G3542" t="s">
        <v>10623</v>
      </c>
      <c r="H3542" t="s">
        <v>8484</v>
      </c>
      <c r="I3542" t="s">
        <v>10624</v>
      </c>
      <c r="J3542" t="s">
        <v>176</v>
      </c>
      <c r="K3542" s="11">
        <v>0.5</v>
      </c>
      <c r="L3542" s="11">
        <v>0.4</v>
      </c>
      <c r="M3542" s="11">
        <v>0.4</v>
      </c>
      <c r="N3542" s="11">
        <f t="shared" si="110"/>
        <v>8.0000000000000016E-2</v>
      </c>
      <c r="O3542" t="s">
        <v>108</v>
      </c>
      <c r="P3542" t="s">
        <v>180</v>
      </c>
      <c r="Q3542" t="s">
        <v>176</v>
      </c>
      <c r="R3542" s="45">
        <v>0.5</v>
      </c>
      <c r="S3542" s="45">
        <v>0.4</v>
      </c>
      <c r="T3542" s="45">
        <v>0.1</v>
      </c>
      <c r="U3542" s="45">
        <f t="shared" si="111"/>
        <v>2.0000000000000004E-2</v>
      </c>
      <c r="V3542" t="s">
        <v>108</v>
      </c>
      <c r="W3542" t="s">
        <v>180</v>
      </c>
      <c r="X3542">
        <v>43872</v>
      </c>
      <c r="Y3542" t="s">
        <v>110</v>
      </c>
      <c r="Z3542">
        <v>43876</v>
      </c>
      <c r="AA3542">
        <v>4</v>
      </c>
      <c r="AB3542">
        <v>5</v>
      </c>
      <c r="AC3542" t="s">
        <v>111</v>
      </c>
      <c r="AD3542" t="s">
        <v>1046</v>
      </c>
      <c r="AE3542">
        <v>0</v>
      </c>
      <c r="AF3542">
        <v>43877</v>
      </c>
    </row>
    <row r="3543" spans="1:32" x14ac:dyDescent="0.35">
      <c r="A3543" t="s">
        <v>11802</v>
      </c>
      <c r="B3543" t="s">
        <v>11806</v>
      </c>
      <c r="E3543" t="s">
        <v>102</v>
      </c>
      <c r="F3543" t="s">
        <v>11807</v>
      </c>
      <c r="G3543" t="s">
        <v>11804</v>
      </c>
      <c r="H3543" t="s">
        <v>4208</v>
      </c>
      <c r="J3543" t="s">
        <v>107</v>
      </c>
      <c r="K3543" s="11">
        <v>0.7</v>
      </c>
      <c r="L3543" s="11">
        <v>0.7</v>
      </c>
      <c r="M3543" s="11">
        <v>0.5</v>
      </c>
      <c r="N3543" s="11">
        <f t="shared" si="110"/>
        <v>0.24499999999999997</v>
      </c>
      <c r="O3543" t="s">
        <v>115</v>
      </c>
      <c r="P3543" t="s">
        <v>116</v>
      </c>
      <c r="Q3543" t="s">
        <v>107</v>
      </c>
      <c r="R3543" s="45">
        <v>0.7</v>
      </c>
      <c r="S3543" s="45">
        <v>0.5</v>
      </c>
      <c r="T3543" s="45">
        <v>0.06</v>
      </c>
      <c r="U3543" s="45">
        <f t="shared" si="111"/>
        <v>2.0999999999999998E-2</v>
      </c>
      <c r="V3543" t="s">
        <v>115</v>
      </c>
      <c r="W3543" t="s">
        <v>116</v>
      </c>
      <c r="X3543">
        <v>43872</v>
      </c>
      <c r="Y3543" t="s">
        <v>110</v>
      </c>
      <c r="Z3543">
        <v>43874</v>
      </c>
      <c r="AA3543">
        <v>2</v>
      </c>
      <c r="AB3543">
        <v>3</v>
      </c>
      <c r="AC3543" t="s">
        <v>111</v>
      </c>
      <c r="AD3543" t="s">
        <v>255</v>
      </c>
      <c r="AE3543">
        <v>0</v>
      </c>
      <c r="AF3543">
        <v>43875</v>
      </c>
    </row>
    <row r="3544" spans="1:32" x14ac:dyDescent="0.35">
      <c r="A3544" t="s">
        <v>11991</v>
      </c>
      <c r="B3544" t="s">
        <v>11992</v>
      </c>
      <c r="E3544" t="s">
        <v>781</v>
      </c>
      <c r="F3544" t="s">
        <v>11993</v>
      </c>
      <c r="G3544" t="s">
        <v>11994</v>
      </c>
      <c r="H3544" t="s">
        <v>2475</v>
      </c>
      <c r="J3544" t="s">
        <v>107</v>
      </c>
      <c r="K3544" s="11">
        <v>1.5</v>
      </c>
      <c r="L3544" s="11">
        <v>1.5</v>
      </c>
      <c r="M3544" s="11">
        <v>1</v>
      </c>
      <c r="N3544" s="11">
        <f t="shared" si="110"/>
        <v>2.25</v>
      </c>
      <c r="O3544" t="s">
        <v>115</v>
      </c>
      <c r="P3544" t="s">
        <v>109</v>
      </c>
      <c r="Q3544" t="s">
        <v>107</v>
      </c>
      <c r="R3544" s="45">
        <v>1.5</v>
      </c>
      <c r="S3544" s="45">
        <v>1.5</v>
      </c>
      <c r="T3544" s="45">
        <v>0.01</v>
      </c>
      <c r="U3544" s="45">
        <f t="shared" si="111"/>
        <v>2.2499999999999999E-2</v>
      </c>
      <c r="V3544" t="s">
        <v>115</v>
      </c>
      <c r="W3544" t="s">
        <v>109</v>
      </c>
      <c r="X3544">
        <v>43872</v>
      </c>
      <c r="Y3544" t="s">
        <v>110</v>
      </c>
      <c r="Z3544">
        <v>43875</v>
      </c>
      <c r="AA3544">
        <v>3</v>
      </c>
      <c r="AB3544">
        <v>4</v>
      </c>
      <c r="AC3544" t="s">
        <v>111</v>
      </c>
      <c r="AD3544" t="s">
        <v>208</v>
      </c>
      <c r="AE3544">
        <v>0</v>
      </c>
      <c r="AF3544">
        <v>43875</v>
      </c>
    </row>
    <row r="3545" spans="1:32" x14ac:dyDescent="0.35">
      <c r="A3545" t="s">
        <v>12511</v>
      </c>
      <c r="B3545" t="s">
        <v>12512</v>
      </c>
      <c r="E3545" t="s">
        <v>781</v>
      </c>
      <c r="F3545" t="s">
        <v>1587</v>
      </c>
      <c r="G3545" t="s">
        <v>12513</v>
      </c>
      <c r="H3545" t="s">
        <v>1748</v>
      </c>
      <c r="J3545" t="s">
        <v>107</v>
      </c>
      <c r="K3545" s="11">
        <v>0.6</v>
      </c>
      <c r="L3545" s="11">
        <v>0.4</v>
      </c>
      <c r="M3545" s="11">
        <v>0.4</v>
      </c>
      <c r="N3545" s="11">
        <f t="shared" si="110"/>
        <v>9.6000000000000016E-2</v>
      </c>
      <c r="O3545" t="s">
        <v>108</v>
      </c>
      <c r="P3545" t="s">
        <v>116</v>
      </c>
      <c r="Q3545" t="s">
        <v>107</v>
      </c>
      <c r="R3545" s="45">
        <v>0.6</v>
      </c>
      <c r="S3545" s="45">
        <v>0.4</v>
      </c>
      <c r="T3545" s="45">
        <v>0.1</v>
      </c>
      <c r="U3545" s="45">
        <f t="shared" si="111"/>
        <v>2.4000000000000004E-2</v>
      </c>
      <c r="V3545" t="s">
        <v>108</v>
      </c>
      <c r="W3545" t="s">
        <v>116</v>
      </c>
      <c r="X3545">
        <v>43872</v>
      </c>
      <c r="Y3545" t="s">
        <v>110</v>
      </c>
      <c r="Z3545">
        <v>43874</v>
      </c>
      <c r="AA3545">
        <v>2</v>
      </c>
      <c r="AB3545">
        <v>3</v>
      </c>
      <c r="AC3545" t="s">
        <v>111</v>
      </c>
      <c r="AD3545" t="s">
        <v>261</v>
      </c>
      <c r="AE3545">
        <v>0</v>
      </c>
      <c r="AF3545">
        <v>43875</v>
      </c>
    </row>
    <row r="3546" spans="1:32" x14ac:dyDescent="0.35">
      <c r="A3546" t="s">
        <v>10726</v>
      </c>
      <c r="B3546" t="s">
        <v>10727</v>
      </c>
      <c r="E3546" t="s">
        <v>816</v>
      </c>
      <c r="F3546" t="s">
        <v>10728</v>
      </c>
      <c r="G3546" t="s">
        <v>10729</v>
      </c>
      <c r="H3546" t="s">
        <v>221</v>
      </c>
      <c r="J3546" t="s">
        <v>107</v>
      </c>
      <c r="K3546" s="11">
        <v>0.8</v>
      </c>
      <c r="L3546" s="11">
        <v>0.6</v>
      </c>
      <c r="M3546" s="11">
        <v>0.4</v>
      </c>
      <c r="N3546" s="11">
        <f t="shared" si="110"/>
        <v>0.192</v>
      </c>
      <c r="O3546" t="s">
        <v>115</v>
      </c>
      <c r="P3546" t="s">
        <v>116</v>
      </c>
      <c r="Q3546" t="s">
        <v>107</v>
      </c>
      <c r="R3546" s="45">
        <v>0.8</v>
      </c>
      <c r="S3546" s="45">
        <v>0.6</v>
      </c>
      <c r="T3546" s="45">
        <v>0.06</v>
      </c>
      <c r="U3546" s="45">
        <f t="shared" si="111"/>
        <v>2.8799999999999999E-2</v>
      </c>
      <c r="V3546" t="s">
        <v>115</v>
      </c>
      <c r="W3546" t="s">
        <v>116</v>
      </c>
      <c r="X3546">
        <v>43872</v>
      </c>
      <c r="Y3546" t="s">
        <v>110</v>
      </c>
      <c r="Z3546">
        <v>43878</v>
      </c>
      <c r="AA3546">
        <v>4</v>
      </c>
      <c r="AB3546">
        <v>7</v>
      </c>
      <c r="AC3546" t="s">
        <v>111</v>
      </c>
      <c r="AD3546" t="s">
        <v>222</v>
      </c>
      <c r="AE3546">
        <v>0</v>
      </c>
      <c r="AF3546">
        <v>43878</v>
      </c>
    </row>
    <row r="3547" spans="1:32" x14ac:dyDescent="0.35">
      <c r="A3547" t="s">
        <v>12277</v>
      </c>
      <c r="B3547" t="s">
        <v>12281</v>
      </c>
      <c r="E3547" t="s">
        <v>816</v>
      </c>
      <c r="F3547">
        <v>8</v>
      </c>
      <c r="G3547" t="s">
        <v>12279</v>
      </c>
      <c r="H3547" t="s">
        <v>12280</v>
      </c>
      <c r="J3547" t="s">
        <v>107</v>
      </c>
      <c r="K3547" s="11">
        <v>0.6</v>
      </c>
      <c r="L3547" s="11">
        <v>0.5</v>
      </c>
      <c r="M3547" s="11">
        <v>0.5</v>
      </c>
      <c r="N3547" s="11">
        <f t="shared" si="110"/>
        <v>0.15</v>
      </c>
      <c r="O3547" t="s">
        <v>115</v>
      </c>
      <c r="P3547" t="s">
        <v>116</v>
      </c>
      <c r="Q3547" t="s">
        <v>107</v>
      </c>
      <c r="R3547" s="45">
        <v>0.6</v>
      </c>
      <c r="S3547" s="45">
        <v>0.5</v>
      </c>
      <c r="T3547" s="45">
        <v>0.1</v>
      </c>
      <c r="U3547" s="45">
        <f t="shared" si="111"/>
        <v>0.03</v>
      </c>
      <c r="V3547" t="s">
        <v>115</v>
      </c>
      <c r="W3547" t="s">
        <v>116</v>
      </c>
      <c r="X3547">
        <v>43872</v>
      </c>
      <c r="Y3547" t="s">
        <v>110</v>
      </c>
      <c r="Z3547">
        <v>43873</v>
      </c>
      <c r="AA3547">
        <v>1</v>
      </c>
      <c r="AB3547">
        <v>0</v>
      </c>
      <c r="AC3547" t="s">
        <v>111</v>
      </c>
      <c r="AD3547" t="s">
        <v>927</v>
      </c>
      <c r="AE3547">
        <v>0</v>
      </c>
      <c r="AF3547">
        <v>43874</v>
      </c>
    </row>
    <row r="3548" spans="1:32" x14ac:dyDescent="0.35">
      <c r="A3548" t="s">
        <v>11977</v>
      </c>
      <c r="B3548" t="s">
        <v>11984</v>
      </c>
      <c r="D3548" t="s">
        <v>199</v>
      </c>
      <c r="E3548" t="s">
        <v>1022</v>
      </c>
      <c r="F3548" t="s">
        <v>11985</v>
      </c>
      <c r="G3548" t="s">
        <v>11980</v>
      </c>
      <c r="H3548" t="s">
        <v>2239</v>
      </c>
      <c r="I3548" t="s">
        <v>11981</v>
      </c>
      <c r="J3548" t="s">
        <v>107</v>
      </c>
      <c r="K3548" s="11">
        <v>1.2</v>
      </c>
      <c r="L3548" s="11">
        <v>0.4</v>
      </c>
      <c r="M3548" s="11">
        <v>0.1</v>
      </c>
      <c r="N3548" s="11">
        <f t="shared" si="110"/>
        <v>4.8000000000000008E-2</v>
      </c>
      <c r="O3548" t="s">
        <v>115</v>
      </c>
      <c r="P3548" t="s">
        <v>116</v>
      </c>
      <c r="Q3548" t="s">
        <v>107</v>
      </c>
      <c r="R3548" s="45">
        <v>1.3</v>
      </c>
      <c r="S3548" s="45">
        <v>0.4</v>
      </c>
      <c r="T3548" s="45">
        <v>0.06</v>
      </c>
      <c r="U3548" s="45">
        <f t="shared" si="111"/>
        <v>3.1200000000000002E-2</v>
      </c>
      <c r="V3548" t="s">
        <v>115</v>
      </c>
      <c r="W3548" t="s">
        <v>116</v>
      </c>
      <c r="X3548">
        <v>43872</v>
      </c>
      <c r="Y3548" t="s">
        <v>110</v>
      </c>
      <c r="Z3548">
        <v>43873</v>
      </c>
      <c r="AA3548">
        <v>1</v>
      </c>
      <c r="AB3548">
        <v>0</v>
      </c>
      <c r="AC3548" t="s">
        <v>111</v>
      </c>
    </row>
    <row r="3549" spans="1:32" x14ac:dyDescent="0.35">
      <c r="A3549" t="s">
        <v>10620</v>
      </c>
      <c r="B3549" t="s">
        <v>12220</v>
      </c>
      <c r="E3549" t="s">
        <v>781</v>
      </c>
      <c r="F3549" t="s">
        <v>12221</v>
      </c>
      <c r="G3549" t="s">
        <v>10623</v>
      </c>
      <c r="H3549" t="s">
        <v>8484</v>
      </c>
      <c r="I3549" t="s">
        <v>10624</v>
      </c>
      <c r="J3549" t="s">
        <v>176</v>
      </c>
      <c r="K3549" s="11">
        <v>0.7</v>
      </c>
      <c r="L3549" s="11">
        <v>0.5</v>
      </c>
      <c r="M3549" s="11">
        <v>0.7</v>
      </c>
      <c r="N3549" s="11">
        <f t="shared" si="110"/>
        <v>0.24499999999999997</v>
      </c>
      <c r="O3549" t="s">
        <v>108</v>
      </c>
      <c r="P3549" t="s">
        <v>180</v>
      </c>
      <c r="Q3549" t="s">
        <v>176</v>
      </c>
      <c r="R3549" s="45">
        <v>0.7</v>
      </c>
      <c r="S3549" s="45">
        <v>0.5</v>
      </c>
      <c r="T3549" s="45">
        <v>0.1</v>
      </c>
      <c r="U3549" s="45">
        <f t="shared" si="111"/>
        <v>3.4999999999999996E-2</v>
      </c>
      <c r="V3549" t="s">
        <v>108</v>
      </c>
      <c r="W3549" t="s">
        <v>180</v>
      </c>
      <c r="X3549">
        <v>43872</v>
      </c>
      <c r="Y3549" t="s">
        <v>110</v>
      </c>
      <c r="Z3549">
        <v>43876</v>
      </c>
      <c r="AA3549">
        <v>4</v>
      </c>
      <c r="AB3549">
        <v>5</v>
      </c>
      <c r="AC3549" t="s">
        <v>111</v>
      </c>
      <c r="AD3549" t="s">
        <v>1046</v>
      </c>
      <c r="AE3549">
        <v>0</v>
      </c>
      <c r="AF3549">
        <v>43877</v>
      </c>
    </row>
    <row r="3550" spans="1:32" x14ac:dyDescent="0.35">
      <c r="A3550">
        <v>5300003025</v>
      </c>
      <c r="B3550" t="s">
        <v>11352</v>
      </c>
      <c r="D3550" t="s">
        <v>893</v>
      </c>
      <c r="E3550" t="s">
        <v>209</v>
      </c>
      <c r="F3550" t="s">
        <v>11353</v>
      </c>
      <c r="G3550" t="s">
        <v>11354</v>
      </c>
      <c r="H3550" t="s">
        <v>11355</v>
      </c>
      <c r="J3550" t="s">
        <v>176</v>
      </c>
      <c r="K3550" s="11">
        <v>0.6</v>
      </c>
      <c r="L3550" s="11">
        <v>0.6</v>
      </c>
      <c r="M3550" s="11">
        <v>0.4</v>
      </c>
      <c r="N3550" s="11">
        <f t="shared" si="110"/>
        <v>0.14399999999999999</v>
      </c>
      <c r="O3550" t="s">
        <v>108</v>
      </c>
      <c r="P3550" t="s">
        <v>215</v>
      </c>
      <c r="Q3550" t="s">
        <v>176</v>
      </c>
      <c r="R3550" s="45">
        <v>0.6</v>
      </c>
      <c r="S3550" s="45">
        <v>0.6</v>
      </c>
      <c r="T3550" s="45">
        <v>0.1</v>
      </c>
      <c r="U3550" s="45">
        <f t="shared" si="111"/>
        <v>3.5999999999999997E-2</v>
      </c>
      <c r="V3550" t="s">
        <v>108</v>
      </c>
      <c r="W3550" t="s">
        <v>215</v>
      </c>
      <c r="X3550">
        <v>43872</v>
      </c>
      <c r="Y3550" t="s">
        <v>110</v>
      </c>
      <c r="Z3550">
        <v>43879</v>
      </c>
      <c r="AA3550">
        <v>5</v>
      </c>
      <c r="AB3550">
        <v>8</v>
      </c>
      <c r="AC3550" t="s">
        <v>111</v>
      </c>
    </row>
    <row r="3551" spans="1:32" x14ac:dyDescent="0.35">
      <c r="A3551">
        <v>5300003021</v>
      </c>
      <c r="B3551" t="s">
        <v>12720</v>
      </c>
      <c r="D3551" t="s">
        <v>432</v>
      </c>
      <c r="E3551" t="s">
        <v>209</v>
      </c>
      <c r="F3551" t="s">
        <v>1674</v>
      </c>
      <c r="G3551" t="s">
        <v>11350</v>
      </c>
      <c r="H3551" t="s">
        <v>2151</v>
      </c>
      <c r="I3551" t="s">
        <v>11351</v>
      </c>
      <c r="J3551" t="s">
        <v>176</v>
      </c>
      <c r="K3551" s="11">
        <v>0.6</v>
      </c>
      <c r="L3551" s="11">
        <v>0.6</v>
      </c>
      <c r="M3551" s="11">
        <v>0.5</v>
      </c>
      <c r="N3551" s="11">
        <f t="shared" si="110"/>
        <v>0.18</v>
      </c>
      <c r="O3551" t="s">
        <v>122</v>
      </c>
      <c r="P3551" t="s">
        <v>180</v>
      </c>
      <c r="Q3551" t="s">
        <v>176</v>
      </c>
      <c r="R3551" s="45">
        <v>0.6</v>
      </c>
      <c r="S3551" s="45">
        <v>0.6</v>
      </c>
      <c r="T3551" s="45">
        <v>0.1</v>
      </c>
      <c r="U3551" s="45">
        <f t="shared" si="111"/>
        <v>3.5999999999999997E-2</v>
      </c>
      <c r="V3551" t="s">
        <v>122</v>
      </c>
      <c r="W3551" t="s">
        <v>180</v>
      </c>
      <c r="X3551">
        <v>43872</v>
      </c>
      <c r="Y3551" t="s">
        <v>110</v>
      </c>
      <c r="Z3551">
        <v>43873</v>
      </c>
      <c r="AA3551">
        <v>1</v>
      </c>
      <c r="AB3551">
        <v>0</v>
      </c>
      <c r="AC3551" t="s">
        <v>111</v>
      </c>
    </row>
    <row r="3552" spans="1:32" x14ac:dyDescent="0.35">
      <c r="A3552" t="s">
        <v>11991</v>
      </c>
      <c r="B3552" t="s">
        <v>11995</v>
      </c>
      <c r="E3552" t="s">
        <v>781</v>
      </c>
      <c r="F3552" t="s">
        <v>11996</v>
      </c>
      <c r="G3552" t="s">
        <v>11994</v>
      </c>
      <c r="H3552" t="s">
        <v>2475</v>
      </c>
      <c r="J3552" t="s">
        <v>107</v>
      </c>
      <c r="K3552" s="11">
        <v>2</v>
      </c>
      <c r="L3552" s="11">
        <v>2</v>
      </c>
      <c r="M3552" s="11">
        <v>1</v>
      </c>
      <c r="N3552" s="11">
        <f t="shared" si="110"/>
        <v>4</v>
      </c>
      <c r="O3552" t="s">
        <v>115</v>
      </c>
      <c r="P3552" t="s">
        <v>109</v>
      </c>
      <c r="Q3552" t="s">
        <v>107</v>
      </c>
      <c r="R3552" s="45">
        <v>2</v>
      </c>
      <c r="S3552" s="45">
        <v>2</v>
      </c>
      <c r="T3552" s="45">
        <v>0.01</v>
      </c>
      <c r="U3552" s="45">
        <f t="shared" si="111"/>
        <v>0.04</v>
      </c>
      <c r="V3552" t="s">
        <v>115</v>
      </c>
      <c r="W3552" t="s">
        <v>109</v>
      </c>
      <c r="X3552">
        <v>43872</v>
      </c>
      <c r="Y3552" t="s">
        <v>110</v>
      </c>
      <c r="Z3552">
        <v>43875</v>
      </c>
      <c r="AA3552">
        <v>3</v>
      </c>
      <c r="AB3552">
        <v>4</v>
      </c>
      <c r="AC3552" t="s">
        <v>111</v>
      </c>
      <c r="AD3552" t="s">
        <v>208</v>
      </c>
      <c r="AE3552">
        <v>0</v>
      </c>
      <c r="AF3552">
        <v>43875</v>
      </c>
    </row>
    <row r="3553" spans="1:32" x14ac:dyDescent="0.35">
      <c r="A3553" t="s">
        <v>9842</v>
      </c>
      <c r="B3553" t="s">
        <v>9848</v>
      </c>
      <c r="E3553" t="s">
        <v>102</v>
      </c>
      <c r="F3553" t="s">
        <v>9844</v>
      </c>
      <c r="G3553" t="s">
        <v>9845</v>
      </c>
      <c r="H3553" t="s">
        <v>465</v>
      </c>
      <c r="J3553" t="s">
        <v>176</v>
      </c>
      <c r="K3553" s="11">
        <v>1.1000000000000001</v>
      </c>
      <c r="L3553" s="11">
        <v>0.4</v>
      </c>
      <c r="M3553" s="11">
        <v>0.4</v>
      </c>
      <c r="N3553" s="11">
        <f t="shared" si="110"/>
        <v>0.17600000000000005</v>
      </c>
      <c r="O3553" t="s">
        <v>598</v>
      </c>
      <c r="P3553" t="s">
        <v>180</v>
      </c>
      <c r="Q3553" t="s">
        <v>176</v>
      </c>
      <c r="R3553" s="45">
        <v>1.1000000000000001</v>
      </c>
      <c r="S3553" s="45">
        <v>0.4</v>
      </c>
      <c r="T3553" s="45">
        <v>0.1</v>
      </c>
      <c r="U3553" s="45">
        <f t="shared" si="111"/>
        <v>4.4000000000000011E-2</v>
      </c>
      <c r="V3553" t="s">
        <v>598</v>
      </c>
      <c r="W3553" t="s">
        <v>180</v>
      </c>
      <c r="X3553">
        <v>43872</v>
      </c>
      <c r="Y3553" t="s">
        <v>110</v>
      </c>
      <c r="Z3553">
        <v>43875</v>
      </c>
      <c r="AA3553">
        <v>3</v>
      </c>
      <c r="AB3553">
        <v>4</v>
      </c>
      <c r="AC3553" t="s">
        <v>111</v>
      </c>
      <c r="AD3553" t="s">
        <v>112</v>
      </c>
      <c r="AE3553">
        <v>0</v>
      </c>
      <c r="AF3553">
        <v>43875</v>
      </c>
    </row>
    <row r="3554" spans="1:32" x14ac:dyDescent="0.35">
      <c r="A3554">
        <v>5100044139</v>
      </c>
      <c r="B3554" t="s">
        <v>12498</v>
      </c>
      <c r="D3554" t="s">
        <v>893</v>
      </c>
      <c r="E3554" t="s">
        <v>1022</v>
      </c>
      <c r="F3554" t="s">
        <v>12499</v>
      </c>
      <c r="G3554" t="s">
        <v>12500</v>
      </c>
      <c r="H3554" t="s">
        <v>1549</v>
      </c>
      <c r="I3554" t="s">
        <v>12501</v>
      </c>
      <c r="J3554" t="s">
        <v>176</v>
      </c>
      <c r="K3554" s="11">
        <v>0.9</v>
      </c>
      <c r="L3554" s="11">
        <v>0.5</v>
      </c>
      <c r="M3554" s="11">
        <v>0.4</v>
      </c>
      <c r="N3554" s="11">
        <f t="shared" si="110"/>
        <v>0.18000000000000002</v>
      </c>
      <c r="O3554" t="s">
        <v>108</v>
      </c>
      <c r="P3554" t="s">
        <v>180</v>
      </c>
      <c r="Q3554" t="s">
        <v>176</v>
      </c>
      <c r="R3554" s="45">
        <v>0.9</v>
      </c>
      <c r="S3554" s="45">
        <v>0.5</v>
      </c>
      <c r="T3554" s="45">
        <v>0.1</v>
      </c>
      <c r="U3554" s="45">
        <f t="shared" si="111"/>
        <v>4.5000000000000005E-2</v>
      </c>
      <c r="V3554" t="s">
        <v>108</v>
      </c>
      <c r="W3554" t="s">
        <v>180</v>
      </c>
      <c r="X3554">
        <v>43872</v>
      </c>
      <c r="Y3554" t="s">
        <v>110</v>
      </c>
      <c r="Z3554">
        <v>43874</v>
      </c>
      <c r="AA3554">
        <v>2</v>
      </c>
      <c r="AB3554">
        <v>3</v>
      </c>
      <c r="AC3554" t="s">
        <v>111</v>
      </c>
    </row>
    <row r="3555" spans="1:32" x14ac:dyDescent="0.35">
      <c r="A3555" t="s">
        <v>12212</v>
      </c>
      <c r="B3555" t="s">
        <v>12216</v>
      </c>
      <c r="E3555" t="s">
        <v>781</v>
      </c>
      <c r="F3555" t="s">
        <v>12217</v>
      </c>
      <c r="G3555" t="s">
        <v>12215</v>
      </c>
      <c r="H3555" t="s">
        <v>6621</v>
      </c>
      <c r="J3555" t="s">
        <v>107</v>
      </c>
      <c r="K3555" s="11">
        <v>1.1000000000000001</v>
      </c>
      <c r="L3555" s="11">
        <v>0.8</v>
      </c>
      <c r="M3555" s="11">
        <v>0.9</v>
      </c>
      <c r="N3555" s="11">
        <f t="shared" si="110"/>
        <v>0.79200000000000015</v>
      </c>
      <c r="O3555" t="s">
        <v>115</v>
      </c>
      <c r="P3555" t="s">
        <v>116</v>
      </c>
      <c r="Q3555" t="s">
        <v>107</v>
      </c>
      <c r="R3555" s="45">
        <v>1</v>
      </c>
      <c r="S3555" s="45">
        <v>0.8</v>
      </c>
      <c r="T3555" s="45">
        <v>0.06</v>
      </c>
      <c r="U3555" s="45">
        <f t="shared" si="111"/>
        <v>4.8000000000000001E-2</v>
      </c>
      <c r="V3555" t="s">
        <v>115</v>
      </c>
      <c r="W3555" t="s">
        <v>116</v>
      </c>
      <c r="X3555">
        <v>43872</v>
      </c>
      <c r="Y3555" t="s">
        <v>110</v>
      </c>
      <c r="Z3555">
        <v>43873</v>
      </c>
      <c r="AA3555">
        <v>1</v>
      </c>
      <c r="AB3555">
        <v>0</v>
      </c>
      <c r="AC3555" t="s">
        <v>111</v>
      </c>
      <c r="AD3555" t="s">
        <v>208</v>
      </c>
      <c r="AE3555">
        <v>0</v>
      </c>
      <c r="AF3555">
        <v>43873</v>
      </c>
    </row>
    <row r="3556" spans="1:32" x14ac:dyDescent="0.35">
      <c r="A3556" t="s">
        <v>10851</v>
      </c>
      <c r="B3556" t="s">
        <v>10855</v>
      </c>
      <c r="E3556" t="s">
        <v>816</v>
      </c>
      <c r="F3556" t="s">
        <v>10856</v>
      </c>
      <c r="G3556" t="s">
        <v>10854</v>
      </c>
      <c r="H3556" t="s">
        <v>221</v>
      </c>
      <c r="J3556" t="s">
        <v>107</v>
      </c>
      <c r="K3556" s="11">
        <v>0.7</v>
      </c>
      <c r="L3556" s="11">
        <v>0.7</v>
      </c>
      <c r="M3556" s="11">
        <v>0.2</v>
      </c>
      <c r="N3556" s="11">
        <f t="shared" si="110"/>
        <v>9.799999999999999E-2</v>
      </c>
      <c r="O3556" t="s">
        <v>139</v>
      </c>
      <c r="P3556" t="s">
        <v>116</v>
      </c>
      <c r="Q3556" t="s">
        <v>107</v>
      </c>
      <c r="R3556" s="45">
        <v>0.7</v>
      </c>
      <c r="S3556" s="45">
        <v>0.7</v>
      </c>
      <c r="T3556" s="45">
        <v>0.1</v>
      </c>
      <c r="U3556" s="45">
        <f t="shared" si="111"/>
        <v>4.8999999999999995E-2</v>
      </c>
      <c r="V3556" t="s">
        <v>139</v>
      </c>
      <c r="W3556" t="s">
        <v>116</v>
      </c>
      <c r="X3556">
        <v>43872</v>
      </c>
      <c r="Y3556" t="s">
        <v>110</v>
      </c>
      <c r="Z3556">
        <v>43881</v>
      </c>
      <c r="AA3556">
        <v>7</v>
      </c>
      <c r="AB3556">
        <v>10</v>
      </c>
      <c r="AC3556" t="s">
        <v>111</v>
      </c>
      <c r="AD3556" t="s">
        <v>222</v>
      </c>
      <c r="AE3556" t="s">
        <v>349</v>
      </c>
      <c r="AF3556">
        <v>43881</v>
      </c>
    </row>
    <row r="3557" spans="1:32" x14ac:dyDescent="0.35">
      <c r="A3557" t="s">
        <v>12514</v>
      </c>
      <c r="B3557" t="s">
        <v>12515</v>
      </c>
      <c r="E3557" t="s">
        <v>816</v>
      </c>
      <c r="F3557">
        <v>36</v>
      </c>
      <c r="G3557" t="s">
        <v>12516</v>
      </c>
      <c r="H3557" t="s">
        <v>12517</v>
      </c>
      <c r="I3557" t="s">
        <v>12518</v>
      </c>
      <c r="J3557" t="s">
        <v>107</v>
      </c>
      <c r="K3557" s="11">
        <v>0.7</v>
      </c>
      <c r="L3557" s="11">
        <v>0.7</v>
      </c>
      <c r="M3557" s="11">
        <v>0.6</v>
      </c>
      <c r="N3557" s="11">
        <f t="shared" si="110"/>
        <v>0.29399999999999998</v>
      </c>
      <c r="O3557" t="s">
        <v>108</v>
      </c>
      <c r="P3557" t="s">
        <v>116</v>
      </c>
      <c r="Q3557" t="s">
        <v>107</v>
      </c>
      <c r="R3557" s="45">
        <v>0.7</v>
      </c>
      <c r="S3557" s="45">
        <v>0.7</v>
      </c>
      <c r="T3557" s="45">
        <v>0.1</v>
      </c>
      <c r="U3557" s="45">
        <f t="shared" si="111"/>
        <v>4.8999999999999995E-2</v>
      </c>
      <c r="V3557" t="s">
        <v>108</v>
      </c>
      <c r="W3557" t="s">
        <v>116</v>
      </c>
      <c r="X3557">
        <v>43872</v>
      </c>
      <c r="Y3557" t="s">
        <v>110</v>
      </c>
      <c r="Z3557">
        <v>43875</v>
      </c>
      <c r="AA3557">
        <v>3</v>
      </c>
      <c r="AB3557">
        <v>4</v>
      </c>
      <c r="AC3557" t="s">
        <v>111</v>
      </c>
      <c r="AD3557" t="s">
        <v>2956</v>
      </c>
      <c r="AE3557">
        <v>0</v>
      </c>
      <c r="AF3557">
        <v>43876</v>
      </c>
    </row>
    <row r="3558" spans="1:32" x14ac:dyDescent="0.35">
      <c r="A3558" t="s">
        <v>9943</v>
      </c>
      <c r="B3558" t="s">
        <v>11543</v>
      </c>
      <c r="E3558" t="s">
        <v>102</v>
      </c>
      <c r="F3558" t="s">
        <v>11544</v>
      </c>
      <c r="G3558" t="s">
        <v>9946</v>
      </c>
      <c r="H3558" t="s">
        <v>9947</v>
      </c>
      <c r="I3558" t="s">
        <v>9948</v>
      </c>
      <c r="J3558" t="s">
        <v>107</v>
      </c>
      <c r="K3558" s="11">
        <v>0.7</v>
      </c>
      <c r="L3558" s="11">
        <v>0.6</v>
      </c>
      <c r="M3558" s="11">
        <v>0.6</v>
      </c>
      <c r="N3558" s="11">
        <f t="shared" si="110"/>
        <v>0.252</v>
      </c>
      <c r="O3558" t="s">
        <v>115</v>
      </c>
      <c r="P3558" t="s">
        <v>109</v>
      </c>
      <c r="Q3558" t="s">
        <v>107</v>
      </c>
      <c r="R3558" s="45">
        <v>0.7</v>
      </c>
      <c r="S3558" s="45">
        <v>0.6</v>
      </c>
      <c r="T3558" s="45">
        <v>0.12</v>
      </c>
      <c r="U3558" s="45">
        <f t="shared" si="111"/>
        <v>5.0399999999999993E-2</v>
      </c>
      <c r="V3558" t="s">
        <v>115</v>
      </c>
      <c r="W3558" t="s">
        <v>109</v>
      </c>
      <c r="X3558">
        <v>43872</v>
      </c>
      <c r="Y3558" t="s">
        <v>110</v>
      </c>
      <c r="Z3558">
        <v>43874</v>
      </c>
      <c r="AA3558">
        <v>2</v>
      </c>
      <c r="AB3558">
        <v>3</v>
      </c>
      <c r="AC3558" t="s">
        <v>325</v>
      </c>
      <c r="AD3558" t="s">
        <v>326</v>
      </c>
      <c r="AE3558">
        <v>0</v>
      </c>
      <c r="AF3558">
        <v>43875</v>
      </c>
    </row>
    <row r="3559" spans="1:32" x14ac:dyDescent="0.35">
      <c r="A3559" t="s">
        <v>12212</v>
      </c>
      <c r="B3559" t="s">
        <v>12213</v>
      </c>
      <c r="E3559" t="s">
        <v>781</v>
      </c>
      <c r="F3559" t="s">
        <v>12214</v>
      </c>
      <c r="G3559" t="s">
        <v>12215</v>
      </c>
      <c r="H3559" t="s">
        <v>6621</v>
      </c>
      <c r="J3559" t="s">
        <v>107</v>
      </c>
      <c r="K3559" s="11">
        <v>1</v>
      </c>
      <c r="L3559" s="11">
        <v>0.7</v>
      </c>
      <c r="M3559" s="11">
        <v>0.9</v>
      </c>
      <c r="N3559" s="11">
        <f t="shared" si="110"/>
        <v>0.63</v>
      </c>
      <c r="O3559" t="s">
        <v>115</v>
      </c>
      <c r="P3559" t="s">
        <v>116</v>
      </c>
      <c r="Q3559" t="s">
        <v>107</v>
      </c>
      <c r="R3559" s="45">
        <v>1.2</v>
      </c>
      <c r="S3559" s="45">
        <v>0.7</v>
      </c>
      <c r="T3559" s="45">
        <v>0.06</v>
      </c>
      <c r="U3559" s="45">
        <f t="shared" si="111"/>
        <v>5.0399999999999993E-2</v>
      </c>
      <c r="V3559" t="s">
        <v>115</v>
      </c>
      <c r="W3559" t="s">
        <v>116</v>
      </c>
      <c r="X3559">
        <v>43872</v>
      </c>
      <c r="Y3559" t="s">
        <v>110</v>
      </c>
      <c r="Z3559">
        <v>43873</v>
      </c>
      <c r="AA3559">
        <v>1</v>
      </c>
      <c r="AB3559">
        <v>0</v>
      </c>
      <c r="AC3559" t="s">
        <v>111</v>
      </c>
      <c r="AD3559" t="s">
        <v>208</v>
      </c>
      <c r="AE3559">
        <v>0</v>
      </c>
      <c r="AF3559">
        <v>43873</v>
      </c>
    </row>
    <row r="3560" spans="1:32" x14ac:dyDescent="0.35">
      <c r="A3560" t="s">
        <v>11861</v>
      </c>
      <c r="B3560" t="s">
        <v>11862</v>
      </c>
      <c r="E3560" t="s">
        <v>102</v>
      </c>
      <c r="F3560">
        <v>25</v>
      </c>
      <c r="G3560" t="s">
        <v>11863</v>
      </c>
      <c r="H3560" t="s">
        <v>4214</v>
      </c>
      <c r="I3560" t="s">
        <v>11864</v>
      </c>
      <c r="J3560" t="s">
        <v>107</v>
      </c>
      <c r="K3560" s="11">
        <v>1.5</v>
      </c>
      <c r="L3560" s="11">
        <v>0.6</v>
      </c>
      <c r="M3560" s="11">
        <v>0.6</v>
      </c>
      <c r="N3560" s="11">
        <f t="shared" si="110"/>
        <v>0.54</v>
      </c>
      <c r="O3560" t="s">
        <v>115</v>
      </c>
      <c r="P3560" t="s">
        <v>116</v>
      </c>
      <c r="Q3560" t="s">
        <v>107</v>
      </c>
      <c r="R3560" s="45">
        <v>1.5</v>
      </c>
      <c r="S3560" s="45">
        <v>0.6</v>
      </c>
      <c r="T3560" s="45">
        <v>0.06</v>
      </c>
      <c r="U3560" s="45">
        <f t="shared" si="111"/>
        <v>5.3999999999999992E-2</v>
      </c>
      <c r="V3560" t="s">
        <v>115</v>
      </c>
      <c r="W3560" t="s">
        <v>116</v>
      </c>
      <c r="X3560">
        <v>43872</v>
      </c>
      <c r="Y3560" t="s">
        <v>110</v>
      </c>
      <c r="Z3560">
        <v>43875</v>
      </c>
      <c r="AA3560">
        <v>3</v>
      </c>
      <c r="AB3560">
        <v>4</v>
      </c>
      <c r="AC3560" t="s">
        <v>111</v>
      </c>
      <c r="AD3560" t="s">
        <v>171</v>
      </c>
      <c r="AE3560">
        <v>0</v>
      </c>
      <c r="AF3560">
        <v>43875</v>
      </c>
    </row>
    <row r="3561" spans="1:32" x14ac:dyDescent="0.35">
      <c r="A3561" t="s">
        <v>9943</v>
      </c>
      <c r="B3561" t="s">
        <v>9951</v>
      </c>
      <c r="E3561" t="s">
        <v>102</v>
      </c>
      <c r="F3561" t="s">
        <v>9945</v>
      </c>
      <c r="G3561" t="s">
        <v>9946</v>
      </c>
      <c r="H3561" t="s">
        <v>9947</v>
      </c>
      <c r="I3561" t="s">
        <v>9948</v>
      </c>
      <c r="J3561" t="s">
        <v>176</v>
      </c>
      <c r="K3561" s="11">
        <v>0.9</v>
      </c>
      <c r="L3561" s="11">
        <v>0.6</v>
      </c>
      <c r="M3561" s="11">
        <v>0.4</v>
      </c>
      <c r="N3561" s="11">
        <f t="shared" si="110"/>
        <v>0.216</v>
      </c>
      <c r="O3561" t="s">
        <v>122</v>
      </c>
      <c r="P3561" t="s">
        <v>116</v>
      </c>
      <c r="Q3561" t="s">
        <v>176</v>
      </c>
      <c r="R3561" s="45">
        <v>0.9</v>
      </c>
      <c r="S3561" s="45">
        <v>0.6</v>
      </c>
      <c r="T3561" s="45">
        <v>0.1</v>
      </c>
      <c r="U3561" s="45">
        <f t="shared" si="111"/>
        <v>5.3999999999999999E-2</v>
      </c>
      <c r="V3561" t="s">
        <v>122</v>
      </c>
      <c r="W3561" t="s">
        <v>116</v>
      </c>
      <c r="X3561">
        <v>43872</v>
      </c>
      <c r="Y3561" t="s">
        <v>110</v>
      </c>
      <c r="Z3561">
        <v>43878</v>
      </c>
      <c r="AA3561">
        <v>4</v>
      </c>
      <c r="AB3561">
        <v>7</v>
      </c>
      <c r="AC3561" t="s">
        <v>325</v>
      </c>
      <c r="AD3561" t="s">
        <v>326</v>
      </c>
      <c r="AE3561">
        <v>0</v>
      </c>
      <c r="AF3561">
        <v>43875</v>
      </c>
    </row>
    <row r="3562" spans="1:32" x14ac:dyDescent="0.35">
      <c r="A3562" t="s">
        <v>9842</v>
      </c>
      <c r="B3562" t="s">
        <v>11506</v>
      </c>
      <c r="E3562" t="s">
        <v>102</v>
      </c>
      <c r="F3562" t="s">
        <v>9844</v>
      </c>
      <c r="G3562" t="s">
        <v>9845</v>
      </c>
      <c r="H3562" t="s">
        <v>465</v>
      </c>
      <c r="J3562" t="s">
        <v>176</v>
      </c>
      <c r="K3562" s="11">
        <v>0.9</v>
      </c>
      <c r="L3562" s="11">
        <v>0.6</v>
      </c>
      <c r="M3562" s="11">
        <v>0.2</v>
      </c>
      <c r="N3562" s="11">
        <f t="shared" si="110"/>
        <v>0.108</v>
      </c>
      <c r="O3562" t="s">
        <v>122</v>
      </c>
      <c r="P3562" t="s">
        <v>116</v>
      </c>
      <c r="Q3562" t="s">
        <v>176</v>
      </c>
      <c r="R3562" s="45">
        <v>0.9</v>
      </c>
      <c r="S3562" s="45">
        <v>0.6</v>
      </c>
      <c r="T3562" s="45">
        <v>0.1</v>
      </c>
      <c r="U3562" s="45">
        <f t="shared" si="111"/>
        <v>5.3999999999999999E-2</v>
      </c>
      <c r="V3562" t="s">
        <v>122</v>
      </c>
      <c r="W3562" t="s">
        <v>116</v>
      </c>
      <c r="X3562">
        <v>43872</v>
      </c>
      <c r="Y3562" t="s">
        <v>110</v>
      </c>
      <c r="Z3562">
        <v>43874</v>
      </c>
      <c r="AA3562">
        <v>2</v>
      </c>
      <c r="AB3562">
        <v>3</v>
      </c>
      <c r="AC3562" t="s">
        <v>111</v>
      </c>
      <c r="AD3562" t="s">
        <v>112</v>
      </c>
      <c r="AE3562">
        <v>0</v>
      </c>
      <c r="AF3562">
        <v>43875</v>
      </c>
    </row>
    <row r="3563" spans="1:32" x14ac:dyDescent="0.35">
      <c r="A3563" t="s">
        <v>11802</v>
      </c>
      <c r="B3563" t="s">
        <v>11803</v>
      </c>
      <c r="E3563" t="s">
        <v>102</v>
      </c>
      <c r="F3563" t="s">
        <v>351</v>
      </c>
      <c r="G3563" t="s">
        <v>11804</v>
      </c>
      <c r="H3563" t="s">
        <v>4208</v>
      </c>
      <c r="J3563" t="s">
        <v>176</v>
      </c>
      <c r="K3563" s="11">
        <v>0.6</v>
      </c>
      <c r="L3563" s="11">
        <v>0.9</v>
      </c>
      <c r="M3563" s="11">
        <v>0.5</v>
      </c>
      <c r="N3563" s="11">
        <f t="shared" si="110"/>
        <v>0.27</v>
      </c>
      <c r="O3563" t="s">
        <v>122</v>
      </c>
      <c r="P3563" t="s">
        <v>116</v>
      </c>
      <c r="Q3563" t="s">
        <v>176</v>
      </c>
      <c r="R3563" s="45">
        <v>0.9</v>
      </c>
      <c r="S3563" s="45">
        <v>0.6</v>
      </c>
      <c r="T3563" s="45">
        <v>0.1</v>
      </c>
      <c r="U3563" s="45">
        <f t="shared" si="111"/>
        <v>5.3999999999999999E-2</v>
      </c>
      <c r="V3563" t="s">
        <v>122</v>
      </c>
      <c r="W3563" t="s">
        <v>116</v>
      </c>
      <c r="X3563">
        <v>43872</v>
      </c>
      <c r="Y3563" t="s">
        <v>110</v>
      </c>
      <c r="Z3563">
        <v>43873</v>
      </c>
      <c r="AA3563">
        <v>1</v>
      </c>
      <c r="AB3563">
        <v>0</v>
      </c>
      <c r="AC3563" t="s">
        <v>111</v>
      </c>
      <c r="AD3563" t="s">
        <v>255</v>
      </c>
      <c r="AE3563">
        <v>0</v>
      </c>
      <c r="AF3563">
        <v>43875</v>
      </c>
    </row>
    <row r="3564" spans="1:32" x14ac:dyDescent="0.35">
      <c r="A3564" t="s">
        <v>12141</v>
      </c>
      <c r="B3564" t="s">
        <v>12142</v>
      </c>
      <c r="E3564" t="s">
        <v>781</v>
      </c>
      <c r="F3564" t="s">
        <v>12143</v>
      </c>
      <c r="G3564" t="s">
        <v>1704</v>
      </c>
      <c r="H3564" t="s">
        <v>1705</v>
      </c>
      <c r="J3564" t="s">
        <v>107</v>
      </c>
      <c r="K3564" s="11">
        <v>0.7</v>
      </c>
      <c r="L3564" s="11">
        <v>0.5</v>
      </c>
      <c r="M3564" s="11">
        <v>0.7</v>
      </c>
      <c r="N3564" s="11">
        <f t="shared" si="110"/>
        <v>0.24499999999999997</v>
      </c>
      <c r="O3564" t="s">
        <v>115</v>
      </c>
      <c r="P3564" t="s">
        <v>116</v>
      </c>
      <c r="Q3564" t="s">
        <v>107</v>
      </c>
      <c r="R3564" s="45">
        <v>1</v>
      </c>
      <c r="S3564" s="45">
        <v>0.9</v>
      </c>
      <c r="T3564" s="45">
        <v>0.06</v>
      </c>
      <c r="U3564" s="45">
        <f t="shared" si="111"/>
        <v>5.3999999999999999E-2</v>
      </c>
      <c r="V3564" t="s">
        <v>115</v>
      </c>
      <c r="W3564" t="s">
        <v>116</v>
      </c>
      <c r="X3564">
        <v>43872</v>
      </c>
      <c r="Y3564" t="s">
        <v>110</v>
      </c>
      <c r="Z3564">
        <v>43874</v>
      </c>
      <c r="AA3564">
        <v>2</v>
      </c>
      <c r="AB3564">
        <v>3</v>
      </c>
      <c r="AC3564" t="s">
        <v>111</v>
      </c>
      <c r="AD3564" t="s">
        <v>460</v>
      </c>
      <c r="AE3564">
        <v>0</v>
      </c>
      <c r="AF3564">
        <v>43875</v>
      </c>
    </row>
    <row r="3565" spans="1:32" x14ac:dyDescent="0.35">
      <c r="A3565" t="s">
        <v>10620</v>
      </c>
      <c r="B3565" t="s">
        <v>12222</v>
      </c>
      <c r="E3565" t="s">
        <v>816</v>
      </c>
      <c r="F3565" t="s">
        <v>10622</v>
      </c>
      <c r="G3565" t="s">
        <v>10623</v>
      </c>
      <c r="H3565" t="s">
        <v>8484</v>
      </c>
      <c r="I3565" t="s">
        <v>10624</v>
      </c>
      <c r="J3565" t="s">
        <v>176</v>
      </c>
      <c r="K3565" s="11">
        <v>0.9</v>
      </c>
      <c r="L3565" s="11">
        <v>0.6</v>
      </c>
      <c r="M3565" s="11">
        <v>0.1</v>
      </c>
      <c r="N3565" s="11">
        <f t="shared" si="110"/>
        <v>5.3999999999999999E-2</v>
      </c>
      <c r="O3565" t="s">
        <v>122</v>
      </c>
      <c r="P3565" t="s">
        <v>180</v>
      </c>
      <c r="Q3565" t="s">
        <v>176</v>
      </c>
      <c r="R3565" s="45">
        <v>0.9</v>
      </c>
      <c r="S3565" s="45">
        <v>0.6</v>
      </c>
      <c r="T3565" s="45">
        <v>0.1</v>
      </c>
      <c r="U3565" s="45">
        <f t="shared" si="111"/>
        <v>5.3999999999999999E-2</v>
      </c>
      <c r="V3565" t="s">
        <v>122</v>
      </c>
      <c r="W3565" t="s">
        <v>180</v>
      </c>
      <c r="X3565">
        <v>43872</v>
      </c>
      <c r="Y3565" t="s">
        <v>110</v>
      </c>
      <c r="Z3565">
        <v>43876</v>
      </c>
      <c r="AA3565">
        <v>4</v>
      </c>
      <c r="AB3565">
        <v>5</v>
      </c>
      <c r="AC3565" t="s">
        <v>111</v>
      </c>
      <c r="AD3565" t="s">
        <v>1046</v>
      </c>
      <c r="AE3565">
        <v>0</v>
      </c>
      <c r="AF3565">
        <v>43877</v>
      </c>
    </row>
    <row r="3566" spans="1:32" x14ac:dyDescent="0.35">
      <c r="A3566" t="s">
        <v>10863</v>
      </c>
      <c r="B3566" t="s">
        <v>12522</v>
      </c>
      <c r="D3566" t="s">
        <v>199</v>
      </c>
      <c r="E3566" t="s">
        <v>816</v>
      </c>
      <c r="F3566" t="s">
        <v>12521</v>
      </c>
      <c r="G3566" t="s">
        <v>10866</v>
      </c>
      <c r="H3566" t="s">
        <v>722</v>
      </c>
      <c r="I3566" t="s">
        <v>3123</v>
      </c>
      <c r="J3566" t="s">
        <v>176</v>
      </c>
      <c r="K3566" s="11">
        <v>0.9</v>
      </c>
      <c r="L3566" s="11">
        <v>0.6</v>
      </c>
      <c r="M3566" s="11">
        <v>0.5</v>
      </c>
      <c r="N3566" s="11">
        <f t="shared" si="110"/>
        <v>0.27</v>
      </c>
      <c r="O3566" t="s">
        <v>108</v>
      </c>
      <c r="P3566" t="s">
        <v>215</v>
      </c>
      <c r="Q3566" t="s">
        <v>176</v>
      </c>
      <c r="R3566" s="45">
        <v>0.9</v>
      </c>
      <c r="S3566" s="45">
        <v>0.6</v>
      </c>
      <c r="T3566" s="45">
        <v>0.1</v>
      </c>
      <c r="U3566" s="45">
        <f t="shared" si="111"/>
        <v>5.3999999999999999E-2</v>
      </c>
      <c r="V3566" t="s">
        <v>108</v>
      </c>
      <c r="W3566" t="s">
        <v>215</v>
      </c>
      <c r="X3566">
        <v>43872</v>
      </c>
      <c r="Y3566" t="s">
        <v>110</v>
      </c>
      <c r="Z3566">
        <v>43875</v>
      </c>
      <c r="AA3566">
        <v>3</v>
      </c>
      <c r="AB3566">
        <v>4</v>
      </c>
      <c r="AC3566" t="s">
        <v>111</v>
      </c>
      <c r="AD3566" t="s">
        <v>8765</v>
      </c>
      <c r="AE3566">
        <v>0</v>
      </c>
      <c r="AF3566">
        <v>43878</v>
      </c>
    </row>
    <row r="3567" spans="1:32" x14ac:dyDescent="0.35">
      <c r="A3567" t="s">
        <v>12538</v>
      </c>
      <c r="B3567" t="s">
        <v>12539</v>
      </c>
      <c r="D3567" t="s">
        <v>199</v>
      </c>
      <c r="E3567" t="s">
        <v>816</v>
      </c>
      <c r="F3567" t="s">
        <v>12540</v>
      </c>
      <c r="G3567" t="s">
        <v>12541</v>
      </c>
      <c r="H3567" t="s">
        <v>4002</v>
      </c>
      <c r="I3567" t="s">
        <v>12542</v>
      </c>
      <c r="J3567" t="s">
        <v>107</v>
      </c>
      <c r="K3567" s="11">
        <v>0.9</v>
      </c>
      <c r="L3567" s="11">
        <v>0.6</v>
      </c>
      <c r="M3567" s="11">
        <v>0.2</v>
      </c>
      <c r="N3567" s="11">
        <f t="shared" si="110"/>
        <v>0.108</v>
      </c>
      <c r="O3567" t="s">
        <v>122</v>
      </c>
      <c r="P3567" t="s">
        <v>116</v>
      </c>
      <c r="Q3567" t="s">
        <v>107</v>
      </c>
      <c r="R3567" s="45">
        <v>0.9</v>
      </c>
      <c r="S3567" s="45">
        <v>0.6</v>
      </c>
      <c r="T3567" s="45">
        <v>0.1</v>
      </c>
      <c r="U3567" s="45">
        <f t="shared" si="111"/>
        <v>5.3999999999999999E-2</v>
      </c>
      <c r="V3567" t="s">
        <v>122</v>
      </c>
      <c r="W3567" t="s">
        <v>116</v>
      </c>
      <c r="X3567">
        <v>43872</v>
      </c>
      <c r="Y3567" t="s">
        <v>110</v>
      </c>
      <c r="Z3567">
        <v>43874</v>
      </c>
      <c r="AA3567">
        <v>2</v>
      </c>
      <c r="AB3567">
        <v>3</v>
      </c>
      <c r="AC3567" t="s">
        <v>111</v>
      </c>
      <c r="AD3567" t="s">
        <v>8765</v>
      </c>
      <c r="AE3567">
        <v>0</v>
      </c>
      <c r="AF3567">
        <v>43875</v>
      </c>
    </row>
    <row r="3568" spans="1:32" x14ac:dyDescent="0.35">
      <c r="A3568" t="s">
        <v>12574</v>
      </c>
      <c r="B3568" t="s">
        <v>12575</v>
      </c>
      <c r="E3568" t="s">
        <v>2113</v>
      </c>
      <c r="F3568">
        <v>11</v>
      </c>
      <c r="G3568" t="s">
        <v>12576</v>
      </c>
      <c r="H3568" t="s">
        <v>7830</v>
      </c>
      <c r="I3568" t="s">
        <v>12577</v>
      </c>
      <c r="J3568" t="s">
        <v>176</v>
      </c>
      <c r="K3568" s="11">
        <v>0.9</v>
      </c>
      <c r="L3568" s="11">
        <v>0.6</v>
      </c>
      <c r="M3568" s="11">
        <v>0.7</v>
      </c>
      <c r="N3568" s="11">
        <f t="shared" si="110"/>
        <v>0.378</v>
      </c>
      <c r="O3568" t="s">
        <v>122</v>
      </c>
      <c r="P3568" t="s">
        <v>180</v>
      </c>
      <c r="Q3568" t="s">
        <v>176</v>
      </c>
      <c r="R3568" s="45">
        <v>0.9</v>
      </c>
      <c r="S3568" s="45">
        <v>0.6</v>
      </c>
      <c r="T3568" s="45">
        <v>0.1</v>
      </c>
      <c r="U3568" s="45">
        <f t="shared" si="111"/>
        <v>5.3999999999999999E-2</v>
      </c>
      <c r="V3568" t="s">
        <v>122</v>
      </c>
      <c r="W3568" t="s">
        <v>180</v>
      </c>
      <c r="X3568">
        <v>43872</v>
      </c>
      <c r="Y3568" t="s">
        <v>110</v>
      </c>
      <c r="Z3568">
        <v>43873</v>
      </c>
      <c r="AA3568">
        <v>1</v>
      </c>
      <c r="AB3568">
        <v>0</v>
      </c>
      <c r="AC3568" t="s">
        <v>111</v>
      </c>
      <c r="AD3568" t="s">
        <v>140</v>
      </c>
      <c r="AE3568">
        <v>0</v>
      </c>
      <c r="AF3568">
        <v>43878</v>
      </c>
    </row>
    <row r="3569" spans="1:32" x14ac:dyDescent="0.35">
      <c r="A3569" t="s">
        <v>12574</v>
      </c>
      <c r="B3569" t="s">
        <v>12578</v>
      </c>
      <c r="E3569" t="s">
        <v>2113</v>
      </c>
      <c r="F3569">
        <v>11</v>
      </c>
      <c r="G3569" t="s">
        <v>12576</v>
      </c>
      <c r="H3569" t="s">
        <v>7830</v>
      </c>
      <c r="I3569" t="s">
        <v>12577</v>
      </c>
      <c r="J3569" t="s">
        <v>176</v>
      </c>
      <c r="K3569" s="11">
        <v>0.9</v>
      </c>
      <c r="L3569" s="11">
        <v>0.6</v>
      </c>
      <c r="M3569" s="11">
        <v>0.7</v>
      </c>
      <c r="N3569" s="11">
        <f t="shared" si="110"/>
        <v>0.378</v>
      </c>
      <c r="O3569" t="s">
        <v>122</v>
      </c>
      <c r="P3569" t="s">
        <v>180</v>
      </c>
      <c r="Q3569" t="s">
        <v>176</v>
      </c>
      <c r="R3569" s="45">
        <v>0.9</v>
      </c>
      <c r="S3569" s="45">
        <v>0.6</v>
      </c>
      <c r="T3569" s="45">
        <v>0.1</v>
      </c>
      <c r="U3569" s="45">
        <f t="shared" si="111"/>
        <v>5.3999999999999999E-2</v>
      </c>
      <c r="V3569" t="s">
        <v>122</v>
      </c>
      <c r="W3569" t="s">
        <v>180</v>
      </c>
      <c r="X3569">
        <v>43872</v>
      </c>
      <c r="Y3569" t="s">
        <v>110</v>
      </c>
      <c r="Z3569">
        <v>43873</v>
      </c>
      <c r="AA3569">
        <v>1</v>
      </c>
      <c r="AB3569">
        <v>0</v>
      </c>
      <c r="AC3569" t="s">
        <v>111</v>
      </c>
      <c r="AD3569" t="s">
        <v>140</v>
      </c>
      <c r="AE3569">
        <v>0</v>
      </c>
      <c r="AF3569">
        <v>43878</v>
      </c>
    </row>
    <row r="3570" spans="1:32" x14ac:dyDescent="0.35">
      <c r="A3570">
        <v>5300003367</v>
      </c>
      <c r="B3570" t="s">
        <v>12780</v>
      </c>
      <c r="D3570" t="s">
        <v>160</v>
      </c>
      <c r="E3570" t="s">
        <v>816</v>
      </c>
      <c r="F3570" t="s">
        <v>1513</v>
      </c>
      <c r="G3570" t="s">
        <v>12781</v>
      </c>
      <c r="H3570" t="s">
        <v>1066</v>
      </c>
      <c r="J3570" t="s">
        <v>176</v>
      </c>
      <c r="K3570" s="11">
        <v>0.9</v>
      </c>
      <c r="L3570" s="11">
        <v>0.6</v>
      </c>
      <c r="M3570" s="11">
        <v>0.3</v>
      </c>
      <c r="N3570" s="11">
        <f t="shared" si="110"/>
        <v>0.16200000000000001</v>
      </c>
      <c r="O3570" t="s">
        <v>122</v>
      </c>
      <c r="P3570" t="s">
        <v>180</v>
      </c>
      <c r="Q3570" t="s">
        <v>176</v>
      </c>
      <c r="R3570" s="45">
        <v>0.9</v>
      </c>
      <c r="S3570" s="45">
        <v>0.6</v>
      </c>
      <c r="T3570" s="45">
        <v>0.1</v>
      </c>
      <c r="U3570" s="45">
        <f t="shared" si="111"/>
        <v>5.3999999999999999E-2</v>
      </c>
      <c r="V3570" t="s">
        <v>122</v>
      </c>
      <c r="W3570" t="s">
        <v>180</v>
      </c>
      <c r="X3570">
        <v>43872</v>
      </c>
      <c r="Y3570" t="s">
        <v>110</v>
      </c>
      <c r="Z3570">
        <v>43875</v>
      </c>
      <c r="AA3570">
        <v>3</v>
      </c>
      <c r="AB3570">
        <v>4</v>
      </c>
      <c r="AC3570" t="s">
        <v>111</v>
      </c>
    </row>
    <row r="3571" spans="1:32" x14ac:dyDescent="0.35">
      <c r="A3571">
        <v>5300003366</v>
      </c>
      <c r="B3571" t="s">
        <v>12775</v>
      </c>
      <c r="D3571" t="s">
        <v>160</v>
      </c>
      <c r="E3571" t="s">
        <v>816</v>
      </c>
      <c r="F3571" t="s">
        <v>12776</v>
      </c>
      <c r="G3571" t="s">
        <v>12777</v>
      </c>
      <c r="H3571" t="s">
        <v>12778</v>
      </c>
      <c r="I3571" t="s">
        <v>12779</v>
      </c>
      <c r="J3571" t="s">
        <v>176</v>
      </c>
      <c r="K3571" s="11">
        <v>0.8</v>
      </c>
      <c r="L3571" s="11">
        <v>0.7</v>
      </c>
      <c r="M3571" s="11">
        <v>0.4</v>
      </c>
      <c r="N3571" s="11">
        <f t="shared" si="110"/>
        <v>0.22399999999999998</v>
      </c>
      <c r="O3571" t="s">
        <v>254</v>
      </c>
      <c r="P3571" t="s">
        <v>116</v>
      </c>
      <c r="Q3571" t="s">
        <v>176</v>
      </c>
      <c r="R3571" s="45">
        <v>0.8</v>
      </c>
      <c r="S3571" s="45">
        <v>0.7</v>
      </c>
      <c r="T3571" s="45">
        <v>0.1</v>
      </c>
      <c r="U3571" s="45">
        <f t="shared" si="111"/>
        <v>5.5999999999999994E-2</v>
      </c>
      <c r="V3571" t="s">
        <v>254</v>
      </c>
      <c r="W3571" t="s">
        <v>116</v>
      </c>
      <c r="X3571">
        <v>43872</v>
      </c>
      <c r="Y3571" t="s">
        <v>110</v>
      </c>
      <c r="Z3571">
        <v>43875</v>
      </c>
      <c r="AA3571">
        <v>3</v>
      </c>
      <c r="AB3571">
        <v>4</v>
      </c>
      <c r="AC3571" t="s">
        <v>111</v>
      </c>
    </row>
    <row r="3572" spans="1:32" x14ac:dyDescent="0.35">
      <c r="A3572" t="s">
        <v>9943</v>
      </c>
      <c r="B3572" t="s">
        <v>9950</v>
      </c>
      <c r="E3572" t="s">
        <v>102</v>
      </c>
      <c r="F3572" t="s">
        <v>9945</v>
      </c>
      <c r="G3572" t="s">
        <v>9946</v>
      </c>
      <c r="H3572" t="s">
        <v>9947</v>
      </c>
      <c r="I3572" t="s">
        <v>9948</v>
      </c>
      <c r="J3572" t="s">
        <v>176</v>
      </c>
      <c r="K3572" s="11">
        <v>1.4</v>
      </c>
      <c r="L3572" s="11">
        <v>0.4</v>
      </c>
      <c r="M3572" s="11">
        <v>0.4</v>
      </c>
      <c r="N3572" s="11">
        <f t="shared" si="110"/>
        <v>0.22400000000000003</v>
      </c>
      <c r="O3572" t="s">
        <v>108</v>
      </c>
      <c r="P3572" t="s">
        <v>116</v>
      </c>
      <c r="Q3572" t="s">
        <v>176</v>
      </c>
      <c r="R3572" s="45">
        <v>1.4</v>
      </c>
      <c r="S3572" s="45">
        <v>0.4</v>
      </c>
      <c r="T3572" s="45">
        <v>0.1</v>
      </c>
      <c r="U3572" s="45">
        <f t="shared" si="111"/>
        <v>5.6000000000000008E-2</v>
      </c>
      <c r="V3572" t="s">
        <v>108</v>
      </c>
      <c r="W3572" t="s">
        <v>116</v>
      </c>
      <c r="X3572">
        <v>43872</v>
      </c>
      <c r="Y3572" t="s">
        <v>110</v>
      </c>
      <c r="Z3572">
        <v>43878</v>
      </c>
      <c r="AA3572">
        <v>4</v>
      </c>
      <c r="AB3572">
        <v>7</v>
      </c>
      <c r="AC3572" t="s">
        <v>325</v>
      </c>
      <c r="AD3572" t="s">
        <v>326</v>
      </c>
      <c r="AE3572">
        <v>0</v>
      </c>
      <c r="AF3572">
        <v>43875</v>
      </c>
    </row>
    <row r="3573" spans="1:32" x14ac:dyDescent="0.35">
      <c r="A3573" t="s">
        <v>9842</v>
      </c>
      <c r="B3573" t="s">
        <v>9847</v>
      </c>
      <c r="E3573" t="s">
        <v>102</v>
      </c>
      <c r="F3573" t="s">
        <v>9844</v>
      </c>
      <c r="G3573" t="s">
        <v>9845</v>
      </c>
      <c r="H3573" t="s">
        <v>465</v>
      </c>
      <c r="J3573" t="s">
        <v>176</v>
      </c>
      <c r="K3573" s="11">
        <v>2</v>
      </c>
      <c r="L3573" s="11">
        <v>0.3</v>
      </c>
      <c r="M3573" s="11">
        <v>0.4</v>
      </c>
      <c r="N3573" s="11">
        <f t="shared" si="110"/>
        <v>0.24</v>
      </c>
      <c r="O3573" t="s">
        <v>598</v>
      </c>
      <c r="P3573" t="s">
        <v>180</v>
      </c>
      <c r="Q3573" t="s">
        <v>176</v>
      </c>
      <c r="R3573" s="45">
        <v>2</v>
      </c>
      <c r="S3573" s="45">
        <v>0.3</v>
      </c>
      <c r="T3573" s="45">
        <v>0.1</v>
      </c>
      <c r="U3573" s="45">
        <f t="shared" si="111"/>
        <v>0.06</v>
      </c>
      <c r="V3573" t="s">
        <v>598</v>
      </c>
      <c r="W3573" t="s">
        <v>180</v>
      </c>
      <c r="X3573">
        <v>43872</v>
      </c>
      <c r="Y3573" t="s">
        <v>110</v>
      </c>
      <c r="Z3573">
        <v>43875</v>
      </c>
      <c r="AA3573">
        <v>3</v>
      </c>
      <c r="AB3573">
        <v>4</v>
      </c>
      <c r="AC3573" t="s">
        <v>111</v>
      </c>
      <c r="AD3573" t="s">
        <v>112</v>
      </c>
      <c r="AE3573">
        <v>0</v>
      </c>
      <c r="AF3573">
        <v>43875</v>
      </c>
    </row>
    <row r="3574" spans="1:32" x14ac:dyDescent="0.35">
      <c r="A3574" t="s">
        <v>10863</v>
      </c>
      <c r="B3574" t="s">
        <v>10864</v>
      </c>
      <c r="D3574" t="s">
        <v>199</v>
      </c>
      <c r="E3574" t="s">
        <v>816</v>
      </c>
      <c r="F3574" t="s">
        <v>10865</v>
      </c>
      <c r="G3574" t="s">
        <v>10866</v>
      </c>
      <c r="H3574" t="s">
        <v>722</v>
      </c>
      <c r="I3574" t="s">
        <v>3123</v>
      </c>
      <c r="J3574" t="s">
        <v>107</v>
      </c>
      <c r="K3574" s="11">
        <v>1</v>
      </c>
      <c r="L3574" s="11">
        <v>0.6</v>
      </c>
      <c r="M3574" s="11">
        <v>0.6</v>
      </c>
      <c r="N3574" s="11">
        <f t="shared" si="110"/>
        <v>0.36</v>
      </c>
      <c r="O3574" t="s">
        <v>115</v>
      </c>
      <c r="P3574" t="s">
        <v>116</v>
      </c>
      <c r="Q3574" t="s">
        <v>107</v>
      </c>
      <c r="R3574" s="45">
        <v>1</v>
      </c>
      <c r="S3574" s="45">
        <v>1</v>
      </c>
      <c r="T3574" s="45">
        <v>0.06</v>
      </c>
      <c r="U3574" s="45">
        <f t="shared" si="111"/>
        <v>0.06</v>
      </c>
      <c r="V3574" t="s">
        <v>115</v>
      </c>
      <c r="W3574" t="s">
        <v>116</v>
      </c>
      <c r="X3574">
        <v>43872</v>
      </c>
      <c r="Y3574" t="s">
        <v>110</v>
      </c>
      <c r="Z3574">
        <v>43877</v>
      </c>
      <c r="AA3574">
        <v>4</v>
      </c>
      <c r="AB3574">
        <v>6</v>
      </c>
      <c r="AC3574" t="s">
        <v>111</v>
      </c>
      <c r="AD3574" t="s">
        <v>8765</v>
      </c>
      <c r="AE3574">
        <v>0</v>
      </c>
      <c r="AF3574">
        <v>43878</v>
      </c>
    </row>
    <row r="3575" spans="1:32" x14ac:dyDescent="0.35">
      <c r="A3575">
        <v>5200040074</v>
      </c>
      <c r="B3575" t="s">
        <v>12663</v>
      </c>
      <c r="D3575" t="s">
        <v>893</v>
      </c>
      <c r="E3575" t="s">
        <v>816</v>
      </c>
      <c r="F3575" t="s">
        <v>12664</v>
      </c>
      <c r="G3575" t="s">
        <v>12665</v>
      </c>
      <c r="H3575" t="s">
        <v>1549</v>
      </c>
      <c r="I3575" t="s">
        <v>12666</v>
      </c>
      <c r="J3575" t="s">
        <v>176</v>
      </c>
      <c r="K3575" s="11">
        <v>1.01</v>
      </c>
      <c r="L3575" s="11">
        <v>0.06</v>
      </c>
      <c r="M3575" s="11">
        <v>0.05</v>
      </c>
      <c r="N3575" s="11">
        <f t="shared" si="110"/>
        <v>3.0300000000000001E-3</v>
      </c>
      <c r="O3575" t="s">
        <v>108</v>
      </c>
      <c r="P3575" t="s">
        <v>215</v>
      </c>
      <c r="Q3575" t="s">
        <v>176</v>
      </c>
      <c r="R3575" s="45">
        <v>1</v>
      </c>
      <c r="S3575" s="45">
        <v>0.6</v>
      </c>
      <c r="T3575" s="45">
        <v>0.1</v>
      </c>
      <c r="U3575" s="45">
        <f t="shared" si="111"/>
        <v>0.06</v>
      </c>
      <c r="V3575" t="s">
        <v>108</v>
      </c>
      <c r="W3575" t="s">
        <v>215</v>
      </c>
      <c r="X3575">
        <v>43872</v>
      </c>
      <c r="Y3575" t="s">
        <v>110</v>
      </c>
      <c r="Z3575">
        <v>43874</v>
      </c>
      <c r="AA3575">
        <v>2</v>
      </c>
      <c r="AB3575">
        <v>3</v>
      </c>
      <c r="AC3575" t="s">
        <v>111</v>
      </c>
    </row>
    <row r="3576" spans="1:32" x14ac:dyDescent="0.35">
      <c r="A3576">
        <v>5300002775</v>
      </c>
      <c r="B3576" t="s">
        <v>12718</v>
      </c>
      <c r="D3576" t="s">
        <v>199</v>
      </c>
      <c r="E3576" t="s">
        <v>209</v>
      </c>
      <c r="F3576" t="s">
        <v>12719</v>
      </c>
      <c r="G3576" t="s">
        <v>12716</v>
      </c>
      <c r="H3576" t="s">
        <v>3339</v>
      </c>
      <c r="I3576" t="s">
        <v>12717</v>
      </c>
      <c r="J3576" t="s">
        <v>176</v>
      </c>
      <c r="K3576" s="11">
        <v>1</v>
      </c>
      <c r="L3576" s="11">
        <v>0.7</v>
      </c>
      <c r="M3576" s="11">
        <v>0.6</v>
      </c>
      <c r="N3576" s="11">
        <f t="shared" si="110"/>
        <v>0.42</v>
      </c>
      <c r="O3576" t="s">
        <v>115</v>
      </c>
      <c r="P3576" t="s">
        <v>180</v>
      </c>
      <c r="Q3576" t="s">
        <v>176</v>
      </c>
      <c r="R3576" s="45">
        <v>1</v>
      </c>
      <c r="S3576" s="45">
        <v>1</v>
      </c>
      <c r="T3576" s="45">
        <v>0.06</v>
      </c>
      <c r="U3576" s="45">
        <f t="shared" si="111"/>
        <v>0.06</v>
      </c>
      <c r="V3576" t="s">
        <v>115</v>
      </c>
      <c r="W3576" t="s">
        <v>180</v>
      </c>
      <c r="X3576">
        <v>43872</v>
      </c>
      <c r="Y3576" t="s">
        <v>110</v>
      </c>
      <c r="Z3576">
        <v>43874</v>
      </c>
      <c r="AA3576">
        <v>2</v>
      </c>
      <c r="AB3576">
        <v>3</v>
      </c>
      <c r="AC3576" t="s">
        <v>111</v>
      </c>
    </row>
    <row r="3577" spans="1:32" x14ac:dyDescent="0.35">
      <c r="A3577" t="s">
        <v>11361</v>
      </c>
      <c r="B3577" t="s">
        <v>12727</v>
      </c>
      <c r="E3577" t="s">
        <v>1560</v>
      </c>
      <c r="F3577" t="s">
        <v>12728</v>
      </c>
      <c r="G3577" t="s">
        <v>11363</v>
      </c>
      <c r="H3577" t="s">
        <v>2880</v>
      </c>
      <c r="J3577" t="s">
        <v>176</v>
      </c>
      <c r="K3577" s="11">
        <v>1.1000000000000001</v>
      </c>
      <c r="L3577" s="11">
        <v>0.6</v>
      </c>
      <c r="M3577" s="11">
        <v>0.1</v>
      </c>
      <c r="N3577" s="11">
        <f t="shared" si="110"/>
        <v>6.6000000000000003E-2</v>
      </c>
      <c r="O3577" t="s">
        <v>122</v>
      </c>
      <c r="P3577" t="s">
        <v>116</v>
      </c>
      <c r="Q3577" t="s">
        <v>176</v>
      </c>
      <c r="R3577" s="45">
        <v>1.1000000000000001</v>
      </c>
      <c r="S3577" s="45">
        <v>0.6</v>
      </c>
      <c r="T3577" s="45">
        <v>0.1</v>
      </c>
      <c r="U3577" s="45">
        <f t="shared" si="111"/>
        <v>6.6000000000000003E-2</v>
      </c>
      <c r="V3577" t="s">
        <v>122</v>
      </c>
      <c r="W3577" t="s">
        <v>116</v>
      </c>
      <c r="X3577">
        <v>43872</v>
      </c>
      <c r="Y3577" t="s">
        <v>110</v>
      </c>
      <c r="Z3577">
        <v>43874</v>
      </c>
      <c r="AA3577">
        <v>2</v>
      </c>
      <c r="AB3577">
        <v>3</v>
      </c>
      <c r="AC3577" t="s">
        <v>730</v>
      </c>
      <c r="AD3577" t="s">
        <v>326</v>
      </c>
      <c r="AE3577">
        <v>0</v>
      </c>
      <c r="AF3577">
        <v>43875</v>
      </c>
    </row>
    <row r="3578" spans="1:32" x14ac:dyDescent="0.35">
      <c r="A3578" t="s">
        <v>9842</v>
      </c>
      <c r="B3578" t="s">
        <v>9846</v>
      </c>
      <c r="E3578" t="s">
        <v>102</v>
      </c>
      <c r="F3578" t="s">
        <v>9844</v>
      </c>
      <c r="G3578" t="s">
        <v>9845</v>
      </c>
      <c r="H3578" t="s">
        <v>465</v>
      </c>
      <c r="J3578" t="s">
        <v>176</v>
      </c>
      <c r="K3578" s="11">
        <v>2.2999999999999998</v>
      </c>
      <c r="L3578" s="11">
        <v>0.3</v>
      </c>
      <c r="M3578" s="11">
        <v>0.5</v>
      </c>
      <c r="N3578" s="11">
        <f t="shared" si="110"/>
        <v>0.34499999999999997</v>
      </c>
      <c r="O3578" t="s">
        <v>598</v>
      </c>
      <c r="P3578" t="s">
        <v>180</v>
      </c>
      <c r="Q3578" t="s">
        <v>176</v>
      </c>
      <c r="R3578" s="45">
        <v>2.2999999999999998</v>
      </c>
      <c r="S3578" s="45">
        <v>0.3</v>
      </c>
      <c r="T3578" s="45">
        <v>0.1</v>
      </c>
      <c r="U3578" s="45">
        <f t="shared" si="111"/>
        <v>6.8999999999999992E-2</v>
      </c>
      <c r="V3578" t="s">
        <v>598</v>
      </c>
      <c r="W3578" t="s">
        <v>180</v>
      </c>
      <c r="X3578">
        <v>43872</v>
      </c>
      <c r="Y3578" t="s">
        <v>110</v>
      </c>
      <c r="Z3578">
        <v>43875</v>
      </c>
      <c r="AA3578">
        <v>3</v>
      </c>
      <c r="AB3578">
        <v>4</v>
      </c>
      <c r="AC3578" t="s">
        <v>111</v>
      </c>
      <c r="AD3578" t="s">
        <v>112</v>
      </c>
      <c r="AE3578">
        <v>0</v>
      </c>
      <c r="AF3578">
        <v>43875</v>
      </c>
    </row>
    <row r="3579" spans="1:32" x14ac:dyDescent="0.35">
      <c r="A3579" t="s">
        <v>11448</v>
      </c>
      <c r="B3579" t="s">
        <v>11449</v>
      </c>
      <c r="D3579" t="s">
        <v>199</v>
      </c>
      <c r="E3579" t="s">
        <v>102</v>
      </c>
      <c r="F3579" t="s">
        <v>3084</v>
      </c>
      <c r="G3579" t="s">
        <v>11450</v>
      </c>
      <c r="H3579" t="s">
        <v>11451</v>
      </c>
      <c r="I3579" t="s">
        <v>11452</v>
      </c>
      <c r="J3579" t="s">
        <v>107</v>
      </c>
      <c r="K3579" s="11">
        <v>0.9</v>
      </c>
      <c r="L3579" s="11">
        <v>0.8</v>
      </c>
      <c r="M3579" s="11">
        <v>0.5</v>
      </c>
      <c r="N3579" s="11">
        <f t="shared" si="110"/>
        <v>0.36000000000000004</v>
      </c>
      <c r="O3579" t="s">
        <v>115</v>
      </c>
      <c r="P3579" t="s">
        <v>109</v>
      </c>
      <c r="Q3579" t="s">
        <v>107</v>
      </c>
      <c r="R3579" s="45">
        <v>0.9</v>
      </c>
      <c r="S3579" s="45">
        <v>0.8</v>
      </c>
      <c r="T3579" s="45">
        <v>0.1</v>
      </c>
      <c r="U3579" s="45">
        <f t="shared" si="111"/>
        <v>7.2000000000000022E-2</v>
      </c>
      <c r="V3579" t="s">
        <v>115</v>
      </c>
      <c r="W3579" t="s">
        <v>109</v>
      </c>
      <c r="X3579">
        <v>43872</v>
      </c>
      <c r="Y3579" t="s">
        <v>110</v>
      </c>
      <c r="Z3579">
        <v>43873</v>
      </c>
      <c r="AA3579">
        <v>1</v>
      </c>
      <c r="AB3579">
        <v>0</v>
      </c>
      <c r="AC3579" t="s">
        <v>111</v>
      </c>
      <c r="AD3579" t="s">
        <v>204</v>
      </c>
      <c r="AE3579">
        <v>0</v>
      </c>
      <c r="AF3579">
        <v>43873</v>
      </c>
    </row>
    <row r="3580" spans="1:32" x14ac:dyDescent="0.35">
      <c r="A3580" t="s">
        <v>10023</v>
      </c>
      <c r="B3580" t="s">
        <v>11597</v>
      </c>
      <c r="E3580" t="s">
        <v>102</v>
      </c>
      <c r="F3580" t="s">
        <v>10025</v>
      </c>
      <c r="G3580" t="s">
        <v>10026</v>
      </c>
      <c r="H3580" t="s">
        <v>10027</v>
      </c>
      <c r="J3580" t="s">
        <v>107</v>
      </c>
      <c r="K3580" s="11">
        <v>2</v>
      </c>
      <c r="L3580" s="11">
        <v>0.45</v>
      </c>
      <c r="M3580" s="11">
        <v>0.5</v>
      </c>
      <c r="N3580" s="11">
        <f t="shared" si="110"/>
        <v>0.45</v>
      </c>
      <c r="O3580" t="s">
        <v>115</v>
      </c>
      <c r="P3580" t="s">
        <v>116</v>
      </c>
      <c r="Q3580" t="s">
        <v>107</v>
      </c>
      <c r="R3580" s="45">
        <v>2</v>
      </c>
      <c r="S3580" s="45">
        <v>0.5</v>
      </c>
      <c r="T3580" s="45">
        <v>0.08</v>
      </c>
      <c r="U3580" s="45">
        <f t="shared" si="111"/>
        <v>0.08</v>
      </c>
      <c r="V3580" t="s">
        <v>115</v>
      </c>
      <c r="W3580" t="s">
        <v>116</v>
      </c>
      <c r="X3580">
        <v>43872</v>
      </c>
      <c r="Y3580" t="s">
        <v>110</v>
      </c>
      <c r="Z3580">
        <v>43875</v>
      </c>
      <c r="AA3580">
        <v>3</v>
      </c>
      <c r="AB3580">
        <v>4</v>
      </c>
      <c r="AC3580" t="s">
        <v>730</v>
      </c>
      <c r="AD3580" t="s">
        <v>326</v>
      </c>
      <c r="AE3580" t="s">
        <v>349</v>
      </c>
      <c r="AF3580">
        <v>43880</v>
      </c>
    </row>
    <row r="3581" spans="1:32" x14ac:dyDescent="0.35">
      <c r="A3581" t="s">
        <v>12094</v>
      </c>
      <c r="B3581" t="s">
        <v>12095</v>
      </c>
      <c r="E3581" t="s">
        <v>781</v>
      </c>
      <c r="F3581" t="s">
        <v>2010</v>
      </c>
      <c r="G3581" t="s">
        <v>12096</v>
      </c>
      <c r="H3581" t="s">
        <v>12097</v>
      </c>
      <c r="J3581" t="s">
        <v>107</v>
      </c>
      <c r="K3581" s="11">
        <v>1</v>
      </c>
      <c r="L3581" s="11">
        <v>0.5</v>
      </c>
      <c r="M3581" s="11">
        <v>0.6</v>
      </c>
      <c r="N3581" s="11">
        <f t="shared" si="110"/>
        <v>0.3</v>
      </c>
      <c r="O3581" t="s">
        <v>115</v>
      </c>
      <c r="P3581" t="s">
        <v>116</v>
      </c>
      <c r="Q3581" t="s">
        <v>107</v>
      </c>
      <c r="R3581" s="45">
        <v>1</v>
      </c>
      <c r="S3581" s="45">
        <v>1</v>
      </c>
      <c r="T3581" s="45">
        <v>0.08</v>
      </c>
      <c r="U3581" s="45">
        <f t="shared" si="111"/>
        <v>0.08</v>
      </c>
      <c r="V3581" t="s">
        <v>115</v>
      </c>
      <c r="W3581" t="s">
        <v>116</v>
      </c>
      <c r="X3581">
        <v>43872</v>
      </c>
      <c r="Y3581" t="s">
        <v>110</v>
      </c>
      <c r="Z3581">
        <v>43873</v>
      </c>
      <c r="AA3581">
        <v>1</v>
      </c>
      <c r="AB3581">
        <v>0</v>
      </c>
      <c r="AC3581" t="s">
        <v>730</v>
      </c>
      <c r="AD3581" t="s">
        <v>326</v>
      </c>
      <c r="AE3581">
        <v>0</v>
      </c>
      <c r="AF3581">
        <v>43873</v>
      </c>
    </row>
    <row r="3582" spans="1:32" x14ac:dyDescent="0.35">
      <c r="A3582" t="s">
        <v>12094</v>
      </c>
      <c r="B3582" t="s">
        <v>12098</v>
      </c>
      <c r="D3582" t="s">
        <v>362</v>
      </c>
      <c r="E3582" t="s">
        <v>781</v>
      </c>
      <c r="F3582" t="s">
        <v>2010</v>
      </c>
      <c r="G3582" t="s">
        <v>12096</v>
      </c>
      <c r="H3582" t="s">
        <v>12097</v>
      </c>
      <c r="J3582" t="s">
        <v>107</v>
      </c>
      <c r="K3582" s="11">
        <v>0.8</v>
      </c>
      <c r="L3582" s="11">
        <v>0.6</v>
      </c>
      <c r="M3582" s="11">
        <v>0.7</v>
      </c>
      <c r="N3582" s="11">
        <f t="shared" si="110"/>
        <v>0.33600000000000002</v>
      </c>
      <c r="O3582" t="s">
        <v>115</v>
      </c>
      <c r="P3582" t="s">
        <v>116</v>
      </c>
      <c r="Q3582" t="s">
        <v>107</v>
      </c>
      <c r="R3582" s="45">
        <v>1</v>
      </c>
      <c r="S3582" s="45">
        <v>1</v>
      </c>
      <c r="T3582" s="45">
        <v>0.08</v>
      </c>
      <c r="U3582" s="45">
        <f t="shared" si="111"/>
        <v>0.08</v>
      </c>
      <c r="V3582" t="s">
        <v>115</v>
      </c>
      <c r="W3582" t="s">
        <v>116</v>
      </c>
      <c r="X3582">
        <v>43872</v>
      </c>
      <c r="Y3582" t="s">
        <v>110</v>
      </c>
      <c r="Z3582">
        <v>43873</v>
      </c>
      <c r="AA3582">
        <v>1</v>
      </c>
      <c r="AB3582">
        <v>0</v>
      </c>
      <c r="AC3582" t="s">
        <v>730</v>
      </c>
      <c r="AD3582" t="s">
        <v>326</v>
      </c>
      <c r="AE3582">
        <v>0</v>
      </c>
      <c r="AF3582">
        <v>43873</v>
      </c>
    </row>
    <row r="3583" spans="1:32" x14ac:dyDescent="0.35">
      <c r="A3583" t="s">
        <v>12277</v>
      </c>
      <c r="B3583" t="s">
        <v>12282</v>
      </c>
      <c r="E3583" t="s">
        <v>816</v>
      </c>
      <c r="F3583" t="s">
        <v>12283</v>
      </c>
      <c r="G3583" t="s">
        <v>12279</v>
      </c>
      <c r="H3583" t="s">
        <v>12280</v>
      </c>
      <c r="J3583" t="s">
        <v>176</v>
      </c>
      <c r="K3583" s="11">
        <v>1</v>
      </c>
      <c r="L3583" s="11">
        <v>0.8</v>
      </c>
      <c r="M3583" s="11">
        <v>0.6</v>
      </c>
      <c r="N3583" s="11">
        <f t="shared" si="110"/>
        <v>0.48</v>
      </c>
      <c r="O3583" t="s">
        <v>122</v>
      </c>
      <c r="P3583" t="s">
        <v>180</v>
      </c>
      <c r="Q3583" t="s">
        <v>176</v>
      </c>
      <c r="R3583" s="45">
        <v>1</v>
      </c>
      <c r="S3583" s="45">
        <v>0.8</v>
      </c>
      <c r="T3583" s="45">
        <v>0.1</v>
      </c>
      <c r="U3583" s="45">
        <f t="shared" si="111"/>
        <v>8.0000000000000016E-2</v>
      </c>
      <c r="V3583" t="s">
        <v>122</v>
      </c>
      <c r="W3583" t="s">
        <v>180</v>
      </c>
      <c r="X3583">
        <v>43872</v>
      </c>
      <c r="Y3583" t="s">
        <v>110</v>
      </c>
      <c r="Z3583">
        <v>43873</v>
      </c>
      <c r="AA3583">
        <v>1</v>
      </c>
      <c r="AB3583">
        <v>0</v>
      </c>
      <c r="AC3583" t="s">
        <v>111</v>
      </c>
      <c r="AD3583" t="s">
        <v>927</v>
      </c>
      <c r="AE3583">
        <v>0</v>
      </c>
      <c r="AF3583">
        <v>43874</v>
      </c>
    </row>
    <row r="3584" spans="1:32" x14ac:dyDescent="0.35">
      <c r="A3584" t="s">
        <v>11673</v>
      </c>
      <c r="B3584" t="s">
        <v>11674</v>
      </c>
      <c r="E3584" t="s">
        <v>209</v>
      </c>
      <c r="F3584" t="s">
        <v>11675</v>
      </c>
      <c r="G3584" t="s">
        <v>11676</v>
      </c>
      <c r="H3584" t="s">
        <v>310</v>
      </c>
      <c r="J3584" t="s">
        <v>176</v>
      </c>
      <c r="K3584" s="11">
        <v>0.8</v>
      </c>
      <c r="L3584" s="11">
        <v>0.6</v>
      </c>
      <c r="M3584" s="11">
        <v>0.5</v>
      </c>
      <c r="N3584" s="11">
        <f t="shared" si="110"/>
        <v>0.24</v>
      </c>
      <c r="O3584" t="s">
        <v>108</v>
      </c>
      <c r="P3584" t="s">
        <v>215</v>
      </c>
      <c r="Q3584" t="s">
        <v>176</v>
      </c>
      <c r="R3584" s="45">
        <v>0.9</v>
      </c>
      <c r="S3584" s="45">
        <v>0.9</v>
      </c>
      <c r="T3584" s="45">
        <v>0.1</v>
      </c>
      <c r="U3584" s="45">
        <f t="shared" si="111"/>
        <v>8.1000000000000016E-2</v>
      </c>
      <c r="V3584" t="s">
        <v>108</v>
      </c>
      <c r="W3584" t="s">
        <v>215</v>
      </c>
      <c r="X3584">
        <v>43872</v>
      </c>
      <c r="Y3584" t="s">
        <v>110</v>
      </c>
      <c r="Z3584">
        <v>43874</v>
      </c>
      <c r="AA3584">
        <v>2</v>
      </c>
      <c r="AB3584">
        <v>3</v>
      </c>
      <c r="AC3584" t="s">
        <v>111</v>
      </c>
      <c r="AD3584" t="s">
        <v>208</v>
      </c>
      <c r="AE3584">
        <v>0</v>
      </c>
      <c r="AF3584">
        <v>43874</v>
      </c>
    </row>
    <row r="3585" spans="1:32" x14ac:dyDescent="0.35">
      <c r="A3585" t="s">
        <v>9842</v>
      </c>
      <c r="B3585" t="s">
        <v>9843</v>
      </c>
      <c r="E3585" t="s">
        <v>102</v>
      </c>
      <c r="F3585" t="s">
        <v>9844</v>
      </c>
      <c r="G3585" t="s">
        <v>9845</v>
      </c>
      <c r="H3585" t="s">
        <v>465</v>
      </c>
      <c r="J3585" t="s">
        <v>176</v>
      </c>
      <c r="K3585" s="11">
        <v>1.2</v>
      </c>
      <c r="L3585" s="11">
        <v>0.7</v>
      </c>
      <c r="M3585" s="11">
        <v>0.3</v>
      </c>
      <c r="N3585" s="11">
        <f t="shared" si="110"/>
        <v>0.252</v>
      </c>
      <c r="O3585" t="s">
        <v>598</v>
      </c>
      <c r="P3585" t="s">
        <v>180</v>
      </c>
      <c r="Q3585" t="s">
        <v>176</v>
      </c>
      <c r="R3585" s="45">
        <v>1.2</v>
      </c>
      <c r="S3585" s="45">
        <v>0.7</v>
      </c>
      <c r="T3585" s="45">
        <v>0.1</v>
      </c>
      <c r="U3585" s="45">
        <f t="shared" si="111"/>
        <v>8.3999999999999991E-2</v>
      </c>
      <c r="V3585" t="s">
        <v>598</v>
      </c>
      <c r="W3585" t="s">
        <v>180</v>
      </c>
      <c r="X3585">
        <v>43872</v>
      </c>
      <c r="Y3585" t="s">
        <v>110</v>
      </c>
      <c r="Z3585">
        <v>43875</v>
      </c>
      <c r="AA3585">
        <v>3</v>
      </c>
      <c r="AB3585">
        <v>4</v>
      </c>
      <c r="AC3585" t="s">
        <v>111</v>
      </c>
      <c r="AD3585" t="s">
        <v>112</v>
      </c>
      <c r="AE3585">
        <v>0</v>
      </c>
      <c r="AF3585">
        <v>43875</v>
      </c>
    </row>
    <row r="3586" spans="1:32" x14ac:dyDescent="0.35">
      <c r="A3586" t="s">
        <v>11977</v>
      </c>
      <c r="B3586" t="s">
        <v>11989</v>
      </c>
      <c r="D3586" t="s">
        <v>199</v>
      </c>
      <c r="E3586" t="s">
        <v>1022</v>
      </c>
      <c r="F3586" t="s">
        <v>11990</v>
      </c>
      <c r="G3586" t="s">
        <v>11980</v>
      </c>
      <c r="H3586" t="s">
        <v>2239</v>
      </c>
      <c r="I3586" t="s">
        <v>11981</v>
      </c>
      <c r="J3586" t="s">
        <v>107</v>
      </c>
      <c r="K3586" s="11">
        <v>1.2</v>
      </c>
      <c r="L3586" s="11">
        <v>0.8</v>
      </c>
      <c r="M3586" s="11">
        <v>0.9</v>
      </c>
      <c r="N3586" s="11">
        <f t="shared" si="110"/>
        <v>0.8640000000000001</v>
      </c>
      <c r="O3586" t="s">
        <v>115</v>
      </c>
      <c r="P3586" t="s">
        <v>116</v>
      </c>
      <c r="Q3586" t="s">
        <v>107</v>
      </c>
      <c r="R3586" s="45">
        <v>1.2</v>
      </c>
      <c r="S3586" s="45">
        <v>1.2</v>
      </c>
      <c r="T3586" s="45">
        <v>0.06</v>
      </c>
      <c r="U3586" s="45">
        <f t="shared" si="111"/>
        <v>8.6399999999999991E-2</v>
      </c>
      <c r="V3586" t="s">
        <v>115</v>
      </c>
      <c r="W3586" t="s">
        <v>116</v>
      </c>
      <c r="X3586">
        <v>43872</v>
      </c>
      <c r="Y3586" t="s">
        <v>110</v>
      </c>
      <c r="Z3586">
        <v>43873</v>
      </c>
      <c r="AA3586">
        <v>1</v>
      </c>
      <c r="AB3586">
        <v>0</v>
      </c>
      <c r="AC3586" t="s">
        <v>111</v>
      </c>
    </row>
    <row r="3587" spans="1:32" x14ac:dyDescent="0.35">
      <c r="A3587" t="s">
        <v>10620</v>
      </c>
      <c r="B3587" t="s">
        <v>12218</v>
      </c>
      <c r="E3587" t="s">
        <v>781</v>
      </c>
      <c r="F3587" t="s">
        <v>12219</v>
      </c>
      <c r="G3587" t="s">
        <v>10623</v>
      </c>
      <c r="H3587" t="s">
        <v>8484</v>
      </c>
      <c r="I3587" t="s">
        <v>10624</v>
      </c>
      <c r="J3587" t="s">
        <v>107</v>
      </c>
      <c r="K3587" s="11">
        <v>1.2</v>
      </c>
      <c r="L3587" s="11">
        <v>0.6</v>
      </c>
      <c r="M3587" s="11">
        <v>0.5</v>
      </c>
      <c r="N3587" s="11">
        <f t="shared" si="110"/>
        <v>0.36</v>
      </c>
      <c r="O3587" t="s">
        <v>122</v>
      </c>
      <c r="P3587" t="s">
        <v>116</v>
      </c>
      <c r="Q3587" t="s">
        <v>107</v>
      </c>
      <c r="R3587" s="45">
        <v>1.5</v>
      </c>
      <c r="S3587" s="45">
        <v>0.6</v>
      </c>
      <c r="T3587" s="45">
        <v>0.1</v>
      </c>
      <c r="U3587" s="45">
        <f t="shared" si="111"/>
        <v>0.09</v>
      </c>
      <c r="V3587" t="s">
        <v>122</v>
      </c>
      <c r="W3587" t="s">
        <v>116</v>
      </c>
      <c r="X3587">
        <v>43872</v>
      </c>
      <c r="Y3587" t="s">
        <v>110</v>
      </c>
      <c r="Z3587">
        <v>43876</v>
      </c>
      <c r="AA3587">
        <v>4</v>
      </c>
      <c r="AB3587">
        <v>5</v>
      </c>
      <c r="AC3587" t="s">
        <v>111</v>
      </c>
      <c r="AD3587" t="s">
        <v>1046</v>
      </c>
      <c r="AE3587">
        <v>0</v>
      </c>
      <c r="AF3587">
        <v>43877</v>
      </c>
    </row>
    <row r="3588" spans="1:32" x14ac:dyDescent="0.35">
      <c r="A3588">
        <v>5300003025</v>
      </c>
      <c r="B3588" t="s">
        <v>11356</v>
      </c>
      <c r="D3588" t="s">
        <v>893</v>
      </c>
      <c r="E3588" t="s">
        <v>209</v>
      </c>
      <c r="F3588" t="s">
        <v>11353</v>
      </c>
      <c r="G3588" t="s">
        <v>11354</v>
      </c>
      <c r="H3588" t="s">
        <v>11355</v>
      </c>
      <c r="J3588" t="s">
        <v>176</v>
      </c>
      <c r="K3588" s="11">
        <v>2</v>
      </c>
      <c r="L3588" s="11">
        <v>0.5</v>
      </c>
      <c r="M3588" s="11">
        <v>0.6</v>
      </c>
      <c r="N3588" s="11">
        <f t="shared" ref="N3588:N3651" si="112">M3588*L3588*K3588</f>
        <v>0.6</v>
      </c>
      <c r="O3588" t="s">
        <v>254</v>
      </c>
      <c r="P3588" t="s">
        <v>215</v>
      </c>
      <c r="Q3588" t="s">
        <v>176</v>
      </c>
      <c r="R3588" s="45">
        <v>2</v>
      </c>
      <c r="S3588" s="45">
        <v>0.5</v>
      </c>
      <c r="T3588" s="45">
        <v>0.1</v>
      </c>
      <c r="U3588" s="45">
        <f t="shared" ref="U3588:U3651" si="113">T3588*S3588*R3588</f>
        <v>0.1</v>
      </c>
      <c r="V3588" t="s">
        <v>254</v>
      </c>
      <c r="W3588" t="s">
        <v>215</v>
      </c>
      <c r="X3588">
        <v>43872</v>
      </c>
      <c r="Y3588" t="s">
        <v>110</v>
      </c>
      <c r="Z3588">
        <v>43879</v>
      </c>
      <c r="AA3588">
        <v>5</v>
      </c>
      <c r="AB3588">
        <v>8</v>
      </c>
      <c r="AC3588" t="s">
        <v>111</v>
      </c>
    </row>
    <row r="3589" spans="1:32" x14ac:dyDescent="0.35">
      <c r="A3589" t="s">
        <v>11361</v>
      </c>
      <c r="B3589" t="s">
        <v>11362</v>
      </c>
      <c r="F3589">
        <v>1</v>
      </c>
      <c r="G3589" t="s">
        <v>11363</v>
      </c>
      <c r="H3589" t="s">
        <v>2880</v>
      </c>
      <c r="N3589" s="11">
        <f t="shared" si="112"/>
        <v>0</v>
      </c>
      <c r="Q3589" t="s">
        <v>176</v>
      </c>
      <c r="R3589" s="45">
        <v>1</v>
      </c>
      <c r="S3589" s="45">
        <v>1</v>
      </c>
      <c r="T3589" s="45">
        <v>0.1</v>
      </c>
      <c r="U3589" s="45">
        <f t="shared" si="113"/>
        <v>0.1</v>
      </c>
      <c r="V3589" t="s">
        <v>179</v>
      </c>
      <c r="W3589" t="s">
        <v>180</v>
      </c>
      <c r="X3589">
        <v>43872</v>
      </c>
      <c r="Y3589" t="s">
        <v>110</v>
      </c>
      <c r="Z3589">
        <v>43878</v>
      </c>
      <c r="AA3589">
        <v>4</v>
      </c>
      <c r="AB3589">
        <v>7</v>
      </c>
      <c r="AC3589" t="s">
        <v>730</v>
      </c>
      <c r="AD3589" t="s">
        <v>326</v>
      </c>
      <c r="AE3589">
        <v>0</v>
      </c>
      <c r="AF3589">
        <v>43875</v>
      </c>
    </row>
    <row r="3590" spans="1:32" x14ac:dyDescent="0.35">
      <c r="A3590" t="s">
        <v>10586</v>
      </c>
      <c r="B3590" t="s">
        <v>10587</v>
      </c>
      <c r="D3590" t="s">
        <v>208</v>
      </c>
      <c r="E3590" t="s">
        <v>1022</v>
      </c>
      <c r="F3590" t="s">
        <v>10588</v>
      </c>
      <c r="G3590" t="s">
        <v>10589</v>
      </c>
      <c r="H3590" t="s">
        <v>208</v>
      </c>
      <c r="I3590" t="s">
        <v>10590</v>
      </c>
      <c r="J3590" t="s">
        <v>107</v>
      </c>
      <c r="K3590" s="11">
        <v>1.3</v>
      </c>
      <c r="L3590" s="11">
        <v>1.3</v>
      </c>
      <c r="M3590" s="11">
        <v>0.8</v>
      </c>
      <c r="N3590" s="11">
        <f t="shared" si="112"/>
        <v>1.3520000000000001</v>
      </c>
      <c r="O3590" t="s">
        <v>115</v>
      </c>
      <c r="P3590" t="s">
        <v>116</v>
      </c>
      <c r="Q3590" t="s">
        <v>107</v>
      </c>
      <c r="R3590" s="45">
        <v>1.3</v>
      </c>
      <c r="S3590" s="45">
        <v>1.3</v>
      </c>
      <c r="T3590" s="45">
        <v>0.06</v>
      </c>
      <c r="U3590" s="45">
        <f t="shared" si="113"/>
        <v>0.1014</v>
      </c>
      <c r="V3590" t="s">
        <v>115</v>
      </c>
      <c r="W3590" t="s">
        <v>116</v>
      </c>
      <c r="X3590">
        <v>43872</v>
      </c>
      <c r="Y3590" t="s">
        <v>110</v>
      </c>
      <c r="Z3590">
        <v>43878</v>
      </c>
      <c r="AA3590">
        <v>4</v>
      </c>
      <c r="AB3590">
        <v>7</v>
      </c>
      <c r="AC3590" t="s">
        <v>111</v>
      </c>
      <c r="AD3590" t="s">
        <v>208</v>
      </c>
      <c r="AE3590">
        <v>0</v>
      </c>
      <c r="AF3590">
        <v>43878</v>
      </c>
    </row>
    <row r="3591" spans="1:32" x14ac:dyDescent="0.35">
      <c r="A3591" t="s">
        <v>11632</v>
      </c>
      <c r="B3591" t="s">
        <v>11633</v>
      </c>
      <c r="E3591" t="s">
        <v>102</v>
      </c>
      <c r="F3591" t="s">
        <v>11634</v>
      </c>
      <c r="G3591" t="s">
        <v>513</v>
      </c>
      <c r="H3591" t="s">
        <v>514</v>
      </c>
      <c r="J3591" t="s">
        <v>107</v>
      </c>
      <c r="K3591" s="11">
        <v>1.8</v>
      </c>
      <c r="L3591" s="11">
        <v>0.6</v>
      </c>
      <c r="M3591" s="11">
        <v>0.6</v>
      </c>
      <c r="N3591" s="11">
        <f t="shared" si="112"/>
        <v>0.64800000000000002</v>
      </c>
      <c r="O3591" t="s">
        <v>122</v>
      </c>
      <c r="P3591" t="s">
        <v>116</v>
      </c>
      <c r="Q3591" t="s">
        <v>107</v>
      </c>
      <c r="R3591" s="45">
        <v>1.8</v>
      </c>
      <c r="S3591" s="45">
        <v>0.6</v>
      </c>
      <c r="T3591" s="45">
        <v>0.1</v>
      </c>
      <c r="U3591" s="45">
        <f t="shared" si="113"/>
        <v>0.108</v>
      </c>
      <c r="V3591" t="s">
        <v>122</v>
      </c>
      <c r="W3591" t="s">
        <v>116</v>
      </c>
      <c r="X3591">
        <v>43872</v>
      </c>
      <c r="Y3591" t="s">
        <v>110</v>
      </c>
      <c r="Z3591">
        <v>43873</v>
      </c>
      <c r="AA3591">
        <v>1</v>
      </c>
      <c r="AB3591">
        <v>0</v>
      </c>
      <c r="AC3591" t="s">
        <v>111</v>
      </c>
      <c r="AD3591" t="s">
        <v>140</v>
      </c>
      <c r="AE3591">
        <v>0</v>
      </c>
      <c r="AF3591">
        <v>43874</v>
      </c>
    </row>
    <row r="3592" spans="1:32" x14ac:dyDescent="0.35">
      <c r="A3592" t="s">
        <v>1035</v>
      </c>
      <c r="B3592" t="s">
        <v>1036</v>
      </c>
      <c r="E3592" t="s">
        <v>781</v>
      </c>
      <c r="F3592" t="s">
        <v>1037</v>
      </c>
      <c r="G3592" t="s">
        <v>1038</v>
      </c>
      <c r="H3592" t="s">
        <v>1039</v>
      </c>
      <c r="J3592" t="s">
        <v>107</v>
      </c>
      <c r="K3592" s="11">
        <v>1.1000000000000001</v>
      </c>
      <c r="L3592" s="11">
        <v>1</v>
      </c>
      <c r="M3592" s="11">
        <v>0.9</v>
      </c>
      <c r="N3592" s="11">
        <f t="shared" si="112"/>
        <v>0.9900000000000001</v>
      </c>
      <c r="O3592" t="s">
        <v>130</v>
      </c>
      <c r="P3592" t="s">
        <v>131</v>
      </c>
      <c r="Q3592" t="s">
        <v>107</v>
      </c>
      <c r="R3592" s="45">
        <v>1.1000000000000001</v>
      </c>
      <c r="S3592" s="45">
        <v>1</v>
      </c>
      <c r="T3592" s="45">
        <v>0.1</v>
      </c>
      <c r="U3592" s="45">
        <f t="shared" si="113"/>
        <v>0.11000000000000001</v>
      </c>
      <c r="V3592" t="s">
        <v>130</v>
      </c>
      <c r="W3592" t="s">
        <v>131</v>
      </c>
      <c r="X3592" s="22">
        <v>43872</v>
      </c>
      <c r="Y3592" t="s">
        <v>110</v>
      </c>
      <c r="Z3592" s="22">
        <v>43858</v>
      </c>
      <c r="AA3592">
        <v>0</v>
      </c>
      <c r="AB3592">
        <v>-14</v>
      </c>
      <c r="AC3592" t="s">
        <v>111</v>
      </c>
      <c r="AD3592" t="s">
        <v>495</v>
      </c>
      <c r="AE3592">
        <v>0</v>
      </c>
      <c r="AF3592" s="22">
        <v>43879</v>
      </c>
    </row>
    <row r="3593" spans="1:32" x14ac:dyDescent="0.35">
      <c r="A3593" t="s">
        <v>11448</v>
      </c>
      <c r="B3593" t="s">
        <v>11455</v>
      </c>
      <c r="D3593" t="s">
        <v>199</v>
      </c>
      <c r="E3593" t="s">
        <v>102</v>
      </c>
      <c r="F3593" t="s">
        <v>2893</v>
      </c>
      <c r="G3593" t="s">
        <v>11450</v>
      </c>
      <c r="H3593" t="s">
        <v>11451</v>
      </c>
      <c r="I3593" t="s">
        <v>11452</v>
      </c>
      <c r="J3593" t="s">
        <v>107</v>
      </c>
      <c r="K3593" s="11">
        <v>1.6</v>
      </c>
      <c r="L3593" s="11">
        <v>0.7</v>
      </c>
      <c r="M3593" s="11">
        <v>0.6</v>
      </c>
      <c r="N3593" s="11">
        <f t="shared" si="112"/>
        <v>0.67200000000000004</v>
      </c>
      <c r="O3593" t="s">
        <v>130</v>
      </c>
      <c r="P3593" t="s">
        <v>131</v>
      </c>
      <c r="Q3593" t="s">
        <v>107</v>
      </c>
      <c r="R3593" s="45">
        <v>1.6</v>
      </c>
      <c r="S3593" s="45">
        <v>0.7</v>
      </c>
      <c r="T3593" s="45">
        <v>0.1</v>
      </c>
      <c r="U3593" s="45">
        <f t="shared" si="113"/>
        <v>0.11199999999999999</v>
      </c>
      <c r="V3593" t="s">
        <v>130</v>
      </c>
      <c r="W3593" t="s">
        <v>131</v>
      </c>
      <c r="X3593">
        <v>43872</v>
      </c>
      <c r="Y3593" t="s">
        <v>110</v>
      </c>
      <c r="Z3593">
        <v>43873</v>
      </c>
      <c r="AA3593">
        <v>1</v>
      </c>
      <c r="AB3593">
        <v>0</v>
      </c>
      <c r="AC3593" t="s">
        <v>111</v>
      </c>
      <c r="AD3593" t="s">
        <v>204</v>
      </c>
      <c r="AE3593">
        <v>0</v>
      </c>
      <c r="AF3593">
        <v>43873</v>
      </c>
    </row>
    <row r="3594" spans="1:32" x14ac:dyDescent="0.35">
      <c r="A3594">
        <v>5200013628</v>
      </c>
      <c r="B3594" t="s">
        <v>12566</v>
      </c>
      <c r="D3594" t="s">
        <v>148</v>
      </c>
      <c r="E3594" t="s">
        <v>766</v>
      </c>
      <c r="F3594" t="s">
        <v>12567</v>
      </c>
      <c r="G3594" t="s">
        <v>12568</v>
      </c>
      <c r="H3594" t="s">
        <v>8851</v>
      </c>
      <c r="I3594" t="s">
        <v>12569</v>
      </c>
      <c r="J3594" t="s">
        <v>176</v>
      </c>
      <c r="K3594" s="11">
        <v>1.9</v>
      </c>
      <c r="L3594" s="11">
        <v>0.6</v>
      </c>
      <c r="M3594" s="11">
        <v>0.6</v>
      </c>
      <c r="N3594" s="11">
        <f t="shared" si="112"/>
        <v>0.68399999999999994</v>
      </c>
      <c r="O3594" t="s">
        <v>122</v>
      </c>
      <c r="P3594" t="s">
        <v>116</v>
      </c>
      <c r="Q3594" t="s">
        <v>176</v>
      </c>
      <c r="R3594" s="45">
        <v>1.9</v>
      </c>
      <c r="S3594" s="45">
        <v>0.6</v>
      </c>
      <c r="T3594" s="45">
        <v>0.1</v>
      </c>
      <c r="U3594" s="45">
        <f t="shared" si="113"/>
        <v>0.11399999999999999</v>
      </c>
      <c r="V3594" t="s">
        <v>122</v>
      </c>
      <c r="W3594" t="s">
        <v>116</v>
      </c>
      <c r="X3594">
        <v>43872</v>
      </c>
      <c r="Y3594" t="s">
        <v>110</v>
      </c>
      <c r="Z3594">
        <v>43873</v>
      </c>
      <c r="AA3594">
        <v>1</v>
      </c>
      <c r="AB3594">
        <v>0</v>
      </c>
      <c r="AC3594" t="s">
        <v>111</v>
      </c>
    </row>
    <row r="3595" spans="1:32" x14ac:dyDescent="0.35">
      <c r="A3595" t="s">
        <v>11632</v>
      </c>
      <c r="B3595" t="s">
        <v>11635</v>
      </c>
      <c r="F3595" t="s">
        <v>11636</v>
      </c>
      <c r="G3595" t="s">
        <v>513</v>
      </c>
      <c r="H3595" t="s">
        <v>514</v>
      </c>
      <c r="N3595" s="11">
        <f t="shared" si="112"/>
        <v>0</v>
      </c>
      <c r="Q3595" t="s">
        <v>176</v>
      </c>
      <c r="R3595" s="45">
        <v>2</v>
      </c>
      <c r="S3595" s="45">
        <v>0.6</v>
      </c>
      <c r="T3595" s="45">
        <v>0.1</v>
      </c>
      <c r="U3595" s="45">
        <f t="shared" si="113"/>
        <v>0.12</v>
      </c>
      <c r="V3595" t="s">
        <v>122</v>
      </c>
      <c r="W3595" t="s">
        <v>131</v>
      </c>
      <c r="X3595">
        <v>43872</v>
      </c>
      <c r="Y3595" t="s">
        <v>110</v>
      </c>
      <c r="Z3595">
        <v>43873</v>
      </c>
      <c r="AA3595">
        <v>1</v>
      </c>
      <c r="AB3595">
        <v>0</v>
      </c>
      <c r="AC3595" t="s">
        <v>111</v>
      </c>
      <c r="AD3595" t="s">
        <v>140</v>
      </c>
      <c r="AE3595">
        <v>0</v>
      </c>
      <c r="AF3595">
        <v>43874</v>
      </c>
    </row>
    <row r="3596" spans="1:32" x14ac:dyDescent="0.35">
      <c r="A3596" t="s">
        <v>12141</v>
      </c>
      <c r="B3596" t="s">
        <v>12144</v>
      </c>
      <c r="E3596" t="s">
        <v>781</v>
      </c>
      <c r="F3596" t="s">
        <v>12145</v>
      </c>
      <c r="G3596" t="s">
        <v>1704</v>
      </c>
      <c r="H3596" t="s">
        <v>1705</v>
      </c>
      <c r="J3596" t="s">
        <v>107</v>
      </c>
      <c r="K3596" s="11">
        <v>1.2</v>
      </c>
      <c r="L3596" s="11">
        <v>1</v>
      </c>
      <c r="M3596" s="11">
        <v>0.6</v>
      </c>
      <c r="N3596" s="11">
        <f t="shared" si="112"/>
        <v>0.72</v>
      </c>
      <c r="O3596" t="s">
        <v>130</v>
      </c>
      <c r="P3596" t="s">
        <v>131</v>
      </c>
      <c r="Q3596" t="s">
        <v>107</v>
      </c>
      <c r="R3596" s="45">
        <v>1.2</v>
      </c>
      <c r="S3596" s="45">
        <v>1</v>
      </c>
      <c r="T3596" s="45">
        <v>0.1</v>
      </c>
      <c r="U3596" s="45">
        <f t="shared" si="113"/>
        <v>0.12</v>
      </c>
      <c r="V3596" t="s">
        <v>130</v>
      </c>
      <c r="W3596" t="s">
        <v>131</v>
      </c>
      <c r="X3596">
        <v>43872</v>
      </c>
      <c r="Y3596" t="s">
        <v>110</v>
      </c>
      <c r="Z3596">
        <v>43874</v>
      </c>
      <c r="AA3596">
        <v>2</v>
      </c>
      <c r="AB3596">
        <v>3</v>
      </c>
      <c r="AC3596" t="s">
        <v>111</v>
      </c>
      <c r="AD3596" t="s">
        <v>460</v>
      </c>
      <c r="AE3596">
        <v>0</v>
      </c>
      <c r="AF3596">
        <v>43875</v>
      </c>
    </row>
    <row r="3597" spans="1:32" x14ac:dyDescent="0.35">
      <c r="A3597" t="s">
        <v>11977</v>
      </c>
      <c r="B3597" t="s">
        <v>11982</v>
      </c>
      <c r="D3597" t="s">
        <v>199</v>
      </c>
      <c r="E3597" t="s">
        <v>1022</v>
      </c>
      <c r="F3597" t="s">
        <v>11983</v>
      </c>
      <c r="G3597" t="s">
        <v>11980</v>
      </c>
      <c r="H3597" t="s">
        <v>2239</v>
      </c>
      <c r="I3597" t="s">
        <v>11981</v>
      </c>
      <c r="J3597" t="s">
        <v>107</v>
      </c>
      <c r="K3597" s="11">
        <v>1.4</v>
      </c>
      <c r="L3597" s="11">
        <v>0.9</v>
      </c>
      <c r="M3597" s="11">
        <v>1</v>
      </c>
      <c r="N3597" s="11">
        <f t="shared" si="112"/>
        <v>1.26</v>
      </c>
      <c r="O3597" t="s">
        <v>115</v>
      </c>
      <c r="P3597" t="s">
        <v>116</v>
      </c>
      <c r="Q3597" t="s">
        <v>107</v>
      </c>
      <c r="R3597" s="45">
        <v>1.4</v>
      </c>
      <c r="S3597" s="45">
        <v>0.9</v>
      </c>
      <c r="T3597" s="45">
        <v>0.1</v>
      </c>
      <c r="U3597" s="45">
        <f t="shared" si="113"/>
        <v>0.126</v>
      </c>
      <c r="V3597" t="s">
        <v>115</v>
      </c>
      <c r="W3597" t="s">
        <v>116</v>
      </c>
      <c r="X3597">
        <v>43872</v>
      </c>
      <c r="Y3597" t="s">
        <v>110</v>
      </c>
      <c r="Z3597">
        <v>43873</v>
      </c>
      <c r="AA3597">
        <v>1</v>
      </c>
      <c r="AB3597">
        <v>0</v>
      </c>
      <c r="AC3597" t="s">
        <v>111</v>
      </c>
    </row>
    <row r="3598" spans="1:32" x14ac:dyDescent="0.35">
      <c r="A3598" t="s">
        <v>10863</v>
      </c>
      <c r="B3598" t="s">
        <v>12520</v>
      </c>
      <c r="D3598" t="s">
        <v>199</v>
      </c>
      <c r="E3598" t="s">
        <v>816</v>
      </c>
      <c r="F3598" t="s">
        <v>12521</v>
      </c>
      <c r="G3598" t="s">
        <v>10866</v>
      </c>
      <c r="H3598" t="s">
        <v>722</v>
      </c>
      <c r="I3598" t="s">
        <v>3123</v>
      </c>
      <c r="J3598" t="s">
        <v>176</v>
      </c>
      <c r="K3598" s="11">
        <v>1.3</v>
      </c>
      <c r="L3598" s="11">
        <v>1</v>
      </c>
      <c r="M3598" s="11">
        <v>0.6</v>
      </c>
      <c r="N3598" s="11">
        <f t="shared" si="112"/>
        <v>0.78</v>
      </c>
      <c r="O3598" t="s">
        <v>108</v>
      </c>
      <c r="P3598" t="s">
        <v>215</v>
      </c>
      <c r="Q3598" t="s">
        <v>176</v>
      </c>
      <c r="R3598" s="45">
        <v>1.3</v>
      </c>
      <c r="S3598" s="45">
        <v>1</v>
      </c>
      <c r="T3598" s="45">
        <v>0.1</v>
      </c>
      <c r="U3598" s="45">
        <f t="shared" si="113"/>
        <v>0.13</v>
      </c>
      <c r="V3598" t="s">
        <v>108</v>
      </c>
      <c r="W3598" t="s">
        <v>215</v>
      </c>
      <c r="X3598">
        <v>43872</v>
      </c>
      <c r="Y3598" t="s">
        <v>110</v>
      </c>
      <c r="Z3598">
        <v>43875</v>
      </c>
      <c r="AA3598">
        <v>3</v>
      </c>
      <c r="AB3598">
        <v>4</v>
      </c>
      <c r="AC3598" t="s">
        <v>111</v>
      </c>
      <c r="AD3598" t="s">
        <v>8765</v>
      </c>
      <c r="AE3598">
        <v>0</v>
      </c>
      <c r="AF3598">
        <v>43878</v>
      </c>
    </row>
    <row r="3599" spans="1:32" x14ac:dyDescent="0.35">
      <c r="A3599" t="s">
        <v>11448</v>
      </c>
      <c r="B3599" t="s">
        <v>11453</v>
      </c>
      <c r="D3599" t="s">
        <v>199</v>
      </c>
      <c r="E3599" t="s">
        <v>102</v>
      </c>
      <c r="F3599" t="s">
        <v>11454</v>
      </c>
      <c r="G3599" t="s">
        <v>11450</v>
      </c>
      <c r="H3599" t="s">
        <v>11451</v>
      </c>
      <c r="I3599" t="s">
        <v>11452</v>
      </c>
      <c r="J3599" t="s">
        <v>107</v>
      </c>
      <c r="K3599" s="11">
        <v>2</v>
      </c>
      <c r="L3599" s="11">
        <v>0.7</v>
      </c>
      <c r="M3599" s="11">
        <v>0.5</v>
      </c>
      <c r="N3599" s="11">
        <f t="shared" si="112"/>
        <v>0.7</v>
      </c>
      <c r="O3599" t="s">
        <v>130</v>
      </c>
      <c r="P3599" t="s">
        <v>131</v>
      </c>
      <c r="Q3599" t="s">
        <v>107</v>
      </c>
      <c r="R3599" s="45">
        <v>2</v>
      </c>
      <c r="S3599" s="45">
        <v>0.7</v>
      </c>
      <c r="T3599" s="45">
        <v>0.1</v>
      </c>
      <c r="U3599" s="45">
        <f t="shared" si="113"/>
        <v>0.13999999999999999</v>
      </c>
      <c r="V3599" t="s">
        <v>130</v>
      </c>
      <c r="W3599" t="s">
        <v>131</v>
      </c>
      <c r="X3599">
        <v>43872</v>
      </c>
      <c r="Y3599" t="s">
        <v>110</v>
      </c>
      <c r="Z3599">
        <v>43873</v>
      </c>
      <c r="AA3599">
        <v>1</v>
      </c>
      <c r="AB3599">
        <v>0</v>
      </c>
      <c r="AC3599" t="s">
        <v>111</v>
      </c>
      <c r="AD3599" t="s">
        <v>204</v>
      </c>
      <c r="AE3599">
        <v>0</v>
      </c>
      <c r="AF3599">
        <v>43873</v>
      </c>
    </row>
    <row r="3600" spans="1:32" x14ac:dyDescent="0.35">
      <c r="A3600" t="s">
        <v>12277</v>
      </c>
      <c r="B3600" t="s">
        <v>12278</v>
      </c>
      <c r="E3600" t="s">
        <v>781</v>
      </c>
      <c r="F3600" t="s">
        <v>7982</v>
      </c>
      <c r="G3600" t="s">
        <v>12279</v>
      </c>
      <c r="H3600" t="s">
        <v>12280</v>
      </c>
      <c r="J3600" t="s">
        <v>107</v>
      </c>
      <c r="K3600" s="11">
        <v>1.4</v>
      </c>
      <c r="L3600" s="11">
        <v>1</v>
      </c>
      <c r="M3600" s="11">
        <v>0.8</v>
      </c>
      <c r="N3600" s="11">
        <f t="shared" si="112"/>
        <v>1.1199999999999999</v>
      </c>
      <c r="O3600" t="s">
        <v>115</v>
      </c>
      <c r="P3600" t="s">
        <v>109</v>
      </c>
      <c r="Q3600" t="s">
        <v>107</v>
      </c>
      <c r="R3600" s="45">
        <v>1.4</v>
      </c>
      <c r="S3600" s="45">
        <v>1</v>
      </c>
      <c r="T3600" s="45">
        <v>0.1</v>
      </c>
      <c r="U3600" s="45">
        <f t="shared" si="113"/>
        <v>0.13999999999999999</v>
      </c>
      <c r="V3600" t="s">
        <v>115</v>
      </c>
      <c r="W3600" t="s">
        <v>109</v>
      </c>
      <c r="X3600">
        <v>43872</v>
      </c>
      <c r="Y3600" t="s">
        <v>110</v>
      </c>
      <c r="Z3600">
        <v>43873</v>
      </c>
      <c r="AA3600">
        <v>1</v>
      </c>
      <c r="AB3600">
        <v>0</v>
      </c>
      <c r="AC3600" t="s">
        <v>111</v>
      </c>
      <c r="AD3600" t="s">
        <v>927</v>
      </c>
      <c r="AE3600">
        <v>0</v>
      </c>
      <c r="AF3600">
        <v>43874</v>
      </c>
    </row>
    <row r="3601" spans="1:32" x14ac:dyDescent="0.35">
      <c r="A3601" t="s">
        <v>1035</v>
      </c>
      <c r="B3601" t="s">
        <v>10426</v>
      </c>
      <c r="E3601" t="s">
        <v>781</v>
      </c>
      <c r="F3601" t="s">
        <v>10427</v>
      </c>
      <c r="G3601" t="s">
        <v>1038</v>
      </c>
      <c r="H3601" t="s">
        <v>1039</v>
      </c>
      <c r="J3601" t="s">
        <v>107</v>
      </c>
      <c r="K3601" s="11">
        <v>1.2</v>
      </c>
      <c r="L3601" s="11">
        <v>1.2</v>
      </c>
      <c r="M3601" s="11">
        <v>1.1000000000000001</v>
      </c>
      <c r="N3601" s="11">
        <f t="shared" si="112"/>
        <v>1.5840000000000001</v>
      </c>
      <c r="O3601" t="s">
        <v>130</v>
      </c>
      <c r="P3601" t="s">
        <v>131</v>
      </c>
      <c r="Q3601" t="s">
        <v>107</v>
      </c>
      <c r="R3601" s="45">
        <v>1.2</v>
      </c>
      <c r="S3601" s="45">
        <v>1.2</v>
      </c>
      <c r="T3601" s="45">
        <v>0.1</v>
      </c>
      <c r="U3601" s="45">
        <f t="shared" si="113"/>
        <v>0.14399999999999999</v>
      </c>
      <c r="V3601" t="s">
        <v>130</v>
      </c>
      <c r="W3601" t="s">
        <v>131</v>
      </c>
      <c r="X3601">
        <v>43872</v>
      </c>
      <c r="Y3601" t="s">
        <v>110</v>
      </c>
      <c r="Z3601">
        <v>43878</v>
      </c>
      <c r="AA3601">
        <v>4</v>
      </c>
      <c r="AB3601">
        <v>7</v>
      </c>
      <c r="AC3601" t="s">
        <v>111</v>
      </c>
      <c r="AD3601" t="s">
        <v>495</v>
      </c>
      <c r="AE3601">
        <v>0</v>
      </c>
      <c r="AF3601">
        <v>43879</v>
      </c>
    </row>
    <row r="3602" spans="1:32" x14ac:dyDescent="0.35">
      <c r="A3602" t="s">
        <v>11233</v>
      </c>
      <c r="B3602" t="s">
        <v>11234</v>
      </c>
      <c r="E3602" t="s">
        <v>2100</v>
      </c>
      <c r="F3602" t="s">
        <v>11235</v>
      </c>
      <c r="G3602" t="s">
        <v>11236</v>
      </c>
      <c r="H3602" t="s">
        <v>6164</v>
      </c>
      <c r="J3602" t="s">
        <v>107</v>
      </c>
      <c r="K3602" s="11">
        <v>0.8</v>
      </c>
      <c r="L3602" s="11">
        <v>0.3</v>
      </c>
      <c r="M3602" s="11">
        <v>0.6</v>
      </c>
      <c r="N3602" s="11">
        <f t="shared" si="112"/>
        <v>0.14399999999999999</v>
      </c>
      <c r="O3602" t="s">
        <v>130</v>
      </c>
      <c r="P3602" t="s">
        <v>131</v>
      </c>
      <c r="Q3602" t="s">
        <v>107</v>
      </c>
      <c r="R3602" s="45">
        <v>0.8</v>
      </c>
      <c r="S3602" s="45">
        <v>0.3</v>
      </c>
      <c r="T3602" s="45">
        <v>0.6</v>
      </c>
      <c r="U3602" s="45">
        <f t="shared" si="113"/>
        <v>0.14399999999999999</v>
      </c>
      <c r="V3602" t="s">
        <v>130</v>
      </c>
      <c r="W3602" t="s">
        <v>131</v>
      </c>
      <c r="X3602">
        <v>43872</v>
      </c>
      <c r="Y3602" t="s">
        <v>110</v>
      </c>
      <c r="Z3602">
        <v>43875</v>
      </c>
      <c r="AA3602">
        <v>3</v>
      </c>
      <c r="AB3602">
        <v>4</v>
      </c>
      <c r="AC3602" t="s">
        <v>111</v>
      </c>
      <c r="AD3602" t="s">
        <v>711</v>
      </c>
      <c r="AE3602">
        <v>0</v>
      </c>
      <c r="AF3602">
        <v>43875</v>
      </c>
    </row>
    <row r="3603" spans="1:32" x14ac:dyDescent="0.35">
      <c r="A3603" t="s">
        <v>11977</v>
      </c>
      <c r="B3603" t="s">
        <v>11978</v>
      </c>
      <c r="D3603" t="s">
        <v>199</v>
      </c>
      <c r="E3603" t="s">
        <v>1022</v>
      </c>
      <c r="F3603" t="s">
        <v>11979</v>
      </c>
      <c r="G3603" t="s">
        <v>11980</v>
      </c>
      <c r="H3603" t="s">
        <v>2239</v>
      </c>
      <c r="I3603" t="s">
        <v>11981</v>
      </c>
      <c r="J3603" t="s">
        <v>107</v>
      </c>
      <c r="K3603" s="11">
        <v>1.2</v>
      </c>
      <c r="L3603" s="11">
        <v>1.2</v>
      </c>
      <c r="M3603" s="11">
        <v>0.8</v>
      </c>
      <c r="N3603" s="11">
        <f t="shared" si="112"/>
        <v>1.1519999999999999</v>
      </c>
      <c r="O3603" t="s">
        <v>130</v>
      </c>
      <c r="P3603" t="s">
        <v>131</v>
      </c>
      <c r="Q3603" t="s">
        <v>107</v>
      </c>
      <c r="R3603" s="45">
        <v>1.2</v>
      </c>
      <c r="S3603" s="45">
        <v>1.2</v>
      </c>
      <c r="T3603" s="45">
        <v>0.1</v>
      </c>
      <c r="U3603" s="45">
        <f t="shared" si="113"/>
        <v>0.14399999999999999</v>
      </c>
      <c r="V3603" t="s">
        <v>130</v>
      </c>
      <c r="W3603" t="s">
        <v>131</v>
      </c>
      <c r="X3603">
        <v>43872</v>
      </c>
      <c r="Y3603" t="s">
        <v>110</v>
      </c>
      <c r="Z3603">
        <v>43873</v>
      </c>
      <c r="AA3603">
        <v>1</v>
      </c>
      <c r="AB3603">
        <v>0</v>
      </c>
      <c r="AC3603" t="s">
        <v>111</v>
      </c>
    </row>
    <row r="3604" spans="1:32" x14ac:dyDescent="0.35">
      <c r="A3604" t="s">
        <v>11448</v>
      </c>
      <c r="B3604" t="s">
        <v>11456</v>
      </c>
      <c r="D3604" t="s">
        <v>199</v>
      </c>
      <c r="E3604" t="s">
        <v>102</v>
      </c>
      <c r="F3604" t="s">
        <v>2893</v>
      </c>
      <c r="G3604" t="s">
        <v>11450</v>
      </c>
      <c r="H3604" t="s">
        <v>11451</v>
      </c>
      <c r="I3604" t="s">
        <v>11452</v>
      </c>
      <c r="J3604" t="s">
        <v>107</v>
      </c>
      <c r="K3604" s="11">
        <v>4</v>
      </c>
      <c r="L3604" s="11">
        <v>0.4</v>
      </c>
      <c r="M3604" s="11">
        <v>0.5</v>
      </c>
      <c r="N3604" s="11">
        <f t="shared" si="112"/>
        <v>0.8</v>
      </c>
      <c r="O3604" t="s">
        <v>130</v>
      </c>
      <c r="P3604" t="s">
        <v>131</v>
      </c>
      <c r="Q3604" t="s">
        <v>107</v>
      </c>
      <c r="R3604" s="45">
        <v>4</v>
      </c>
      <c r="S3604" s="45">
        <v>0.4</v>
      </c>
      <c r="T3604" s="45">
        <v>0.1</v>
      </c>
      <c r="U3604" s="45">
        <f t="shared" si="113"/>
        <v>0.16000000000000003</v>
      </c>
      <c r="V3604" t="s">
        <v>130</v>
      </c>
      <c r="W3604" t="s">
        <v>131</v>
      </c>
      <c r="X3604">
        <v>43872</v>
      </c>
      <c r="Y3604" t="s">
        <v>110</v>
      </c>
      <c r="Z3604">
        <v>43873</v>
      </c>
      <c r="AA3604">
        <v>1</v>
      </c>
      <c r="AB3604">
        <v>0</v>
      </c>
      <c r="AC3604" t="s">
        <v>111</v>
      </c>
      <c r="AD3604" t="s">
        <v>204</v>
      </c>
      <c r="AE3604">
        <v>0</v>
      </c>
      <c r="AF3604">
        <v>43873</v>
      </c>
    </row>
    <row r="3605" spans="1:32" x14ac:dyDescent="0.35">
      <c r="A3605">
        <v>5300003369</v>
      </c>
      <c r="B3605" t="s">
        <v>12782</v>
      </c>
      <c r="D3605" t="s">
        <v>160</v>
      </c>
      <c r="E3605" t="s">
        <v>816</v>
      </c>
      <c r="F3605" t="s">
        <v>12783</v>
      </c>
      <c r="G3605" t="s">
        <v>12784</v>
      </c>
      <c r="H3605" t="s">
        <v>769</v>
      </c>
      <c r="I3605" t="s">
        <v>12785</v>
      </c>
      <c r="J3605" t="s">
        <v>176</v>
      </c>
      <c r="K3605" s="11">
        <v>2.2999999999999998</v>
      </c>
      <c r="L3605" s="11">
        <v>0.7</v>
      </c>
      <c r="M3605" s="11">
        <v>0.5</v>
      </c>
      <c r="N3605" s="11">
        <f t="shared" si="112"/>
        <v>0.80499999999999994</v>
      </c>
      <c r="O3605" t="s">
        <v>108</v>
      </c>
      <c r="P3605" t="s">
        <v>116</v>
      </c>
      <c r="Q3605" t="s">
        <v>176</v>
      </c>
      <c r="R3605" s="45">
        <v>2.2999999999999998</v>
      </c>
      <c r="S3605" s="45">
        <v>0.7</v>
      </c>
      <c r="T3605" s="45">
        <v>0.1</v>
      </c>
      <c r="U3605" s="45">
        <f t="shared" si="113"/>
        <v>0.16099999999999998</v>
      </c>
      <c r="V3605" t="s">
        <v>108</v>
      </c>
      <c r="W3605" t="s">
        <v>116</v>
      </c>
      <c r="X3605">
        <v>43872</v>
      </c>
      <c r="Y3605" t="s">
        <v>110</v>
      </c>
      <c r="Z3605">
        <v>43875</v>
      </c>
      <c r="AA3605">
        <v>3</v>
      </c>
      <c r="AB3605">
        <v>4</v>
      </c>
      <c r="AC3605" t="s">
        <v>111</v>
      </c>
    </row>
    <row r="3606" spans="1:32" x14ac:dyDescent="0.35">
      <c r="A3606" t="s">
        <v>11233</v>
      </c>
      <c r="B3606" t="s">
        <v>12623</v>
      </c>
      <c r="E3606" t="s">
        <v>2100</v>
      </c>
      <c r="F3606" t="s">
        <v>11235</v>
      </c>
      <c r="G3606" t="s">
        <v>11236</v>
      </c>
      <c r="H3606" t="s">
        <v>6164</v>
      </c>
      <c r="J3606" t="s">
        <v>107</v>
      </c>
      <c r="K3606" s="11">
        <v>2.7</v>
      </c>
      <c r="L3606" s="11">
        <v>0.6</v>
      </c>
      <c r="M3606" s="11">
        <v>0.7</v>
      </c>
      <c r="N3606" s="11">
        <f t="shared" si="112"/>
        <v>1.1340000000000001</v>
      </c>
      <c r="O3606" t="s">
        <v>122</v>
      </c>
      <c r="P3606" t="s">
        <v>116</v>
      </c>
      <c r="Q3606" t="s">
        <v>107</v>
      </c>
      <c r="R3606" s="45">
        <v>2.7</v>
      </c>
      <c r="S3606" s="45">
        <v>0.6</v>
      </c>
      <c r="T3606" s="45">
        <v>0.1</v>
      </c>
      <c r="U3606" s="45">
        <f t="shared" si="113"/>
        <v>0.16200000000000001</v>
      </c>
      <c r="V3606" t="s">
        <v>122</v>
      </c>
      <c r="W3606" t="s">
        <v>116</v>
      </c>
      <c r="X3606">
        <v>43872</v>
      </c>
      <c r="Y3606" t="s">
        <v>110</v>
      </c>
      <c r="Z3606">
        <v>43875</v>
      </c>
      <c r="AA3606">
        <v>3</v>
      </c>
      <c r="AB3606">
        <v>4</v>
      </c>
      <c r="AC3606" t="s">
        <v>111</v>
      </c>
      <c r="AD3606" t="s">
        <v>711</v>
      </c>
      <c r="AE3606">
        <v>0</v>
      </c>
      <c r="AF3606">
        <v>43875</v>
      </c>
    </row>
    <row r="3607" spans="1:32" x14ac:dyDescent="0.35">
      <c r="A3607" t="s">
        <v>11977</v>
      </c>
      <c r="B3607" t="s">
        <v>11986</v>
      </c>
      <c r="D3607" t="s">
        <v>199</v>
      </c>
      <c r="E3607" t="s">
        <v>1022</v>
      </c>
      <c r="F3607" t="s">
        <v>11985</v>
      </c>
      <c r="G3607" t="s">
        <v>11980</v>
      </c>
      <c r="H3607" t="s">
        <v>2239</v>
      </c>
      <c r="I3607" t="s">
        <v>11981</v>
      </c>
      <c r="J3607" t="s">
        <v>107</v>
      </c>
      <c r="K3607" s="11">
        <v>1.2</v>
      </c>
      <c r="L3607" s="11">
        <v>0.6</v>
      </c>
      <c r="M3607" s="11">
        <v>0.8</v>
      </c>
      <c r="N3607" s="11">
        <f t="shared" si="112"/>
        <v>0.57599999999999996</v>
      </c>
      <c r="O3607" t="s">
        <v>115</v>
      </c>
      <c r="P3607" t="s">
        <v>109</v>
      </c>
      <c r="Q3607" t="s">
        <v>107</v>
      </c>
      <c r="R3607" s="45">
        <v>1.2</v>
      </c>
      <c r="S3607" s="45">
        <v>0.7</v>
      </c>
      <c r="T3607" s="45">
        <v>0.2</v>
      </c>
      <c r="U3607" s="45">
        <f t="shared" si="113"/>
        <v>0.16799999999999998</v>
      </c>
      <c r="V3607" t="s">
        <v>115</v>
      </c>
      <c r="W3607" t="s">
        <v>109</v>
      </c>
      <c r="X3607">
        <v>43872</v>
      </c>
      <c r="Y3607" t="s">
        <v>110</v>
      </c>
      <c r="Z3607">
        <v>43873</v>
      </c>
      <c r="AA3607">
        <v>1</v>
      </c>
      <c r="AB3607">
        <v>0</v>
      </c>
      <c r="AC3607" t="s">
        <v>111</v>
      </c>
    </row>
    <row r="3608" spans="1:32" x14ac:dyDescent="0.35">
      <c r="A3608" t="s">
        <v>10023</v>
      </c>
      <c r="B3608" t="s">
        <v>10024</v>
      </c>
      <c r="E3608" t="s">
        <v>102</v>
      </c>
      <c r="F3608" t="s">
        <v>10025</v>
      </c>
      <c r="G3608" t="s">
        <v>10026</v>
      </c>
      <c r="H3608" t="s">
        <v>10027</v>
      </c>
      <c r="J3608" t="s">
        <v>107</v>
      </c>
      <c r="K3608" s="11">
        <v>3</v>
      </c>
      <c r="L3608" s="11">
        <v>0.45</v>
      </c>
      <c r="M3608" s="11">
        <v>0.6</v>
      </c>
      <c r="N3608" s="11">
        <f t="shared" si="112"/>
        <v>0.81</v>
      </c>
      <c r="O3608" t="s">
        <v>144</v>
      </c>
      <c r="P3608" t="s">
        <v>109</v>
      </c>
      <c r="Q3608" t="s">
        <v>107</v>
      </c>
      <c r="R3608" s="45">
        <v>3</v>
      </c>
      <c r="S3608" s="45">
        <v>0.5</v>
      </c>
      <c r="T3608" s="45">
        <v>0.12</v>
      </c>
      <c r="U3608" s="45">
        <f t="shared" si="113"/>
        <v>0.18</v>
      </c>
      <c r="V3608" t="s">
        <v>144</v>
      </c>
      <c r="W3608" t="s">
        <v>109</v>
      </c>
      <c r="X3608">
        <v>43872</v>
      </c>
      <c r="Y3608" t="s">
        <v>110</v>
      </c>
      <c r="Z3608">
        <v>43879</v>
      </c>
      <c r="AA3608">
        <v>5</v>
      </c>
      <c r="AB3608">
        <v>8</v>
      </c>
      <c r="AC3608" t="s">
        <v>730</v>
      </c>
      <c r="AD3608" t="s">
        <v>326</v>
      </c>
      <c r="AE3608" t="s">
        <v>349</v>
      </c>
      <c r="AF3608">
        <v>43880</v>
      </c>
    </row>
    <row r="3609" spans="1:32" x14ac:dyDescent="0.35">
      <c r="A3609" t="s">
        <v>10851</v>
      </c>
      <c r="B3609" t="s">
        <v>10852</v>
      </c>
      <c r="E3609" t="s">
        <v>816</v>
      </c>
      <c r="F3609" t="s">
        <v>10853</v>
      </c>
      <c r="G3609" t="s">
        <v>10854</v>
      </c>
      <c r="H3609" t="s">
        <v>221</v>
      </c>
      <c r="J3609" t="s">
        <v>176</v>
      </c>
      <c r="K3609" s="11">
        <v>1.8</v>
      </c>
      <c r="L3609" s="11">
        <v>1</v>
      </c>
      <c r="M3609" s="11">
        <v>0.5</v>
      </c>
      <c r="N3609" s="11">
        <f t="shared" si="112"/>
        <v>0.9</v>
      </c>
      <c r="O3609" t="s">
        <v>254</v>
      </c>
      <c r="P3609" t="s">
        <v>180</v>
      </c>
      <c r="Q3609" t="s">
        <v>176</v>
      </c>
      <c r="R3609" s="45">
        <v>1.8</v>
      </c>
      <c r="S3609" s="45">
        <v>1</v>
      </c>
      <c r="T3609" s="45">
        <v>0.1</v>
      </c>
      <c r="U3609" s="45">
        <f t="shared" si="113"/>
        <v>0.18000000000000002</v>
      </c>
      <c r="V3609" t="s">
        <v>254</v>
      </c>
      <c r="W3609" t="s">
        <v>180</v>
      </c>
      <c r="X3609">
        <v>43872</v>
      </c>
      <c r="Y3609" t="s">
        <v>110</v>
      </c>
      <c r="Z3609">
        <v>43881</v>
      </c>
      <c r="AA3609">
        <v>7</v>
      </c>
      <c r="AB3609">
        <v>10</v>
      </c>
      <c r="AC3609" t="s">
        <v>111</v>
      </c>
      <c r="AD3609" t="s">
        <v>222</v>
      </c>
      <c r="AE3609" t="s">
        <v>349</v>
      </c>
      <c r="AF3609">
        <v>43881</v>
      </c>
    </row>
    <row r="3610" spans="1:32" x14ac:dyDescent="0.35">
      <c r="A3610" t="s">
        <v>10023</v>
      </c>
      <c r="B3610" t="s">
        <v>10028</v>
      </c>
      <c r="E3610" t="s">
        <v>102</v>
      </c>
      <c r="F3610" t="s">
        <v>10029</v>
      </c>
      <c r="G3610" t="s">
        <v>10026</v>
      </c>
      <c r="H3610" t="s">
        <v>10027</v>
      </c>
      <c r="J3610" t="s">
        <v>107</v>
      </c>
      <c r="K3610" s="11">
        <v>3.2</v>
      </c>
      <c r="L3610" s="11">
        <v>0.45</v>
      </c>
      <c r="M3610" s="11">
        <v>0.6</v>
      </c>
      <c r="N3610" s="11">
        <f t="shared" si="112"/>
        <v>0.8640000000000001</v>
      </c>
      <c r="O3610" t="s">
        <v>144</v>
      </c>
      <c r="P3610" t="s">
        <v>109</v>
      </c>
      <c r="Q3610" t="s">
        <v>107</v>
      </c>
      <c r="R3610" s="45">
        <v>3.2</v>
      </c>
      <c r="S3610" s="45">
        <v>0.5</v>
      </c>
      <c r="T3610" s="45">
        <v>0.12</v>
      </c>
      <c r="U3610" s="45">
        <f t="shared" si="113"/>
        <v>0.192</v>
      </c>
      <c r="V3610" t="s">
        <v>144</v>
      </c>
      <c r="W3610" t="s">
        <v>109</v>
      </c>
      <c r="X3610">
        <v>43872</v>
      </c>
      <c r="Y3610" t="s">
        <v>110</v>
      </c>
      <c r="Z3610">
        <v>43879</v>
      </c>
      <c r="AA3610">
        <v>5</v>
      </c>
      <c r="AB3610">
        <v>8</v>
      </c>
      <c r="AC3610" t="s">
        <v>730</v>
      </c>
      <c r="AD3610" t="s">
        <v>326</v>
      </c>
      <c r="AE3610" t="s">
        <v>349</v>
      </c>
      <c r="AF3610">
        <v>43880</v>
      </c>
    </row>
    <row r="3611" spans="1:32" x14ac:dyDescent="0.35">
      <c r="A3611" t="s">
        <v>12277</v>
      </c>
      <c r="B3611" t="s">
        <v>12284</v>
      </c>
      <c r="E3611" t="s">
        <v>816</v>
      </c>
      <c r="F3611" t="s">
        <v>12285</v>
      </c>
      <c r="G3611" t="s">
        <v>12279</v>
      </c>
      <c r="H3611" t="s">
        <v>12280</v>
      </c>
      <c r="J3611" t="s">
        <v>176</v>
      </c>
      <c r="K3611" s="11">
        <v>1.4</v>
      </c>
      <c r="L3611" s="11">
        <v>1.4</v>
      </c>
      <c r="M3611" s="11">
        <v>0.5</v>
      </c>
      <c r="N3611" s="11">
        <f t="shared" si="112"/>
        <v>0.97999999999999987</v>
      </c>
      <c r="O3611" t="s">
        <v>122</v>
      </c>
      <c r="P3611" t="s">
        <v>180</v>
      </c>
      <c r="Q3611" t="s">
        <v>176</v>
      </c>
      <c r="R3611" s="45">
        <v>1.4</v>
      </c>
      <c r="S3611" s="45">
        <v>1.4</v>
      </c>
      <c r="T3611" s="45">
        <v>0.1</v>
      </c>
      <c r="U3611" s="45">
        <f t="shared" si="113"/>
        <v>0.19599999999999998</v>
      </c>
      <c r="V3611" t="s">
        <v>122</v>
      </c>
      <c r="W3611" t="s">
        <v>180</v>
      </c>
      <c r="X3611">
        <v>43872</v>
      </c>
      <c r="Y3611" t="s">
        <v>110</v>
      </c>
      <c r="Z3611">
        <v>43873</v>
      </c>
      <c r="AA3611">
        <v>1</v>
      </c>
      <c r="AB3611">
        <v>0</v>
      </c>
      <c r="AC3611" t="s">
        <v>111</v>
      </c>
      <c r="AD3611" t="s">
        <v>927</v>
      </c>
      <c r="AE3611">
        <v>0</v>
      </c>
      <c r="AF3611">
        <v>43874</v>
      </c>
    </row>
    <row r="3612" spans="1:32" x14ac:dyDescent="0.35">
      <c r="A3612" t="s">
        <v>10620</v>
      </c>
      <c r="B3612" t="s">
        <v>10625</v>
      </c>
      <c r="E3612" t="s">
        <v>781</v>
      </c>
      <c r="F3612" t="s">
        <v>10622</v>
      </c>
      <c r="G3612" t="s">
        <v>10623</v>
      </c>
      <c r="H3612" t="s">
        <v>8484</v>
      </c>
      <c r="I3612" t="s">
        <v>10624</v>
      </c>
      <c r="J3612" t="s">
        <v>176</v>
      </c>
      <c r="K3612" s="11">
        <v>0.6</v>
      </c>
      <c r="L3612" s="11">
        <v>0.6</v>
      </c>
      <c r="M3612" s="11">
        <v>0.6</v>
      </c>
      <c r="N3612" s="11">
        <f t="shared" si="112"/>
        <v>0.216</v>
      </c>
      <c r="O3612" t="s">
        <v>179</v>
      </c>
      <c r="P3612" t="s">
        <v>180</v>
      </c>
      <c r="Q3612" t="s">
        <v>176</v>
      </c>
      <c r="R3612" s="45">
        <v>0.6</v>
      </c>
      <c r="S3612" s="45">
        <v>0.6</v>
      </c>
      <c r="T3612" s="45">
        <v>0.6</v>
      </c>
      <c r="U3612" s="45">
        <f t="shared" si="113"/>
        <v>0.216</v>
      </c>
      <c r="V3612" t="s">
        <v>179</v>
      </c>
      <c r="W3612" t="s">
        <v>180</v>
      </c>
      <c r="X3612">
        <v>43872</v>
      </c>
      <c r="Y3612" t="s">
        <v>110</v>
      </c>
      <c r="Z3612">
        <v>43880</v>
      </c>
      <c r="AA3612">
        <v>6</v>
      </c>
      <c r="AB3612">
        <v>9</v>
      </c>
      <c r="AC3612" t="s">
        <v>111</v>
      </c>
      <c r="AD3612" t="s">
        <v>1046</v>
      </c>
      <c r="AE3612">
        <v>0</v>
      </c>
      <c r="AF3612">
        <v>43877</v>
      </c>
    </row>
    <row r="3613" spans="1:32" x14ac:dyDescent="0.35">
      <c r="A3613" t="s">
        <v>11632</v>
      </c>
      <c r="B3613" t="s">
        <v>11637</v>
      </c>
      <c r="E3613" t="s">
        <v>102</v>
      </c>
      <c r="F3613" t="s">
        <v>11638</v>
      </c>
      <c r="G3613" t="s">
        <v>513</v>
      </c>
      <c r="H3613" t="s">
        <v>514</v>
      </c>
      <c r="J3613" t="s">
        <v>107</v>
      </c>
      <c r="K3613" s="11">
        <v>3.6</v>
      </c>
      <c r="L3613" s="11">
        <v>0.55000000000000004</v>
      </c>
      <c r="M3613" s="11">
        <v>0.9</v>
      </c>
      <c r="N3613" s="11">
        <f t="shared" si="112"/>
        <v>1.7820000000000003</v>
      </c>
      <c r="O3613" t="s">
        <v>144</v>
      </c>
      <c r="P3613" t="s">
        <v>109</v>
      </c>
      <c r="Q3613" t="s">
        <v>107</v>
      </c>
      <c r="R3613" s="45">
        <v>3.6</v>
      </c>
      <c r="S3613" s="45">
        <v>0.5</v>
      </c>
      <c r="T3613" s="45">
        <v>0.12</v>
      </c>
      <c r="U3613" s="45">
        <f t="shared" si="113"/>
        <v>0.216</v>
      </c>
      <c r="V3613" t="s">
        <v>144</v>
      </c>
      <c r="W3613" t="s">
        <v>109</v>
      </c>
      <c r="X3613">
        <v>43872</v>
      </c>
      <c r="Y3613" t="s">
        <v>110</v>
      </c>
      <c r="Z3613">
        <v>43874</v>
      </c>
      <c r="AA3613">
        <v>2</v>
      </c>
      <c r="AB3613">
        <v>3</v>
      </c>
      <c r="AC3613" t="s">
        <v>111</v>
      </c>
      <c r="AD3613" t="s">
        <v>140</v>
      </c>
      <c r="AE3613">
        <v>0</v>
      </c>
      <c r="AF3613">
        <v>43874</v>
      </c>
    </row>
    <row r="3614" spans="1:32" x14ac:dyDescent="0.35">
      <c r="A3614" t="s">
        <v>12574</v>
      </c>
      <c r="B3614" t="s">
        <v>12579</v>
      </c>
      <c r="E3614" t="s">
        <v>2113</v>
      </c>
      <c r="F3614">
        <v>11</v>
      </c>
      <c r="G3614" t="s">
        <v>12576</v>
      </c>
      <c r="H3614" t="s">
        <v>7830</v>
      </c>
      <c r="I3614" t="s">
        <v>12577</v>
      </c>
      <c r="J3614" t="s">
        <v>176</v>
      </c>
      <c r="K3614" s="11">
        <v>0.6</v>
      </c>
      <c r="L3614" s="11">
        <v>0.6</v>
      </c>
      <c r="M3614" s="11">
        <v>0.6</v>
      </c>
      <c r="N3614" s="11">
        <f t="shared" si="112"/>
        <v>0.216</v>
      </c>
      <c r="O3614" t="s">
        <v>130</v>
      </c>
      <c r="P3614" t="s">
        <v>180</v>
      </c>
      <c r="Q3614" t="s">
        <v>176</v>
      </c>
      <c r="R3614" s="45">
        <v>0.6</v>
      </c>
      <c r="S3614" s="45">
        <v>0.6</v>
      </c>
      <c r="T3614" s="45">
        <v>0.6</v>
      </c>
      <c r="U3614" s="45">
        <f t="shared" si="113"/>
        <v>0.216</v>
      </c>
      <c r="V3614" t="s">
        <v>130</v>
      </c>
      <c r="W3614" t="s">
        <v>180</v>
      </c>
      <c r="X3614">
        <v>43872</v>
      </c>
      <c r="Y3614" t="s">
        <v>110</v>
      </c>
      <c r="Z3614">
        <v>43874</v>
      </c>
      <c r="AA3614">
        <v>2</v>
      </c>
      <c r="AB3614">
        <v>3</v>
      </c>
      <c r="AC3614" t="s">
        <v>111</v>
      </c>
      <c r="AD3614" t="s">
        <v>140</v>
      </c>
      <c r="AE3614">
        <v>0</v>
      </c>
      <c r="AF3614">
        <v>43878</v>
      </c>
    </row>
    <row r="3615" spans="1:32" x14ac:dyDescent="0.35">
      <c r="A3615" t="s">
        <v>11977</v>
      </c>
      <c r="B3615" t="s">
        <v>11988</v>
      </c>
      <c r="D3615" t="s">
        <v>199</v>
      </c>
      <c r="E3615" t="s">
        <v>1022</v>
      </c>
      <c r="F3615" t="s">
        <v>11985</v>
      </c>
      <c r="G3615" t="s">
        <v>11980</v>
      </c>
      <c r="H3615" t="s">
        <v>2239</v>
      </c>
      <c r="I3615" t="s">
        <v>11981</v>
      </c>
      <c r="J3615" t="s">
        <v>107</v>
      </c>
      <c r="K3615" s="11">
        <v>1.2</v>
      </c>
      <c r="L3615" s="11">
        <v>0.9</v>
      </c>
      <c r="M3615" s="11">
        <v>1</v>
      </c>
      <c r="N3615" s="11">
        <f t="shared" si="112"/>
        <v>1.08</v>
      </c>
      <c r="O3615" t="s">
        <v>115</v>
      </c>
      <c r="P3615" t="s">
        <v>109</v>
      </c>
      <c r="Q3615" t="s">
        <v>107</v>
      </c>
      <c r="R3615" s="45">
        <v>1.2</v>
      </c>
      <c r="S3615" s="45">
        <v>0.9</v>
      </c>
      <c r="T3615" s="45">
        <v>0.2</v>
      </c>
      <c r="U3615" s="45">
        <f t="shared" si="113"/>
        <v>0.21600000000000003</v>
      </c>
      <c r="V3615" t="s">
        <v>115</v>
      </c>
      <c r="W3615" t="s">
        <v>109</v>
      </c>
      <c r="X3615">
        <v>43872</v>
      </c>
      <c r="Y3615" t="s">
        <v>110</v>
      </c>
      <c r="Z3615">
        <v>43873</v>
      </c>
      <c r="AA3615">
        <v>1</v>
      </c>
      <c r="AB3615">
        <v>0</v>
      </c>
      <c r="AC3615" t="s">
        <v>111</v>
      </c>
    </row>
    <row r="3616" spans="1:32" x14ac:dyDescent="0.35">
      <c r="A3616" t="s">
        <v>12341</v>
      </c>
      <c r="B3616" t="s">
        <v>12342</v>
      </c>
      <c r="E3616" t="s">
        <v>781</v>
      </c>
      <c r="F3616" t="s">
        <v>12343</v>
      </c>
      <c r="G3616" t="s">
        <v>12344</v>
      </c>
      <c r="H3616" t="s">
        <v>630</v>
      </c>
      <c r="I3616" t="s">
        <v>12345</v>
      </c>
      <c r="J3616" t="s">
        <v>107</v>
      </c>
      <c r="K3616" s="11">
        <v>2.7</v>
      </c>
      <c r="L3616" s="11">
        <v>0.8</v>
      </c>
      <c r="M3616" s="11">
        <v>0.8</v>
      </c>
      <c r="N3616" s="11">
        <f t="shared" si="112"/>
        <v>1.7280000000000004</v>
      </c>
      <c r="O3616" t="s">
        <v>108</v>
      </c>
      <c r="P3616" t="s">
        <v>116</v>
      </c>
      <c r="Q3616" t="s">
        <v>107</v>
      </c>
      <c r="R3616" s="45">
        <v>2.7</v>
      </c>
      <c r="S3616" s="45">
        <v>0.8</v>
      </c>
      <c r="T3616" s="45">
        <v>0.1</v>
      </c>
      <c r="U3616" s="45">
        <f t="shared" si="113"/>
        <v>0.21600000000000005</v>
      </c>
      <c r="V3616" t="s">
        <v>108</v>
      </c>
      <c r="W3616" t="s">
        <v>116</v>
      </c>
      <c r="X3616">
        <v>43872</v>
      </c>
      <c r="Y3616" t="s">
        <v>110</v>
      </c>
      <c r="Z3616">
        <v>43876</v>
      </c>
      <c r="AA3616">
        <v>4</v>
      </c>
      <c r="AB3616">
        <v>5</v>
      </c>
      <c r="AC3616" t="s">
        <v>111</v>
      </c>
      <c r="AD3616" t="s">
        <v>630</v>
      </c>
      <c r="AE3616">
        <v>0</v>
      </c>
      <c r="AF3616">
        <v>43877</v>
      </c>
    </row>
    <row r="3617" spans="1:32" x14ac:dyDescent="0.35">
      <c r="A3617" t="s">
        <v>10436</v>
      </c>
      <c r="B3617" t="s">
        <v>10437</v>
      </c>
      <c r="E3617" t="s">
        <v>781</v>
      </c>
      <c r="F3617" t="s">
        <v>10438</v>
      </c>
      <c r="G3617" t="s">
        <v>10439</v>
      </c>
      <c r="H3617" t="s">
        <v>10440</v>
      </c>
      <c r="J3617" t="s">
        <v>107</v>
      </c>
      <c r="K3617" s="11">
        <v>0.9</v>
      </c>
      <c r="L3617" s="11">
        <v>0.6</v>
      </c>
      <c r="M3617" s="11">
        <v>0.45</v>
      </c>
      <c r="N3617" s="11">
        <f t="shared" si="112"/>
        <v>0.24300000000000002</v>
      </c>
      <c r="O3617" t="s">
        <v>130</v>
      </c>
      <c r="P3617" t="s">
        <v>131</v>
      </c>
      <c r="Q3617" t="s">
        <v>107</v>
      </c>
      <c r="R3617" s="45">
        <v>0.9</v>
      </c>
      <c r="S3617" s="45">
        <v>0.6</v>
      </c>
      <c r="T3617" s="45">
        <v>0.45</v>
      </c>
      <c r="U3617" s="45">
        <f t="shared" si="113"/>
        <v>0.24300000000000002</v>
      </c>
      <c r="V3617" t="s">
        <v>130</v>
      </c>
      <c r="W3617" t="s">
        <v>131</v>
      </c>
      <c r="X3617">
        <v>43872</v>
      </c>
      <c r="Y3617" t="s">
        <v>110</v>
      </c>
      <c r="Z3617">
        <v>43875</v>
      </c>
      <c r="AA3617">
        <v>3</v>
      </c>
      <c r="AB3617">
        <v>4</v>
      </c>
      <c r="AC3617" t="s">
        <v>111</v>
      </c>
      <c r="AD3617" t="s">
        <v>495</v>
      </c>
      <c r="AE3617">
        <v>0</v>
      </c>
      <c r="AF3617">
        <v>43875</v>
      </c>
    </row>
    <row r="3618" spans="1:32" x14ac:dyDescent="0.35">
      <c r="A3618" t="s">
        <v>12015</v>
      </c>
      <c r="B3618" t="s">
        <v>12016</v>
      </c>
      <c r="D3618" t="s">
        <v>101</v>
      </c>
      <c r="E3618" t="s">
        <v>781</v>
      </c>
      <c r="F3618" t="s">
        <v>12017</v>
      </c>
      <c r="G3618" t="s">
        <v>12018</v>
      </c>
      <c r="H3618" t="s">
        <v>1225</v>
      </c>
      <c r="J3618" t="s">
        <v>107</v>
      </c>
      <c r="K3618" s="11">
        <v>4.3</v>
      </c>
      <c r="L3618" s="11">
        <v>0.6</v>
      </c>
      <c r="M3618" s="11">
        <v>0.6</v>
      </c>
      <c r="N3618" s="11">
        <f t="shared" si="112"/>
        <v>1.5479999999999998</v>
      </c>
      <c r="O3618" t="s">
        <v>115</v>
      </c>
      <c r="P3618" t="s">
        <v>109</v>
      </c>
      <c r="Q3618" t="s">
        <v>107</v>
      </c>
      <c r="R3618" s="45">
        <v>4.3</v>
      </c>
      <c r="S3618" s="45">
        <v>0.6</v>
      </c>
      <c r="T3618" s="45">
        <v>0.1</v>
      </c>
      <c r="U3618" s="45">
        <f t="shared" si="113"/>
        <v>0.25800000000000001</v>
      </c>
      <c r="V3618" t="s">
        <v>144</v>
      </c>
      <c r="W3618" t="s">
        <v>109</v>
      </c>
      <c r="X3618">
        <v>43872</v>
      </c>
      <c r="Y3618" t="s">
        <v>110</v>
      </c>
      <c r="Z3618">
        <v>43875</v>
      </c>
      <c r="AA3618">
        <v>3</v>
      </c>
      <c r="AB3618">
        <v>4</v>
      </c>
      <c r="AC3618" t="s">
        <v>111</v>
      </c>
      <c r="AD3618" t="s">
        <v>204</v>
      </c>
      <c r="AE3618">
        <v>0</v>
      </c>
      <c r="AF3618">
        <v>43875</v>
      </c>
    </row>
    <row r="3619" spans="1:32" x14ac:dyDescent="0.35">
      <c r="A3619">
        <v>5300003021</v>
      </c>
      <c r="B3619" t="s">
        <v>11349</v>
      </c>
      <c r="D3619" t="s">
        <v>432</v>
      </c>
      <c r="E3619" t="s">
        <v>209</v>
      </c>
      <c r="F3619" t="s">
        <v>3023</v>
      </c>
      <c r="G3619" t="s">
        <v>11350</v>
      </c>
      <c r="H3619" t="s">
        <v>2151</v>
      </c>
      <c r="I3619" t="s">
        <v>11351</v>
      </c>
      <c r="J3619" t="s">
        <v>176</v>
      </c>
      <c r="K3619" s="11">
        <v>4</v>
      </c>
      <c r="L3619" s="11">
        <v>0.7</v>
      </c>
      <c r="M3619" s="11">
        <v>0.7</v>
      </c>
      <c r="N3619" s="11">
        <f t="shared" si="112"/>
        <v>1.9599999999999997</v>
      </c>
      <c r="O3619" t="s">
        <v>115</v>
      </c>
      <c r="P3619" t="s">
        <v>215</v>
      </c>
      <c r="Q3619" t="s">
        <v>176</v>
      </c>
      <c r="R3619" s="45">
        <v>4</v>
      </c>
      <c r="S3619" s="45">
        <v>0.7</v>
      </c>
      <c r="T3619" s="45">
        <v>0.1</v>
      </c>
      <c r="U3619" s="45">
        <f t="shared" si="113"/>
        <v>0.27999999999999997</v>
      </c>
      <c r="V3619" t="s">
        <v>115</v>
      </c>
      <c r="W3619" t="s">
        <v>215</v>
      </c>
      <c r="X3619">
        <v>43872</v>
      </c>
      <c r="Y3619" t="s">
        <v>110</v>
      </c>
      <c r="Z3619">
        <v>43878</v>
      </c>
      <c r="AA3619">
        <v>4</v>
      </c>
      <c r="AB3619">
        <v>7</v>
      </c>
      <c r="AC3619" t="s">
        <v>111</v>
      </c>
    </row>
    <row r="3620" spans="1:32" x14ac:dyDescent="0.35">
      <c r="A3620" t="s">
        <v>12244</v>
      </c>
      <c r="B3620" t="s">
        <v>12245</v>
      </c>
      <c r="D3620" t="s">
        <v>160</v>
      </c>
      <c r="E3620" t="s">
        <v>781</v>
      </c>
      <c r="F3620" t="s">
        <v>12246</v>
      </c>
      <c r="G3620" t="s">
        <v>12247</v>
      </c>
      <c r="H3620" t="s">
        <v>12248</v>
      </c>
      <c r="I3620" t="s">
        <v>12249</v>
      </c>
      <c r="J3620" t="s">
        <v>107</v>
      </c>
      <c r="K3620" s="11">
        <v>1.8</v>
      </c>
      <c r="L3620" s="11">
        <v>1.4</v>
      </c>
      <c r="M3620" s="11">
        <v>0.8</v>
      </c>
      <c r="N3620" s="11">
        <f t="shared" si="112"/>
        <v>2.016</v>
      </c>
      <c r="O3620" t="s">
        <v>144</v>
      </c>
      <c r="P3620" t="s">
        <v>109</v>
      </c>
      <c r="Q3620" t="s">
        <v>107</v>
      </c>
      <c r="R3620" s="45">
        <v>1.6</v>
      </c>
      <c r="S3620" s="45">
        <v>1.5</v>
      </c>
      <c r="T3620" s="45">
        <v>0.12</v>
      </c>
      <c r="U3620" s="45">
        <f t="shared" si="113"/>
        <v>0.28799999999999998</v>
      </c>
      <c r="V3620" t="s">
        <v>144</v>
      </c>
      <c r="W3620" t="s">
        <v>109</v>
      </c>
      <c r="X3620">
        <v>43872</v>
      </c>
      <c r="Y3620" t="s">
        <v>110</v>
      </c>
      <c r="Z3620">
        <v>43874</v>
      </c>
      <c r="AA3620">
        <v>2</v>
      </c>
      <c r="AB3620">
        <v>3</v>
      </c>
      <c r="AC3620" t="s">
        <v>111</v>
      </c>
      <c r="AD3620" t="s">
        <v>112</v>
      </c>
      <c r="AE3620">
        <v>0</v>
      </c>
      <c r="AF3620">
        <v>43874</v>
      </c>
    </row>
    <row r="3621" spans="1:32" x14ac:dyDescent="0.35">
      <c r="A3621" t="s">
        <v>11802</v>
      </c>
      <c r="B3621" t="s">
        <v>11805</v>
      </c>
      <c r="E3621" t="s">
        <v>102</v>
      </c>
      <c r="F3621" t="s">
        <v>345</v>
      </c>
      <c r="G3621" t="s">
        <v>11804</v>
      </c>
      <c r="H3621" t="s">
        <v>4208</v>
      </c>
      <c r="J3621" t="s">
        <v>176</v>
      </c>
      <c r="K3621" s="11">
        <v>5</v>
      </c>
      <c r="L3621" s="11">
        <v>0.4</v>
      </c>
      <c r="M3621" s="11">
        <v>0.4</v>
      </c>
      <c r="N3621" s="11">
        <f t="shared" si="112"/>
        <v>0.80000000000000016</v>
      </c>
      <c r="O3621" t="s">
        <v>179</v>
      </c>
      <c r="P3621" t="s">
        <v>180</v>
      </c>
      <c r="Q3621" t="s">
        <v>176</v>
      </c>
      <c r="R3621" s="45">
        <v>5</v>
      </c>
      <c r="S3621" s="45">
        <v>0.6</v>
      </c>
      <c r="T3621" s="45">
        <v>0.1</v>
      </c>
      <c r="U3621" s="45">
        <f t="shared" si="113"/>
        <v>0.3</v>
      </c>
      <c r="V3621" t="s">
        <v>179</v>
      </c>
      <c r="W3621" t="s">
        <v>180</v>
      </c>
      <c r="X3621">
        <v>43872</v>
      </c>
      <c r="Y3621" t="s">
        <v>110</v>
      </c>
      <c r="Z3621">
        <v>43873</v>
      </c>
      <c r="AA3621">
        <v>1</v>
      </c>
      <c r="AB3621">
        <v>0</v>
      </c>
      <c r="AC3621" t="s">
        <v>111</v>
      </c>
      <c r="AD3621" t="s">
        <v>255</v>
      </c>
      <c r="AE3621">
        <v>0</v>
      </c>
      <c r="AF3621">
        <v>43875</v>
      </c>
    </row>
    <row r="3622" spans="1:32" x14ac:dyDescent="0.35">
      <c r="A3622" t="s">
        <v>12346</v>
      </c>
      <c r="B3622" t="s">
        <v>12347</v>
      </c>
      <c r="E3622" t="s">
        <v>781</v>
      </c>
      <c r="F3622" t="s">
        <v>12348</v>
      </c>
      <c r="G3622" t="s">
        <v>12349</v>
      </c>
      <c r="H3622" t="s">
        <v>186</v>
      </c>
      <c r="I3622" t="s">
        <v>12350</v>
      </c>
      <c r="J3622" t="s">
        <v>107</v>
      </c>
      <c r="K3622" s="11">
        <v>1</v>
      </c>
      <c r="L3622" s="11">
        <v>0.6</v>
      </c>
      <c r="M3622" s="11">
        <v>0.5</v>
      </c>
      <c r="N3622" s="11">
        <f t="shared" si="112"/>
        <v>0.3</v>
      </c>
      <c r="O3622" t="s">
        <v>115</v>
      </c>
      <c r="P3622" t="s">
        <v>116</v>
      </c>
      <c r="Q3622" t="s">
        <v>107</v>
      </c>
      <c r="R3622" s="45">
        <v>1</v>
      </c>
      <c r="S3622" s="45">
        <v>0.6</v>
      </c>
      <c r="T3622" s="45">
        <v>0.5</v>
      </c>
      <c r="U3622" s="45">
        <f t="shared" si="113"/>
        <v>0.3</v>
      </c>
      <c r="V3622" t="s">
        <v>115</v>
      </c>
      <c r="W3622" t="s">
        <v>116</v>
      </c>
      <c r="X3622">
        <v>43872</v>
      </c>
      <c r="Y3622" t="s">
        <v>110</v>
      </c>
      <c r="Z3622">
        <v>43874</v>
      </c>
      <c r="AA3622">
        <v>2</v>
      </c>
      <c r="AB3622">
        <v>3</v>
      </c>
      <c r="AC3622" t="s">
        <v>111</v>
      </c>
      <c r="AD3622" t="s">
        <v>140</v>
      </c>
      <c r="AE3622">
        <v>0</v>
      </c>
      <c r="AF3622">
        <v>43875</v>
      </c>
    </row>
    <row r="3623" spans="1:32" x14ac:dyDescent="0.35">
      <c r="A3623" t="s">
        <v>9943</v>
      </c>
      <c r="B3623" t="s">
        <v>9949</v>
      </c>
      <c r="E3623" t="s">
        <v>102</v>
      </c>
      <c r="F3623" t="s">
        <v>9945</v>
      </c>
      <c r="G3623" t="s">
        <v>9946</v>
      </c>
      <c r="H3623" t="s">
        <v>9947</v>
      </c>
      <c r="I3623" t="s">
        <v>9948</v>
      </c>
      <c r="J3623" t="s">
        <v>176</v>
      </c>
      <c r="K3623" s="11">
        <v>2</v>
      </c>
      <c r="L3623" s="11">
        <v>0.4</v>
      </c>
      <c r="M3623" s="11">
        <v>0.4</v>
      </c>
      <c r="N3623" s="11">
        <f t="shared" si="112"/>
        <v>0.32000000000000006</v>
      </c>
      <c r="O3623" t="s">
        <v>179</v>
      </c>
      <c r="P3623" t="s">
        <v>180</v>
      </c>
      <c r="Q3623" t="s">
        <v>176</v>
      </c>
      <c r="R3623" s="45">
        <v>2</v>
      </c>
      <c r="S3623" s="45">
        <v>0.4</v>
      </c>
      <c r="T3623" s="45">
        <v>0.4</v>
      </c>
      <c r="U3623" s="45">
        <f t="shared" si="113"/>
        <v>0.32000000000000006</v>
      </c>
      <c r="V3623" t="s">
        <v>179</v>
      </c>
      <c r="W3623" t="s">
        <v>180</v>
      </c>
      <c r="X3623">
        <v>43872</v>
      </c>
      <c r="Y3623" t="s">
        <v>110</v>
      </c>
      <c r="Z3623">
        <v>43873</v>
      </c>
      <c r="AA3623">
        <v>1</v>
      </c>
      <c r="AB3623">
        <v>0</v>
      </c>
      <c r="AC3623" t="s">
        <v>325</v>
      </c>
      <c r="AD3623" t="s">
        <v>326</v>
      </c>
      <c r="AE3623">
        <v>0</v>
      </c>
      <c r="AF3623">
        <v>43875</v>
      </c>
    </row>
    <row r="3624" spans="1:32" x14ac:dyDescent="0.35">
      <c r="A3624" t="s">
        <v>9943</v>
      </c>
      <c r="B3624" t="s">
        <v>9944</v>
      </c>
      <c r="E3624" t="s">
        <v>102</v>
      </c>
      <c r="F3624" t="s">
        <v>9945</v>
      </c>
      <c r="G3624" t="s">
        <v>9946</v>
      </c>
      <c r="H3624" t="s">
        <v>9947</v>
      </c>
      <c r="I3624" t="s">
        <v>9948</v>
      </c>
      <c r="J3624" t="s">
        <v>176</v>
      </c>
      <c r="K3624" s="11">
        <v>1.3</v>
      </c>
      <c r="L3624" s="11">
        <v>0.5</v>
      </c>
      <c r="M3624" s="11">
        <v>0.5</v>
      </c>
      <c r="N3624" s="11">
        <f t="shared" si="112"/>
        <v>0.32500000000000001</v>
      </c>
      <c r="O3624" t="s">
        <v>179</v>
      </c>
      <c r="P3624" t="s">
        <v>180</v>
      </c>
      <c r="Q3624" t="s">
        <v>176</v>
      </c>
      <c r="R3624" s="45">
        <v>1.3</v>
      </c>
      <c r="S3624" s="45">
        <v>0.5</v>
      </c>
      <c r="T3624" s="45">
        <v>0.5</v>
      </c>
      <c r="U3624" s="45">
        <f t="shared" si="113"/>
        <v>0.32500000000000001</v>
      </c>
      <c r="V3624" t="s">
        <v>179</v>
      </c>
      <c r="W3624" t="s">
        <v>180</v>
      </c>
      <c r="X3624">
        <v>43872</v>
      </c>
      <c r="Y3624" t="s">
        <v>110</v>
      </c>
      <c r="Z3624">
        <v>43873</v>
      </c>
      <c r="AA3624">
        <v>1</v>
      </c>
      <c r="AB3624">
        <v>0</v>
      </c>
      <c r="AC3624" t="s">
        <v>325</v>
      </c>
      <c r="AD3624" t="s">
        <v>326</v>
      </c>
      <c r="AE3624">
        <v>0</v>
      </c>
      <c r="AF3624">
        <v>43875</v>
      </c>
    </row>
    <row r="3625" spans="1:32" x14ac:dyDescent="0.35">
      <c r="A3625" t="s">
        <v>10013</v>
      </c>
      <c r="B3625" t="s">
        <v>11587</v>
      </c>
      <c r="E3625" t="s">
        <v>102</v>
      </c>
      <c r="F3625" t="s">
        <v>11588</v>
      </c>
      <c r="G3625" t="s">
        <v>10016</v>
      </c>
      <c r="H3625" t="s">
        <v>10017</v>
      </c>
      <c r="J3625" t="s">
        <v>107</v>
      </c>
      <c r="K3625" s="11">
        <v>1.4</v>
      </c>
      <c r="L3625" s="11">
        <v>0.5</v>
      </c>
      <c r="M3625" s="11">
        <v>0.5</v>
      </c>
      <c r="N3625" s="11">
        <f t="shared" si="112"/>
        <v>0.35</v>
      </c>
      <c r="O3625" t="s">
        <v>115</v>
      </c>
      <c r="P3625" t="s">
        <v>116</v>
      </c>
      <c r="Q3625" t="s">
        <v>107</v>
      </c>
      <c r="R3625" s="45">
        <v>1.4</v>
      </c>
      <c r="S3625" s="45">
        <v>0.5</v>
      </c>
      <c r="T3625" s="45">
        <v>0.5</v>
      </c>
      <c r="U3625" s="45">
        <f t="shared" si="113"/>
        <v>0.35</v>
      </c>
      <c r="V3625" t="s">
        <v>115</v>
      </c>
      <c r="W3625" t="s">
        <v>116</v>
      </c>
      <c r="X3625">
        <v>43872</v>
      </c>
      <c r="Y3625" t="s">
        <v>110</v>
      </c>
      <c r="Z3625">
        <v>43875</v>
      </c>
      <c r="AA3625">
        <v>3</v>
      </c>
      <c r="AB3625">
        <v>4</v>
      </c>
      <c r="AC3625" t="s">
        <v>111</v>
      </c>
      <c r="AD3625" t="s">
        <v>495</v>
      </c>
      <c r="AE3625">
        <v>0</v>
      </c>
      <c r="AF3625">
        <v>43876</v>
      </c>
    </row>
    <row r="3626" spans="1:32" x14ac:dyDescent="0.35">
      <c r="A3626" t="s">
        <v>10013</v>
      </c>
      <c r="B3626" t="s">
        <v>10014</v>
      </c>
      <c r="E3626" t="s">
        <v>102</v>
      </c>
      <c r="F3626" t="s">
        <v>10015</v>
      </c>
      <c r="G3626" t="s">
        <v>10016</v>
      </c>
      <c r="H3626" t="s">
        <v>10017</v>
      </c>
      <c r="J3626" t="s">
        <v>107</v>
      </c>
      <c r="K3626" s="11">
        <v>1</v>
      </c>
      <c r="L3626" s="11">
        <v>0.6</v>
      </c>
      <c r="M3626" s="11">
        <v>0.6</v>
      </c>
      <c r="N3626" s="11">
        <f t="shared" si="112"/>
        <v>0.36</v>
      </c>
      <c r="O3626" t="s">
        <v>130</v>
      </c>
      <c r="P3626" t="s">
        <v>131</v>
      </c>
      <c r="Q3626" t="s">
        <v>107</v>
      </c>
      <c r="R3626" s="45">
        <v>1</v>
      </c>
      <c r="S3626" s="45">
        <v>0.6</v>
      </c>
      <c r="T3626" s="45">
        <v>0.6</v>
      </c>
      <c r="U3626" s="45">
        <f t="shared" si="113"/>
        <v>0.36</v>
      </c>
      <c r="V3626" t="s">
        <v>130</v>
      </c>
      <c r="W3626" t="s">
        <v>131</v>
      </c>
      <c r="X3626">
        <v>43872</v>
      </c>
      <c r="Y3626" t="s">
        <v>110</v>
      </c>
      <c r="Z3626">
        <v>43876</v>
      </c>
      <c r="AA3626">
        <v>4</v>
      </c>
      <c r="AB3626">
        <v>5</v>
      </c>
      <c r="AC3626" t="s">
        <v>111</v>
      </c>
      <c r="AD3626" t="s">
        <v>495</v>
      </c>
      <c r="AE3626">
        <v>0</v>
      </c>
      <c r="AF3626">
        <v>43876</v>
      </c>
    </row>
    <row r="3627" spans="1:32" x14ac:dyDescent="0.35">
      <c r="A3627" t="s">
        <v>11361</v>
      </c>
      <c r="B3627" t="s">
        <v>12729</v>
      </c>
      <c r="E3627" t="s">
        <v>1560</v>
      </c>
      <c r="F3627" t="s">
        <v>12730</v>
      </c>
      <c r="G3627" t="s">
        <v>11363</v>
      </c>
      <c r="H3627" t="s">
        <v>2880</v>
      </c>
      <c r="J3627" t="s">
        <v>176</v>
      </c>
      <c r="K3627" s="11">
        <v>3</v>
      </c>
      <c r="L3627" s="11">
        <v>0.6</v>
      </c>
      <c r="M3627" s="11">
        <v>0.4</v>
      </c>
      <c r="N3627" s="11">
        <f t="shared" si="112"/>
        <v>0.72</v>
      </c>
      <c r="O3627" t="s">
        <v>316</v>
      </c>
      <c r="P3627" t="s">
        <v>215</v>
      </c>
      <c r="Q3627" t="s">
        <v>176</v>
      </c>
      <c r="R3627" s="45">
        <v>3</v>
      </c>
      <c r="S3627" s="45">
        <v>0.6</v>
      </c>
      <c r="T3627" s="45">
        <v>0.2</v>
      </c>
      <c r="U3627" s="45">
        <f t="shared" si="113"/>
        <v>0.36</v>
      </c>
      <c r="V3627" t="s">
        <v>316</v>
      </c>
      <c r="W3627" t="s">
        <v>215</v>
      </c>
      <c r="X3627">
        <v>43872</v>
      </c>
      <c r="Y3627" t="s">
        <v>110</v>
      </c>
      <c r="Z3627">
        <v>43874</v>
      </c>
      <c r="AA3627">
        <v>2</v>
      </c>
      <c r="AB3627">
        <v>3</v>
      </c>
      <c r="AC3627" t="s">
        <v>730</v>
      </c>
      <c r="AD3627" t="s">
        <v>326</v>
      </c>
      <c r="AE3627">
        <v>0</v>
      </c>
      <c r="AF3627">
        <v>43875</v>
      </c>
    </row>
    <row r="3628" spans="1:32" x14ac:dyDescent="0.35">
      <c r="A3628" t="s">
        <v>12514</v>
      </c>
      <c r="B3628" t="s">
        <v>12519</v>
      </c>
      <c r="E3628" t="s">
        <v>816</v>
      </c>
      <c r="F3628">
        <v>36</v>
      </c>
      <c r="G3628" t="s">
        <v>12516</v>
      </c>
      <c r="H3628" t="s">
        <v>12517</v>
      </c>
      <c r="I3628" t="s">
        <v>12518</v>
      </c>
      <c r="J3628" t="s">
        <v>176</v>
      </c>
      <c r="K3628" s="11">
        <v>3.7</v>
      </c>
      <c r="L3628" s="11">
        <v>1.1000000000000001</v>
      </c>
      <c r="M3628" s="11">
        <v>0.3</v>
      </c>
      <c r="N3628" s="11">
        <f t="shared" si="112"/>
        <v>1.2210000000000001</v>
      </c>
      <c r="O3628" t="s">
        <v>254</v>
      </c>
      <c r="P3628" t="s">
        <v>215</v>
      </c>
      <c r="Q3628" t="s">
        <v>176</v>
      </c>
      <c r="R3628" s="45">
        <v>3.7</v>
      </c>
      <c r="S3628" s="45">
        <v>1.1000000000000001</v>
      </c>
      <c r="T3628" s="45">
        <v>0.1</v>
      </c>
      <c r="U3628" s="45">
        <f t="shared" si="113"/>
        <v>0.40700000000000008</v>
      </c>
      <c r="V3628" t="s">
        <v>254</v>
      </c>
      <c r="W3628" t="s">
        <v>215</v>
      </c>
      <c r="X3628">
        <v>43872</v>
      </c>
      <c r="Y3628" t="s">
        <v>110</v>
      </c>
      <c r="Z3628">
        <v>43875</v>
      </c>
      <c r="AA3628">
        <v>3</v>
      </c>
      <c r="AB3628">
        <v>4</v>
      </c>
      <c r="AC3628" t="s">
        <v>111</v>
      </c>
      <c r="AD3628" t="s">
        <v>2956</v>
      </c>
      <c r="AE3628">
        <v>0</v>
      </c>
      <c r="AF3628">
        <v>43876</v>
      </c>
    </row>
    <row r="3629" spans="1:32" x14ac:dyDescent="0.35">
      <c r="A3629" t="s">
        <v>12141</v>
      </c>
      <c r="B3629" t="s">
        <v>12146</v>
      </c>
      <c r="E3629" t="s">
        <v>781</v>
      </c>
      <c r="F3629" t="s">
        <v>12147</v>
      </c>
      <c r="G3629" t="s">
        <v>1704</v>
      </c>
      <c r="H3629" t="s">
        <v>1705</v>
      </c>
      <c r="J3629" t="s">
        <v>107</v>
      </c>
      <c r="K3629" s="11">
        <v>3.2</v>
      </c>
      <c r="L3629" s="11">
        <v>1.2</v>
      </c>
      <c r="M3629" s="11">
        <v>1</v>
      </c>
      <c r="N3629" s="11">
        <f t="shared" si="112"/>
        <v>3.84</v>
      </c>
      <c r="O3629" t="s">
        <v>144</v>
      </c>
      <c r="P3629" t="s">
        <v>109</v>
      </c>
      <c r="Q3629" t="s">
        <v>107</v>
      </c>
      <c r="R3629" s="45">
        <v>3.2</v>
      </c>
      <c r="S3629" s="45">
        <v>1.2</v>
      </c>
      <c r="T3629" s="45">
        <v>0.2</v>
      </c>
      <c r="U3629" s="45">
        <f t="shared" si="113"/>
        <v>0.76800000000000002</v>
      </c>
      <c r="V3629" t="s">
        <v>144</v>
      </c>
      <c r="W3629" t="s">
        <v>109</v>
      </c>
      <c r="X3629">
        <v>43872</v>
      </c>
      <c r="Y3629" t="s">
        <v>110</v>
      </c>
      <c r="Z3629">
        <v>43874</v>
      </c>
      <c r="AA3629">
        <v>2</v>
      </c>
      <c r="AB3629">
        <v>3</v>
      </c>
      <c r="AC3629" t="s">
        <v>111</v>
      </c>
      <c r="AD3629" t="s">
        <v>460</v>
      </c>
      <c r="AE3629">
        <v>0</v>
      </c>
      <c r="AF3629">
        <v>43875</v>
      </c>
    </row>
    <row r="3630" spans="1:32" x14ac:dyDescent="0.35">
      <c r="A3630" t="s">
        <v>10620</v>
      </c>
      <c r="B3630" t="s">
        <v>10621</v>
      </c>
      <c r="E3630" t="s">
        <v>781</v>
      </c>
      <c r="F3630" t="s">
        <v>10622</v>
      </c>
      <c r="G3630" t="s">
        <v>10623</v>
      </c>
      <c r="H3630" t="s">
        <v>8484</v>
      </c>
      <c r="I3630" t="s">
        <v>10624</v>
      </c>
      <c r="J3630" t="s">
        <v>176</v>
      </c>
      <c r="K3630" s="11">
        <v>1.2</v>
      </c>
      <c r="L3630" s="11">
        <v>1</v>
      </c>
      <c r="M3630" s="11">
        <v>0.7</v>
      </c>
      <c r="N3630" s="11">
        <f t="shared" si="112"/>
        <v>0.84</v>
      </c>
      <c r="O3630" t="s">
        <v>179</v>
      </c>
      <c r="P3630" t="s">
        <v>180</v>
      </c>
      <c r="Q3630" t="s">
        <v>176</v>
      </c>
      <c r="R3630" s="45">
        <v>1.2</v>
      </c>
      <c r="S3630" s="45">
        <v>1</v>
      </c>
      <c r="T3630" s="45">
        <v>0.7</v>
      </c>
      <c r="U3630" s="45">
        <f t="shared" si="113"/>
        <v>0.84</v>
      </c>
      <c r="V3630" t="s">
        <v>179</v>
      </c>
      <c r="W3630" t="s">
        <v>180</v>
      </c>
      <c r="X3630">
        <v>43872</v>
      </c>
      <c r="Y3630" t="s">
        <v>110</v>
      </c>
      <c r="Z3630">
        <v>43880</v>
      </c>
      <c r="AA3630">
        <v>6</v>
      </c>
      <c r="AB3630">
        <v>9</v>
      </c>
      <c r="AC3630" t="s">
        <v>111</v>
      </c>
      <c r="AD3630" t="s">
        <v>1046</v>
      </c>
      <c r="AE3630">
        <v>0</v>
      </c>
      <c r="AF3630">
        <v>43877</v>
      </c>
    </row>
    <row r="3631" spans="1:32" x14ac:dyDescent="0.35">
      <c r="A3631">
        <v>3900030902</v>
      </c>
      <c r="B3631" t="s">
        <v>10003</v>
      </c>
      <c r="D3631" t="s">
        <v>134</v>
      </c>
      <c r="E3631" t="s">
        <v>102</v>
      </c>
      <c r="F3631" t="s">
        <v>10004</v>
      </c>
      <c r="G3631" t="s">
        <v>10005</v>
      </c>
      <c r="H3631" t="s">
        <v>10006</v>
      </c>
      <c r="I3631" t="s">
        <v>10007</v>
      </c>
      <c r="J3631" t="s">
        <v>176</v>
      </c>
      <c r="K3631" s="11">
        <v>1.4</v>
      </c>
      <c r="L3631" s="11">
        <v>0.88</v>
      </c>
      <c r="M3631" s="11">
        <v>0.77</v>
      </c>
      <c r="N3631" s="11">
        <f t="shared" si="112"/>
        <v>0.94863999999999993</v>
      </c>
      <c r="O3631" t="s">
        <v>115</v>
      </c>
      <c r="P3631" t="s">
        <v>116</v>
      </c>
      <c r="Q3631" t="s">
        <v>176</v>
      </c>
      <c r="R3631" s="45">
        <v>1.4</v>
      </c>
      <c r="S3631" s="45">
        <v>0.88</v>
      </c>
      <c r="T3631" s="45">
        <v>0.77</v>
      </c>
      <c r="U3631" s="45">
        <f t="shared" si="113"/>
        <v>0.94863999999999993</v>
      </c>
      <c r="V3631" t="s">
        <v>115</v>
      </c>
      <c r="W3631" t="s">
        <v>116</v>
      </c>
      <c r="X3631">
        <v>43872</v>
      </c>
      <c r="Y3631" t="s">
        <v>110</v>
      </c>
      <c r="Z3631">
        <v>43881</v>
      </c>
      <c r="AA3631">
        <v>7</v>
      </c>
      <c r="AB3631">
        <v>10</v>
      </c>
      <c r="AC3631" t="s">
        <v>111</v>
      </c>
    </row>
    <row r="3632" spans="1:32" x14ac:dyDescent="0.35">
      <c r="A3632" t="s">
        <v>12045</v>
      </c>
      <c r="B3632" t="s">
        <v>12046</v>
      </c>
      <c r="E3632" t="s">
        <v>781</v>
      </c>
      <c r="F3632" t="s">
        <v>12047</v>
      </c>
      <c r="G3632" t="s">
        <v>12048</v>
      </c>
      <c r="H3632" t="s">
        <v>12049</v>
      </c>
      <c r="I3632" t="s">
        <v>12050</v>
      </c>
      <c r="J3632" t="s">
        <v>107</v>
      </c>
      <c r="K3632" s="11">
        <v>3</v>
      </c>
      <c r="L3632" s="11">
        <v>1</v>
      </c>
      <c r="M3632" s="11">
        <v>0.6</v>
      </c>
      <c r="N3632" s="11">
        <f t="shared" si="112"/>
        <v>1.7999999999999998</v>
      </c>
      <c r="O3632" t="s">
        <v>115</v>
      </c>
      <c r="P3632" t="s">
        <v>116</v>
      </c>
      <c r="Q3632" t="s">
        <v>107</v>
      </c>
      <c r="R3632" s="45">
        <v>3</v>
      </c>
      <c r="S3632" s="45">
        <v>1</v>
      </c>
      <c r="T3632" s="45">
        <v>0.6</v>
      </c>
      <c r="U3632" s="45">
        <f t="shared" si="113"/>
        <v>1.7999999999999998</v>
      </c>
      <c r="V3632" t="s">
        <v>115</v>
      </c>
      <c r="W3632" t="s">
        <v>116</v>
      </c>
      <c r="X3632">
        <v>43872</v>
      </c>
      <c r="Y3632" t="s">
        <v>110</v>
      </c>
      <c r="Z3632">
        <v>43874</v>
      </c>
      <c r="AA3632">
        <v>2</v>
      </c>
      <c r="AB3632">
        <v>3</v>
      </c>
      <c r="AC3632" t="s">
        <v>111</v>
      </c>
      <c r="AD3632" t="s">
        <v>171</v>
      </c>
      <c r="AE3632">
        <v>0</v>
      </c>
      <c r="AF3632">
        <v>43875</v>
      </c>
    </row>
    <row r="3633" spans="1:32" x14ac:dyDescent="0.35">
      <c r="A3633" t="s">
        <v>11945</v>
      </c>
      <c r="B3633" t="s">
        <v>11946</v>
      </c>
      <c r="E3633" t="s">
        <v>781</v>
      </c>
      <c r="F3633" t="s">
        <v>11947</v>
      </c>
      <c r="G3633" t="s">
        <v>11948</v>
      </c>
      <c r="H3633" t="s">
        <v>4201</v>
      </c>
      <c r="J3633" t="s">
        <v>107</v>
      </c>
      <c r="K3633" s="11">
        <v>1.8</v>
      </c>
      <c r="L3633" s="11">
        <v>1.2</v>
      </c>
      <c r="M3633" s="11">
        <v>0.85</v>
      </c>
      <c r="N3633" s="11">
        <f t="shared" si="112"/>
        <v>1.8360000000000001</v>
      </c>
      <c r="O3633" t="s">
        <v>115</v>
      </c>
      <c r="P3633" t="s">
        <v>116</v>
      </c>
      <c r="Q3633" t="s">
        <v>107</v>
      </c>
      <c r="R3633" s="45">
        <v>1.8</v>
      </c>
      <c r="S3633" s="45">
        <v>1.2</v>
      </c>
      <c r="T3633" s="45">
        <v>0.85</v>
      </c>
      <c r="U3633" s="45">
        <f t="shared" si="113"/>
        <v>1.8360000000000001</v>
      </c>
      <c r="V3633" t="s">
        <v>115</v>
      </c>
      <c r="W3633" t="s">
        <v>116</v>
      </c>
      <c r="X3633">
        <v>43872</v>
      </c>
      <c r="Y3633" t="s">
        <v>110</v>
      </c>
      <c r="Z3633">
        <v>43875</v>
      </c>
      <c r="AA3633">
        <v>3</v>
      </c>
      <c r="AB3633">
        <v>4</v>
      </c>
      <c r="AC3633" t="s">
        <v>111</v>
      </c>
      <c r="AD3633" t="s">
        <v>711</v>
      </c>
      <c r="AE3633">
        <v>0</v>
      </c>
      <c r="AF3633">
        <v>43877</v>
      </c>
    </row>
    <row r="3634" spans="1:32" x14ac:dyDescent="0.35">
      <c r="A3634" t="s">
        <v>10008</v>
      </c>
      <c r="B3634" t="s">
        <v>10009</v>
      </c>
      <c r="E3634" t="s">
        <v>102</v>
      </c>
      <c r="F3634" t="s">
        <v>10010</v>
      </c>
      <c r="G3634" t="s">
        <v>10011</v>
      </c>
      <c r="H3634" t="s">
        <v>10012</v>
      </c>
      <c r="J3634" t="s">
        <v>176</v>
      </c>
      <c r="K3634" s="11">
        <v>1.5</v>
      </c>
      <c r="L3634" s="11">
        <v>1.5</v>
      </c>
      <c r="M3634" s="11">
        <v>0.9</v>
      </c>
      <c r="N3634" s="11">
        <f t="shared" si="112"/>
        <v>2.0250000000000004</v>
      </c>
      <c r="O3634" t="s">
        <v>130</v>
      </c>
      <c r="P3634" t="s">
        <v>180</v>
      </c>
      <c r="Q3634" t="s">
        <v>176</v>
      </c>
      <c r="R3634" s="45">
        <v>1.5</v>
      </c>
      <c r="S3634" s="45">
        <v>1.5</v>
      </c>
      <c r="T3634" s="45">
        <v>0.9</v>
      </c>
      <c r="U3634" s="45">
        <f t="shared" si="113"/>
        <v>2.0250000000000004</v>
      </c>
      <c r="V3634" t="s">
        <v>130</v>
      </c>
      <c r="W3634" t="s">
        <v>180</v>
      </c>
      <c r="X3634">
        <v>43872</v>
      </c>
      <c r="Y3634" t="s">
        <v>110</v>
      </c>
      <c r="Z3634">
        <v>43875</v>
      </c>
      <c r="AA3634">
        <v>3</v>
      </c>
      <c r="AB3634">
        <v>4</v>
      </c>
      <c r="AC3634" t="s">
        <v>111</v>
      </c>
      <c r="AD3634" t="s">
        <v>495</v>
      </c>
      <c r="AE3634">
        <v>0</v>
      </c>
      <c r="AF3634">
        <v>43875</v>
      </c>
    </row>
    <row r="3635" spans="1:32" x14ac:dyDescent="0.35">
      <c r="A3635" t="s">
        <v>10436</v>
      </c>
      <c r="B3635" t="s">
        <v>11908</v>
      </c>
      <c r="E3635" t="s">
        <v>781</v>
      </c>
      <c r="F3635" t="s">
        <v>11909</v>
      </c>
      <c r="G3635" t="s">
        <v>10439</v>
      </c>
      <c r="H3635" t="s">
        <v>10440</v>
      </c>
      <c r="J3635" t="s">
        <v>107</v>
      </c>
      <c r="K3635" s="11">
        <v>1.9</v>
      </c>
      <c r="L3635" s="11">
        <v>1.55</v>
      </c>
      <c r="M3635" s="11">
        <v>1.1000000000000001</v>
      </c>
      <c r="N3635" s="11">
        <f t="shared" si="112"/>
        <v>3.2395000000000005</v>
      </c>
      <c r="O3635" t="s">
        <v>144</v>
      </c>
      <c r="P3635" t="s">
        <v>109</v>
      </c>
      <c r="Q3635" t="s">
        <v>107</v>
      </c>
      <c r="R3635" s="45">
        <v>1.9</v>
      </c>
      <c r="S3635" s="45">
        <v>1.55</v>
      </c>
      <c r="T3635" s="45">
        <v>1.1000000000000001</v>
      </c>
      <c r="U3635" s="45">
        <f t="shared" si="113"/>
        <v>3.2395000000000005</v>
      </c>
      <c r="V3635" t="s">
        <v>144</v>
      </c>
      <c r="W3635" t="s">
        <v>109</v>
      </c>
      <c r="X3635">
        <v>43872</v>
      </c>
      <c r="Y3635" t="s">
        <v>110</v>
      </c>
      <c r="Z3635">
        <v>43875</v>
      </c>
      <c r="AA3635">
        <v>3</v>
      </c>
      <c r="AB3635">
        <v>4</v>
      </c>
      <c r="AC3635" t="s">
        <v>111</v>
      </c>
      <c r="AD3635" t="s">
        <v>495</v>
      </c>
      <c r="AE3635">
        <v>0</v>
      </c>
      <c r="AF3635">
        <v>43875</v>
      </c>
    </row>
    <row r="3636" spans="1:32" x14ac:dyDescent="0.35">
      <c r="A3636" t="s">
        <v>10620</v>
      </c>
      <c r="B3636" t="s">
        <v>10626</v>
      </c>
      <c r="E3636" t="s">
        <v>816</v>
      </c>
      <c r="F3636" t="s">
        <v>10622</v>
      </c>
      <c r="G3636" t="s">
        <v>10623</v>
      </c>
      <c r="H3636" t="s">
        <v>8484</v>
      </c>
      <c r="I3636" t="s">
        <v>10624</v>
      </c>
      <c r="J3636" t="s">
        <v>176</v>
      </c>
      <c r="K3636" s="11">
        <v>4.3</v>
      </c>
      <c r="L3636" s="11">
        <v>0.3</v>
      </c>
      <c r="M3636" s="11">
        <v>0.3</v>
      </c>
      <c r="N3636" s="11">
        <f t="shared" si="112"/>
        <v>0.38699999999999996</v>
      </c>
      <c r="O3636" t="s">
        <v>179</v>
      </c>
      <c r="P3636" t="s">
        <v>180</v>
      </c>
      <c r="Q3636" t="s">
        <v>176</v>
      </c>
      <c r="R3636" s="45">
        <v>4.3</v>
      </c>
      <c r="S3636" s="45">
        <v>4.3</v>
      </c>
      <c r="T3636" s="45">
        <v>0.3</v>
      </c>
      <c r="U3636" s="45">
        <f t="shared" si="113"/>
        <v>5.5469999999999988</v>
      </c>
      <c r="V3636" t="s">
        <v>179</v>
      </c>
      <c r="W3636" t="s">
        <v>180</v>
      </c>
      <c r="X3636">
        <v>43872</v>
      </c>
      <c r="Y3636" t="s">
        <v>110</v>
      </c>
      <c r="Z3636">
        <v>43880</v>
      </c>
      <c r="AA3636">
        <v>6</v>
      </c>
      <c r="AB3636">
        <v>9</v>
      </c>
      <c r="AC3636" t="s">
        <v>111</v>
      </c>
      <c r="AD3636" t="s">
        <v>1046</v>
      </c>
      <c r="AE3636">
        <v>0</v>
      </c>
      <c r="AF3636">
        <v>43877</v>
      </c>
    </row>
    <row r="3637" spans="1:32" x14ac:dyDescent="0.35">
      <c r="A3637" t="s">
        <v>12645</v>
      </c>
      <c r="B3637" t="s">
        <v>12646</v>
      </c>
      <c r="D3637" t="s">
        <v>362</v>
      </c>
      <c r="E3637" t="s">
        <v>816</v>
      </c>
      <c r="F3637" t="s">
        <v>12647</v>
      </c>
      <c r="G3637" t="s">
        <v>12648</v>
      </c>
      <c r="H3637" t="s">
        <v>2062</v>
      </c>
      <c r="I3637" t="s">
        <v>12649</v>
      </c>
      <c r="J3637" t="s">
        <v>107</v>
      </c>
      <c r="K3637" s="11">
        <v>2.9</v>
      </c>
      <c r="L3637" s="11">
        <v>0.7</v>
      </c>
      <c r="M3637" s="11">
        <v>1</v>
      </c>
      <c r="N3637" s="11">
        <f t="shared" si="112"/>
        <v>2.0299999999999998</v>
      </c>
      <c r="O3637" t="s">
        <v>115</v>
      </c>
      <c r="P3637" t="s">
        <v>131</v>
      </c>
      <c r="Q3637" t="s">
        <v>107</v>
      </c>
      <c r="R3637" s="45">
        <v>2.7</v>
      </c>
      <c r="S3637" s="45">
        <v>0.7</v>
      </c>
      <c r="T3637" s="45">
        <v>0</v>
      </c>
      <c r="U3637" s="45">
        <f t="shared" si="113"/>
        <v>0</v>
      </c>
      <c r="V3637" t="s">
        <v>130</v>
      </c>
      <c r="W3637" t="s">
        <v>131</v>
      </c>
      <c r="X3637">
        <v>43873</v>
      </c>
      <c r="Y3637" t="s">
        <v>110</v>
      </c>
      <c r="Z3637">
        <v>43874</v>
      </c>
      <c r="AA3637">
        <v>1</v>
      </c>
      <c r="AB3637">
        <v>0</v>
      </c>
      <c r="AC3637" t="s">
        <v>730</v>
      </c>
    </row>
    <row r="3638" spans="1:32" x14ac:dyDescent="0.35">
      <c r="A3638" t="s">
        <v>10877</v>
      </c>
      <c r="B3638" t="s">
        <v>10880</v>
      </c>
      <c r="E3638" t="s">
        <v>816</v>
      </c>
      <c r="F3638" t="s">
        <v>10881</v>
      </c>
      <c r="G3638" t="s">
        <v>10879</v>
      </c>
      <c r="H3638" t="s">
        <v>6199</v>
      </c>
      <c r="J3638" t="s">
        <v>107</v>
      </c>
      <c r="K3638" s="11">
        <v>1.5</v>
      </c>
      <c r="L3638" s="11">
        <v>0.9</v>
      </c>
      <c r="M3638" s="11">
        <v>0.6</v>
      </c>
      <c r="N3638" s="11">
        <f t="shared" si="112"/>
        <v>0.81</v>
      </c>
      <c r="O3638" t="s">
        <v>115</v>
      </c>
      <c r="P3638" t="s">
        <v>109</v>
      </c>
      <c r="Q3638" t="s">
        <v>107</v>
      </c>
      <c r="R3638" s="45">
        <v>1.5</v>
      </c>
      <c r="S3638" s="45">
        <v>0.9</v>
      </c>
      <c r="T3638" s="45">
        <v>0.01</v>
      </c>
      <c r="U3638" s="45">
        <f t="shared" si="113"/>
        <v>1.3500000000000002E-2</v>
      </c>
      <c r="V3638" t="s">
        <v>144</v>
      </c>
      <c r="W3638" t="s">
        <v>109</v>
      </c>
      <c r="X3638">
        <v>43873</v>
      </c>
      <c r="Y3638" t="s">
        <v>110</v>
      </c>
      <c r="Z3638">
        <v>43878</v>
      </c>
      <c r="AA3638">
        <v>3</v>
      </c>
      <c r="AB3638">
        <v>6</v>
      </c>
      <c r="AC3638" t="s">
        <v>111</v>
      </c>
      <c r="AD3638" t="s">
        <v>208</v>
      </c>
      <c r="AE3638">
        <v>0</v>
      </c>
      <c r="AF3638">
        <v>43878</v>
      </c>
    </row>
    <row r="3639" spans="1:32" x14ac:dyDescent="0.35">
      <c r="A3639" t="s">
        <v>10938</v>
      </c>
      <c r="B3639" t="s">
        <v>10939</v>
      </c>
      <c r="D3639" t="s">
        <v>148</v>
      </c>
      <c r="E3639" t="s">
        <v>987</v>
      </c>
      <c r="F3639" t="s">
        <v>10940</v>
      </c>
      <c r="G3639" t="s">
        <v>10941</v>
      </c>
      <c r="H3639" t="s">
        <v>10942</v>
      </c>
      <c r="I3639" t="s">
        <v>10943</v>
      </c>
      <c r="J3639" t="s">
        <v>107</v>
      </c>
      <c r="K3639" s="11">
        <v>0.5</v>
      </c>
      <c r="L3639" s="11">
        <v>0.5</v>
      </c>
      <c r="M3639" s="11">
        <v>0.2</v>
      </c>
      <c r="N3639" s="11">
        <f t="shared" si="112"/>
        <v>0.05</v>
      </c>
      <c r="O3639" t="s">
        <v>1938</v>
      </c>
      <c r="P3639" t="s">
        <v>116</v>
      </c>
      <c r="Q3639" t="s">
        <v>107</v>
      </c>
      <c r="R3639" s="45">
        <v>0.5</v>
      </c>
      <c r="S3639" s="45">
        <v>0.5</v>
      </c>
      <c r="T3639" s="45">
        <v>0.06</v>
      </c>
      <c r="U3639" s="45">
        <f t="shared" si="113"/>
        <v>1.4999999999999999E-2</v>
      </c>
      <c r="V3639" t="s">
        <v>115</v>
      </c>
      <c r="W3639" t="s">
        <v>116</v>
      </c>
      <c r="X3639">
        <v>43873</v>
      </c>
      <c r="Y3639" t="s">
        <v>1029</v>
      </c>
      <c r="Z3639">
        <v>43879</v>
      </c>
      <c r="AA3639">
        <v>4</v>
      </c>
      <c r="AB3639">
        <v>7</v>
      </c>
      <c r="AC3639" t="s">
        <v>111</v>
      </c>
      <c r="AD3639" t="s">
        <v>927</v>
      </c>
      <c r="AE3639" t="s">
        <v>349</v>
      </c>
      <c r="AF3639">
        <v>43879</v>
      </c>
    </row>
    <row r="3640" spans="1:32" x14ac:dyDescent="0.35">
      <c r="A3640" t="s">
        <v>10907</v>
      </c>
      <c r="B3640" t="s">
        <v>10912</v>
      </c>
      <c r="E3640" t="s">
        <v>1022</v>
      </c>
      <c r="F3640" t="s">
        <v>10909</v>
      </c>
      <c r="G3640" t="s">
        <v>10910</v>
      </c>
      <c r="H3640" t="s">
        <v>10911</v>
      </c>
      <c r="J3640" t="s">
        <v>176</v>
      </c>
      <c r="K3640" s="11">
        <v>0.6</v>
      </c>
      <c r="L3640" s="11">
        <v>0.4</v>
      </c>
      <c r="M3640" s="11">
        <v>0.2</v>
      </c>
      <c r="N3640" s="11">
        <f t="shared" si="112"/>
        <v>4.8000000000000008E-2</v>
      </c>
      <c r="O3640" t="s">
        <v>108</v>
      </c>
      <c r="P3640" t="s">
        <v>180</v>
      </c>
      <c r="Q3640" t="s">
        <v>176</v>
      </c>
      <c r="R3640" s="45">
        <v>0.6</v>
      </c>
      <c r="S3640" s="45">
        <v>0.4</v>
      </c>
      <c r="T3640" s="45">
        <v>0.1</v>
      </c>
      <c r="U3640" s="45">
        <f t="shared" si="113"/>
        <v>2.4000000000000004E-2</v>
      </c>
      <c r="V3640" t="s">
        <v>108</v>
      </c>
      <c r="W3640" t="s">
        <v>180</v>
      </c>
      <c r="X3640">
        <v>43873</v>
      </c>
      <c r="Y3640" t="s">
        <v>110</v>
      </c>
      <c r="Z3640">
        <v>43879</v>
      </c>
      <c r="AA3640">
        <v>4</v>
      </c>
      <c r="AB3640">
        <v>7</v>
      </c>
      <c r="AC3640" t="s">
        <v>111</v>
      </c>
      <c r="AD3640" t="s">
        <v>2956</v>
      </c>
      <c r="AE3640" t="s">
        <v>349</v>
      </c>
      <c r="AF3640">
        <v>43880</v>
      </c>
    </row>
    <row r="3641" spans="1:32" x14ac:dyDescent="0.35">
      <c r="A3641" t="s">
        <v>12696</v>
      </c>
      <c r="B3641" t="s">
        <v>12700</v>
      </c>
      <c r="E3641" t="s">
        <v>2113</v>
      </c>
      <c r="F3641" t="s">
        <v>12701</v>
      </c>
      <c r="G3641" t="s">
        <v>12699</v>
      </c>
      <c r="H3641" t="s">
        <v>614</v>
      </c>
      <c r="I3641" t="s">
        <v>6897</v>
      </c>
      <c r="J3641" t="s">
        <v>107</v>
      </c>
      <c r="K3641" s="11">
        <v>0.5</v>
      </c>
      <c r="L3641" s="11">
        <v>0.5</v>
      </c>
      <c r="M3641" s="11">
        <v>0.5</v>
      </c>
      <c r="N3641" s="11">
        <f t="shared" si="112"/>
        <v>0.125</v>
      </c>
      <c r="O3641" t="s">
        <v>108</v>
      </c>
      <c r="P3641" t="s">
        <v>116</v>
      </c>
      <c r="Q3641" t="s">
        <v>107</v>
      </c>
      <c r="R3641" s="45">
        <v>0.5</v>
      </c>
      <c r="S3641" s="45">
        <v>0.5</v>
      </c>
      <c r="T3641" s="45">
        <v>0.1</v>
      </c>
      <c r="U3641" s="45">
        <f t="shared" si="113"/>
        <v>2.5000000000000001E-2</v>
      </c>
      <c r="V3641" t="s">
        <v>108</v>
      </c>
      <c r="W3641" t="s">
        <v>116</v>
      </c>
      <c r="X3641">
        <v>43873</v>
      </c>
      <c r="Y3641" t="s">
        <v>110</v>
      </c>
      <c r="Z3641">
        <v>43875</v>
      </c>
      <c r="AA3641">
        <v>2</v>
      </c>
      <c r="AB3641">
        <v>3</v>
      </c>
      <c r="AC3641" t="s">
        <v>111</v>
      </c>
      <c r="AD3641" t="s">
        <v>140</v>
      </c>
      <c r="AE3641">
        <v>0</v>
      </c>
      <c r="AF3641">
        <v>43875</v>
      </c>
    </row>
    <row r="3642" spans="1:32" x14ac:dyDescent="0.35">
      <c r="A3642" t="s">
        <v>12696</v>
      </c>
      <c r="B3642" t="s">
        <v>12706</v>
      </c>
      <c r="E3642" t="s">
        <v>2113</v>
      </c>
      <c r="F3642" t="s">
        <v>12707</v>
      </c>
      <c r="G3642" t="s">
        <v>12699</v>
      </c>
      <c r="H3642" t="s">
        <v>614</v>
      </c>
      <c r="I3642" t="s">
        <v>6897</v>
      </c>
      <c r="J3642" t="s">
        <v>107</v>
      </c>
      <c r="K3642" s="11">
        <v>0.5</v>
      </c>
      <c r="L3642" s="11">
        <v>0.5</v>
      </c>
      <c r="M3642" s="11">
        <v>0.5</v>
      </c>
      <c r="N3642" s="11">
        <f t="shared" si="112"/>
        <v>0.125</v>
      </c>
      <c r="O3642" t="s">
        <v>108</v>
      </c>
      <c r="P3642" t="s">
        <v>116</v>
      </c>
      <c r="Q3642" t="s">
        <v>107</v>
      </c>
      <c r="R3642" s="45">
        <v>0.5</v>
      </c>
      <c r="S3642" s="45">
        <v>0.5</v>
      </c>
      <c r="T3642" s="45">
        <v>0.1</v>
      </c>
      <c r="U3642" s="45">
        <f t="shared" si="113"/>
        <v>2.5000000000000001E-2</v>
      </c>
      <c r="V3642" t="s">
        <v>108</v>
      </c>
      <c r="W3642" t="s">
        <v>116</v>
      </c>
      <c r="X3642">
        <v>43873</v>
      </c>
      <c r="Y3642" t="s">
        <v>110</v>
      </c>
      <c r="Z3642">
        <v>43875</v>
      </c>
      <c r="AA3642">
        <v>2</v>
      </c>
      <c r="AB3642">
        <v>3</v>
      </c>
      <c r="AC3642" t="s">
        <v>111</v>
      </c>
      <c r="AD3642" t="s">
        <v>140</v>
      </c>
      <c r="AE3642">
        <v>0</v>
      </c>
      <c r="AF3642">
        <v>43875</v>
      </c>
    </row>
    <row r="3643" spans="1:32" x14ac:dyDescent="0.35">
      <c r="A3643" t="s">
        <v>11762</v>
      </c>
      <c r="B3643" t="s">
        <v>11767</v>
      </c>
      <c r="E3643" t="s">
        <v>209</v>
      </c>
      <c r="F3643" t="s">
        <v>11764</v>
      </c>
      <c r="G3643" t="s">
        <v>11765</v>
      </c>
      <c r="H3643" t="s">
        <v>1351</v>
      </c>
      <c r="I3643" t="s">
        <v>11766</v>
      </c>
      <c r="J3643" t="s">
        <v>107</v>
      </c>
      <c r="K3643" s="11">
        <v>1.4</v>
      </c>
      <c r="L3643" s="11">
        <v>0.2</v>
      </c>
      <c r="M3643" s="11">
        <v>0.4</v>
      </c>
      <c r="N3643" s="11">
        <f t="shared" si="112"/>
        <v>0.11200000000000002</v>
      </c>
      <c r="O3643" t="s">
        <v>254</v>
      </c>
      <c r="P3643" t="s">
        <v>116</v>
      </c>
      <c r="Q3643" t="s">
        <v>107</v>
      </c>
      <c r="R3643" s="45">
        <v>1.4</v>
      </c>
      <c r="S3643" s="45">
        <v>0.2</v>
      </c>
      <c r="T3643" s="45">
        <v>0.1</v>
      </c>
      <c r="U3643" s="45">
        <f t="shared" si="113"/>
        <v>2.8000000000000004E-2</v>
      </c>
      <c r="V3643" t="s">
        <v>254</v>
      </c>
      <c r="W3643" t="s">
        <v>116</v>
      </c>
      <c r="X3643">
        <v>43873</v>
      </c>
      <c r="Y3643" t="s">
        <v>110</v>
      </c>
      <c r="Z3643">
        <v>43875</v>
      </c>
      <c r="AA3643">
        <v>2</v>
      </c>
      <c r="AB3643">
        <v>3</v>
      </c>
      <c r="AC3643" t="s">
        <v>111</v>
      </c>
      <c r="AD3643" t="s">
        <v>495</v>
      </c>
      <c r="AE3643" t="s">
        <v>841</v>
      </c>
      <c r="AF3643">
        <v>43879</v>
      </c>
    </row>
    <row r="3644" spans="1:32" x14ac:dyDescent="0.35">
      <c r="A3644" t="s">
        <v>10611</v>
      </c>
      <c r="B3644" t="s">
        <v>12204</v>
      </c>
      <c r="E3644" t="s">
        <v>781</v>
      </c>
      <c r="F3644" t="s">
        <v>12203</v>
      </c>
      <c r="G3644" t="s">
        <v>10614</v>
      </c>
      <c r="H3644" t="s">
        <v>1225</v>
      </c>
      <c r="J3644" t="s">
        <v>107</v>
      </c>
      <c r="K3644" s="11">
        <v>0.8</v>
      </c>
      <c r="L3644" s="11">
        <v>0.7</v>
      </c>
      <c r="M3644" s="11">
        <v>0.9</v>
      </c>
      <c r="N3644" s="11">
        <f t="shared" si="112"/>
        <v>0.504</v>
      </c>
      <c r="O3644" t="s">
        <v>115</v>
      </c>
      <c r="P3644" t="s">
        <v>116</v>
      </c>
      <c r="Q3644" t="s">
        <v>107</v>
      </c>
      <c r="R3644" s="45">
        <v>0.8</v>
      </c>
      <c r="S3644" s="45">
        <v>0.7</v>
      </c>
      <c r="T3644" s="45">
        <v>0.06</v>
      </c>
      <c r="U3644" s="45">
        <f t="shared" si="113"/>
        <v>3.3599999999999998E-2</v>
      </c>
      <c r="V3644" t="s">
        <v>115</v>
      </c>
      <c r="W3644" t="s">
        <v>116</v>
      </c>
      <c r="X3644">
        <v>43873</v>
      </c>
      <c r="Y3644" t="s">
        <v>110</v>
      </c>
      <c r="Z3644">
        <v>43875</v>
      </c>
      <c r="AA3644">
        <v>2</v>
      </c>
      <c r="AB3644">
        <v>3</v>
      </c>
      <c r="AC3644" t="s">
        <v>111</v>
      </c>
      <c r="AD3644" t="s">
        <v>204</v>
      </c>
      <c r="AE3644">
        <v>0</v>
      </c>
      <c r="AF3644">
        <v>43875</v>
      </c>
    </row>
    <row r="3645" spans="1:32" x14ac:dyDescent="0.35">
      <c r="A3645" t="s">
        <v>11762</v>
      </c>
      <c r="B3645" t="s">
        <v>11768</v>
      </c>
      <c r="E3645" t="s">
        <v>209</v>
      </c>
      <c r="F3645" t="s">
        <v>11764</v>
      </c>
      <c r="G3645" t="s">
        <v>11765</v>
      </c>
      <c r="H3645" t="s">
        <v>1351</v>
      </c>
      <c r="I3645" t="s">
        <v>11766</v>
      </c>
      <c r="J3645" t="s">
        <v>107</v>
      </c>
      <c r="K3645" s="11">
        <v>0.75</v>
      </c>
      <c r="L3645" s="11">
        <v>0.45</v>
      </c>
      <c r="M3645" s="11">
        <v>0.4</v>
      </c>
      <c r="N3645" s="11">
        <f t="shared" si="112"/>
        <v>0.13500000000000001</v>
      </c>
      <c r="O3645" t="s">
        <v>108</v>
      </c>
      <c r="P3645" t="s">
        <v>116</v>
      </c>
      <c r="Q3645" t="s">
        <v>107</v>
      </c>
      <c r="R3645" s="45">
        <v>0.75</v>
      </c>
      <c r="S3645" s="45">
        <v>0.45</v>
      </c>
      <c r="T3645" s="45">
        <v>0.1</v>
      </c>
      <c r="U3645" s="45">
        <f t="shared" si="113"/>
        <v>3.3750000000000002E-2</v>
      </c>
      <c r="V3645" t="s">
        <v>108</v>
      </c>
      <c r="W3645" t="s">
        <v>116</v>
      </c>
      <c r="X3645">
        <v>43873</v>
      </c>
      <c r="Y3645" t="s">
        <v>110</v>
      </c>
      <c r="Z3645">
        <v>43875</v>
      </c>
      <c r="AA3645">
        <v>2</v>
      </c>
      <c r="AB3645">
        <v>3</v>
      </c>
      <c r="AC3645" t="s">
        <v>111</v>
      </c>
      <c r="AD3645" t="s">
        <v>495</v>
      </c>
      <c r="AE3645" t="s">
        <v>841</v>
      </c>
      <c r="AF3645">
        <v>43879</v>
      </c>
    </row>
    <row r="3646" spans="1:32" x14ac:dyDescent="0.35">
      <c r="A3646">
        <v>5100044839</v>
      </c>
      <c r="B3646" t="s">
        <v>10919</v>
      </c>
      <c r="D3646" t="s">
        <v>199</v>
      </c>
      <c r="E3646" t="s">
        <v>1022</v>
      </c>
      <c r="F3646" t="s">
        <v>10916</v>
      </c>
      <c r="G3646" t="s">
        <v>10917</v>
      </c>
      <c r="H3646" t="s">
        <v>2251</v>
      </c>
      <c r="I3646" t="s">
        <v>10918</v>
      </c>
      <c r="J3646" t="s">
        <v>176</v>
      </c>
      <c r="K3646" s="11">
        <v>0.7</v>
      </c>
      <c r="L3646" s="11">
        <v>0.5</v>
      </c>
      <c r="M3646" s="11">
        <v>0.3</v>
      </c>
      <c r="N3646" s="11">
        <f t="shared" si="112"/>
        <v>0.105</v>
      </c>
      <c r="O3646" t="s">
        <v>108</v>
      </c>
      <c r="P3646" t="s">
        <v>180</v>
      </c>
      <c r="Q3646" t="s">
        <v>176</v>
      </c>
      <c r="R3646" s="45">
        <v>0.7</v>
      </c>
      <c r="S3646" s="45">
        <v>0.5</v>
      </c>
      <c r="T3646" s="45">
        <v>0.1</v>
      </c>
      <c r="U3646" s="45">
        <f t="shared" si="113"/>
        <v>3.4999999999999996E-2</v>
      </c>
      <c r="V3646" t="s">
        <v>108</v>
      </c>
      <c r="W3646" t="s">
        <v>180</v>
      </c>
      <c r="X3646">
        <v>43873</v>
      </c>
      <c r="Y3646" t="s">
        <v>110</v>
      </c>
      <c r="Z3646">
        <v>43878</v>
      </c>
      <c r="AA3646">
        <v>3</v>
      </c>
      <c r="AB3646">
        <v>6</v>
      </c>
      <c r="AC3646" t="s">
        <v>111</v>
      </c>
    </row>
    <row r="3647" spans="1:32" x14ac:dyDescent="0.35">
      <c r="A3647" t="s">
        <v>12639</v>
      </c>
      <c r="B3647" t="s">
        <v>12640</v>
      </c>
      <c r="E3647" t="s">
        <v>2113</v>
      </c>
      <c r="F3647" t="s">
        <v>12641</v>
      </c>
      <c r="G3647" t="s">
        <v>12642</v>
      </c>
      <c r="H3647" t="s">
        <v>839</v>
      </c>
      <c r="J3647" t="s">
        <v>107</v>
      </c>
      <c r="K3647" s="11">
        <v>0.6</v>
      </c>
      <c r="L3647" s="11">
        <v>0.6</v>
      </c>
      <c r="M3647" s="11">
        <v>0.6</v>
      </c>
      <c r="N3647" s="11">
        <f t="shared" si="112"/>
        <v>0.216</v>
      </c>
      <c r="O3647" t="s">
        <v>122</v>
      </c>
      <c r="P3647" t="s">
        <v>116</v>
      </c>
      <c r="Q3647" t="s">
        <v>107</v>
      </c>
      <c r="R3647" s="45">
        <v>0.6</v>
      </c>
      <c r="S3647" s="45">
        <v>0.6</v>
      </c>
      <c r="T3647" s="45">
        <v>0.1</v>
      </c>
      <c r="U3647" s="45">
        <f t="shared" si="113"/>
        <v>3.5999999999999997E-2</v>
      </c>
      <c r="V3647" t="s">
        <v>122</v>
      </c>
      <c r="W3647" t="s">
        <v>116</v>
      </c>
      <c r="X3647">
        <v>43873</v>
      </c>
      <c r="Y3647" t="s">
        <v>110</v>
      </c>
      <c r="Z3647">
        <v>43874</v>
      </c>
      <c r="AA3647">
        <v>1</v>
      </c>
      <c r="AB3647">
        <v>0</v>
      </c>
      <c r="AC3647" t="s">
        <v>111</v>
      </c>
      <c r="AD3647" t="s">
        <v>489</v>
      </c>
      <c r="AE3647">
        <v>0</v>
      </c>
      <c r="AF3647">
        <v>43876</v>
      </c>
    </row>
    <row r="3648" spans="1:32" x14ac:dyDescent="0.35">
      <c r="A3648" t="s">
        <v>12639</v>
      </c>
      <c r="B3648" t="s">
        <v>12643</v>
      </c>
      <c r="E3648" t="s">
        <v>2113</v>
      </c>
      <c r="F3648" t="s">
        <v>12644</v>
      </c>
      <c r="G3648" t="s">
        <v>12642</v>
      </c>
      <c r="H3648" t="s">
        <v>839</v>
      </c>
      <c r="J3648" t="s">
        <v>107</v>
      </c>
      <c r="K3648" s="11">
        <v>0.6</v>
      </c>
      <c r="L3648" s="11">
        <v>0.6</v>
      </c>
      <c r="M3648" s="11">
        <v>0.6</v>
      </c>
      <c r="N3648" s="11">
        <f t="shared" si="112"/>
        <v>0.216</v>
      </c>
      <c r="O3648" t="s">
        <v>998</v>
      </c>
      <c r="P3648" t="s">
        <v>131</v>
      </c>
      <c r="Q3648" t="s">
        <v>107</v>
      </c>
      <c r="R3648" s="45">
        <v>0.6</v>
      </c>
      <c r="S3648" s="45">
        <v>0.6</v>
      </c>
      <c r="T3648" s="45">
        <v>0.1</v>
      </c>
      <c r="U3648" s="45">
        <f t="shared" si="113"/>
        <v>3.5999999999999997E-2</v>
      </c>
      <c r="V3648" t="s">
        <v>998</v>
      </c>
      <c r="W3648" t="s">
        <v>131</v>
      </c>
      <c r="X3648">
        <v>43873</v>
      </c>
      <c r="Y3648" t="s">
        <v>110</v>
      </c>
      <c r="Z3648">
        <v>43874</v>
      </c>
      <c r="AA3648">
        <v>1</v>
      </c>
      <c r="AB3648">
        <v>0</v>
      </c>
      <c r="AC3648" t="s">
        <v>111</v>
      </c>
      <c r="AD3648" t="s">
        <v>489</v>
      </c>
      <c r="AE3648">
        <v>0</v>
      </c>
      <c r="AF3648">
        <v>43876</v>
      </c>
    </row>
    <row r="3649" spans="1:32" x14ac:dyDescent="0.35">
      <c r="A3649" t="s">
        <v>11677</v>
      </c>
      <c r="B3649" t="s">
        <v>11684</v>
      </c>
      <c r="D3649" t="s">
        <v>101</v>
      </c>
      <c r="E3649" t="s">
        <v>102</v>
      </c>
      <c r="F3649" t="s">
        <v>11679</v>
      </c>
      <c r="G3649" t="s">
        <v>11680</v>
      </c>
      <c r="H3649" t="s">
        <v>11681</v>
      </c>
      <c r="I3649" t="s">
        <v>11682</v>
      </c>
      <c r="J3649" t="s">
        <v>107</v>
      </c>
      <c r="K3649" s="11">
        <v>1.4</v>
      </c>
      <c r="L3649" s="11">
        <v>0.3</v>
      </c>
      <c r="M3649" s="11">
        <v>0.45</v>
      </c>
      <c r="N3649" s="11">
        <f t="shared" si="112"/>
        <v>0.189</v>
      </c>
      <c r="O3649" t="s">
        <v>115</v>
      </c>
      <c r="P3649" t="s">
        <v>116</v>
      </c>
      <c r="Q3649" t="s">
        <v>107</v>
      </c>
      <c r="R3649" s="45">
        <v>1.4</v>
      </c>
      <c r="S3649" s="45">
        <v>0.3</v>
      </c>
      <c r="T3649" s="45">
        <v>0.1</v>
      </c>
      <c r="U3649" s="45">
        <f t="shared" si="113"/>
        <v>4.1999999999999996E-2</v>
      </c>
      <c r="V3649" t="s">
        <v>115</v>
      </c>
      <c r="W3649" t="s">
        <v>116</v>
      </c>
      <c r="X3649">
        <v>43873</v>
      </c>
      <c r="Y3649" t="s">
        <v>110</v>
      </c>
      <c r="Z3649">
        <v>43875</v>
      </c>
      <c r="AA3649">
        <v>2</v>
      </c>
      <c r="AB3649">
        <v>3</v>
      </c>
      <c r="AC3649" t="s">
        <v>111</v>
      </c>
    </row>
    <row r="3650" spans="1:32" x14ac:dyDescent="0.35">
      <c r="A3650">
        <v>5100044839</v>
      </c>
      <c r="B3650" t="s">
        <v>10920</v>
      </c>
      <c r="D3650" t="s">
        <v>199</v>
      </c>
      <c r="E3650" t="s">
        <v>1022</v>
      </c>
      <c r="F3650" t="s">
        <v>10916</v>
      </c>
      <c r="G3650" t="s">
        <v>10917</v>
      </c>
      <c r="H3650" t="s">
        <v>2251</v>
      </c>
      <c r="I3650" t="s">
        <v>10918</v>
      </c>
      <c r="J3650" t="s">
        <v>176</v>
      </c>
      <c r="K3650" s="11">
        <v>0.9</v>
      </c>
      <c r="L3650" s="11">
        <v>0.5</v>
      </c>
      <c r="M3650" s="11">
        <v>0.3</v>
      </c>
      <c r="N3650" s="11">
        <f t="shared" si="112"/>
        <v>0.13500000000000001</v>
      </c>
      <c r="O3650" t="s">
        <v>108</v>
      </c>
      <c r="P3650" t="s">
        <v>180</v>
      </c>
      <c r="Q3650" t="s">
        <v>176</v>
      </c>
      <c r="R3650" s="45">
        <v>0.9</v>
      </c>
      <c r="S3650" s="45">
        <v>0.5</v>
      </c>
      <c r="T3650" s="45">
        <v>0.1</v>
      </c>
      <c r="U3650" s="45">
        <f t="shared" si="113"/>
        <v>4.5000000000000005E-2</v>
      </c>
      <c r="V3650" t="s">
        <v>108</v>
      </c>
      <c r="W3650" t="s">
        <v>180</v>
      </c>
      <c r="X3650">
        <v>43873</v>
      </c>
      <c r="Y3650" t="s">
        <v>110</v>
      </c>
      <c r="Z3650">
        <v>43878</v>
      </c>
      <c r="AA3650">
        <v>3</v>
      </c>
      <c r="AB3650">
        <v>6</v>
      </c>
      <c r="AC3650" t="s">
        <v>111</v>
      </c>
    </row>
    <row r="3651" spans="1:32" x14ac:dyDescent="0.35">
      <c r="A3651" t="s">
        <v>10877</v>
      </c>
      <c r="B3651" t="s">
        <v>10882</v>
      </c>
      <c r="E3651" t="s">
        <v>816</v>
      </c>
      <c r="F3651" t="s">
        <v>10881</v>
      </c>
      <c r="G3651" t="s">
        <v>10879</v>
      </c>
      <c r="H3651" t="s">
        <v>6199</v>
      </c>
      <c r="J3651" t="s">
        <v>107</v>
      </c>
      <c r="K3651" s="11">
        <v>1.3</v>
      </c>
      <c r="L3651" s="11">
        <v>0.4</v>
      </c>
      <c r="M3651" s="11">
        <v>0.4</v>
      </c>
      <c r="N3651" s="11">
        <f t="shared" si="112"/>
        <v>0.20800000000000005</v>
      </c>
      <c r="O3651" t="s">
        <v>115</v>
      </c>
      <c r="P3651" t="s">
        <v>116</v>
      </c>
      <c r="Q3651" t="s">
        <v>107</v>
      </c>
      <c r="R3651" s="45">
        <v>1.3</v>
      </c>
      <c r="S3651" s="45">
        <v>0.6</v>
      </c>
      <c r="T3651" s="45">
        <v>0.06</v>
      </c>
      <c r="U3651" s="45">
        <f t="shared" si="113"/>
        <v>4.6800000000000001E-2</v>
      </c>
      <c r="V3651" t="s">
        <v>115</v>
      </c>
      <c r="W3651" t="s">
        <v>116</v>
      </c>
      <c r="X3651">
        <v>43873</v>
      </c>
      <c r="Y3651" t="s">
        <v>110</v>
      </c>
      <c r="Z3651">
        <v>43878</v>
      </c>
      <c r="AA3651">
        <v>3</v>
      </c>
      <c r="AB3651">
        <v>6</v>
      </c>
      <c r="AC3651" t="s">
        <v>111</v>
      </c>
      <c r="AD3651" t="s">
        <v>208</v>
      </c>
      <c r="AE3651">
        <v>0</v>
      </c>
      <c r="AF3651">
        <v>43878</v>
      </c>
    </row>
    <row r="3652" spans="1:32" x14ac:dyDescent="0.35">
      <c r="A3652" t="s">
        <v>12530</v>
      </c>
      <c r="B3652" t="s">
        <v>12535</v>
      </c>
      <c r="D3652" t="s">
        <v>208</v>
      </c>
      <c r="E3652" t="s">
        <v>816</v>
      </c>
      <c r="F3652" t="s">
        <v>12536</v>
      </c>
      <c r="G3652" t="s">
        <v>12533</v>
      </c>
      <c r="H3652" t="s">
        <v>212</v>
      </c>
      <c r="I3652" t="s">
        <v>12534</v>
      </c>
      <c r="J3652" t="s">
        <v>176</v>
      </c>
      <c r="K3652" s="11">
        <v>0.6</v>
      </c>
      <c r="L3652" s="11">
        <v>0.6</v>
      </c>
      <c r="M3652" s="11">
        <v>0.3</v>
      </c>
      <c r="N3652" s="11">
        <f t="shared" ref="N3652:N3715" si="114">M3652*L3652*K3652</f>
        <v>0.108</v>
      </c>
      <c r="O3652" t="s">
        <v>130</v>
      </c>
      <c r="P3652" t="s">
        <v>131</v>
      </c>
      <c r="Q3652" t="s">
        <v>176</v>
      </c>
      <c r="R3652" s="45">
        <v>0.8</v>
      </c>
      <c r="S3652" s="45">
        <v>0.6</v>
      </c>
      <c r="T3652" s="45">
        <v>0.1</v>
      </c>
      <c r="U3652" s="45">
        <f t="shared" ref="U3652:U3715" si="115">T3652*S3652*R3652</f>
        <v>4.8000000000000001E-2</v>
      </c>
      <c r="V3652" t="s">
        <v>122</v>
      </c>
      <c r="W3652" t="s">
        <v>131</v>
      </c>
      <c r="X3652">
        <v>43873</v>
      </c>
      <c r="Y3652" t="s">
        <v>110</v>
      </c>
      <c r="Z3652">
        <v>43874</v>
      </c>
      <c r="AA3652">
        <v>1</v>
      </c>
      <c r="AB3652">
        <v>0</v>
      </c>
      <c r="AC3652" t="s">
        <v>111</v>
      </c>
      <c r="AD3652" t="s">
        <v>208</v>
      </c>
      <c r="AE3652" t="s">
        <v>349</v>
      </c>
      <c r="AF3652">
        <v>43879</v>
      </c>
    </row>
    <row r="3653" spans="1:32" x14ac:dyDescent="0.35">
      <c r="A3653">
        <v>5100044832</v>
      </c>
      <c r="B3653" t="s">
        <v>12548</v>
      </c>
      <c r="D3653" t="s">
        <v>199</v>
      </c>
      <c r="E3653" t="s">
        <v>816</v>
      </c>
      <c r="F3653" t="s">
        <v>12549</v>
      </c>
      <c r="G3653" t="s">
        <v>12550</v>
      </c>
      <c r="H3653" t="s">
        <v>347</v>
      </c>
      <c r="I3653" t="s">
        <v>12551</v>
      </c>
      <c r="J3653" t="s">
        <v>253</v>
      </c>
      <c r="K3653" s="11">
        <v>0.8</v>
      </c>
      <c r="L3653" s="11">
        <v>0.6</v>
      </c>
      <c r="M3653" s="11">
        <v>0.4</v>
      </c>
      <c r="N3653" s="11">
        <f t="shared" si="114"/>
        <v>0.192</v>
      </c>
      <c r="O3653" t="s">
        <v>254</v>
      </c>
      <c r="P3653" t="s">
        <v>215</v>
      </c>
      <c r="Q3653" t="s">
        <v>253</v>
      </c>
      <c r="R3653" s="45">
        <v>0.8</v>
      </c>
      <c r="S3653" s="45">
        <v>0.6</v>
      </c>
      <c r="T3653" s="45">
        <v>0.1</v>
      </c>
      <c r="U3653" s="45">
        <f t="shared" si="115"/>
        <v>4.8000000000000001E-2</v>
      </c>
      <c r="V3653" t="s">
        <v>254</v>
      </c>
      <c r="W3653" t="s">
        <v>215</v>
      </c>
      <c r="X3653">
        <v>43873</v>
      </c>
      <c r="Y3653" t="s">
        <v>110</v>
      </c>
      <c r="Z3653">
        <v>43875</v>
      </c>
      <c r="AA3653">
        <v>2</v>
      </c>
      <c r="AB3653">
        <v>3</v>
      </c>
      <c r="AC3653" t="s">
        <v>111</v>
      </c>
    </row>
    <row r="3654" spans="1:32" x14ac:dyDescent="0.35">
      <c r="A3654" t="s">
        <v>11677</v>
      </c>
      <c r="B3654" t="s">
        <v>11683</v>
      </c>
      <c r="D3654" t="s">
        <v>101</v>
      </c>
      <c r="E3654" t="s">
        <v>102</v>
      </c>
      <c r="F3654" t="s">
        <v>11679</v>
      </c>
      <c r="G3654" t="s">
        <v>11680</v>
      </c>
      <c r="H3654" t="s">
        <v>11681</v>
      </c>
      <c r="I3654" t="s">
        <v>11682</v>
      </c>
      <c r="J3654" t="s">
        <v>107</v>
      </c>
      <c r="K3654" s="11">
        <v>1.2</v>
      </c>
      <c r="L3654" s="11">
        <v>0.4</v>
      </c>
      <c r="M3654" s="11">
        <v>0.45</v>
      </c>
      <c r="N3654" s="11">
        <f t="shared" si="114"/>
        <v>0.21600000000000003</v>
      </c>
      <c r="O3654" t="s">
        <v>130</v>
      </c>
      <c r="P3654" t="s">
        <v>131</v>
      </c>
      <c r="Q3654" t="s">
        <v>107</v>
      </c>
      <c r="R3654" s="45">
        <v>1.2</v>
      </c>
      <c r="S3654" s="45">
        <v>0.4</v>
      </c>
      <c r="T3654" s="45">
        <v>0.1</v>
      </c>
      <c r="U3654" s="45">
        <f t="shared" si="115"/>
        <v>4.8000000000000008E-2</v>
      </c>
      <c r="V3654" t="s">
        <v>130</v>
      </c>
      <c r="W3654" t="s">
        <v>131</v>
      </c>
      <c r="X3654">
        <v>43873</v>
      </c>
      <c r="Y3654" t="s">
        <v>110</v>
      </c>
      <c r="Z3654">
        <v>43874</v>
      </c>
      <c r="AA3654">
        <v>1</v>
      </c>
      <c r="AB3654">
        <v>0</v>
      </c>
      <c r="AC3654" t="s">
        <v>111</v>
      </c>
    </row>
    <row r="3655" spans="1:32" x14ac:dyDescent="0.35">
      <c r="A3655">
        <v>3900028695</v>
      </c>
      <c r="B3655" t="s">
        <v>9826</v>
      </c>
      <c r="D3655" t="s">
        <v>208</v>
      </c>
      <c r="E3655" t="s">
        <v>245</v>
      </c>
      <c r="F3655" t="s">
        <v>9827</v>
      </c>
      <c r="G3655" t="s">
        <v>9824</v>
      </c>
      <c r="H3655" t="s">
        <v>208</v>
      </c>
      <c r="I3655" t="s">
        <v>9825</v>
      </c>
      <c r="J3655" t="s">
        <v>253</v>
      </c>
      <c r="K3655" s="11">
        <v>1</v>
      </c>
      <c r="L3655" s="11">
        <v>0.5</v>
      </c>
      <c r="M3655" s="11">
        <v>0.7</v>
      </c>
      <c r="N3655" s="11">
        <f t="shared" si="114"/>
        <v>0.35</v>
      </c>
      <c r="O3655" t="s">
        <v>108</v>
      </c>
      <c r="P3655" t="s">
        <v>116</v>
      </c>
      <c r="Q3655" t="s">
        <v>253</v>
      </c>
      <c r="R3655" s="45">
        <v>1</v>
      </c>
      <c r="S3655" s="45">
        <v>0.5</v>
      </c>
      <c r="T3655" s="45">
        <v>0.1</v>
      </c>
      <c r="U3655" s="45">
        <f t="shared" si="115"/>
        <v>0.05</v>
      </c>
      <c r="V3655" t="s">
        <v>108</v>
      </c>
      <c r="W3655" t="s">
        <v>116</v>
      </c>
      <c r="X3655">
        <v>43873</v>
      </c>
      <c r="Y3655" t="s">
        <v>110</v>
      </c>
      <c r="Z3655">
        <v>43880</v>
      </c>
      <c r="AA3655">
        <v>5</v>
      </c>
      <c r="AB3655">
        <v>8</v>
      </c>
      <c r="AC3655" t="s">
        <v>111</v>
      </c>
    </row>
    <row r="3656" spans="1:32" x14ac:dyDescent="0.35">
      <c r="A3656" t="s">
        <v>10611</v>
      </c>
      <c r="B3656" t="s">
        <v>12194</v>
      </c>
      <c r="E3656" t="s">
        <v>781</v>
      </c>
      <c r="F3656" t="s">
        <v>12195</v>
      </c>
      <c r="G3656" t="s">
        <v>10614</v>
      </c>
      <c r="H3656" t="s">
        <v>1225</v>
      </c>
      <c r="J3656" t="s">
        <v>253</v>
      </c>
      <c r="K3656" s="11">
        <v>1</v>
      </c>
      <c r="L3656" s="11">
        <v>0.5</v>
      </c>
      <c r="M3656" s="11">
        <v>0.5</v>
      </c>
      <c r="N3656" s="11">
        <f t="shared" si="114"/>
        <v>0.25</v>
      </c>
      <c r="O3656" t="s">
        <v>108</v>
      </c>
      <c r="P3656" t="s">
        <v>116</v>
      </c>
      <c r="Q3656" t="s">
        <v>253</v>
      </c>
      <c r="R3656" s="45">
        <v>1</v>
      </c>
      <c r="S3656" s="45">
        <v>0.5</v>
      </c>
      <c r="T3656" s="45">
        <v>0.1</v>
      </c>
      <c r="U3656" s="45">
        <f t="shared" si="115"/>
        <v>0.05</v>
      </c>
      <c r="V3656" t="s">
        <v>108</v>
      </c>
      <c r="W3656" t="s">
        <v>116</v>
      </c>
      <c r="X3656">
        <v>43873</v>
      </c>
      <c r="Y3656" t="s">
        <v>110</v>
      </c>
      <c r="Z3656">
        <v>43875</v>
      </c>
      <c r="AA3656">
        <v>2</v>
      </c>
      <c r="AB3656">
        <v>3</v>
      </c>
      <c r="AC3656" t="s">
        <v>111</v>
      </c>
      <c r="AD3656" t="s">
        <v>204</v>
      </c>
      <c r="AE3656">
        <v>0</v>
      </c>
      <c r="AF3656">
        <v>43875</v>
      </c>
    </row>
    <row r="3657" spans="1:32" x14ac:dyDescent="0.35">
      <c r="A3657">
        <v>5100044839</v>
      </c>
      <c r="B3657" t="s">
        <v>10915</v>
      </c>
      <c r="D3657" t="s">
        <v>199</v>
      </c>
      <c r="E3657" t="s">
        <v>1022</v>
      </c>
      <c r="F3657" t="s">
        <v>10916</v>
      </c>
      <c r="G3657" t="s">
        <v>10917</v>
      </c>
      <c r="H3657" t="s">
        <v>2251</v>
      </c>
      <c r="I3657" t="s">
        <v>10918</v>
      </c>
      <c r="J3657" t="s">
        <v>176</v>
      </c>
      <c r="K3657" s="11">
        <v>2.2000000000000002</v>
      </c>
      <c r="L3657" s="11">
        <v>0.35</v>
      </c>
      <c r="M3657" s="11">
        <v>0.3</v>
      </c>
      <c r="N3657" s="11">
        <f t="shared" si="114"/>
        <v>0.23100000000000001</v>
      </c>
      <c r="O3657" t="s">
        <v>115</v>
      </c>
      <c r="P3657" t="s">
        <v>180</v>
      </c>
      <c r="Q3657" t="s">
        <v>176</v>
      </c>
      <c r="R3657" s="45">
        <v>2.2000000000000002</v>
      </c>
      <c r="S3657" s="45">
        <v>0.4</v>
      </c>
      <c r="T3657" s="45">
        <v>0.06</v>
      </c>
      <c r="U3657" s="45">
        <f t="shared" si="115"/>
        <v>5.2800000000000007E-2</v>
      </c>
      <c r="V3657" t="s">
        <v>115</v>
      </c>
      <c r="W3657" t="s">
        <v>180</v>
      </c>
      <c r="X3657">
        <v>43873</v>
      </c>
      <c r="Y3657" t="s">
        <v>110</v>
      </c>
      <c r="Z3657">
        <v>43877</v>
      </c>
      <c r="AA3657">
        <v>3</v>
      </c>
      <c r="AB3657">
        <v>5</v>
      </c>
      <c r="AC3657" t="s">
        <v>111</v>
      </c>
    </row>
    <row r="3658" spans="1:32" x14ac:dyDescent="0.35">
      <c r="A3658" t="s">
        <v>10611</v>
      </c>
      <c r="B3658" t="s">
        <v>10615</v>
      </c>
      <c r="E3658" t="s">
        <v>781</v>
      </c>
      <c r="F3658" t="s">
        <v>10613</v>
      </c>
      <c r="G3658" t="s">
        <v>10614</v>
      </c>
      <c r="H3658" t="s">
        <v>1225</v>
      </c>
      <c r="J3658" t="s">
        <v>176</v>
      </c>
      <c r="K3658" s="11">
        <v>0.9</v>
      </c>
      <c r="L3658" s="11">
        <v>0.6</v>
      </c>
      <c r="M3658" s="11">
        <v>0.4</v>
      </c>
      <c r="N3658" s="11">
        <f t="shared" si="114"/>
        <v>0.216</v>
      </c>
      <c r="O3658" t="s">
        <v>122</v>
      </c>
      <c r="P3658" t="s">
        <v>116</v>
      </c>
      <c r="Q3658" t="s">
        <v>176</v>
      </c>
      <c r="R3658" s="45">
        <v>0.9</v>
      </c>
      <c r="S3658" s="45">
        <v>0.6</v>
      </c>
      <c r="T3658" s="45">
        <v>0.1</v>
      </c>
      <c r="U3658" s="45">
        <f t="shared" si="115"/>
        <v>5.3999999999999999E-2</v>
      </c>
      <c r="V3658" t="s">
        <v>122</v>
      </c>
      <c r="W3658" t="s">
        <v>116</v>
      </c>
      <c r="X3658">
        <v>43873</v>
      </c>
      <c r="Y3658" t="s">
        <v>110</v>
      </c>
      <c r="Z3658">
        <v>43878</v>
      </c>
      <c r="AA3658">
        <v>3</v>
      </c>
      <c r="AB3658">
        <v>6</v>
      </c>
      <c r="AC3658" t="s">
        <v>111</v>
      </c>
      <c r="AD3658" t="s">
        <v>204</v>
      </c>
      <c r="AE3658">
        <v>0</v>
      </c>
      <c r="AF3658">
        <v>43875</v>
      </c>
    </row>
    <row r="3659" spans="1:32" x14ac:dyDescent="0.35">
      <c r="A3659">
        <v>5100043451</v>
      </c>
      <c r="B3659" t="s">
        <v>12401</v>
      </c>
      <c r="D3659" t="s">
        <v>101</v>
      </c>
      <c r="E3659" t="s">
        <v>816</v>
      </c>
      <c r="F3659" t="s">
        <v>12402</v>
      </c>
      <c r="G3659" t="s">
        <v>12403</v>
      </c>
      <c r="H3659" t="s">
        <v>428</v>
      </c>
      <c r="I3659" t="s">
        <v>12404</v>
      </c>
      <c r="J3659" t="s">
        <v>176</v>
      </c>
      <c r="K3659" s="11">
        <v>0.6</v>
      </c>
      <c r="L3659" s="11">
        <v>0.6</v>
      </c>
      <c r="M3659" s="11">
        <v>0.3</v>
      </c>
      <c r="N3659" s="11">
        <f t="shared" si="114"/>
        <v>0.108</v>
      </c>
      <c r="O3659" t="s">
        <v>130</v>
      </c>
      <c r="P3659" t="s">
        <v>180</v>
      </c>
      <c r="Q3659" t="s">
        <v>176</v>
      </c>
      <c r="R3659" s="45">
        <v>0.9</v>
      </c>
      <c r="S3659" s="45">
        <v>0.6</v>
      </c>
      <c r="T3659" s="45">
        <v>0.1</v>
      </c>
      <c r="U3659" s="45">
        <f t="shared" si="115"/>
        <v>5.3999999999999999E-2</v>
      </c>
      <c r="V3659" t="s">
        <v>139</v>
      </c>
      <c r="W3659" t="s">
        <v>180</v>
      </c>
      <c r="X3659">
        <v>43873</v>
      </c>
      <c r="Y3659" t="s">
        <v>110</v>
      </c>
      <c r="Z3659">
        <v>43874</v>
      </c>
      <c r="AA3659">
        <v>1</v>
      </c>
      <c r="AB3659">
        <v>0</v>
      </c>
      <c r="AC3659" t="s">
        <v>111</v>
      </c>
    </row>
    <row r="3660" spans="1:32" x14ac:dyDescent="0.35">
      <c r="A3660">
        <v>5200041255</v>
      </c>
      <c r="B3660" t="s">
        <v>12675</v>
      </c>
      <c r="D3660" t="s">
        <v>101</v>
      </c>
      <c r="E3660" t="s">
        <v>209</v>
      </c>
      <c r="F3660" t="s">
        <v>12676</v>
      </c>
      <c r="G3660" t="s">
        <v>12677</v>
      </c>
      <c r="H3660" t="s">
        <v>10090</v>
      </c>
      <c r="J3660" t="s">
        <v>176</v>
      </c>
      <c r="K3660" s="11">
        <v>0.7</v>
      </c>
      <c r="L3660" s="11">
        <v>0.9</v>
      </c>
      <c r="M3660" s="11">
        <v>0.4</v>
      </c>
      <c r="N3660" s="11">
        <f t="shared" si="114"/>
        <v>0.252</v>
      </c>
      <c r="O3660" t="s">
        <v>122</v>
      </c>
      <c r="P3660" t="s">
        <v>215</v>
      </c>
      <c r="Q3660" t="s">
        <v>176</v>
      </c>
      <c r="R3660" s="45">
        <v>0.9</v>
      </c>
      <c r="S3660" s="45">
        <v>0.6</v>
      </c>
      <c r="T3660" s="45">
        <v>0.1</v>
      </c>
      <c r="U3660" s="45">
        <f t="shared" si="115"/>
        <v>5.3999999999999999E-2</v>
      </c>
      <c r="V3660" t="s">
        <v>122</v>
      </c>
      <c r="W3660" t="s">
        <v>215</v>
      </c>
      <c r="X3660">
        <v>43873</v>
      </c>
      <c r="Y3660" t="s">
        <v>110</v>
      </c>
      <c r="Z3660">
        <v>43874</v>
      </c>
      <c r="AA3660">
        <v>1</v>
      </c>
      <c r="AB3660">
        <v>0</v>
      </c>
      <c r="AC3660" t="s">
        <v>111</v>
      </c>
    </row>
    <row r="3661" spans="1:32" x14ac:dyDescent="0.35">
      <c r="A3661" t="s">
        <v>12696</v>
      </c>
      <c r="B3661" t="s">
        <v>12697</v>
      </c>
      <c r="E3661" t="s">
        <v>2113</v>
      </c>
      <c r="F3661" t="s">
        <v>12698</v>
      </c>
      <c r="G3661" t="s">
        <v>12699</v>
      </c>
      <c r="H3661" t="s">
        <v>614</v>
      </c>
      <c r="I3661" t="s">
        <v>6897</v>
      </c>
      <c r="J3661" t="s">
        <v>107</v>
      </c>
      <c r="K3661" s="11">
        <v>0.9</v>
      </c>
      <c r="L3661" s="11">
        <v>0.6</v>
      </c>
      <c r="M3661" s="11">
        <v>0.5</v>
      </c>
      <c r="N3661" s="11">
        <f t="shared" si="114"/>
        <v>0.27</v>
      </c>
      <c r="O3661" t="s">
        <v>122</v>
      </c>
      <c r="P3661" t="s">
        <v>116</v>
      </c>
      <c r="Q3661" t="s">
        <v>107</v>
      </c>
      <c r="R3661" s="45">
        <v>0.9</v>
      </c>
      <c r="S3661" s="45">
        <v>0.6</v>
      </c>
      <c r="T3661" s="45">
        <v>0.1</v>
      </c>
      <c r="U3661" s="45">
        <f t="shared" si="115"/>
        <v>5.3999999999999999E-2</v>
      </c>
      <c r="V3661" t="s">
        <v>122</v>
      </c>
      <c r="W3661" t="s">
        <v>116</v>
      </c>
      <c r="X3661">
        <v>43873</v>
      </c>
      <c r="Y3661" t="s">
        <v>110</v>
      </c>
      <c r="Z3661">
        <v>43875</v>
      </c>
      <c r="AA3661">
        <v>2</v>
      </c>
      <c r="AB3661">
        <v>3</v>
      </c>
      <c r="AC3661" t="s">
        <v>111</v>
      </c>
      <c r="AD3661" t="s">
        <v>140</v>
      </c>
      <c r="AE3661">
        <v>0</v>
      </c>
      <c r="AF3661">
        <v>43875</v>
      </c>
    </row>
    <row r="3662" spans="1:32" x14ac:dyDescent="0.35">
      <c r="A3662" t="s">
        <v>12696</v>
      </c>
      <c r="B3662" t="s">
        <v>12702</v>
      </c>
      <c r="E3662" t="s">
        <v>2113</v>
      </c>
      <c r="F3662" t="s">
        <v>12703</v>
      </c>
      <c r="G3662" t="s">
        <v>12699</v>
      </c>
      <c r="H3662" t="s">
        <v>614</v>
      </c>
      <c r="I3662" t="s">
        <v>6897</v>
      </c>
      <c r="J3662" t="s">
        <v>107</v>
      </c>
      <c r="K3662" s="11">
        <v>0.9</v>
      </c>
      <c r="L3662" s="11">
        <v>0.6</v>
      </c>
      <c r="M3662" s="11">
        <v>0.5</v>
      </c>
      <c r="N3662" s="11">
        <f t="shared" si="114"/>
        <v>0.27</v>
      </c>
      <c r="O3662" t="s">
        <v>122</v>
      </c>
      <c r="P3662" t="s">
        <v>116</v>
      </c>
      <c r="Q3662" t="s">
        <v>107</v>
      </c>
      <c r="R3662" s="45">
        <v>0.9</v>
      </c>
      <c r="S3662" s="45">
        <v>0.6</v>
      </c>
      <c r="T3662" s="45">
        <v>0.1</v>
      </c>
      <c r="U3662" s="45">
        <f t="shared" si="115"/>
        <v>5.3999999999999999E-2</v>
      </c>
      <c r="V3662" t="s">
        <v>122</v>
      </c>
      <c r="W3662" t="s">
        <v>116</v>
      </c>
      <c r="X3662">
        <v>43873</v>
      </c>
      <c r="Y3662" t="s">
        <v>110</v>
      </c>
      <c r="Z3662">
        <v>43875</v>
      </c>
      <c r="AA3662">
        <v>2</v>
      </c>
      <c r="AB3662">
        <v>3</v>
      </c>
      <c r="AC3662" t="s">
        <v>111</v>
      </c>
      <c r="AD3662" t="s">
        <v>140</v>
      </c>
      <c r="AE3662">
        <v>0</v>
      </c>
      <c r="AF3662">
        <v>43875</v>
      </c>
    </row>
    <row r="3663" spans="1:32" x14ac:dyDescent="0.35">
      <c r="A3663" t="s">
        <v>12696</v>
      </c>
      <c r="B3663" t="s">
        <v>12704</v>
      </c>
      <c r="E3663" t="s">
        <v>2113</v>
      </c>
      <c r="F3663" t="s">
        <v>12705</v>
      </c>
      <c r="G3663" t="s">
        <v>12699</v>
      </c>
      <c r="H3663" t="s">
        <v>614</v>
      </c>
      <c r="I3663" t="s">
        <v>6897</v>
      </c>
      <c r="J3663" t="s">
        <v>107</v>
      </c>
      <c r="K3663" s="11">
        <v>0.9</v>
      </c>
      <c r="L3663" s="11">
        <v>0.6</v>
      </c>
      <c r="M3663" s="11">
        <v>0.5</v>
      </c>
      <c r="N3663" s="11">
        <f t="shared" si="114"/>
        <v>0.27</v>
      </c>
      <c r="O3663" t="s">
        <v>122</v>
      </c>
      <c r="P3663" t="s">
        <v>116</v>
      </c>
      <c r="Q3663" t="s">
        <v>107</v>
      </c>
      <c r="R3663" s="45">
        <v>0.9</v>
      </c>
      <c r="S3663" s="45">
        <v>0.6</v>
      </c>
      <c r="T3663" s="45">
        <v>0.1</v>
      </c>
      <c r="U3663" s="45">
        <f t="shared" si="115"/>
        <v>5.3999999999999999E-2</v>
      </c>
      <c r="V3663" t="s">
        <v>122</v>
      </c>
      <c r="W3663" t="s">
        <v>116</v>
      </c>
      <c r="X3663">
        <v>43873</v>
      </c>
      <c r="Y3663" t="s">
        <v>110</v>
      </c>
      <c r="Z3663">
        <v>43875</v>
      </c>
      <c r="AA3663">
        <v>2</v>
      </c>
      <c r="AB3663">
        <v>3</v>
      </c>
      <c r="AC3663" t="s">
        <v>111</v>
      </c>
      <c r="AD3663" t="s">
        <v>140</v>
      </c>
      <c r="AE3663">
        <v>0</v>
      </c>
      <c r="AF3663">
        <v>43875</v>
      </c>
    </row>
    <row r="3664" spans="1:32" x14ac:dyDescent="0.35">
      <c r="A3664" t="s">
        <v>12051</v>
      </c>
      <c r="B3664" t="s">
        <v>12052</v>
      </c>
      <c r="E3664" t="s">
        <v>781</v>
      </c>
      <c r="F3664" t="s">
        <v>12053</v>
      </c>
      <c r="G3664" t="s">
        <v>12054</v>
      </c>
      <c r="H3664" t="s">
        <v>5967</v>
      </c>
      <c r="I3664" t="s">
        <v>12055</v>
      </c>
      <c r="J3664" t="s">
        <v>107</v>
      </c>
      <c r="K3664" s="11">
        <v>1.3</v>
      </c>
      <c r="L3664" s="11">
        <v>0.7</v>
      </c>
      <c r="M3664" s="11">
        <v>0.8</v>
      </c>
      <c r="N3664" s="11">
        <f t="shared" si="114"/>
        <v>0.72799999999999998</v>
      </c>
      <c r="O3664" t="s">
        <v>115</v>
      </c>
      <c r="P3664" t="s">
        <v>116</v>
      </c>
      <c r="Q3664" t="s">
        <v>107</v>
      </c>
      <c r="R3664" s="45">
        <v>1.3</v>
      </c>
      <c r="S3664" s="45">
        <v>0.7</v>
      </c>
      <c r="T3664" s="45">
        <v>0.06</v>
      </c>
      <c r="U3664" s="45">
        <f t="shared" si="115"/>
        <v>5.4599999999999996E-2</v>
      </c>
      <c r="V3664" t="s">
        <v>115</v>
      </c>
      <c r="W3664" t="s">
        <v>116</v>
      </c>
      <c r="X3664">
        <v>43873</v>
      </c>
      <c r="Y3664" t="s">
        <v>110</v>
      </c>
      <c r="Z3664">
        <v>43875</v>
      </c>
      <c r="AA3664">
        <v>2</v>
      </c>
      <c r="AB3664">
        <v>3</v>
      </c>
      <c r="AC3664" t="s">
        <v>111</v>
      </c>
      <c r="AD3664" t="s">
        <v>140</v>
      </c>
      <c r="AE3664">
        <v>0</v>
      </c>
      <c r="AF3664">
        <v>43875</v>
      </c>
    </row>
    <row r="3665" spans="1:32" x14ac:dyDescent="0.35">
      <c r="A3665" t="s">
        <v>10611</v>
      </c>
      <c r="B3665" t="s">
        <v>10612</v>
      </c>
      <c r="E3665" t="s">
        <v>781</v>
      </c>
      <c r="F3665" t="s">
        <v>10613</v>
      </c>
      <c r="G3665" t="s">
        <v>10614</v>
      </c>
      <c r="H3665" t="s">
        <v>1225</v>
      </c>
      <c r="J3665" t="s">
        <v>176</v>
      </c>
      <c r="K3665" s="11">
        <v>1.2</v>
      </c>
      <c r="L3665" s="11">
        <v>0.5</v>
      </c>
      <c r="M3665" s="11">
        <v>0.5</v>
      </c>
      <c r="N3665" s="11">
        <f t="shared" si="114"/>
        <v>0.3</v>
      </c>
      <c r="O3665" t="s">
        <v>122</v>
      </c>
      <c r="P3665" t="s">
        <v>116</v>
      </c>
      <c r="Q3665" t="s">
        <v>176</v>
      </c>
      <c r="R3665" s="45">
        <v>1.2</v>
      </c>
      <c r="S3665" s="45">
        <v>0.5</v>
      </c>
      <c r="T3665" s="45">
        <v>0.1</v>
      </c>
      <c r="U3665" s="45">
        <f t="shared" si="115"/>
        <v>0.06</v>
      </c>
      <c r="V3665" t="s">
        <v>122</v>
      </c>
      <c r="W3665" t="s">
        <v>116</v>
      </c>
      <c r="X3665">
        <v>43873</v>
      </c>
      <c r="Y3665" t="s">
        <v>110</v>
      </c>
      <c r="Z3665">
        <v>43878</v>
      </c>
      <c r="AA3665">
        <v>3</v>
      </c>
      <c r="AB3665">
        <v>6</v>
      </c>
      <c r="AC3665" t="s">
        <v>111</v>
      </c>
      <c r="AD3665" t="s">
        <v>204</v>
      </c>
      <c r="AE3665">
        <v>0</v>
      </c>
      <c r="AF3665">
        <v>43875</v>
      </c>
    </row>
    <row r="3666" spans="1:32" x14ac:dyDescent="0.35">
      <c r="A3666" t="s">
        <v>12003</v>
      </c>
      <c r="B3666" t="s">
        <v>12007</v>
      </c>
      <c r="E3666" t="s">
        <v>947</v>
      </c>
      <c r="F3666" t="s">
        <v>12005</v>
      </c>
      <c r="G3666" t="s">
        <v>7688</v>
      </c>
      <c r="H3666" t="s">
        <v>7689</v>
      </c>
      <c r="J3666" t="s">
        <v>107</v>
      </c>
      <c r="K3666" s="11">
        <v>2</v>
      </c>
      <c r="L3666" s="11">
        <v>0.3</v>
      </c>
      <c r="M3666" s="11">
        <v>0.5</v>
      </c>
      <c r="N3666" s="11">
        <f t="shared" si="114"/>
        <v>0.3</v>
      </c>
      <c r="O3666" t="s">
        <v>144</v>
      </c>
      <c r="P3666" t="s">
        <v>109</v>
      </c>
      <c r="Q3666" t="s">
        <v>107</v>
      </c>
      <c r="R3666" s="45">
        <v>2</v>
      </c>
      <c r="S3666" s="45">
        <v>0.3</v>
      </c>
      <c r="T3666" s="45">
        <v>0.1</v>
      </c>
      <c r="U3666" s="45">
        <f t="shared" si="115"/>
        <v>0.06</v>
      </c>
      <c r="V3666" t="s">
        <v>144</v>
      </c>
      <c r="W3666" t="s">
        <v>109</v>
      </c>
      <c r="X3666">
        <v>43873</v>
      </c>
      <c r="Y3666" t="s">
        <v>110</v>
      </c>
      <c r="Z3666">
        <v>43874</v>
      </c>
      <c r="AA3666">
        <v>1</v>
      </c>
      <c r="AB3666">
        <v>0</v>
      </c>
      <c r="AC3666" t="s">
        <v>111</v>
      </c>
      <c r="AD3666" t="s">
        <v>112</v>
      </c>
      <c r="AE3666">
        <v>0</v>
      </c>
      <c r="AF3666">
        <v>43874</v>
      </c>
    </row>
    <row r="3667" spans="1:32" x14ac:dyDescent="0.35">
      <c r="A3667">
        <v>5100043451</v>
      </c>
      <c r="B3667" t="s">
        <v>12405</v>
      </c>
      <c r="D3667" t="s">
        <v>101</v>
      </c>
      <c r="E3667" t="s">
        <v>816</v>
      </c>
      <c r="F3667" t="s">
        <v>12406</v>
      </c>
      <c r="G3667" t="s">
        <v>12403</v>
      </c>
      <c r="H3667" t="s">
        <v>428</v>
      </c>
      <c r="I3667" t="s">
        <v>12404</v>
      </c>
      <c r="J3667" t="s">
        <v>176</v>
      </c>
      <c r="K3667" s="11">
        <v>0.6</v>
      </c>
      <c r="L3667" s="11">
        <v>0.6</v>
      </c>
      <c r="M3667" s="11">
        <v>0.4</v>
      </c>
      <c r="N3667" s="11">
        <f t="shared" si="114"/>
        <v>0.14399999999999999</v>
      </c>
      <c r="O3667" t="s">
        <v>130</v>
      </c>
      <c r="P3667" t="s">
        <v>180</v>
      </c>
      <c r="Q3667" t="s">
        <v>176</v>
      </c>
      <c r="R3667" s="45">
        <v>1</v>
      </c>
      <c r="S3667" s="45">
        <v>0.6</v>
      </c>
      <c r="T3667" s="45">
        <v>0.1</v>
      </c>
      <c r="U3667" s="45">
        <f t="shared" si="115"/>
        <v>0.06</v>
      </c>
      <c r="V3667" t="s">
        <v>139</v>
      </c>
      <c r="W3667" t="s">
        <v>180</v>
      </c>
      <c r="X3667">
        <v>43873</v>
      </c>
      <c r="Y3667" t="s">
        <v>110</v>
      </c>
      <c r="Z3667">
        <v>43874</v>
      </c>
      <c r="AA3667">
        <v>1</v>
      </c>
      <c r="AB3667">
        <v>0</v>
      </c>
      <c r="AC3667" t="s">
        <v>111</v>
      </c>
    </row>
    <row r="3668" spans="1:32" x14ac:dyDescent="0.35">
      <c r="A3668">
        <v>5200041255</v>
      </c>
      <c r="B3668" t="s">
        <v>12678</v>
      </c>
      <c r="D3668" t="s">
        <v>101</v>
      </c>
      <c r="E3668" t="s">
        <v>209</v>
      </c>
      <c r="F3668" t="s">
        <v>12676</v>
      </c>
      <c r="G3668" t="s">
        <v>12677</v>
      </c>
      <c r="H3668" t="s">
        <v>10090</v>
      </c>
      <c r="J3668" t="s">
        <v>176</v>
      </c>
      <c r="K3668" s="11">
        <v>1</v>
      </c>
      <c r="L3668" s="11">
        <v>0.5</v>
      </c>
      <c r="M3668" s="11">
        <v>0.4</v>
      </c>
      <c r="N3668" s="11">
        <f t="shared" si="114"/>
        <v>0.2</v>
      </c>
      <c r="O3668" t="s">
        <v>122</v>
      </c>
      <c r="P3668" t="s">
        <v>215</v>
      </c>
      <c r="Q3668" t="s">
        <v>176</v>
      </c>
      <c r="R3668" s="45">
        <v>1</v>
      </c>
      <c r="S3668" s="45">
        <v>0.6</v>
      </c>
      <c r="T3668" s="45">
        <v>0.1</v>
      </c>
      <c r="U3668" s="45">
        <f t="shared" si="115"/>
        <v>0.06</v>
      </c>
      <c r="V3668" t="s">
        <v>122</v>
      </c>
      <c r="W3668" t="s">
        <v>215</v>
      </c>
      <c r="X3668">
        <v>43873</v>
      </c>
      <c r="Y3668" t="s">
        <v>110</v>
      </c>
      <c r="Z3668">
        <v>43874</v>
      </c>
      <c r="AA3668">
        <v>1</v>
      </c>
      <c r="AB3668">
        <v>0</v>
      </c>
      <c r="AC3668" t="s">
        <v>111</v>
      </c>
    </row>
    <row r="3669" spans="1:32" x14ac:dyDescent="0.35">
      <c r="A3669" t="s">
        <v>12645</v>
      </c>
      <c r="B3669" t="s">
        <v>12650</v>
      </c>
      <c r="F3669" t="s">
        <v>12651</v>
      </c>
      <c r="G3669" t="s">
        <v>12648</v>
      </c>
      <c r="H3669" t="s">
        <v>2062</v>
      </c>
      <c r="I3669" t="s">
        <v>12649</v>
      </c>
      <c r="N3669" s="11">
        <f t="shared" si="114"/>
        <v>0</v>
      </c>
      <c r="Q3669" t="s">
        <v>107</v>
      </c>
      <c r="R3669" s="45">
        <v>3</v>
      </c>
      <c r="S3669" s="45">
        <v>0.7</v>
      </c>
      <c r="T3669" s="45">
        <v>0.03</v>
      </c>
      <c r="U3669" s="45">
        <f t="shared" si="115"/>
        <v>6.3E-2</v>
      </c>
      <c r="V3669" t="s">
        <v>115</v>
      </c>
      <c r="W3669" t="s">
        <v>116</v>
      </c>
      <c r="X3669">
        <v>43873</v>
      </c>
      <c r="Y3669" t="s">
        <v>110</v>
      </c>
      <c r="Z3669">
        <v>43874</v>
      </c>
      <c r="AA3669">
        <v>1</v>
      </c>
      <c r="AB3669">
        <v>0</v>
      </c>
      <c r="AC3669" t="s">
        <v>730</v>
      </c>
    </row>
    <row r="3670" spans="1:32" x14ac:dyDescent="0.35">
      <c r="A3670" t="s">
        <v>12003</v>
      </c>
      <c r="B3670" t="s">
        <v>12006</v>
      </c>
      <c r="E3670" t="s">
        <v>947</v>
      </c>
      <c r="F3670" t="s">
        <v>12005</v>
      </c>
      <c r="G3670" t="s">
        <v>7688</v>
      </c>
      <c r="H3670" t="s">
        <v>7689</v>
      </c>
      <c r="J3670" t="s">
        <v>107</v>
      </c>
      <c r="K3670" s="11">
        <v>0.8</v>
      </c>
      <c r="L3670" s="11">
        <v>0.8</v>
      </c>
      <c r="M3670" s="11">
        <v>0.7</v>
      </c>
      <c r="N3670" s="11">
        <f t="shared" si="114"/>
        <v>0.44799999999999995</v>
      </c>
      <c r="O3670" t="s">
        <v>144</v>
      </c>
      <c r="P3670" t="s">
        <v>109</v>
      </c>
      <c r="Q3670" t="s">
        <v>107</v>
      </c>
      <c r="R3670" s="45">
        <v>0.8</v>
      </c>
      <c r="S3670" s="45">
        <v>0.8</v>
      </c>
      <c r="T3670" s="45">
        <v>0.1</v>
      </c>
      <c r="U3670" s="45">
        <f t="shared" si="115"/>
        <v>6.4000000000000015E-2</v>
      </c>
      <c r="V3670" t="s">
        <v>144</v>
      </c>
      <c r="W3670" t="s">
        <v>109</v>
      </c>
      <c r="X3670">
        <v>43873</v>
      </c>
      <c r="Y3670" t="s">
        <v>110</v>
      </c>
      <c r="Z3670">
        <v>43874</v>
      </c>
      <c r="AA3670">
        <v>1</v>
      </c>
      <c r="AB3670">
        <v>0</v>
      </c>
      <c r="AC3670" t="s">
        <v>111</v>
      </c>
      <c r="AD3670" t="s">
        <v>112</v>
      </c>
      <c r="AE3670">
        <v>0</v>
      </c>
      <c r="AF3670">
        <v>43874</v>
      </c>
    </row>
    <row r="3671" spans="1:32" x14ac:dyDescent="0.35">
      <c r="A3671" t="s">
        <v>10582</v>
      </c>
      <c r="B3671" t="s">
        <v>12112</v>
      </c>
      <c r="E3671" t="s">
        <v>1560</v>
      </c>
      <c r="F3671" t="s">
        <v>10584</v>
      </c>
      <c r="G3671" t="s">
        <v>10585</v>
      </c>
      <c r="H3671" t="s">
        <v>614</v>
      </c>
      <c r="J3671" t="s">
        <v>176</v>
      </c>
      <c r="K3671" s="11">
        <v>1.6</v>
      </c>
      <c r="L3671" s="11">
        <v>0.4</v>
      </c>
      <c r="M3671" s="11">
        <v>0.6</v>
      </c>
      <c r="N3671" s="11">
        <f t="shared" si="114"/>
        <v>0.38400000000000001</v>
      </c>
      <c r="O3671" t="s">
        <v>122</v>
      </c>
      <c r="P3671" t="s">
        <v>180</v>
      </c>
      <c r="Q3671" t="s">
        <v>176</v>
      </c>
      <c r="R3671" s="45">
        <v>1.6</v>
      </c>
      <c r="S3671" s="45">
        <v>0.4</v>
      </c>
      <c r="T3671" s="45">
        <v>0.1</v>
      </c>
      <c r="U3671" s="45">
        <f t="shared" si="115"/>
        <v>6.4000000000000015E-2</v>
      </c>
      <c r="V3671" t="s">
        <v>122</v>
      </c>
      <c r="W3671" t="s">
        <v>180</v>
      </c>
      <c r="X3671">
        <v>43873</v>
      </c>
      <c r="Y3671" t="s">
        <v>110</v>
      </c>
      <c r="Z3671">
        <v>43874</v>
      </c>
      <c r="AA3671">
        <v>1</v>
      </c>
      <c r="AB3671">
        <v>0</v>
      </c>
      <c r="AC3671" t="s">
        <v>111</v>
      </c>
      <c r="AD3671" t="s">
        <v>140</v>
      </c>
      <c r="AE3671">
        <v>0</v>
      </c>
      <c r="AF3671">
        <v>43875</v>
      </c>
    </row>
    <row r="3672" spans="1:32" x14ac:dyDescent="0.35">
      <c r="A3672" t="s">
        <v>10784</v>
      </c>
      <c r="B3672" t="s">
        <v>10785</v>
      </c>
      <c r="E3672" t="s">
        <v>816</v>
      </c>
      <c r="F3672" t="s">
        <v>10786</v>
      </c>
      <c r="G3672" t="s">
        <v>10787</v>
      </c>
      <c r="H3672" t="s">
        <v>2116</v>
      </c>
      <c r="I3672" t="s">
        <v>10788</v>
      </c>
      <c r="J3672" t="s">
        <v>107</v>
      </c>
      <c r="K3672" s="11">
        <v>1.1000000000000001</v>
      </c>
      <c r="L3672" s="11">
        <v>0.5</v>
      </c>
      <c r="M3672" s="11">
        <v>0.3</v>
      </c>
      <c r="N3672" s="11">
        <f t="shared" si="114"/>
        <v>0.16500000000000001</v>
      </c>
      <c r="O3672" t="s">
        <v>122</v>
      </c>
      <c r="P3672" t="s">
        <v>116</v>
      </c>
      <c r="Q3672" t="s">
        <v>107</v>
      </c>
      <c r="R3672" s="45">
        <v>1.1000000000000001</v>
      </c>
      <c r="S3672" s="45">
        <v>0.6</v>
      </c>
      <c r="T3672" s="45">
        <v>0.1</v>
      </c>
      <c r="U3672" s="45">
        <f t="shared" si="115"/>
        <v>6.6000000000000003E-2</v>
      </c>
      <c r="V3672" t="s">
        <v>122</v>
      </c>
      <c r="W3672" t="s">
        <v>116</v>
      </c>
      <c r="X3672">
        <v>43873</v>
      </c>
      <c r="Y3672" t="s">
        <v>110</v>
      </c>
      <c r="Z3672">
        <v>43878</v>
      </c>
      <c r="AA3672">
        <v>3</v>
      </c>
      <c r="AB3672">
        <v>6</v>
      </c>
      <c r="AC3672" t="s">
        <v>111</v>
      </c>
      <c r="AD3672" t="s">
        <v>2956</v>
      </c>
      <c r="AE3672">
        <v>0</v>
      </c>
      <c r="AF3672">
        <v>43878</v>
      </c>
    </row>
    <row r="3673" spans="1:32" x14ac:dyDescent="0.35">
      <c r="A3673">
        <v>39000308631</v>
      </c>
      <c r="B3673" t="s">
        <v>10001</v>
      </c>
      <c r="D3673" t="s">
        <v>432</v>
      </c>
      <c r="E3673" t="s">
        <v>102</v>
      </c>
      <c r="F3673" t="s">
        <v>10002</v>
      </c>
      <c r="G3673" t="s">
        <v>10000</v>
      </c>
      <c r="H3673" t="s">
        <v>432</v>
      </c>
      <c r="J3673" t="s">
        <v>107</v>
      </c>
      <c r="K3673" s="11">
        <v>2</v>
      </c>
      <c r="L3673" s="11">
        <v>0.6</v>
      </c>
      <c r="M3673" s="11">
        <v>0.6</v>
      </c>
      <c r="N3673" s="11">
        <f t="shared" si="114"/>
        <v>0.72</v>
      </c>
      <c r="O3673" t="s">
        <v>115</v>
      </c>
      <c r="P3673" t="s">
        <v>116</v>
      </c>
      <c r="Q3673" t="s">
        <v>107</v>
      </c>
      <c r="R3673" s="45">
        <v>2</v>
      </c>
      <c r="S3673" s="45">
        <v>0.6</v>
      </c>
      <c r="T3673" s="45">
        <v>0.06</v>
      </c>
      <c r="U3673" s="45">
        <f t="shared" si="115"/>
        <v>7.1999999999999995E-2</v>
      </c>
      <c r="V3673" t="s">
        <v>115</v>
      </c>
      <c r="W3673" t="s">
        <v>116</v>
      </c>
      <c r="X3673">
        <v>43873</v>
      </c>
      <c r="Y3673" t="s">
        <v>110</v>
      </c>
      <c r="Z3673">
        <v>43878</v>
      </c>
      <c r="AA3673">
        <v>3</v>
      </c>
      <c r="AB3673">
        <v>6</v>
      </c>
      <c r="AC3673" t="s">
        <v>111</v>
      </c>
    </row>
    <row r="3674" spans="1:32" x14ac:dyDescent="0.35">
      <c r="A3674" t="s">
        <v>10611</v>
      </c>
      <c r="B3674" t="s">
        <v>12200</v>
      </c>
      <c r="E3674" t="s">
        <v>781</v>
      </c>
      <c r="F3674" t="s">
        <v>12201</v>
      </c>
      <c r="G3674" t="s">
        <v>10614</v>
      </c>
      <c r="H3674" t="s">
        <v>1225</v>
      </c>
      <c r="J3674" t="s">
        <v>107</v>
      </c>
      <c r="K3674" s="11">
        <v>1.1000000000000001</v>
      </c>
      <c r="L3674" s="11">
        <v>1</v>
      </c>
      <c r="M3674" s="11">
        <v>0.8</v>
      </c>
      <c r="N3674" s="11">
        <f t="shared" si="114"/>
        <v>0.88000000000000012</v>
      </c>
      <c r="O3674" t="s">
        <v>115</v>
      </c>
      <c r="P3674" t="s">
        <v>116</v>
      </c>
      <c r="Q3674" t="s">
        <v>107</v>
      </c>
      <c r="R3674" s="45">
        <v>1.2</v>
      </c>
      <c r="S3674" s="45">
        <v>1</v>
      </c>
      <c r="T3674" s="45">
        <v>0.06</v>
      </c>
      <c r="U3674" s="45">
        <f t="shared" si="115"/>
        <v>7.1999999999999995E-2</v>
      </c>
      <c r="V3674" t="s">
        <v>115</v>
      </c>
      <c r="W3674" t="s">
        <v>116</v>
      </c>
      <c r="X3674">
        <v>43873</v>
      </c>
      <c r="Y3674" t="s">
        <v>110</v>
      </c>
      <c r="Z3674">
        <v>43875</v>
      </c>
      <c r="AA3674">
        <v>2</v>
      </c>
      <c r="AB3674">
        <v>3</v>
      </c>
      <c r="AC3674" t="s">
        <v>111</v>
      </c>
      <c r="AD3674" t="s">
        <v>204</v>
      </c>
      <c r="AE3674">
        <v>0</v>
      </c>
      <c r="AF3674">
        <v>43875</v>
      </c>
    </row>
    <row r="3675" spans="1:32" x14ac:dyDescent="0.35">
      <c r="A3675" t="s">
        <v>12635</v>
      </c>
      <c r="B3675" t="s">
        <v>12636</v>
      </c>
      <c r="E3675" t="s">
        <v>2113</v>
      </c>
      <c r="F3675" t="s">
        <v>12637</v>
      </c>
      <c r="G3675" t="s">
        <v>12638</v>
      </c>
      <c r="H3675" t="s">
        <v>6496</v>
      </c>
      <c r="J3675" t="s">
        <v>176</v>
      </c>
      <c r="K3675" s="11">
        <v>0.5</v>
      </c>
      <c r="L3675" s="11">
        <v>0.5</v>
      </c>
      <c r="M3675" s="11">
        <v>0.3</v>
      </c>
      <c r="N3675" s="11">
        <f t="shared" si="114"/>
        <v>7.4999999999999997E-2</v>
      </c>
      <c r="O3675" t="s">
        <v>115</v>
      </c>
      <c r="P3675" t="s">
        <v>215</v>
      </c>
      <c r="Q3675" t="s">
        <v>176</v>
      </c>
      <c r="R3675" s="45">
        <v>0.5</v>
      </c>
      <c r="S3675" s="45">
        <v>0.5</v>
      </c>
      <c r="T3675" s="45">
        <v>0.3</v>
      </c>
      <c r="U3675" s="45">
        <f t="shared" si="115"/>
        <v>7.4999999999999997E-2</v>
      </c>
      <c r="V3675" t="s">
        <v>115</v>
      </c>
      <c r="W3675" t="s">
        <v>215</v>
      </c>
      <c r="X3675">
        <v>43873</v>
      </c>
      <c r="Y3675" t="s">
        <v>110</v>
      </c>
      <c r="Z3675">
        <v>43875</v>
      </c>
      <c r="AA3675">
        <v>2</v>
      </c>
      <c r="AB3675">
        <v>3</v>
      </c>
      <c r="AC3675" t="s">
        <v>111</v>
      </c>
      <c r="AD3675" t="s">
        <v>495</v>
      </c>
      <c r="AE3675">
        <v>0</v>
      </c>
      <c r="AF3675">
        <v>43875</v>
      </c>
    </row>
    <row r="3676" spans="1:32" x14ac:dyDescent="0.35">
      <c r="A3676">
        <v>5100044025</v>
      </c>
      <c r="B3676" t="s">
        <v>10828</v>
      </c>
      <c r="D3676" t="s">
        <v>432</v>
      </c>
      <c r="E3676" t="s">
        <v>987</v>
      </c>
      <c r="F3676" t="s">
        <v>10829</v>
      </c>
      <c r="G3676" t="s">
        <v>10830</v>
      </c>
      <c r="H3676" t="s">
        <v>3202</v>
      </c>
      <c r="I3676" t="s">
        <v>10831</v>
      </c>
      <c r="J3676" t="s">
        <v>176</v>
      </c>
      <c r="K3676" s="11">
        <v>0.8</v>
      </c>
      <c r="L3676" s="11">
        <v>0.8</v>
      </c>
      <c r="M3676" s="11">
        <v>0.6</v>
      </c>
      <c r="N3676" s="11">
        <f t="shared" si="114"/>
        <v>0.38400000000000001</v>
      </c>
      <c r="O3676" t="s">
        <v>179</v>
      </c>
      <c r="P3676" t="s">
        <v>180</v>
      </c>
      <c r="Q3676" t="s">
        <v>176</v>
      </c>
      <c r="R3676" s="45">
        <v>1</v>
      </c>
      <c r="S3676" s="45">
        <v>0.8</v>
      </c>
      <c r="T3676" s="45">
        <v>0.1</v>
      </c>
      <c r="U3676" s="45">
        <f t="shared" si="115"/>
        <v>8.0000000000000016E-2</v>
      </c>
      <c r="V3676" t="s">
        <v>179</v>
      </c>
      <c r="W3676" t="s">
        <v>180</v>
      </c>
      <c r="X3676">
        <v>43873</v>
      </c>
      <c r="Y3676" t="s">
        <v>110</v>
      </c>
      <c r="Z3676">
        <v>43879</v>
      </c>
      <c r="AA3676">
        <v>4</v>
      </c>
      <c r="AB3676">
        <v>7</v>
      </c>
      <c r="AC3676" t="s">
        <v>111</v>
      </c>
    </row>
    <row r="3677" spans="1:32" x14ac:dyDescent="0.35">
      <c r="A3677">
        <v>5100044737</v>
      </c>
      <c r="B3677" t="s">
        <v>12543</v>
      </c>
      <c r="D3677" t="s">
        <v>101</v>
      </c>
      <c r="E3677" t="s">
        <v>816</v>
      </c>
      <c r="F3677" t="s">
        <v>12544</v>
      </c>
      <c r="G3677" t="s">
        <v>12545</v>
      </c>
      <c r="H3677" t="s">
        <v>12546</v>
      </c>
      <c r="I3677" t="s">
        <v>12547</v>
      </c>
      <c r="J3677" t="s">
        <v>176</v>
      </c>
      <c r="K3677" s="11">
        <v>1</v>
      </c>
      <c r="L3677" s="11">
        <v>0.8</v>
      </c>
      <c r="M3677" s="11">
        <v>0.3</v>
      </c>
      <c r="N3677" s="11">
        <f t="shared" si="114"/>
        <v>0.24</v>
      </c>
      <c r="O3677" t="s">
        <v>139</v>
      </c>
      <c r="P3677" t="s">
        <v>215</v>
      </c>
      <c r="Q3677" t="s">
        <v>176</v>
      </c>
      <c r="R3677" s="45">
        <v>1</v>
      </c>
      <c r="S3677" s="45">
        <v>0.8</v>
      </c>
      <c r="T3677" s="45">
        <v>0.1</v>
      </c>
      <c r="U3677" s="45">
        <f t="shared" si="115"/>
        <v>8.0000000000000016E-2</v>
      </c>
      <c r="V3677" t="s">
        <v>139</v>
      </c>
      <c r="W3677" t="s">
        <v>215</v>
      </c>
      <c r="X3677">
        <v>43873</v>
      </c>
      <c r="Y3677" t="s">
        <v>110</v>
      </c>
      <c r="Z3677">
        <v>43874</v>
      </c>
      <c r="AA3677">
        <v>1</v>
      </c>
      <c r="AB3677">
        <v>0</v>
      </c>
      <c r="AC3677" t="s">
        <v>111</v>
      </c>
    </row>
    <row r="3678" spans="1:32" x14ac:dyDescent="0.35">
      <c r="A3678" t="s">
        <v>10611</v>
      </c>
      <c r="B3678" t="s">
        <v>12202</v>
      </c>
      <c r="E3678" t="s">
        <v>781</v>
      </c>
      <c r="F3678" t="s">
        <v>12203</v>
      </c>
      <c r="G3678" t="s">
        <v>10614</v>
      </c>
      <c r="H3678" t="s">
        <v>1225</v>
      </c>
      <c r="J3678" t="s">
        <v>107</v>
      </c>
      <c r="K3678" s="11">
        <v>1.4</v>
      </c>
      <c r="L3678" s="11">
        <v>1</v>
      </c>
      <c r="M3678" s="11">
        <v>0.9</v>
      </c>
      <c r="N3678" s="11">
        <f t="shared" si="114"/>
        <v>1.26</v>
      </c>
      <c r="O3678" t="s">
        <v>115</v>
      </c>
      <c r="P3678" t="s">
        <v>116</v>
      </c>
      <c r="Q3678" t="s">
        <v>107</v>
      </c>
      <c r="R3678" s="45">
        <v>1.4</v>
      </c>
      <c r="S3678" s="45">
        <v>1</v>
      </c>
      <c r="T3678" s="45">
        <v>0.06</v>
      </c>
      <c r="U3678" s="45">
        <f t="shared" si="115"/>
        <v>8.3999999999999991E-2</v>
      </c>
      <c r="V3678" t="s">
        <v>115</v>
      </c>
      <c r="W3678" t="s">
        <v>116</v>
      </c>
      <c r="X3678">
        <v>43873</v>
      </c>
      <c r="Y3678" t="s">
        <v>110</v>
      </c>
      <c r="Z3678">
        <v>43875</v>
      </c>
      <c r="AA3678">
        <v>2</v>
      </c>
      <c r="AB3678">
        <v>3</v>
      </c>
      <c r="AC3678" t="s">
        <v>111</v>
      </c>
      <c r="AD3678" t="s">
        <v>204</v>
      </c>
      <c r="AE3678">
        <v>0</v>
      </c>
      <c r="AF3678">
        <v>43875</v>
      </c>
    </row>
    <row r="3679" spans="1:32" x14ac:dyDescent="0.35">
      <c r="A3679">
        <v>5100044839</v>
      </c>
      <c r="B3679" t="s">
        <v>10921</v>
      </c>
      <c r="D3679" t="s">
        <v>199</v>
      </c>
      <c r="E3679" t="s">
        <v>1022</v>
      </c>
      <c r="F3679" t="s">
        <v>10916</v>
      </c>
      <c r="G3679" t="s">
        <v>10917</v>
      </c>
      <c r="H3679" t="s">
        <v>2251</v>
      </c>
      <c r="I3679" t="s">
        <v>10918</v>
      </c>
      <c r="J3679" t="s">
        <v>176</v>
      </c>
      <c r="K3679" s="11">
        <v>1.7</v>
      </c>
      <c r="L3679" s="11">
        <v>0.35</v>
      </c>
      <c r="M3679" s="11">
        <v>0.3</v>
      </c>
      <c r="N3679" s="11">
        <f t="shared" si="114"/>
        <v>0.17849999999999999</v>
      </c>
      <c r="O3679" t="s">
        <v>179</v>
      </c>
      <c r="P3679" t="s">
        <v>180</v>
      </c>
      <c r="Q3679" t="s">
        <v>176</v>
      </c>
      <c r="R3679" s="45">
        <v>1.7</v>
      </c>
      <c r="S3679" s="45">
        <v>0.5</v>
      </c>
      <c r="T3679" s="45">
        <v>0.1</v>
      </c>
      <c r="U3679" s="45">
        <f t="shared" si="115"/>
        <v>8.5000000000000006E-2</v>
      </c>
      <c r="V3679" t="s">
        <v>179</v>
      </c>
      <c r="W3679" t="s">
        <v>180</v>
      </c>
      <c r="X3679">
        <v>43873</v>
      </c>
      <c r="Y3679" t="s">
        <v>110</v>
      </c>
      <c r="Z3679">
        <v>43878</v>
      </c>
      <c r="AA3679">
        <v>3</v>
      </c>
      <c r="AB3679">
        <v>6</v>
      </c>
      <c r="AC3679" t="s">
        <v>111</v>
      </c>
    </row>
    <row r="3680" spans="1:32" x14ac:dyDescent="0.35">
      <c r="A3680" t="s">
        <v>10838</v>
      </c>
      <c r="B3680" t="s">
        <v>10839</v>
      </c>
      <c r="D3680" t="s">
        <v>432</v>
      </c>
      <c r="E3680" t="s">
        <v>947</v>
      </c>
      <c r="F3680" t="s">
        <v>10840</v>
      </c>
      <c r="G3680" t="s">
        <v>10841</v>
      </c>
      <c r="H3680" t="s">
        <v>10842</v>
      </c>
      <c r="I3680" t="s">
        <v>10843</v>
      </c>
      <c r="J3680" t="s">
        <v>107</v>
      </c>
      <c r="K3680" s="11">
        <v>1.3</v>
      </c>
      <c r="L3680" s="11">
        <v>1</v>
      </c>
      <c r="M3680" s="11">
        <v>0.9</v>
      </c>
      <c r="N3680" s="11">
        <f t="shared" si="114"/>
        <v>1.1700000000000002</v>
      </c>
      <c r="O3680" t="s">
        <v>115</v>
      </c>
      <c r="P3680" t="s">
        <v>116</v>
      </c>
      <c r="Q3680" t="s">
        <v>107</v>
      </c>
      <c r="R3680" s="45">
        <v>1.5</v>
      </c>
      <c r="S3680" s="45">
        <v>1</v>
      </c>
      <c r="T3680" s="45">
        <v>0.06</v>
      </c>
      <c r="U3680" s="45">
        <f t="shared" si="115"/>
        <v>0.09</v>
      </c>
      <c r="V3680" t="s">
        <v>115</v>
      </c>
      <c r="W3680" t="s">
        <v>116</v>
      </c>
      <c r="X3680">
        <v>43873</v>
      </c>
      <c r="Y3680" t="s">
        <v>110</v>
      </c>
      <c r="Z3680">
        <v>43878</v>
      </c>
      <c r="AA3680">
        <v>3</v>
      </c>
      <c r="AB3680">
        <v>6</v>
      </c>
      <c r="AC3680" t="s">
        <v>111</v>
      </c>
      <c r="AD3680" t="s">
        <v>592</v>
      </c>
      <c r="AE3680">
        <v>0</v>
      </c>
      <c r="AF3680">
        <v>43878</v>
      </c>
    </row>
    <row r="3681" spans="1:32" x14ac:dyDescent="0.35">
      <c r="A3681" t="s">
        <v>10924</v>
      </c>
      <c r="B3681" t="s">
        <v>10925</v>
      </c>
      <c r="E3681" t="s">
        <v>816</v>
      </c>
      <c r="F3681" t="s">
        <v>10926</v>
      </c>
      <c r="G3681" t="s">
        <v>10927</v>
      </c>
      <c r="H3681" t="s">
        <v>10928</v>
      </c>
      <c r="J3681" t="s">
        <v>107</v>
      </c>
      <c r="K3681" s="11">
        <v>1</v>
      </c>
      <c r="L3681" s="11">
        <v>0.9</v>
      </c>
      <c r="M3681" s="11">
        <v>0.6</v>
      </c>
      <c r="N3681" s="11">
        <f t="shared" si="114"/>
        <v>0.54</v>
      </c>
      <c r="O3681" t="s">
        <v>115</v>
      </c>
      <c r="P3681" t="s">
        <v>116</v>
      </c>
      <c r="Q3681" t="s">
        <v>107</v>
      </c>
      <c r="R3681" s="45">
        <v>1</v>
      </c>
      <c r="S3681" s="45">
        <v>0.9</v>
      </c>
      <c r="T3681" s="45">
        <v>0.1</v>
      </c>
      <c r="U3681" s="45">
        <f t="shared" si="115"/>
        <v>9.0000000000000011E-2</v>
      </c>
      <c r="V3681" t="s">
        <v>115</v>
      </c>
      <c r="W3681" t="s">
        <v>116</v>
      </c>
      <c r="X3681">
        <v>43873</v>
      </c>
      <c r="Y3681" t="s">
        <v>110</v>
      </c>
      <c r="Z3681">
        <v>43879</v>
      </c>
      <c r="AA3681">
        <v>4</v>
      </c>
      <c r="AB3681">
        <v>7</v>
      </c>
      <c r="AC3681" t="s">
        <v>111</v>
      </c>
      <c r="AD3681" t="s">
        <v>592</v>
      </c>
      <c r="AE3681">
        <v>0</v>
      </c>
      <c r="AF3681">
        <v>43879</v>
      </c>
    </row>
    <row r="3682" spans="1:32" x14ac:dyDescent="0.35">
      <c r="A3682">
        <v>5200042970</v>
      </c>
      <c r="B3682" t="s">
        <v>11302</v>
      </c>
      <c r="D3682" t="s">
        <v>432</v>
      </c>
      <c r="E3682" t="s">
        <v>816</v>
      </c>
      <c r="F3682" t="s">
        <v>11303</v>
      </c>
      <c r="G3682" t="s">
        <v>11304</v>
      </c>
      <c r="H3682" t="s">
        <v>603</v>
      </c>
      <c r="I3682" t="s">
        <v>11305</v>
      </c>
      <c r="J3682" t="s">
        <v>176</v>
      </c>
      <c r="K3682" s="11">
        <v>1</v>
      </c>
      <c r="L3682" s="11">
        <v>0.9</v>
      </c>
      <c r="M3682" s="11">
        <v>0.6</v>
      </c>
      <c r="N3682" s="11">
        <f t="shared" si="114"/>
        <v>0.54</v>
      </c>
      <c r="O3682" t="s">
        <v>254</v>
      </c>
      <c r="P3682" t="s">
        <v>180</v>
      </c>
      <c r="Q3682" t="s">
        <v>176</v>
      </c>
      <c r="R3682" s="45">
        <v>1</v>
      </c>
      <c r="S3682" s="45">
        <v>0.9</v>
      </c>
      <c r="T3682" s="45">
        <v>0.1</v>
      </c>
      <c r="U3682" s="45">
        <f t="shared" si="115"/>
        <v>9.0000000000000011E-2</v>
      </c>
      <c r="V3682" t="s">
        <v>254</v>
      </c>
      <c r="W3682" t="s">
        <v>180</v>
      </c>
      <c r="X3682">
        <v>43873</v>
      </c>
      <c r="Y3682" t="s">
        <v>110</v>
      </c>
      <c r="Z3682">
        <v>43879</v>
      </c>
      <c r="AA3682">
        <v>4</v>
      </c>
      <c r="AB3682">
        <v>7</v>
      </c>
      <c r="AC3682" t="s">
        <v>111</v>
      </c>
    </row>
    <row r="3683" spans="1:32" x14ac:dyDescent="0.35">
      <c r="A3683">
        <v>5100044839</v>
      </c>
      <c r="B3683" t="s">
        <v>10922</v>
      </c>
      <c r="D3683" t="s">
        <v>199</v>
      </c>
      <c r="E3683" t="s">
        <v>1022</v>
      </c>
      <c r="F3683" t="s">
        <v>10923</v>
      </c>
      <c r="G3683" t="s">
        <v>10917</v>
      </c>
      <c r="H3683" t="s">
        <v>2251</v>
      </c>
      <c r="I3683" t="s">
        <v>10918</v>
      </c>
      <c r="J3683" t="s">
        <v>176</v>
      </c>
      <c r="K3683" s="11">
        <v>1.6</v>
      </c>
      <c r="L3683" s="11">
        <v>0.6</v>
      </c>
      <c r="M3683" s="11">
        <v>0.6</v>
      </c>
      <c r="N3683" s="11">
        <f t="shared" si="114"/>
        <v>0.57599999999999996</v>
      </c>
      <c r="O3683" t="s">
        <v>179</v>
      </c>
      <c r="P3683" t="s">
        <v>180</v>
      </c>
      <c r="Q3683" t="s">
        <v>176</v>
      </c>
      <c r="R3683" s="45">
        <v>1.6</v>
      </c>
      <c r="S3683" s="45">
        <v>0.6</v>
      </c>
      <c r="T3683" s="45">
        <v>0.1</v>
      </c>
      <c r="U3683" s="45">
        <f t="shared" si="115"/>
        <v>9.6000000000000002E-2</v>
      </c>
      <c r="V3683" t="s">
        <v>179</v>
      </c>
      <c r="W3683" t="s">
        <v>180</v>
      </c>
      <c r="X3683">
        <v>43873</v>
      </c>
      <c r="Y3683" t="s">
        <v>110</v>
      </c>
      <c r="Z3683">
        <v>43878</v>
      </c>
      <c r="AA3683">
        <v>3</v>
      </c>
      <c r="AB3683">
        <v>6</v>
      </c>
      <c r="AC3683" t="s">
        <v>111</v>
      </c>
    </row>
    <row r="3684" spans="1:32" x14ac:dyDescent="0.35">
      <c r="A3684" t="s">
        <v>12003</v>
      </c>
      <c r="B3684" t="s">
        <v>12004</v>
      </c>
      <c r="E3684" t="s">
        <v>947</v>
      </c>
      <c r="F3684" t="s">
        <v>12005</v>
      </c>
      <c r="G3684" t="s">
        <v>7688</v>
      </c>
      <c r="H3684" t="s">
        <v>7689</v>
      </c>
      <c r="J3684" t="s">
        <v>107</v>
      </c>
      <c r="K3684" s="11">
        <v>1.6</v>
      </c>
      <c r="L3684" s="11">
        <v>0.6</v>
      </c>
      <c r="M3684" s="11">
        <v>0.4</v>
      </c>
      <c r="N3684" s="11">
        <f t="shared" si="114"/>
        <v>0.38400000000000001</v>
      </c>
      <c r="O3684" t="s">
        <v>122</v>
      </c>
      <c r="P3684" t="s">
        <v>116</v>
      </c>
      <c r="Q3684" t="s">
        <v>107</v>
      </c>
      <c r="R3684" s="45">
        <v>1.6</v>
      </c>
      <c r="S3684" s="45">
        <v>0.6</v>
      </c>
      <c r="T3684" s="45">
        <v>0.1</v>
      </c>
      <c r="U3684" s="45">
        <f t="shared" si="115"/>
        <v>9.6000000000000002E-2</v>
      </c>
      <c r="V3684" t="s">
        <v>122</v>
      </c>
      <c r="W3684" t="s">
        <v>116</v>
      </c>
      <c r="X3684">
        <v>43873</v>
      </c>
      <c r="Y3684" t="s">
        <v>110</v>
      </c>
      <c r="Z3684">
        <v>43874</v>
      </c>
      <c r="AA3684">
        <v>1</v>
      </c>
      <c r="AB3684">
        <v>0</v>
      </c>
      <c r="AC3684" t="s">
        <v>111</v>
      </c>
      <c r="AD3684" t="s">
        <v>112</v>
      </c>
      <c r="AE3684">
        <v>0</v>
      </c>
      <c r="AF3684">
        <v>43874</v>
      </c>
    </row>
    <row r="3685" spans="1:32" x14ac:dyDescent="0.35">
      <c r="A3685" t="s">
        <v>11762</v>
      </c>
      <c r="B3685" t="s">
        <v>11763</v>
      </c>
      <c r="E3685" t="s">
        <v>209</v>
      </c>
      <c r="F3685" t="s">
        <v>11764</v>
      </c>
      <c r="G3685" t="s">
        <v>11765</v>
      </c>
      <c r="H3685" t="s">
        <v>1351</v>
      </c>
      <c r="I3685" t="s">
        <v>11766</v>
      </c>
      <c r="J3685" t="s">
        <v>107</v>
      </c>
      <c r="K3685" s="11">
        <v>2.4</v>
      </c>
      <c r="L3685" s="11">
        <v>0.4</v>
      </c>
      <c r="M3685" s="11">
        <v>0.4</v>
      </c>
      <c r="N3685" s="11">
        <f t="shared" si="114"/>
        <v>0.38400000000000006</v>
      </c>
      <c r="O3685" t="s">
        <v>122</v>
      </c>
      <c r="P3685" t="s">
        <v>116</v>
      </c>
      <c r="Q3685" t="s">
        <v>107</v>
      </c>
      <c r="R3685" s="45">
        <v>2.4</v>
      </c>
      <c r="S3685" s="45">
        <v>0.4</v>
      </c>
      <c r="T3685" s="45">
        <v>0.1</v>
      </c>
      <c r="U3685" s="45">
        <f t="shared" si="115"/>
        <v>9.6000000000000016E-2</v>
      </c>
      <c r="V3685" t="s">
        <v>122</v>
      </c>
      <c r="W3685" t="s">
        <v>116</v>
      </c>
      <c r="X3685">
        <v>43873</v>
      </c>
      <c r="Y3685" t="s">
        <v>110</v>
      </c>
      <c r="Z3685">
        <v>43875</v>
      </c>
      <c r="AA3685">
        <v>2</v>
      </c>
      <c r="AB3685">
        <v>3</v>
      </c>
      <c r="AC3685" t="s">
        <v>111</v>
      </c>
      <c r="AD3685" t="s">
        <v>495</v>
      </c>
      <c r="AE3685" t="s">
        <v>841</v>
      </c>
      <c r="AF3685">
        <v>43879</v>
      </c>
    </row>
    <row r="3686" spans="1:32" x14ac:dyDescent="0.35">
      <c r="A3686" t="s">
        <v>10739</v>
      </c>
      <c r="B3686" t="s">
        <v>10740</v>
      </c>
      <c r="E3686" t="s">
        <v>781</v>
      </c>
      <c r="F3686" t="s">
        <v>10741</v>
      </c>
      <c r="G3686" t="s">
        <v>10742</v>
      </c>
      <c r="H3686" t="s">
        <v>1811</v>
      </c>
      <c r="I3686" t="s">
        <v>10743</v>
      </c>
      <c r="J3686" t="s">
        <v>107</v>
      </c>
      <c r="K3686" s="11">
        <v>1.1000000000000001</v>
      </c>
      <c r="L3686" s="11">
        <v>0.9</v>
      </c>
      <c r="M3686" s="11">
        <v>0.1</v>
      </c>
      <c r="N3686" s="11">
        <f t="shared" si="114"/>
        <v>9.9000000000000019E-2</v>
      </c>
      <c r="O3686" t="s">
        <v>659</v>
      </c>
      <c r="P3686" t="s">
        <v>116</v>
      </c>
      <c r="Q3686" t="s">
        <v>107</v>
      </c>
      <c r="R3686" s="45">
        <v>1.1000000000000001</v>
      </c>
      <c r="S3686" s="45">
        <v>0.9</v>
      </c>
      <c r="T3686" s="45">
        <v>0.1</v>
      </c>
      <c r="U3686" s="45">
        <f t="shared" si="115"/>
        <v>9.9000000000000019E-2</v>
      </c>
      <c r="V3686" t="s">
        <v>115</v>
      </c>
      <c r="W3686" t="s">
        <v>116</v>
      </c>
      <c r="X3686">
        <v>43873</v>
      </c>
      <c r="Y3686" t="s">
        <v>110</v>
      </c>
      <c r="Z3686">
        <v>43879</v>
      </c>
      <c r="AA3686">
        <v>4</v>
      </c>
      <c r="AB3686">
        <v>7</v>
      </c>
      <c r="AC3686" t="s">
        <v>111</v>
      </c>
      <c r="AD3686" t="s">
        <v>495</v>
      </c>
      <c r="AE3686" t="s">
        <v>349</v>
      </c>
      <c r="AF3686">
        <v>43880</v>
      </c>
    </row>
    <row r="3687" spans="1:32" x14ac:dyDescent="0.35">
      <c r="A3687" t="s">
        <v>10938</v>
      </c>
      <c r="B3687" t="s">
        <v>10944</v>
      </c>
      <c r="D3687" t="s">
        <v>148</v>
      </c>
      <c r="E3687" t="s">
        <v>987</v>
      </c>
      <c r="F3687" t="s">
        <v>10945</v>
      </c>
      <c r="G3687" t="s">
        <v>10941</v>
      </c>
      <c r="H3687" t="s">
        <v>10942</v>
      </c>
      <c r="I3687" t="s">
        <v>10943</v>
      </c>
      <c r="J3687" t="s">
        <v>176</v>
      </c>
      <c r="K3687" s="11">
        <v>0.5</v>
      </c>
      <c r="L3687" s="11">
        <v>0.5</v>
      </c>
      <c r="M3687" s="11">
        <v>0.5</v>
      </c>
      <c r="N3687" s="11">
        <f t="shared" si="114"/>
        <v>0.125</v>
      </c>
      <c r="O3687" t="s">
        <v>235</v>
      </c>
      <c r="P3687" t="s">
        <v>180</v>
      </c>
      <c r="Q3687" t="s">
        <v>176</v>
      </c>
      <c r="R3687" s="45">
        <v>0.5</v>
      </c>
      <c r="S3687" s="45">
        <v>0.5</v>
      </c>
      <c r="T3687" s="45">
        <v>0.4</v>
      </c>
      <c r="U3687" s="45">
        <f t="shared" si="115"/>
        <v>0.1</v>
      </c>
      <c r="V3687" t="s">
        <v>235</v>
      </c>
      <c r="W3687" t="s">
        <v>180</v>
      </c>
      <c r="X3687">
        <v>43873</v>
      </c>
      <c r="Y3687" t="s">
        <v>110</v>
      </c>
      <c r="Z3687">
        <v>43878</v>
      </c>
      <c r="AA3687">
        <v>3</v>
      </c>
      <c r="AB3687">
        <v>6</v>
      </c>
      <c r="AC3687" t="s">
        <v>111</v>
      </c>
      <c r="AD3687" t="s">
        <v>927</v>
      </c>
      <c r="AE3687" t="s">
        <v>349</v>
      </c>
      <c r="AF3687">
        <v>43879</v>
      </c>
    </row>
    <row r="3688" spans="1:32" x14ac:dyDescent="0.35">
      <c r="A3688" t="s">
        <v>12530</v>
      </c>
      <c r="B3688" t="s">
        <v>12531</v>
      </c>
      <c r="D3688" t="s">
        <v>208</v>
      </c>
      <c r="E3688" t="s">
        <v>816</v>
      </c>
      <c r="F3688" t="s">
        <v>12532</v>
      </c>
      <c r="G3688" t="s">
        <v>12533</v>
      </c>
      <c r="H3688" t="s">
        <v>212</v>
      </c>
      <c r="I3688" t="s">
        <v>12534</v>
      </c>
      <c r="J3688" t="s">
        <v>176</v>
      </c>
      <c r="K3688" s="11">
        <v>1</v>
      </c>
      <c r="L3688" s="11">
        <v>0.7</v>
      </c>
      <c r="M3688" s="11">
        <v>0.8</v>
      </c>
      <c r="N3688" s="11">
        <f t="shared" si="114"/>
        <v>0.55999999999999994</v>
      </c>
      <c r="O3688" t="s">
        <v>130</v>
      </c>
      <c r="P3688" t="s">
        <v>131</v>
      </c>
      <c r="Q3688" t="s">
        <v>176</v>
      </c>
      <c r="R3688" s="45">
        <v>1</v>
      </c>
      <c r="S3688" s="45">
        <v>1</v>
      </c>
      <c r="T3688" s="45">
        <v>0.1</v>
      </c>
      <c r="U3688" s="45">
        <f t="shared" si="115"/>
        <v>0.1</v>
      </c>
      <c r="V3688" t="s">
        <v>130</v>
      </c>
      <c r="W3688" t="s">
        <v>131</v>
      </c>
      <c r="X3688">
        <v>43873</v>
      </c>
      <c r="Y3688" t="s">
        <v>110</v>
      </c>
      <c r="Z3688">
        <v>43874</v>
      </c>
      <c r="AA3688">
        <v>1</v>
      </c>
      <c r="AB3688">
        <v>0</v>
      </c>
      <c r="AC3688" t="s">
        <v>111</v>
      </c>
      <c r="AD3688" t="s">
        <v>208</v>
      </c>
      <c r="AE3688" t="s">
        <v>349</v>
      </c>
      <c r="AF3688">
        <v>43879</v>
      </c>
    </row>
    <row r="3689" spans="1:32" x14ac:dyDescent="0.35">
      <c r="A3689" t="s">
        <v>10907</v>
      </c>
      <c r="B3689" t="s">
        <v>10913</v>
      </c>
      <c r="E3689" t="s">
        <v>1022</v>
      </c>
      <c r="F3689" t="s">
        <v>10914</v>
      </c>
      <c r="G3689" t="s">
        <v>10910</v>
      </c>
      <c r="H3689" t="s">
        <v>10911</v>
      </c>
      <c r="J3689" t="s">
        <v>107</v>
      </c>
      <c r="K3689" s="11">
        <v>1.3</v>
      </c>
      <c r="L3689" s="11">
        <v>0.8</v>
      </c>
      <c r="M3689" s="11">
        <v>0.8</v>
      </c>
      <c r="N3689" s="11">
        <f t="shared" si="114"/>
        <v>0.83200000000000018</v>
      </c>
      <c r="O3689" t="s">
        <v>122</v>
      </c>
      <c r="P3689" t="s">
        <v>116</v>
      </c>
      <c r="Q3689" t="s">
        <v>107</v>
      </c>
      <c r="R3689" s="45">
        <v>1.3</v>
      </c>
      <c r="S3689" s="45">
        <v>0.8</v>
      </c>
      <c r="T3689" s="45">
        <v>0.1</v>
      </c>
      <c r="U3689" s="45">
        <f t="shared" si="115"/>
        <v>0.10400000000000002</v>
      </c>
      <c r="V3689" t="s">
        <v>122</v>
      </c>
      <c r="W3689" t="s">
        <v>116</v>
      </c>
      <c r="X3689">
        <v>43873</v>
      </c>
      <c r="Y3689" t="s">
        <v>110</v>
      </c>
      <c r="Z3689">
        <v>43879</v>
      </c>
      <c r="AA3689">
        <v>4</v>
      </c>
      <c r="AB3689">
        <v>7</v>
      </c>
      <c r="AC3689" t="s">
        <v>111</v>
      </c>
      <c r="AD3689" t="s">
        <v>2956</v>
      </c>
      <c r="AE3689" t="s">
        <v>349</v>
      </c>
      <c r="AF3689">
        <v>43880</v>
      </c>
    </row>
    <row r="3690" spans="1:32" x14ac:dyDescent="0.35">
      <c r="A3690">
        <v>3900028695</v>
      </c>
      <c r="B3690" t="s">
        <v>9822</v>
      </c>
      <c r="D3690" t="s">
        <v>208</v>
      </c>
      <c r="E3690" t="s">
        <v>245</v>
      </c>
      <c r="F3690" t="s">
        <v>9823</v>
      </c>
      <c r="G3690" t="s">
        <v>9824</v>
      </c>
      <c r="H3690" t="s">
        <v>208</v>
      </c>
      <c r="I3690" t="s">
        <v>9825</v>
      </c>
      <c r="J3690" t="s">
        <v>253</v>
      </c>
      <c r="K3690" s="11">
        <v>1.2</v>
      </c>
      <c r="L3690" s="11">
        <v>0.7</v>
      </c>
      <c r="M3690" s="11">
        <v>0.7</v>
      </c>
      <c r="N3690" s="11">
        <f t="shared" si="114"/>
        <v>0.58799999999999986</v>
      </c>
      <c r="O3690" t="s">
        <v>998</v>
      </c>
      <c r="P3690" t="s">
        <v>131</v>
      </c>
      <c r="Q3690" t="s">
        <v>253</v>
      </c>
      <c r="R3690" s="45">
        <v>1.2</v>
      </c>
      <c r="S3690" s="45">
        <v>1</v>
      </c>
      <c r="T3690" s="45">
        <v>0.1</v>
      </c>
      <c r="U3690" s="45">
        <f t="shared" si="115"/>
        <v>0.12</v>
      </c>
      <c r="V3690" t="s">
        <v>998</v>
      </c>
      <c r="W3690" t="s">
        <v>131</v>
      </c>
      <c r="X3690">
        <v>43873</v>
      </c>
      <c r="Y3690" t="s">
        <v>110</v>
      </c>
      <c r="Z3690">
        <v>43880</v>
      </c>
      <c r="AA3690">
        <v>5</v>
      </c>
      <c r="AB3690">
        <v>8</v>
      </c>
      <c r="AC3690" t="s">
        <v>111</v>
      </c>
    </row>
    <row r="3691" spans="1:32" x14ac:dyDescent="0.35">
      <c r="A3691" t="s">
        <v>10513</v>
      </c>
      <c r="B3691" t="s">
        <v>10514</v>
      </c>
      <c r="E3691" t="s">
        <v>781</v>
      </c>
      <c r="F3691" t="s">
        <v>10515</v>
      </c>
      <c r="G3691" t="s">
        <v>10516</v>
      </c>
      <c r="H3691" t="s">
        <v>221</v>
      </c>
      <c r="J3691" t="s">
        <v>107</v>
      </c>
      <c r="K3691" s="11">
        <v>2</v>
      </c>
      <c r="L3691" s="11">
        <v>1</v>
      </c>
      <c r="M3691" s="11">
        <v>0.6</v>
      </c>
      <c r="N3691" s="11">
        <f t="shared" si="114"/>
        <v>1.2</v>
      </c>
      <c r="O3691" t="s">
        <v>115</v>
      </c>
      <c r="P3691" t="s">
        <v>116</v>
      </c>
      <c r="Q3691" t="s">
        <v>107</v>
      </c>
      <c r="R3691" s="45">
        <v>2</v>
      </c>
      <c r="S3691" s="45">
        <v>1</v>
      </c>
      <c r="T3691" s="45">
        <v>0.06</v>
      </c>
      <c r="U3691" s="45">
        <f t="shared" si="115"/>
        <v>0.12</v>
      </c>
      <c r="V3691" t="s">
        <v>115</v>
      </c>
      <c r="W3691" t="s">
        <v>116</v>
      </c>
      <c r="X3691">
        <v>43873</v>
      </c>
      <c r="Y3691" t="s">
        <v>110</v>
      </c>
      <c r="Z3691">
        <v>43878</v>
      </c>
      <c r="AA3691">
        <v>3</v>
      </c>
      <c r="AB3691">
        <v>6</v>
      </c>
      <c r="AC3691" t="s">
        <v>111</v>
      </c>
      <c r="AD3691" t="s">
        <v>222</v>
      </c>
      <c r="AE3691">
        <v>0</v>
      </c>
      <c r="AF3691">
        <v>43878</v>
      </c>
    </row>
    <row r="3692" spans="1:32" x14ac:dyDescent="0.35">
      <c r="A3692" t="s">
        <v>10857</v>
      </c>
      <c r="B3692" t="s">
        <v>10858</v>
      </c>
      <c r="E3692" t="s">
        <v>816</v>
      </c>
      <c r="F3692" t="s">
        <v>10859</v>
      </c>
      <c r="G3692" t="s">
        <v>10860</v>
      </c>
      <c r="H3692" t="s">
        <v>5106</v>
      </c>
      <c r="J3692" t="s">
        <v>107</v>
      </c>
      <c r="K3692" s="11">
        <v>2</v>
      </c>
      <c r="L3692" s="11">
        <v>0.6</v>
      </c>
      <c r="M3692" s="11">
        <v>0.6</v>
      </c>
      <c r="N3692" s="11">
        <f t="shared" si="114"/>
        <v>0.72</v>
      </c>
      <c r="O3692" t="s">
        <v>122</v>
      </c>
      <c r="P3692" t="s">
        <v>116</v>
      </c>
      <c r="Q3692" t="s">
        <v>107</v>
      </c>
      <c r="R3692" s="45">
        <v>2</v>
      </c>
      <c r="S3692" s="45">
        <v>0.6</v>
      </c>
      <c r="T3692" s="45">
        <v>0.1</v>
      </c>
      <c r="U3692" s="45">
        <f t="shared" si="115"/>
        <v>0.12</v>
      </c>
      <c r="V3692" t="s">
        <v>122</v>
      </c>
      <c r="W3692" t="s">
        <v>116</v>
      </c>
      <c r="X3692">
        <v>43873</v>
      </c>
      <c r="Y3692" t="s">
        <v>110</v>
      </c>
      <c r="Z3692">
        <v>43879</v>
      </c>
      <c r="AA3692">
        <v>4</v>
      </c>
      <c r="AB3692">
        <v>7</v>
      </c>
      <c r="AC3692" t="s">
        <v>111</v>
      </c>
      <c r="AD3692" t="s">
        <v>208</v>
      </c>
      <c r="AE3692" t="s">
        <v>232</v>
      </c>
      <c r="AF3692">
        <v>43879</v>
      </c>
    </row>
    <row r="3693" spans="1:32" x14ac:dyDescent="0.35">
      <c r="A3693" t="s">
        <v>11677</v>
      </c>
      <c r="B3693" t="s">
        <v>11685</v>
      </c>
      <c r="D3693" t="s">
        <v>101</v>
      </c>
      <c r="E3693" t="s">
        <v>102</v>
      </c>
      <c r="F3693" t="s">
        <v>11679</v>
      </c>
      <c r="G3693" t="s">
        <v>11680</v>
      </c>
      <c r="H3693" t="s">
        <v>11681</v>
      </c>
      <c r="I3693" t="s">
        <v>11682</v>
      </c>
      <c r="J3693" t="s">
        <v>107</v>
      </c>
      <c r="K3693" s="11">
        <v>1.6</v>
      </c>
      <c r="L3693" s="11">
        <v>0.8</v>
      </c>
      <c r="M3693" s="11">
        <v>0.6</v>
      </c>
      <c r="N3693" s="11">
        <f t="shared" si="114"/>
        <v>0.76800000000000002</v>
      </c>
      <c r="O3693" t="s">
        <v>115</v>
      </c>
      <c r="P3693" t="s">
        <v>116</v>
      </c>
      <c r="Q3693" t="s">
        <v>107</v>
      </c>
      <c r="R3693" s="45">
        <v>1.6</v>
      </c>
      <c r="S3693" s="45">
        <v>0.8</v>
      </c>
      <c r="T3693" s="45">
        <v>0.1</v>
      </c>
      <c r="U3693" s="45">
        <f t="shared" si="115"/>
        <v>0.12800000000000003</v>
      </c>
      <c r="V3693" t="s">
        <v>115</v>
      </c>
      <c r="W3693" t="s">
        <v>116</v>
      </c>
      <c r="X3693">
        <v>43873</v>
      </c>
      <c r="Y3693" t="s">
        <v>110</v>
      </c>
      <c r="Z3693">
        <v>43875</v>
      </c>
      <c r="AA3693">
        <v>2</v>
      </c>
      <c r="AB3693">
        <v>3</v>
      </c>
      <c r="AC3693" t="s">
        <v>111</v>
      </c>
    </row>
    <row r="3694" spans="1:32" x14ac:dyDescent="0.35">
      <c r="A3694" t="s">
        <v>10924</v>
      </c>
      <c r="B3694" t="s">
        <v>10929</v>
      </c>
      <c r="E3694" t="s">
        <v>816</v>
      </c>
      <c r="F3694" t="s">
        <v>10930</v>
      </c>
      <c r="G3694" t="s">
        <v>10927</v>
      </c>
      <c r="H3694" t="s">
        <v>10928</v>
      </c>
      <c r="J3694" t="s">
        <v>176</v>
      </c>
      <c r="K3694" s="11">
        <v>1.3</v>
      </c>
      <c r="L3694" s="11">
        <v>1</v>
      </c>
      <c r="M3694" s="11">
        <v>0.6</v>
      </c>
      <c r="N3694" s="11">
        <f t="shared" si="114"/>
        <v>0.78</v>
      </c>
      <c r="O3694" t="s">
        <v>139</v>
      </c>
      <c r="P3694" t="s">
        <v>180</v>
      </c>
      <c r="Q3694" t="s">
        <v>176</v>
      </c>
      <c r="R3694" s="45">
        <v>1.3</v>
      </c>
      <c r="S3694" s="45">
        <v>1</v>
      </c>
      <c r="T3694" s="45">
        <v>0.1</v>
      </c>
      <c r="U3694" s="45">
        <f t="shared" si="115"/>
        <v>0.13</v>
      </c>
      <c r="V3694" t="s">
        <v>139</v>
      </c>
      <c r="W3694" t="s">
        <v>180</v>
      </c>
      <c r="X3694">
        <v>43873</v>
      </c>
      <c r="Y3694" t="s">
        <v>110</v>
      </c>
      <c r="Z3694">
        <v>43879</v>
      </c>
      <c r="AA3694">
        <v>4</v>
      </c>
      <c r="AB3694">
        <v>7</v>
      </c>
      <c r="AC3694" t="s">
        <v>111</v>
      </c>
      <c r="AD3694" t="s">
        <v>592</v>
      </c>
      <c r="AE3694">
        <v>0</v>
      </c>
      <c r="AF3694">
        <v>43879</v>
      </c>
    </row>
    <row r="3695" spans="1:32" x14ac:dyDescent="0.35">
      <c r="A3695" t="s">
        <v>10887</v>
      </c>
      <c r="B3695" t="s">
        <v>12537</v>
      </c>
      <c r="E3695" t="s">
        <v>1022</v>
      </c>
      <c r="F3695" t="s">
        <v>10889</v>
      </c>
      <c r="G3695" t="s">
        <v>10890</v>
      </c>
      <c r="H3695" t="s">
        <v>1299</v>
      </c>
      <c r="I3695" t="s">
        <v>10891</v>
      </c>
      <c r="J3695" t="s">
        <v>107</v>
      </c>
      <c r="K3695" s="11">
        <v>1.5</v>
      </c>
      <c r="L3695" s="11">
        <v>0.9</v>
      </c>
      <c r="M3695" s="11">
        <v>0.7</v>
      </c>
      <c r="N3695" s="11">
        <f t="shared" si="114"/>
        <v>0.94500000000000006</v>
      </c>
      <c r="O3695" t="s">
        <v>122</v>
      </c>
      <c r="P3695" t="s">
        <v>116</v>
      </c>
      <c r="Q3695" t="s">
        <v>107</v>
      </c>
      <c r="R3695" s="45">
        <v>1.5</v>
      </c>
      <c r="S3695" s="45">
        <v>0.9</v>
      </c>
      <c r="T3695" s="45">
        <v>0.1</v>
      </c>
      <c r="U3695" s="45">
        <f t="shared" si="115"/>
        <v>0.13500000000000001</v>
      </c>
      <c r="V3695" t="s">
        <v>122</v>
      </c>
      <c r="W3695" t="s">
        <v>116</v>
      </c>
      <c r="X3695">
        <v>43873</v>
      </c>
      <c r="Y3695" t="s">
        <v>110</v>
      </c>
      <c r="Z3695">
        <v>43876</v>
      </c>
      <c r="AA3695">
        <v>3</v>
      </c>
      <c r="AB3695">
        <v>4</v>
      </c>
      <c r="AC3695" t="s">
        <v>111</v>
      </c>
      <c r="AD3695" t="s">
        <v>1046</v>
      </c>
      <c r="AE3695">
        <v>0</v>
      </c>
      <c r="AF3695">
        <v>43878</v>
      </c>
    </row>
    <row r="3696" spans="1:32" x14ac:dyDescent="0.35">
      <c r="A3696" t="s">
        <v>9979</v>
      </c>
      <c r="B3696" t="s">
        <v>9985</v>
      </c>
      <c r="E3696" t="s">
        <v>102</v>
      </c>
      <c r="F3696" t="s">
        <v>8593</v>
      </c>
      <c r="G3696" t="s">
        <v>9981</v>
      </c>
      <c r="H3696" t="s">
        <v>9982</v>
      </c>
      <c r="I3696" t="s">
        <v>9983</v>
      </c>
      <c r="J3696" t="s">
        <v>107</v>
      </c>
      <c r="K3696" s="11">
        <v>2.5</v>
      </c>
      <c r="L3696" s="11">
        <v>0.5</v>
      </c>
      <c r="M3696" s="11">
        <v>0.5</v>
      </c>
      <c r="N3696" s="11">
        <f t="shared" si="114"/>
        <v>0.625</v>
      </c>
      <c r="O3696" t="s">
        <v>115</v>
      </c>
      <c r="P3696" t="s">
        <v>109</v>
      </c>
      <c r="Q3696" t="s">
        <v>107</v>
      </c>
      <c r="R3696" s="45">
        <v>2.5</v>
      </c>
      <c r="S3696" s="45">
        <v>0.5</v>
      </c>
      <c r="T3696" s="45">
        <v>0.11</v>
      </c>
      <c r="U3696" s="45">
        <f t="shared" si="115"/>
        <v>0.13750000000000001</v>
      </c>
      <c r="V3696" t="s">
        <v>115</v>
      </c>
      <c r="W3696" t="s">
        <v>109</v>
      </c>
      <c r="X3696">
        <v>43873</v>
      </c>
      <c r="Y3696" t="s">
        <v>110</v>
      </c>
      <c r="Z3696">
        <v>43878</v>
      </c>
      <c r="AA3696">
        <v>3</v>
      </c>
      <c r="AB3696">
        <v>6</v>
      </c>
      <c r="AC3696" t="s">
        <v>325</v>
      </c>
      <c r="AD3696" t="s">
        <v>326</v>
      </c>
      <c r="AE3696">
        <v>0</v>
      </c>
      <c r="AF3696">
        <v>43879</v>
      </c>
    </row>
    <row r="3697" spans="1:32" x14ac:dyDescent="0.35">
      <c r="A3697">
        <v>5100044025</v>
      </c>
      <c r="B3697" t="s">
        <v>10832</v>
      </c>
      <c r="D3697" t="s">
        <v>432</v>
      </c>
      <c r="E3697" t="s">
        <v>987</v>
      </c>
      <c r="F3697" t="s">
        <v>10833</v>
      </c>
      <c r="G3697" t="s">
        <v>10830</v>
      </c>
      <c r="H3697" t="s">
        <v>3202</v>
      </c>
      <c r="I3697" t="s">
        <v>10831</v>
      </c>
      <c r="J3697" t="s">
        <v>176</v>
      </c>
      <c r="K3697" s="11">
        <v>1.2</v>
      </c>
      <c r="L3697" s="11">
        <v>0.4</v>
      </c>
      <c r="M3697" s="11">
        <v>0.4</v>
      </c>
      <c r="N3697" s="11">
        <f t="shared" si="114"/>
        <v>0.19200000000000003</v>
      </c>
      <c r="O3697" t="s">
        <v>122</v>
      </c>
      <c r="P3697" t="s">
        <v>180</v>
      </c>
      <c r="Q3697" t="s">
        <v>176</v>
      </c>
      <c r="R3697" s="45">
        <v>1.2</v>
      </c>
      <c r="S3697" s="45">
        <v>1.2</v>
      </c>
      <c r="T3697" s="45">
        <v>0.1</v>
      </c>
      <c r="U3697" s="45">
        <f t="shared" si="115"/>
        <v>0.14399999999999999</v>
      </c>
      <c r="V3697" t="s">
        <v>122</v>
      </c>
      <c r="W3697" t="s">
        <v>180</v>
      </c>
      <c r="X3697">
        <v>43873</v>
      </c>
      <c r="Y3697" t="s">
        <v>110</v>
      </c>
      <c r="Z3697">
        <v>43879</v>
      </c>
      <c r="AA3697">
        <v>4</v>
      </c>
      <c r="AB3697">
        <v>7</v>
      </c>
      <c r="AC3697" t="s">
        <v>111</v>
      </c>
    </row>
    <row r="3698" spans="1:32" x14ac:dyDescent="0.35">
      <c r="A3698" t="s">
        <v>11251</v>
      </c>
      <c r="B3698" t="s">
        <v>11252</v>
      </c>
      <c r="E3698" t="s">
        <v>2113</v>
      </c>
      <c r="F3698" t="s">
        <v>7982</v>
      </c>
      <c r="G3698" t="s">
        <v>11253</v>
      </c>
      <c r="H3698" t="s">
        <v>1146</v>
      </c>
      <c r="J3698" t="s">
        <v>107</v>
      </c>
      <c r="K3698" s="11">
        <v>0.6</v>
      </c>
      <c r="L3698" s="11">
        <v>0.6</v>
      </c>
      <c r="M3698" s="11">
        <v>0.4</v>
      </c>
      <c r="N3698" s="11">
        <f t="shared" si="114"/>
        <v>0.14399999999999999</v>
      </c>
      <c r="O3698" t="s">
        <v>115</v>
      </c>
      <c r="P3698" t="s">
        <v>116</v>
      </c>
      <c r="Q3698" t="s">
        <v>107</v>
      </c>
      <c r="R3698" s="45">
        <v>0.6</v>
      </c>
      <c r="S3698" s="45">
        <v>0.6</v>
      </c>
      <c r="T3698" s="45">
        <v>0.4</v>
      </c>
      <c r="U3698" s="45">
        <f t="shared" si="115"/>
        <v>0.14399999999999999</v>
      </c>
      <c r="V3698" t="s">
        <v>115</v>
      </c>
      <c r="W3698" t="s">
        <v>116</v>
      </c>
      <c r="X3698">
        <v>43873</v>
      </c>
      <c r="Y3698" t="s">
        <v>110</v>
      </c>
      <c r="Z3698">
        <v>43878</v>
      </c>
      <c r="AA3698">
        <v>3</v>
      </c>
      <c r="AB3698">
        <v>6</v>
      </c>
      <c r="AC3698" t="s">
        <v>111</v>
      </c>
      <c r="AD3698" t="s">
        <v>419</v>
      </c>
      <c r="AE3698">
        <v>0</v>
      </c>
      <c r="AF3698">
        <v>43879</v>
      </c>
    </row>
    <row r="3699" spans="1:32" x14ac:dyDescent="0.35">
      <c r="A3699" t="s">
        <v>11646</v>
      </c>
      <c r="B3699" t="s">
        <v>11647</v>
      </c>
      <c r="E3699" t="s">
        <v>125</v>
      </c>
      <c r="F3699" t="s">
        <v>11648</v>
      </c>
      <c r="G3699" t="s">
        <v>11649</v>
      </c>
      <c r="H3699" t="s">
        <v>7266</v>
      </c>
      <c r="J3699" t="s">
        <v>107</v>
      </c>
      <c r="K3699" s="11">
        <v>2.4</v>
      </c>
      <c r="L3699" s="11">
        <v>0.6</v>
      </c>
      <c r="M3699" s="11">
        <v>0.7</v>
      </c>
      <c r="N3699" s="11">
        <f t="shared" si="114"/>
        <v>1.008</v>
      </c>
      <c r="O3699" t="s">
        <v>115</v>
      </c>
      <c r="P3699" t="s">
        <v>109</v>
      </c>
      <c r="Q3699" t="s">
        <v>107</v>
      </c>
      <c r="R3699" s="45">
        <v>2.4</v>
      </c>
      <c r="S3699" s="45">
        <v>0.6</v>
      </c>
      <c r="T3699" s="45">
        <v>0.1</v>
      </c>
      <c r="U3699" s="45">
        <f t="shared" si="115"/>
        <v>0.14399999999999999</v>
      </c>
      <c r="V3699" t="s">
        <v>115</v>
      </c>
      <c r="W3699" t="s">
        <v>109</v>
      </c>
      <c r="X3699">
        <v>43873</v>
      </c>
      <c r="Y3699" t="s">
        <v>110</v>
      </c>
      <c r="Z3699">
        <v>43874</v>
      </c>
      <c r="AA3699">
        <v>1</v>
      </c>
      <c r="AB3699">
        <v>0</v>
      </c>
      <c r="AC3699" t="s">
        <v>111</v>
      </c>
      <c r="AD3699" t="s">
        <v>208</v>
      </c>
      <c r="AE3699">
        <v>0</v>
      </c>
      <c r="AF3699">
        <v>43874</v>
      </c>
    </row>
    <row r="3700" spans="1:32" x14ac:dyDescent="0.35">
      <c r="A3700" t="s">
        <v>10099</v>
      </c>
      <c r="B3700" t="s">
        <v>10100</v>
      </c>
      <c r="E3700" t="s">
        <v>2093</v>
      </c>
      <c r="F3700" t="s">
        <v>10101</v>
      </c>
      <c r="G3700" t="s">
        <v>8656</v>
      </c>
      <c r="H3700" t="s">
        <v>8657</v>
      </c>
      <c r="J3700" t="s">
        <v>107</v>
      </c>
      <c r="K3700" s="11">
        <v>1</v>
      </c>
      <c r="L3700" s="11">
        <v>0.5</v>
      </c>
      <c r="M3700" s="11">
        <v>0.6</v>
      </c>
      <c r="N3700" s="11">
        <f t="shared" si="114"/>
        <v>0.3</v>
      </c>
      <c r="O3700" t="s">
        <v>130</v>
      </c>
      <c r="P3700" t="s">
        <v>131</v>
      </c>
      <c r="Q3700" t="s">
        <v>107</v>
      </c>
      <c r="R3700" s="45">
        <v>1.5</v>
      </c>
      <c r="S3700" s="45">
        <v>1</v>
      </c>
      <c r="T3700" s="45">
        <v>0.1</v>
      </c>
      <c r="U3700" s="45">
        <f t="shared" si="115"/>
        <v>0.15000000000000002</v>
      </c>
      <c r="V3700" t="s">
        <v>130</v>
      </c>
      <c r="W3700" t="s">
        <v>131</v>
      </c>
      <c r="X3700">
        <v>43873</v>
      </c>
      <c r="Y3700" t="s">
        <v>110</v>
      </c>
      <c r="Z3700">
        <v>43878</v>
      </c>
      <c r="AA3700">
        <v>3</v>
      </c>
      <c r="AB3700">
        <v>6</v>
      </c>
      <c r="AC3700" t="s">
        <v>111</v>
      </c>
      <c r="AD3700" t="s">
        <v>112</v>
      </c>
      <c r="AE3700">
        <v>0</v>
      </c>
      <c r="AF3700">
        <v>43878</v>
      </c>
    </row>
    <row r="3701" spans="1:32" x14ac:dyDescent="0.35">
      <c r="A3701" t="s">
        <v>10861</v>
      </c>
      <c r="B3701" t="s">
        <v>10862</v>
      </c>
      <c r="E3701" t="s">
        <v>816</v>
      </c>
      <c r="F3701">
        <v>69</v>
      </c>
      <c r="G3701" t="s">
        <v>7497</v>
      </c>
      <c r="H3701" t="s">
        <v>7498</v>
      </c>
      <c r="J3701" t="s">
        <v>107</v>
      </c>
      <c r="K3701" s="11">
        <v>1.5</v>
      </c>
      <c r="L3701" s="11">
        <v>1</v>
      </c>
      <c r="M3701" s="11">
        <v>0.5</v>
      </c>
      <c r="N3701" s="11">
        <f t="shared" si="114"/>
        <v>0.75</v>
      </c>
      <c r="O3701" t="s">
        <v>122</v>
      </c>
      <c r="P3701" t="s">
        <v>116</v>
      </c>
      <c r="Q3701" t="s">
        <v>107</v>
      </c>
      <c r="R3701" s="45">
        <v>1.5</v>
      </c>
      <c r="S3701" s="45">
        <v>1</v>
      </c>
      <c r="T3701" s="45">
        <v>0.1</v>
      </c>
      <c r="U3701" s="45">
        <f t="shared" si="115"/>
        <v>0.15000000000000002</v>
      </c>
      <c r="V3701" t="s">
        <v>122</v>
      </c>
      <c r="W3701" t="s">
        <v>116</v>
      </c>
      <c r="X3701">
        <v>43873</v>
      </c>
      <c r="Y3701" t="s">
        <v>110</v>
      </c>
      <c r="Z3701">
        <v>43878</v>
      </c>
      <c r="AA3701">
        <v>3</v>
      </c>
      <c r="AB3701">
        <v>6</v>
      </c>
      <c r="AC3701" t="s">
        <v>111</v>
      </c>
      <c r="AD3701" t="s">
        <v>489</v>
      </c>
      <c r="AE3701">
        <v>0</v>
      </c>
      <c r="AF3701">
        <v>43878</v>
      </c>
    </row>
    <row r="3702" spans="1:32" x14ac:dyDescent="0.35">
      <c r="A3702" t="s">
        <v>10877</v>
      </c>
      <c r="B3702" t="s">
        <v>10878</v>
      </c>
      <c r="E3702" t="s">
        <v>816</v>
      </c>
      <c r="F3702">
        <v>101</v>
      </c>
      <c r="G3702" t="s">
        <v>10879</v>
      </c>
      <c r="H3702" t="s">
        <v>6199</v>
      </c>
      <c r="J3702" t="s">
        <v>176</v>
      </c>
      <c r="K3702" s="11">
        <v>3</v>
      </c>
      <c r="L3702" s="11">
        <v>0.3</v>
      </c>
      <c r="M3702" s="11">
        <v>0.3</v>
      </c>
      <c r="N3702" s="11">
        <f t="shared" si="114"/>
        <v>0.27</v>
      </c>
      <c r="O3702" t="s">
        <v>179</v>
      </c>
      <c r="P3702" t="s">
        <v>180</v>
      </c>
      <c r="Q3702" t="s">
        <v>176</v>
      </c>
      <c r="R3702" s="45">
        <v>3</v>
      </c>
      <c r="S3702" s="45">
        <v>0.5</v>
      </c>
      <c r="T3702" s="45">
        <v>0.1</v>
      </c>
      <c r="U3702" s="45">
        <f t="shared" si="115"/>
        <v>0.15000000000000002</v>
      </c>
      <c r="V3702" t="s">
        <v>179</v>
      </c>
      <c r="W3702" t="s">
        <v>180</v>
      </c>
      <c r="X3702">
        <v>43873</v>
      </c>
      <c r="Y3702" t="s">
        <v>110</v>
      </c>
      <c r="Z3702">
        <v>43878</v>
      </c>
      <c r="AA3702">
        <v>3</v>
      </c>
      <c r="AB3702">
        <v>6</v>
      </c>
      <c r="AC3702" t="s">
        <v>111</v>
      </c>
      <c r="AD3702" t="s">
        <v>208</v>
      </c>
      <c r="AE3702">
        <v>0</v>
      </c>
      <c r="AF3702">
        <v>43878</v>
      </c>
    </row>
    <row r="3703" spans="1:32" x14ac:dyDescent="0.35">
      <c r="A3703" t="s">
        <v>11646</v>
      </c>
      <c r="B3703" t="s">
        <v>11650</v>
      </c>
      <c r="E3703" t="s">
        <v>125</v>
      </c>
      <c r="F3703" t="s">
        <v>11648</v>
      </c>
      <c r="G3703" t="s">
        <v>11649</v>
      </c>
      <c r="H3703" t="s">
        <v>7266</v>
      </c>
      <c r="J3703" t="s">
        <v>107</v>
      </c>
      <c r="K3703" s="11">
        <v>2.6</v>
      </c>
      <c r="L3703" s="11">
        <v>0.6</v>
      </c>
      <c r="M3703" s="11">
        <v>0.6</v>
      </c>
      <c r="N3703" s="11">
        <f t="shared" si="114"/>
        <v>0.93599999999999994</v>
      </c>
      <c r="O3703" t="s">
        <v>115</v>
      </c>
      <c r="P3703" t="s">
        <v>116</v>
      </c>
      <c r="Q3703" t="s">
        <v>107</v>
      </c>
      <c r="R3703" s="45">
        <v>2.6</v>
      </c>
      <c r="S3703" s="45">
        <v>0.6</v>
      </c>
      <c r="T3703" s="45">
        <v>0.1</v>
      </c>
      <c r="U3703" s="45">
        <f t="shared" si="115"/>
        <v>0.156</v>
      </c>
      <c r="V3703" t="s">
        <v>115</v>
      </c>
      <c r="W3703" t="s">
        <v>116</v>
      </c>
      <c r="X3703">
        <v>43873</v>
      </c>
      <c r="Y3703" t="s">
        <v>110</v>
      </c>
      <c r="Z3703">
        <v>43874</v>
      </c>
      <c r="AA3703">
        <v>1</v>
      </c>
      <c r="AB3703">
        <v>0</v>
      </c>
      <c r="AC3703" t="s">
        <v>111</v>
      </c>
      <c r="AD3703" t="s">
        <v>208</v>
      </c>
      <c r="AE3703">
        <v>0</v>
      </c>
      <c r="AF3703">
        <v>43874</v>
      </c>
    </row>
    <row r="3704" spans="1:32" x14ac:dyDescent="0.35">
      <c r="A3704" t="s">
        <v>9979</v>
      </c>
      <c r="B3704" t="s">
        <v>9980</v>
      </c>
      <c r="E3704" t="s">
        <v>102</v>
      </c>
      <c r="F3704" t="s">
        <v>8593</v>
      </c>
      <c r="G3704" t="s">
        <v>9981</v>
      </c>
      <c r="H3704" t="s">
        <v>9982</v>
      </c>
      <c r="I3704" t="s">
        <v>9983</v>
      </c>
      <c r="J3704" t="s">
        <v>107</v>
      </c>
      <c r="K3704" s="11">
        <v>4</v>
      </c>
      <c r="L3704" s="11">
        <v>0.45</v>
      </c>
      <c r="M3704" s="11">
        <v>0.45</v>
      </c>
      <c r="N3704" s="11">
        <f t="shared" si="114"/>
        <v>0.81</v>
      </c>
      <c r="O3704" t="s">
        <v>115</v>
      </c>
      <c r="P3704" t="s">
        <v>116</v>
      </c>
      <c r="Q3704" t="s">
        <v>107</v>
      </c>
      <c r="R3704" s="45">
        <v>4</v>
      </c>
      <c r="S3704" s="45">
        <v>0.5</v>
      </c>
      <c r="T3704" s="45">
        <v>0.08</v>
      </c>
      <c r="U3704" s="45">
        <f t="shared" si="115"/>
        <v>0.16</v>
      </c>
      <c r="V3704" t="s">
        <v>115</v>
      </c>
      <c r="W3704" t="s">
        <v>116</v>
      </c>
      <c r="X3704">
        <v>43873</v>
      </c>
      <c r="Y3704" t="s">
        <v>110</v>
      </c>
      <c r="Z3704">
        <v>43878</v>
      </c>
      <c r="AA3704">
        <v>3</v>
      </c>
      <c r="AB3704">
        <v>6</v>
      </c>
      <c r="AC3704" t="s">
        <v>325</v>
      </c>
      <c r="AD3704" t="s">
        <v>326</v>
      </c>
      <c r="AE3704">
        <v>0</v>
      </c>
      <c r="AF3704">
        <v>43879</v>
      </c>
    </row>
    <row r="3705" spans="1:32" x14ac:dyDescent="0.35">
      <c r="A3705" t="s">
        <v>12359</v>
      </c>
      <c r="B3705" t="s">
        <v>12360</v>
      </c>
      <c r="E3705" t="s">
        <v>781</v>
      </c>
      <c r="F3705" t="s">
        <v>12361</v>
      </c>
      <c r="G3705" t="s">
        <v>12362</v>
      </c>
      <c r="H3705" t="s">
        <v>12363</v>
      </c>
      <c r="J3705" t="s">
        <v>107</v>
      </c>
      <c r="K3705" s="11">
        <v>1.8</v>
      </c>
      <c r="L3705" s="11">
        <v>0.9</v>
      </c>
      <c r="M3705" s="11">
        <v>0.6</v>
      </c>
      <c r="N3705" s="11">
        <f t="shared" si="114"/>
        <v>0.97200000000000009</v>
      </c>
      <c r="O3705" t="s">
        <v>122</v>
      </c>
      <c r="P3705" t="s">
        <v>116</v>
      </c>
      <c r="Q3705" t="s">
        <v>107</v>
      </c>
      <c r="R3705" s="45">
        <v>1.8</v>
      </c>
      <c r="S3705" s="45">
        <v>0.9</v>
      </c>
      <c r="T3705" s="45">
        <v>0.1</v>
      </c>
      <c r="U3705" s="45">
        <f t="shared" si="115"/>
        <v>0.16200000000000003</v>
      </c>
      <c r="V3705" t="s">
        <v>122</v>
      </c>
      <c r="W3705" t="s">
        <v>116</v>
      </c>
      <c r="X3705">
        <v>43873</v>
      </c>
      <c r="Y3705" t="s">
        <v>110</v>
      </c>
      <c r="Z3705">
        <v>43874</v>
      </c>
      <c r="AA3705">
        <v>1</v>
      </c>
      <c r="AB3705">
        <v>0</v>
      </c>
      <c r="AC3705" t="s">
        <v>111</v>
      </c>
      <c r="AD3705" t="s">
        <v>241</v>
      </c>
      <c r="AE3705">
        <v>0</v>
      </c>
      <c r="AF3705">
        <v>43874</v>
      </c>
    </row>
    <row r="3706" spans="1:32" x14ac:dyDescent="0.35">
      <c r="A3706" t="s">
        <v>12130</v>
      </c>
      <c r="B3706" t="s">
        <v>12131</v>
      </c>
      <c r="E3706" t="s">
        <v>816</v>
      </c>
      <c r="F3706" t="s">
        <v>12132</v>
      </c>
      <c r="G3706" t="s">
        <v>12133</v>
      </c>
      <c r="H3706" t="s">
        <v>2880</v>
      </c>
      <c r="J3706" t="s">
        <v>107</v>
      </c>
      <c r="K3706" s="11">
        <v>1.5</v>
      </c>
      <c r="L3706" s="11">
        <v>1.1000000000000001</v>
      </c>
      <c r="M3706" s="11">
        <v>0.8</v>
      </c>
      <c r="N3706" s="11">
        <f t="shared" si="114"/>
        <v>1.3200000000000003</v>
      </c>
      <c r="O3706" t="s">
        <v>115</v>
      </c>
      <c r="P3706" t="s">
        <v>116</v>
      </c>
      <c r="Q3706" t="s">
        <v>107</v>
      </c>
      <c r="R3706" s="45">
        <v>1.7</v>
      </c>
      <c r="S3706" s="45">
        <v>1.2</v>
      </c>
      <c r="T3706" s="45">
        <v>0.08</v>
      </c>
      <c r="U3706" s="45">
        <f t="shared" si="115"/>
        <v>0.16320000000000001</v>
      </c>
      <c r="V3706" t="s">
        <v>115</v>
      </c>
      <c r="W3706" t="s">
        <v>116</v>
      </c>
      <c r="X3706">
        <v>43873</v>
      </c>
      <c r="Y3706" t="s">
        <v>110</v>
      </c>
      <c r="Z3706">
        <v>43875</v>
      </c>
      <c r="AA3706">
        <v>2</v>
      </c>
      <c r="AB3706">
        <v>3</v>
      </c>
      <c r="AC3706" t="s">
        <v>325</v>
      </c>
      <c r="AD3706" t="s">
        <v>326</v>
      </c>
      <c r="AE3706">
        <v>0</v>
      </c>
      <c r="AF3706">
        <v>43878</v>
      </c>
    </row>
    <row r="3707" spans="1:32" x14ac:dyDescent="0.35">
      <c r="A3707" t="s">
        <v>10877</v>
      </c>
      <c r="B3707" t="s">
        <v>10883</v>
      </c>
      <c r="E3707" t="s">
        <v>816</v>
      </c>
      <c r="F3707">
        <v>101</v>
      </c>
      <c r="G3707" t="s">
        <v>10879</v>
      </c>
      <c r="H3707" t="s">
        <v>6199</v>
      </c>
      <c r="J3707" t="s">
        <v>176</v>
      </c>
      <c r="K3707" s="11">
        <v>7</v>
      </c>
      <c r="L3707" s="11">
        <v>0.4</v>
      </c>
      <c r="M3707" s="11">
        <v>0.7</v>
      </c>
      <c r="N3707" s="11">
        <f t="shared" si="114"/>
        <v>1.9599999999999997</v>
      </c>
      <c r="O3707" t="s">
        <v>115</v>
      </c>
      <c r="P3707" t="s">
        <v>180</v>
      </c>
      <c r="Q3707" t="s">
        <v>176</v>
      </c>
      <c r="R3707" s="45">
        <v>7</v>
      </c>
      <c r="S3707" s="45">
        <v>0.4</v>
      </c>
      <c r="T3707" s="45">
        <v>0.06</v>
      </c>
      <c r="U3707" s="45">
        <f t="shared" si="115"/>
        <v>0.16800000000000001</v>
      </c>
      <c r="V3707" t="s">
        <v>115</v>
      </c>
      <c r="W3707" t="s">
        <v>180</v>
      </c>
      <c r="X3707">
        <v>43873</v>
      </c>
      <c r="Y3707" t="s">
        <v>110</v>
      </c>
      <c r="Z3707">
        <v>43878</v>
      </c>
      <c r="AA3707">
        <v>3</v>
      </c>
      <c r="AB3707">
        <v>6</v>
      </c>
      <c r="AC3707" t="s">
        <v>111</v>
      </c>
      <c r="AD3707" t="s">
        <v>208</v>
      </c>
      <c r="AE3707">
        <v>0</v>
      </c>
      <c r="AF3707">
        <v>43878</v>
      </c>
    </row>
    <row r="3708" spans="1:32" x14ac:dyDescent="0.35">
      <c r="A3708" t="s">
        <v>11677</v>
      </c>
      <c r="B3708" t="s">
        <v>11686</v>
      </c>
      <c r="D3708" t="s">
        <v>101</v>
      </c>
      <c r="E3708" t="s">
        <v>102</v>
      </c>
      <c r="F3708" t="s">
        <v>11679</v>
      </c>
      <c r="G3708" t="s">
        <v>11680</v>
      </c>
      <c r="H3708" t="s">
        <v>11681</v>
      </c>
      <c r="I3708" t="s">
        <v>11682</v>
      </c>
      <c r="J3708" t="s">
        <v>107</v>
      </c>
      <c r="K3708" s="11">
        <v>2.1</v>
      </c>
      <c r="L3708" s="11">
        <v>0.8</v>
      </c>
      <c r="M3708" s="11">
        <v>0.9</v>
      </c>
      <c r="N3708" s="11">
        <f t="shared" si="114"/>
        <v>1.5120000000000002</v>
      </c>
      <c r="O3708" t="s">
        <v>115</v>
      </c>
      <c r="P3708" t="s">
        <v>109</v>
      </c>
      <c r="Q3708" t="s">
        <v>107</v>
      </c>
      <c r="R3708" s="45">
        <v>2.1</v>
      </c>
      <c r="S3708" s="45">
        <v>0.8</v>
      </c>
      <c r="T3708" s="45">
        <v>0.1</v>
      </c>
      <c r="U3708" s="45">
        <f t="shared" si="115"/>
        <v>0.16800000000000004</v>
      </c>
      <c r="V3708" t="s">
        <v>115</v>
      </c>
      <c r="W3708" t="s">
        <v>109</v>
      </c>
      <c r="X3708">
        <v>43873</v>
      </c>
      <c r="Y3708" t="s">
        <v>110</v>
      </c>
      <c r="Z3708">
        <v>43875</v>
      </c>
      <c r="AA3708">
        <v>2</v>
      </c>
      <c r="AB3708">
        <v>3</v>
      </c>
      <c r="AC3708" t="s">
        <v>111</v>
      </c>
    </row>
    <row r="3709" spans="1:32" x14ac:dyDescent="0.35">
      <c r="A3709" t="s">
        <v>10124</v>
      </c>
      <c r="B3709" t="s">
        <v>10125</v>
      </c>
      <c r="E3709" t="s">
        <v>102</v>
      </c>
      <c r="F3709" t="s">
        <v>10126</v>
      </c>
      <c r="G3709" t="s">
        <v>10127</v>
      </c>
      <c r="H3709" t="s">
        <v>10128</v>
      </c>
      <c r="I3709" t="s">
        <v>10129</v>
      </c>
      <c r="J3709" t="s">
        <v>176</v>
      </c>
      <c r="K3709" s="11">
        <v>1.1000000000000001</v>
      </c>
      <c r="L3709" s="11">
        <v>0.4</v>
      </c>
      <c r="M3709" s="11">
        <v>0.4</v>
      </c>
      <c r="N3709" s="11">
        <f t="shared" si="114"/>
        <v>0.17600000000000005</v>
      </c>
      <c r="O3709" t="s">
        <v>139</v>
      </c>
      <c r="P3709" t="s">
        <v>116</v>
      </c>
      <c r="Q3709" t="s">
        <v>176</v>
      </c>
      <c r="R3709" s="45">
        <v>1.1000000000000001</v>
      </c>
      <c r="S3709" s="45">
        <v>0.4</v>
      </c>
      <c r="T3709" s="45">
        <v>0.4</v>
      </c>
      <c r="U3709" s="45">
        <f t="shared" si="115"/>
        <v>0.17600000000000005</v>
      </c>
      <c r="V3709" t="s">
        <v>139</v>
      </c>
      <c r="W3709" t="s">
        <v>116</v>
      </c>
      <c r="X3709">
        <v>43873</v>
      </c>
      <c r="Y3709" t="s">
        <v>110</v>
      </c>
      <c r="Z3709">
        <v>43878</v>
      </c>
      <c r="AA3709">
        <v>3</v>
      </c>
      <c r="AB3709">
        <v>6</v>
      </c>
      <c r="AC3709" t="s">
        <v>111</v>
      </c>
      <c r="AD3709" t="s">
        <v>5434</v>
      </c>
      <c r="AE3709">
        <v>0</v>
      </c>
      <c r="AF3709">
        <v>43879</v>
      </c>
    </row>
    <row r="3710" spans="1:32" x14ac:dyDescent="0.35">
      <c r="A3710">
        <v>5200041771</v>
      </c>
      <c r="B3710" t="s">
        <v>12683</v>
      </c>
      <c r="D3710" t="s">
        <v>893</v>
      </c>
      <c r="E3710" t="s">
        <v>816</v>
      </c>
      <c r="F3710" t="s">
        <v>12684</v>
      </c>
      <c r="G3710" t="s">
        <v>12685</v>
      </c>
      <c r="H3710" t="s">
        <v>12686</v>
      </c>
      <c r="I3710" t="s">
        <v>12687</v>
      </c>
      <c r="J3710" t="s">
        <v>176</v>
      </c>
      <c r="K3710" s="11">
        <v>3</v>
      </c>
      <c r="L3710" s="11">
        <v>0.6</v>
      </c>
      <c r="M3710" s="11">
        <v>0.4</v>
      </c>
      <c r="N3710" s="11">
        <f t="shared" si="114"/>
        <v>0.72</v>
      </c>
      <c r="O3710" t="s">
        <v>108</v>
      </c>
      <c r="P3710" t="s">
        <v>116</v>
      </c>
      <c r="Q3710" t="s">
        <v>176</v>
      </c>
      <c r="R3710" s="45">
        <v>3</v>
      </c>
      <c r="S3710" s="45">
        <v>0.6</v>
      </c>
      <c r="T3710" s="45">
        <v>0.1</v>
      </c>
      <c r="U3710" s="45">
        <f t="shared" si="115"/>
        <v>0.18</v>
      </c>
      <c r="V3710" t="s">
        <v>108</v>
      </c>
      <c r="W3710" t="s">
        <v>116</v>
      </c>
      <c r="X3710">
        <v>43873</v>
      </c>
      <c r="Y3710" t="s">
        <v>110</v>
      </c>
      <c r="Z3710">
        <v>43874</v>
      </c>
      <c r="AA3710">
        <v>1</v>
      </c>
      <c r="AB3710">
        <v>0</v>
      </c>
      <c r="AC3710" t="s">
        <v>111</v>
      </c>
    </row>
    <row r="3711" spans="1:32" x14ac:dyDescent="0.35">
      <c r="A3711" t="s">
        <v>10582</v>
      </c>
      <c r="B3711" t="s">
        <v>12110</v>
      </c>
      <c r="E3711" t="s">
        <v>1560</v>
      </c>
      <c r="F3711" t="s">
        <v>12111</v>
      </c>
      <c r="G3711" t="s">
        <v>10585</v>
      </c>
      <c r="H3711" t="s">
        <v>614</v>
      </c>
      <c r="J3711" t="s">
        <v>107</v>
      </c>
      <c r="K3711" s="11">
        <v>1.6</v>
      </c>
      <c r="L3711" s="11">
        <v>0.6</v>
      </c>
      <c r="M3711" s="11">
        <v>0.7</v>
      </c>
      <c r="N3711" s="11">
        <f t="shared" si="114"/>
        <v>0.67200000000000004</v>
      </c>
      <c r="O3711" t="s">
        <v>122</v>
      </c>
      <c r="P3711" t="s">
        <v>116</v>
      </c>
      <c r="Q3711" t="s">
        <v>107</v>
      </c>
      <c r="R3711" s="45">
        <v>1.6</v>
      </c>
      <c r="S3711" s="45">
        <v>1.2</v>
      </c>
      <c r="T3711" s="45">
        <v>0.1</v>
      </c>
      <c r="U3711" s="45">
        <f t="shared" si="115"/>
        <v>0.192</v>
      </c>
      <c r="V3711" t="s">
        <v>122</v>
      </c>
      <c r="W3711" t="s">
        <v>116</v>
      </c>
      <c r="X3711">
        <v>43873</v>
      </c>
      <c r="Y3711" t="s">
        <v>110</v>
      </c>
      <c r="Z3711">
        <v>43874</v>
      </c>
      <c r="AA3711">
        <v>1</v>
      </c>
      <c r="AB3711">
        <v>0</v>
      </c>
      <c r="AC3711" t="s">
        <v>111</v>
      </c>
      <c r="AD3711" t="s">
        <v>140</v>
      </c>
      <c r="AE3711">
        <v>0</v>
      </c>
      <c r="AF3711">
        <v>43875</v>
      </c>
    </row>
    <row r="3712" spans="1:32" x14ac:dyDescent="0.35">
      <c r="A3712" t="s">
        <v>10124</v>
      </c>
      <c r="B3712" t="s">
        <v>10133</v>
      </c>
      <c r="E3712" t="s">
        <v>102</v>
      </c>
      <c r="F3712" t="s">
        <v>10126</v>
      </c>
      <c r="G3712" t="s">
        <v>10127</v>
      </c>
      <c r="H3712" t="s">
        <v>10128</v>
      </c>
      <c r="I3712" t="s">
        <v>10129</v>
      </c>
      <c r="J3712" t="s">
        <v>176</v>
      </c>
      <c r="K3712" s="11">
        <v>1.2</v>
      </c>
      <c r="L3712" s="11">
        <v>0.4</v>
      </c>
      <c r="M3712" s="11">
        <v>0.4</v>
      </c>
      <c r="N3712" s="11">
        <f t="shared" si="114"/>
        <v>0.19200000000000003</v>
      </c>
      <c r="O3712" t="s">
        <v>139</v>
      </c>
      <c r="P3712" t="s">
        <v>116</v>
      </c>
      <c r="Q3712" t="s">
        <v>176</v>
      </c>
      <c r="R3712" s="45">
        <v>1.2</v>
      </c>
      <c r="S3712" s="45">
        <v>0.4</v>
      </c>
      <c r="T3712" s="45">
        <v>0.4</v>
      </c>
      <c r="U3712" s="45">
        <f t="shared" si="115"/>
        <v>0.19200000000000003</v>
      </c>
      <c r="V3712" t="s">
        <v>139</v>
      </c>
      <c r="W3712" t="s">
        <v>116</v>
      </c>
      <c r="X3712">
        <v>43873</v>
      </c>
      <c r="Y3712" t="s">
        <v>110</v>
      </c>
      <c r="Z3712">
        <v>43878</v>
      </c>
      <c r="AA3712">
        <v>3</v>
      </c>
      <c r="AB3712">
        <v>6</v>
      </c>
      <c r="AC3712" t="s">
        <v>111</v>
      </c>
      <c r="AD3712" t="s">
        <v>5434</v>
      </c>
      <c r="AE3712">
        <v>0</v>
      </c>
      <c r="AF3712">
        <v>43879</v>
      </c>
    </row>
    <row r="3713" spans="1:32" x14ac:dyDescent="0.35">
      <c r="A3713" t="s">
        <v>9750</v>
      </c>
      <c r="B3713" t="s">
        <v>9754</v>
      </c>
      <c r="E3713" t="s">
        <v>125</v>
      </c>
      <c r="F3713" t="s">
        <v>9752</v>
      </c>
      <c r="G3713" t="s">
        <v>9753</v>
      </c>
      <c r="H3713" t="s">
        <v>1369</v>
      </c>
      <c r="J3713" t="s">
        <v>107</v>
      </c>
      <c r="K3713" s="11">
        <v>2.5</v>
      </c>
      <c r="L3713" s="11">
        <v>0.8</v>
      </c>
      <c r="M3713" s="11">
        <v>0.6</v>
      </c>
      <c r="N3713" s="11">
        <f t="shared" si="114"/>
        <v>1.2</v>
      </c>
      <c r="O3713" t="s">
        <v>115</v>
      </c>
      <c r="P3713" t="s">
        <v>109</v>
      </c>
      <c r="Q3713" t="s">
        <v>107</v>
      </c>
      <c r="R3713" s="45">
        <v>2.5</v>
      </c>
      <c r="S3713" s="45">
        <v>0.8</v>
      </c>
      <c r="T3713" s="45">
        <v>0.1</v>
      </c>
      <c r="U3713" s="45">
        <f t="shared" si="115"/>
        <v>0.20000000000000004</v>
      </c>
      <c r="V3713" t="s">
        <v>115</v>
      </c>
      <c r="W3713" t="s">
        <v>109</v>
      </c>
      <c r="X3713">
        <v>43873</v>
      </c>
      <c r="Y3713" t="s">
        <v>110</v>
      </c>
      <c r="Z3713">
        <v>43877</v>
      </c>
      <c r="AA3713">
        <v>3</v>
      </c>
      <c r="AB3713">
        <v>5</v>
      </c>
      <c r="AC3713" t="s">
        <v>111</v>
      </c>
      <c r="AD3713" t="s">
        <v>208</v>
      </c>
      <c r="AE3713">
        <v>0</v>
      </c>
      <c r="AF3713">
        <v>43877</v>
      </c>
    </row>
    <row r="3714" spans="1:32" x14ac:dyDescent="0.35">
      <c r="A3714" t="s">
        <v>10677</v>
      </c>
      <c r="B3714" t="s">
        <v>10678</v>
      </c>
      <c r="E3714" t="s">
        <v>781</v>
      </c>
      <c r="F3714" t="s">
        <v>10679</v>
      </c>
      <c r="G3714" t="s">
        <v>10680</v>
      </c>
      <c r="H3714" t="s">
        <v>1544</v>
      </c>
      <c r="J3714" t="s">
        <v>107</v>
      </c>
      <c r="K3714" s="11">
        <v>1.8</v>
      </c>
      <c r="L3714" s="11">
        <v>1.2</v>
      </c>
      <c r="M3714" s="11">
        <v>0.7</v>
      </c>
      <c r="N3714" s="11">
        <f t="shared" si="114"/>
        <v>1.512</v>
      </c>
      <c r="O3714" t="s">
        <v>122</v>
      </c>
      <c r="P3714" t="s">
        <v>116</v>
      </c>
      <c r="Q3714" t="s">
        <v>107</v>
      </c>
      <c r="R3714" s="45">
        <v>1.8</v>
      </c>
      <c r="S3714" s="45">
        <v>1.2</v>
      </c>
      <c r="T3714" s="45">
        <v>0.1</v>
      </c>
      <c r="U3714" s="45">
        <f t="shared" si="115"/>
        <v>0.216</v>
      </c>
      <c r="V3714" t="s">
        <v>122</v>
      </c>
      <c r="W3714" t="s">
        <v>116</v>
      </c>
      <c r="X3714">
        <v>43873</v>
      </c>
      <c r="Y3714" t="s">
        <v>110</v>
      </c>
      <c r="Z3714">
        <v>43878</v>
      </c>
      <c r="AA3714">
        <v>3</v>
      </c>
      <c r="AB3714">
        <v>6</v>
      </c>
      <c r="AC3714" t="s">
        <v>111</v>
      </c>
      <c r="AD3714" t="s">
        <v>711</v>
      </c>
      <c r="AE3714">
        <v>0</v>
      </c>
      <c r="AF3714">
        <v>43878</v>
      </c>
    </row>
    <row r="3715" spans="1:32" x14ac:dyDescent="0.35">
      <c r="A3715" t="s">
        <v>10611</v>
      </c>
      <c r="B3715" t="s">
        <v>12196</v>
      </c>
      <c r="E3715" t="s">
        <v>781</v>
      </c>
      <c r="F3715" t="s">
        <v>12197</v>
      </c>
      <c r="G3715" t="s">
        <v>10614</v>
      </c>
      <c r="H3715" t="s">
        <v>1225</v>
      </c>
      <c r="J3715" t="s">
        <v>107</v>
      </c>
      <c r="K3715" s="11">
        <v>2.4</v>
      </c>
      <c r="L3715" s="11">
        <v>0.8</v>
      </c>
      <c r="M3715" s="11">
        <v>0.7</v>
      </c>
      <c r="N3715" s="11">
        <f t="shared" si="114"/>
        <v>1.3439999999999999</v>
      </c>
      <c r="O3715" t="s">
        <v>115</v>
      </c>
      <c r="P3715" t="s">
        <v>116</v>
      </c>
      <c r="Q3715" t="s">
        <v>107</v>
      </c>
      <c r="R3715" s="45">
        <v>2.4</v>
      </c>
      <c r="S3715" s="45">
        <v>0.9</v>
      </c>
      <c r="T3715" s="45">
        <v>0.1</v>
      </c>
      <c r="U3715" s="45">
        <f t="shared" si="115"/>
        <v>0.21600000000000003</v>
      </c>
      <c r="V3715" t="s">
        <v>115</v>
      </c>
      <c r="W3715" t="s">
        <v>116</v>
      </c>
      <c r="X3715">
        <v>43873</v>
      </c>
      <c r="Y3715" t="s">
        <v>110</v>
      </c>
      <c r="Z3715">
        <v>43875</v>
      </c>
      <c r="AA3715">
        <v>2</v>
      </c>
      <c r="AB3715">
        <v>3</v>
      </c>
      <c r="AC3715" t="s">
        <v>111</v>
      </c>
      <c r="AD3715" t="s">
        <v>204</v>
      </c>
      <c r="AE3715">
        <v>0</v>
      </c>
      <c r="AF3715">
        <v>43875</v>
      </c>
    </row>
    <row r="3716" spans="1:32" x14ac:dyDescent="0.35">
      <c r="A3716" t="s">
        <v>10124</v>
      </c>
      <c r="B3716" t="s">
        <v>10130</v>
      </c>
      <c r="E3716" t="s">
        <v>102</v>
      </c>
      <c r="F3716" t="s">
        <v>10131</v>
      </c>
      <c r="G3716" t="s">
        <v>10127</v>
      </c>
      <c r="H3716" t="s">
        <v>10128</v>
      </c>
      <c r="I3716" t="s">
        <v>10129</v>
      </c>
      <c r="J3716" t="s">
        <v>176</v>
      </c>
      <c r="K3716" s="11">
        <v>1.1000000000000001</v>
      </c>
      <c r="L3716" s="11">
        <v>0.4</v>
      </c>
      <c r="M3716" s="11">
        <v>0.5</v>
      </c>
      <c r="N3716" s="11">
        <f t="shared" ref="N3716:N3779" si="116">M3716*L3716*K3716</f>
        <v>0.22000000000000003</v>
      </c>
      <c r="O3716" t="s">
        <v>139</v>
      </c>
      <c r="P3716" t="s">
        <v>180</v>
      </c>
      <c r="Q3716" t="s">
        <v>176</v>
      </c>
      <c r="R3716" s="45">
        <v>1.1000000000000001</v>
      </c>
      <c r="S3716" s="45">
        <v>0.4</v>
      </c>
      <c r="T3716" s="45">
        <v>0.5</v>
      </c>
      <c r="U3716" s="45">
        <f t="shared" ref="U3716:U3779" si="117">T3716*S3716*R3716</f>
        <v>0.22000000000000003</v>
      </c>
      <c r="V3716" t="s">
        <v>139</v>
      </c>
      <c r="W3716" t="s">
        <v>180</v>
      </c>
      <c r="X3716">
        <v>43873</v>
      </c>
      <c r="Y3716" t="s">
        <v>110</v>
      </c>
      <c r="Z3716">
        <v>43878</v>
      </c>
      <c r="AA3716">
        <v>3</v>
      </c>
      <c r="AB3716">
        <v>6</v>
      </c>
      <c r="AC3716" t="s">
        <v>111</v>
      </c>
      <c r="AD3716" t="s">
        <v>5434</v>
      </c>
      <c r="AE3716">
        <v>0</v>
      </c>
      <c r="AF3716">
        <v>43879</v>
      </c>
    </row>
    <row r="3717" spans="1:32" x14ac:dyDescent="0.35">
      <c r="A3717" t="s">
        <v>12645</v>
      </c>
      <c r="B3717" t="s">
        <v>12646</v>
      </c>
      <c r="D3717" t="s">
        <v>362</v>
      </c>
      <c r="E3717" t="s">
        <v>816</v>
      </c>
      <c r="F3717" t="s">
        <v>12647</v>
      </c>
      <c r="G3717" t="s">
        <v>12648</v>
      </c>
      <c r="H3717" t="s">
        <v>2062</v>
      </c>
      <c r="I3717" t="s">
        <v>12649</v>
      </c>
      <c r="J3717" t="s">
        <v>107</v>
      </c>
      <c r="K3717" s="11">
        <v>2.9</v>
      </c>
      <c r="L3717" s="11">
        <v>0.7</v>
      </c>
      <c r="M3717" s="11">
        <v>1</v>
      </c>
      <c r="N3717" s="11">
        <f t="shared" si="116"/>
        <v>2.0299999999999998</v>
      </c>
      <c r="O3717" t="s">
        <v>115</v>
      </c>
      <c r="P3717" t="s">
        <v>131</v>
      </c>
      <c r="Q3717" t="s">
        <v>107</v>
      </c>
      <c r="R3717" s="45">
        <v>2.9</v>
      </c>
      <c r="S3717" s="45">
        <v>0.7</v>
      </c>
      <c r="T3717" s="45">
        <v>0.11</v>
      </c>
      <c r="U3717" s="45">
        <f t="shared" si="117"/>
        <v>0.2233</v>
      </c>
      <c r="V3717" t="s">
        <v>115</v>
      </c>
      <c r="W3717" t="s">
        <v>131</v>
      </c>
      <c r="X3717">
        <v>43873</v>
      </c>
      <c r="Y3717" t="s">
        <v>110</v>
      </c>
      <c r="Z3717">
        <v>43874</v>
      </c>
      <c r="AA3717">
        <v>1</v>
      </c>
      <c r="AB3717">
        <v>0</v>
      </c>
      <c r="AC3717" t="s">
        <v>730</v>
      </c>
    </row>
    <row r="3718" spans="1:32" x14ac:dyDescent="0.35">
      <c r="A3718" t="s">
        <v>10607</v>
      </c>
      <c r="B3718" t="s">
        <v>10608</v>
      </c>
      <c r="E3718" t="s">
        <v>781</v>
      </c>
      <c r="F3718" t="s">
        <v>10609</v>
      </c>
      <c r="G3718" t="s">
        <v>10610</v>
      </c>
      <c r="H3718" t="s">
        <v>6164</v>
      </c>
      <c r="J3718" t="s">
        <v>107</v>
      </c>
      <c r="K3718" s="11">
        <v>0.8</v>
      </c>
      <c r="L3718" s="11">
        <v>0.6</v>
      </c>
      <c r="M3718" s="11">
        <v>0.5</v>
      </c>
      <c r="N3718" s="11">
        <f t="shared" si="116"/>
        <v>0.24</v>
      </c>
      <c r="O3718" t="s">
        <v>130</v>
      </c>
      <c r="P3718" t="s">
        <v>131</v>
      </c>
      <c r="Q3718" t="s">
        <v>107</v>
      </c>
      <c r="R3718" s="45">
        <v>0.8</v>
      </c>
      <c r="S3718" s="45">
        <v>0.6</v>
      </c>
      <c r="T3718" s="45">
        <v>0.5</v>
      </c>
      <c r="U3718" s="45">
        <f t="shared" si="117"/>
        <v>0.24</v>
      </c>
      <c r="V3718" t="s">
        <v>130</v>
      </c>
      <c r="W3718" t="s">
        <v>131</v>
      </c>
      <c r="X3718">
        <v>43873</v>
      </c>
      <c r="Y3718" t="s">
        <v>110</v>
      </c>
      <c r="Z3718">
        <v>43875</v>
      </c>
      <c r="AA3718">
        <v>2</v>
      </c>
      <c r="AB3718">
        <v>3</v>
      </c>
      <c r="AC3718" t="s">
        <v>111</v>
      </c>
      <c r="AD3718" t="s">
        <v>711</v>
      </c>
      <c r="AE3718">
        <v>0</v>
      </c>
      <c r="AF3718">
        <v>43875</v>
      </c>
    </row>
    <row r="3719" spans="1:32" x14ac:dyDescent="0.35">
      <c r="A3719" t="s">
        <v>12077</v>
      </c>
      <c r="B3719" t="s">
        <v>12082</v>
      </c>
      <c r="E3719" t="s">
        <v>781</v>
      </c>
      <c r="F3719" t="s">
        <v>12079</v>
      </c>
      <c r="G3719" t="s">
        <v>12080</v>
      </c>
      <c r="H3719" t="s">
        <v>8283</v>
      </c>
      <c r="I3719" t="s">
        <v>12081</v>
      </c>
      <c r="J3719" t="s">
        <v>107</v>
      </c>
      <c r="K3719" s="11">
        <v>0.7</v>
      </c>
      <c r="L3719" s="11">
        <v>0.7</v>
      </c>
      <c r="M3719" s="11">
        <v>0.5</v>
      </c>
      <c r="N3719" s="11">
        <f t="shared" si="116"/>
        <v>0.24499999999999997</v>
      </c>
      <c r="O3719" t="s">
        <v>115</v>
      </c>
      <c r="P3719" t="s">
        <v>116</v>
      </c>
      <c r="Q3719" t="s">
        <v>107</v>
      </c>
      <c r="R3719" s="45">
        <v>0.7</v>
      </c>
      <c r="S3719" s="45">
        <v>0.7</v>
      </c>
      <c r="T3719" s="45">
        <v>0.5</v>
      </c>
      <c r="U3719" s="45">
        <f t="shared" si="117"/>
        <v>0.24499999999999997</v>
      </c>
      <c r="V3719" t="s">
        <v>115</v>
      </c>
      <c r="W3719" t="s">
        <v>116</v>
      </c>
      <c r="X3719">
        <v>43873</v>
      </c>
      <c r="Y3719" t="s">
        <v>110</v>
      </c>
      <c r="Z3719">
        <v>43875</v>
      </c>
      <c r="AA3719">
        <v>2</v>
      </c>
      <c r="AB3719">
        <v>3</v>
      </c>
      <c r="AC3719" t="s">
        <v>111</v>
      </c>
      <c r="AD3719" t="s">
        <v>495</v>
      </c>
      <c r="AE3719">
        <v>0</v>
      </c>
      <c r="AF3719">
        <v>43879</v>
      </c>
    </row>
    <row r="3720" spans="1:32" x14ac:dyDescent="0.35">
      <c r="A3720" t="s">
        <v>9979</v>
      </c>
      <c r="B3720" t="s">
        <v>9984</v>
      </c>
      <c r="E3720" t="s">
        <v>102</v>
      </c>
      <c r="F3720" t="s">
        <v>8593</v>
      </c>
      <c r="G3720" t="s">
        <v>9981</v>
      </c>
      <c r="H3720" t="s">
        <v>9982</v>
      </c>
      <c r="I3720" t="s">
        <v>9983</v>
      </c>
      <c r="J3720" t="s">
        <v>107</v>
      </c>
      <c r="K3720" s="11">
        <v>5</v>
      </c>
      <c r="L3720" s="11">
        <v>0.5</v>
      </c>
      <c r="M3720" s="11">
        <v>0.5</v>
      </c>
      <c r="N3720" s="11">
        <f t="shared" si="116"/>
        <v>1.25</v>
      </c>
      <c r="O3720" t="s">
        <v>115</v>
      </c>
      <c r="P3720" t="s">
        <v>109</v>
      </c>
      <c r="Q3720" t="s">
        <v>107</v>
      </c>
      <c r="R3720" s="45">
        <v>5</v>
      </c>
      <c r="S3720" s="45">
        <v>0.5</v>
      </c>
      <c r="T3720" s="45">
        <v>0.12</v>
      </c>
      <c r="U3720" s="45">
        <f t="shared" si="117"/>
        <v>0.3</v>
      </c>
      <c r="V3720" t="s">
        <v>115</v>
      </c>
      <c r="W3720" t="s">
        <v>109</v>
      </c>
      <c r="X3720">
        <v>43873</v>
      </c>
      <c r="Y3720" t="s">
        <v>110</v>
      </c>
      <c r="Z3720">
        <v>43878</v>
      </c>
      <c r="AA3720">
        <v>3</v>
      </c>
      <c r="AB3720">
        <v>6</v>
      </c>
      <c r="AC3720" t="s">
        <v>325</v>
      </c>
      <c r="AD3720" t="s">
        <v>326</v>
      </c>
      <c r="AE3720">
        <v>0</v>
      </c>
      <c r="AF3720">
        <v>43879</v>
      </c>
    </row>
    <row r="3721" spans="1:32" x14ac:dyDescent="0.35">
      <c r="A3721" t="s">
        <v>10887</v>
      </c>
      <c r="B3721" t="s">
        <v>10888</v>
      </c>
      <c r="E3721" t="s">
        <v>1022</v>
      </c>
      <c r="F3721" t="s">
        <v>10889</v>
      </c>
      <c r="G3721" t="s">
        <v>10890</v>
      </c>
      <c r="H3721" t="s">
        <v>1299</v>
      </c>
      <c r="I3721" t="s">
        <v>10891</v>
      </c>
      <c r="J3721" t="s">
        <v>176</v>
      </c>
      <c r="K3721" s="11">
        <v>4.3</v>
      </c>
      <c r="L3721" s="11">
        <v>0.8</v>
      </c>
      <c r="M3721" s="11">
        <v>0.5</v>
      </c>
      <c r="N3721" s="11">
        <f t="shared" si="116"/>
        <v>1.72</v>
      </c>
      <c r="O3721" t="s">
        <v>316</v>
      </c>
      <c r="P3721" t="s">
        <v>215</v>
      </c>
      <c r="Q3721" t="s">
        <v>176</v>
      </c>
      <c r="R3721" s="45">
        <v>4.3</v>
      </c>
      <c r="S3721" s="45">
        <v>0.8</v>
      </c>
      <c r="T3721" s="45">
        <v>0.1</v>
      </c>
      <c r="U3721" s="45">
        <f t="shared" si="117"/>
        <v>0.34400000000000003</v>
      </c>
      <c r="V3721" t="s">
        <v>316</v>
      </c>
      <c r="W3721" t="s">
        <v>215</v>
      </c>
      <c r="X3721">
        <v>43873</v>
      </c>
      <c r="Y3721" t="s">
        <v>110</v>
      </c>
      <c r="Z3721">
        <v>43878</v>
      </c>
      <c r="AA3721">
        <v>3</v>
      </c>
      <c r="AB3721">
        <v>6</v>
      </c>
      <c r="AC3721" t="s">
        <v>111</v>
      </c>
      <c r="AD3721" t="s">
        <v>1046</v>
      </c>
      <c r="AE3721">
        <v>0</v>
      </c>
      <c r="AF3721">
        <v>43878</v>
      </c>
    </row>
    <row r="3722" spans="1:32" x14ac:dyDescent="0.35">
      <c r="A3722" t="s">
        <v>10124</v>
      </c>
      <c r="B3722" t="s">
        <v>10132</v>
      </c>
      <c r="E3722" t="s">
        <v>102</v>
      </c>
      <c r="F3722" t="s">
        <v>10131</v>
      </c>
      <c r="G3722" t="s">
        <v>10127</v>
      </c>
      <c r="H3722" t="s">
        <v>10128</v>
      </c>
      <c r="I3722" t="s">
        <v>10129</v>
      </c>
      <c r="J3722" t="s">
        <v>176</v>
      </c>
      <c r="K3722" s="11">
        <v>2</v>
      </c>
      <c r="L3722" s="11">
        <v>0.4</v>
      </c>
      <c r="M3722" s="11">
        <v>0.5</v>
      </c>
      <c r="N3722" s="11">
        <f t="shared" si="116"/>
        <v>0.4</v>
      </c>
      <c r="O3722" t="s">
        <v>139</v>
      </c>
      <c r="P3722" t="s">
        <v>180</v>
      </c>
      <c r="Q3722" t="s">
        <v>176</v>
      </c>
      <c r="R3722" s="45">
        <v>2</v>
      </c>
      <c r="S3722" s="45">
        <v>0.4</v>
      </c>
      <c r="T3722" s="45">
        <v>0.5</v>
      </c>
      <c r="U3722" s="45">
        <f t="shared" si="117"/>
        <v>0.4</v>
      </c>
      <c r="V3722" t="s">
        <v>139</v>
      </c>
      <c r="W3722" t="s">
        <v>180</v>
      </c>
      <c r="X3722">
        <v>43873</v>
      </c>
      <c r="Y3722" t="s">
        <v>110</v>
      </c>
      <c r="Z3722">
        <v>43878</v>
      </c>
      <c r="AA3722">
        <v>3</v>
      </c>
      <c r="AB3722">
        <v>6</v>
      </c>
      <c r="AC3722" t="s">
        <v>111</v>
      </c>
      <c r="AD3722" t="s">
        <v>5434</v>
      </c>
      <c r="AE3722">
        <v>0</v>
      </c>
      <c r="AF3722">
        <v>43879</v>
      </c>
    </row>
    <row r="3723" spans="1:32" x14ac:dyDescent="0.35">
      <c r="A3723" t="s">
        <v>10568</v>
      </c>
      <c r="B3723" t="s">
        <v>13995</v>
      </c>
      <c r="E3723" t="s">
        <v>781</v>
      </c>
      <c r="F3723" t="s">
        <v>13996</v>
      </c>
      <c r="G3723" t="s">
        <v>10571</v>
      </c>
      <c r="H3723" t="s">
        <v>1096</v>
      </c>
      <c r="J3723" t="s">
        <v>107</v>
      </c>
      <c r="K3723" s="11">
        <v>1.6</v>
      </c>
      <c r="L3723" s="11">
        <v>2</v>
      </c>
      <c r="M3723" s="11">
        <v>1.1000000000000001</v>
      </c>
      <c r="N3723" s="11">
        <f t="shared" si="116"/>
        <v>3.5200000000000005</v>
      </c>
      <c r="O3723" t="s">
        <v>115</v>
      </c>
      <c r="P3723" t="s">
        <v>109</v>
      </c>
      <c r="Q3723" t="s">
        <v>107</v>
      </c>
      <c r="R3723" s="45">
        <v>2</v>
      </c>
      <c r="S3723" s="45">
        <v>2</v>
      </c>
      <c r="T3723" s="45">
        <v>0.1</v>
      </c>
      <c r="U3723" s="45">
        <f t="shared" si="117"/>
        <v>0.4</v>
      </c>
      <c r="V3723" t="s">
        <v>115</v>
      </c>
      <c r="W3723" t="s">
        <v>109</v>
      </c>
      <c r="X3723">
        <v>43873</v>
      </c>
      <c r="Y3723" t="s">
        <v>110</v>
      </c>
      <c r="Z3723">
        <v>43868</v>
      </c>
      <c r="AA3723">
        <v>0</v>
      </c>
      <c r="AB3723">
        <v>-5</v>
      </c>
      <c r="AC3723" t="s">
        <v>111</v>
      </c>
      <c r="AD3723" t="s">
        <v>112</v>
      </c>
      <c r="AE3723" t="s">
        <v>349</v>
      </c>
      <c r="AF3723">
        <v>43880</v>
      </c>
    </row>
    <row r="3724" spans="1:32" x14ac:dyDescent="0.35">
      <c r="A3724" t="s">
        <v>10611</v>
      </c>
      <c r="B3724" t="s">
        <v>12198</v>
      </c>
      <c r="E3724" t="s">
        <v>781</v>
      </c>
      <c r="F3724" t="s">
        <v>12199</v>
      </c>
      <c r="G3724" t="s">
        <v>10614</v>
      </c>
      <c r="H3724" t="s">
        <v>1225</v>
      </c>
      <c r="J3724" t="s">
        <v>107</v>
      </c>
      <c r="K3724" s="11">
        <v>3.3</v>
      </c>
      <c r="L3724" s="11">
        <v>1.3</v>
      </c>
      <c r="M3724" s="11">
        <v>0.8</v>
      </c>
      <c r="N3724" s="11">
        <f t="shared" si="116"/>
        <v>3.4319999999999999</v>
      </c>
      <c r="O3724" t="s">
        <v>115</v>
      </c>
      <c r="P3724" t="s">
        <v>116</v>
      </c>
      <c r="Q3724" t="s">
        <v>107</v>
      </c>
      <c r="R3724" s="45">
        <v>3.3</v>
      </c>
      <c r="S3724" s="45">
        <v>1.3</v>
      </c>
      <c r="T3724" s="45">
        <v>0.1</v>
      </c>
      <c r="U3724" s="45">
        <f t="shared" si="117"/>
        <v>0.42899999999999999</v>
      </c>
      <c r="V3724" t="s">
        <v>115</v>
      </c>
      <c r="W3724" t="s">
        <v>116</v>
      </c>
      <c r="X3724">
        <v>43873</v>
      </c>
      <c r="Y3724" t="s">
        <v>110</v>
      </c>
      <c r="Z3724">
        <v>43875</v>
      </c>
      <c r="AA3724">
        <v>2</v>
      </c>
      <c r="AB3724">
        <v>3</v>
      </c>
      <c r="AC3724" t="s">
        <v>111</v>
      </c>
      <c r="AD3724" t="s">
        <v>204</v>
      </c>
      <c r="AE3724">
        <v>0</v>
      </c>
      <c r="AF3724">
        <v>43875</v>
      </c>
    </row>
    <row r="3725" spans="1:32" x14ac:dyDescent="0.35">
      <c r="A3725" t="s">
        <v>10582</v>
      </c>
      <c r="B3725" t="s">
        <v>10583</v>
      </c>
      <c r="E3725" t="s">
        <v>1560</v>
      </c>
      <c r="F3725" t="s">
        <v>10584</v>
      </c>
      <c r="G3725" t="s">
        <v>10585</v>
      </c>
      <c r="H3725" t="s">
        <v>614</v>
      </c>
      <c r="J3725" t="s">
        <v>176</v>
      </c>
      <c r="K3725" s="11">
        <v>5.2</v>
      </c>
      <c r="L3725" s="11">
        <v>0.3</v>
      </c>
      <c r="M3725" s="11">
        <v>0.3</v>
      </c>
      <c r="N3725" s="11">
        <f t="shared" si="116"/>
        <v>0.46799999999999997</v>
      </c>
      <c r="O3725" t="s">
        <v>179</v>
      </c>
      <c r="P3725" t="s">
        <v>180</v>
      </c>
      <c r="Q3725" t="s">
        <v>176</v>
      </c>
      <c r="R3725" s="45">
        <v>5.2</v>
      </c>
      <c r="S3725" s="45">
        <v>0.3</v>
      </c>
      <c r="T3725" s="45">
        <v>0.3</v>
      </c>
      <c r="U3725" s="45">
        <f t="shared" si="117"/>
        <v>0.46799999999999997</v>
      </c>
      <c r="V3725" t="s">
        <v>179</v>
      </c>
      <c r="W3725" t="s">
        <v>180</v>
      </c>
      <c r="X3725">
        <v>43873</v>
      </c>
      <c r="Y3725" t="s">
        <v>110</v>
      </c>
      <c r="Z3725">
        <v>43875</v>
      </c>
      <c r="AA3725">
        <v>2</v>
      </c>
      <c r="AB3725">
        <v>3</v>
      </c>
      <c r="AC3725" t="s">
        <v>111</v>
      </c>
      <c r="AD3725" t="s">
        <v>140</v>
      </c>
      <c r="AE3725">
        <v>0</v>
      </c>
      <c r="AF3725">
        <v>43875</v>
      </c>
    </row>
    <row r="3726" spans="1:32" x14ac:dyDescent="0.35">
      <c r="A3726" t="s">
        <v>9750</v>
      </c>
      <c r="B3726" t="s">
        <v>9755</v>
      </c>
      <c r="E3726" t="s">
        <v>125</v>
      </c>
      <c r="F3726" t="s">
        <v>9752</v>
      </c>
      <c r="G3726" t="s">
        <v>9753</v>
      </c>
      <c r="H3726" t="s">
        <v>1369</v>
      </c>
      <c r="J3726" t="s">
        <v>107</v>
      </c>
      <c r="K3726" s="11">
        <v>12</v>
      </c>
      <c r="L3726" s="11">
        <v>0.4</v>
      </c>
      <c r="M3726" s="11">
        <v>0.4</v>
      </c>
      <c r="N3726" s="11">
        <f t="shared" si="116"/>
        <v>1.9200000000000004</v>
      </c>
      <c r="O3726" t="s">
        <v>115</v>
      </c>
      <c r="P3726" t="s">
        <v>116</v>
      </c>
      <c r="Q3726" t="s">
        <v>107</v>
      </c>
      <c r="R3726" s="45">
        <v>12</v>
      </c>
      <c r="S3726" s="45">
        <v>0.4</v>
      </c>
      <c r="T3726" s="45">
        <v>0.1</v>
      </c>
      <c r="U3726" s="45">
        <f t="shared" si="117"/>
        <v>0.48000000000000009</v>
      </c>
      <c r="V3726" t="s">
        <v>115</v>
      </c>
      <c r="W3726" t="s">
        <v>116</v>
      </c>
      <c r="X3726">
        <v>43873</v>
      </c>
      <c r="Y3726" t="s">
        <v>110</v>
      </c>
      <c r="Z3726">
        <v>43877</v>
      </c>
      <c r="AA3726">
        <v>3</v>
      </c>
      <c r="AB3726">
        <v>5</v>
      </c>
      <c r="AC3726" t="s">
        <v>111</v>
      </c>
      <c r="AD3726" t="s">
        <v>208</v>
      </c>
      <c r="AE3726">
        <v>0</v>
      </c>
      <c r="AF3726">
        <v>43877</v>
      </c>
    </row>
    <row r="3727" spans="1:32" x14ac:dyDescent="0.35">
      <c r="A3727" t="s">
        <v>11677</v>
      </c>
      <c r="B3727" t="s">
        <v>11678</v>
      </c>
      <c r="D3727" t="s">
        <v>101</v>
      </c>
      <c r="E3727" t="s">
        <v>102</v>
      </c>
      <c r="F3727" t="s">
        <v>11679</v>
      </c>
      <c r="G3727" t="s">
        <v>11680</v>
      </c>
      <c r="H3727" t="s">
        <v>11681</v>
      </c>
      <c r="I3727" t="s">
        <v>11682</v>
      </c>
      <c r="J3727" t="s">
        <v>107</v>
      </c>
      <c r="K3727" s="11">
        <v>13</v>
      </c>
      <c r="L3727" s="11">
        <v>0.3</v>
      </c>
      <c r="M3727" s="11">
        <v>0.45</v>
      </c>
      <c r="N3727" s="11">
        <f t="shared" si="116"/>
        <v>1.7550000000000001</v>
      </c>
      <c r="O3727" t="s">
        <v>130</v>
      </c>
      <c r="P3727" t="s">
        <v>131</v>
      </c>
      <c r="Q3727" t="s">
        <v>107</v>
      </c>
      <c r="R3727" s="45">
        <v>13</v>
      </c>
      <c r="S3727" s="45">
        <v>0.4</v>
      </c>
      <c r="T3727" s="45">
        <v>0.1</v>
      </c>
      <c r="U3727" s="45">
        <f t="shared" si="117"/>
        <v>0.52000000000000013</v>
      </c>
      <c r="V3727" t="s">
        <v>130</v>
      </c>
      <c r="W3727" t="s">
        <v>131</v>
      </c>
      <c r="X3727">
        <v>43873</v>
      </c>
      <c r="Y3727" t="s">
        <v>110</v>
      </c>
      <c r="Z3727">
        <v>43874</v>
      </c>
      <c r="AA3727">
        <v>1</v>
      </c>
      <c r="AB3727">
        <v>0</v>
      </c>
      <c r="AC3727" t="s">
        <v>111</v>
      </c>
    </row>
    <row r="3728" spans="1:32" x14ac:dyDescent="0.35">
      <c r="A3728" t="s">
        <v>10907</v>
      </c>
      <c r="B3728" t="s">
        <v>10908</v>
      </c>
      <c r="E3728" t="s">
        <v>1022</v>
      </c>
      <c r="F3728" t="s">
        <v>10909</v>
      </c>
      <c r="G3728" t="s">
        <v>10910</v>
      </c>
      <c r="H3728" t="s">
        <v>10911</v>
      </c>
      <c r="J3728" t="s">
        <v>176</v>
      </c>
      <c r="K3728" s="11">
        <v>7</v>
      </c>
      <c r="L3728" s="11">
        <v>0.4</v>
      </c>
      <c r="M3728" s="11">
        <v>0.2</v>
      </c>
      <c r="N3728" s="11">
        <f t="shared" si="116"/>
        <v>0.56000000000000005</v>
      </c>
      <c r="O3728" t="s">
        <v>130</v>
      </c>
      <c r="P3728" t="s">
        <v>180</v>
      </c>
      <c r="Q3728" t="s">
        <v>176</v>
      </c>
      <c r="R3728" s="45">
        <v>7</v>
      </c>
      <c r="S3728" s="45">
        <v>0.4</v>
      </c>
      <c r="T3728" s="45">
        <v>0.2</v>
      </c>
      <c r="U3728" s="45">
        <f t="shared" si="117"/>
        <v>0.56000000000000005</v>
      </c>
      <c r="V3728" t="s">
        <v>130</v>
      </c>
      <c r="W3728" t="s">
        <v>180</v>
      </c>
      <c r="X3728">
        <v>43873</v>
      </c>
      <c r="Y3728" t="s">
        <v>110</v>
      </c>
      <c r="Z3728">
        <v>43879</v>
      </c>
      <c r="AA3728">
        <v>4</v>
      </c>
      <c r="AB3728">
        <v>7</v>
      </c>
      <c r="AC3728" t="s">
        <v>111</v>
      </c>
      <c r="AD3728" t="s">
        <v>2956</v>
      </c>
      <c r="AE3728" t="s">
        <v>349</v>
      </c>
      <c r="AF3728">
        <v>43880</v>
      </c>
    </row>
    <row r="3729" spans="1:32" x14ac:dyDescent="0.35">
      <c r="A3729">
        <v>39000308631</v>
      </c>
      <c r="B3729" t="s">
        <v>9998</v>
      </c>
      <c r="D3729" t="s">
        <v>432</v>
      </c>
      <c r="E3729" t="s">
        <v>102</v>
      </c>
      <c r="F3729" t="s">
        <v>9999</v>
      </c>
      <c r="G3729" t="s">
        <v>10000</v>
      </c>
      <c r="H3729" t="s">
        <v>432</v>
      </c>
      <c r="J3729" t="s">
        <v>107</v>
      </c>
      <c r="K3729" s="11">
        <v>1.3</v>
      </c>
      <c r="L3729" s="11">
        <v>1.3</v>
      </c>
      <c r="M3729" s="11">
        <v>1</v>
      </c>
      <c r="N3729" s="11">
        <f t="shared" si="116"/>
        <v>1.6900000000000002</v>
      </c>
      <c r="O3729" t="s">
        <v>144</v>
      </c>
      <c r="P3729" t="s">
        <v>109</v>
      </c>
      <c r="Q3729" t="s">
        <v>107</v>
      </c>
      <c r="R3729" s="45">
        <v>1.3</v>
      </c>
      <c r="S3729" s="45">
        <v>1.3</v>
      </c>
      <c r="T3729" s="45">
        <v>0.35</v>
      </c>
      <c r="U3729" s="45">
        <f t="shared" si="117"/>
        <v>0.59149999999999991</v>
      </c>
      <c r="V3729" t="s">
        <v>144</v>
      </c>
      <c r="W3729" t="s">
        <v>109</v>
      </c>
      <c r="X3729">
        <v>43873</v>
      </c>
      <c r="Y3729" t="s">
        <v>110</v>
      </c>
      <c r="Z3729">
        <v>43878</v>
      </c>
      <c r="AA3729">
        <v>3</v>
      </c>
      <c r="AB3729">
        <v>6</v>
      </c>
      <c r="AC3729" t="s">
        <v>111</v>
      </c>
    </row>
    <row r="3730" spans="1:32" x14ac:dyDescent="0.35">
      <c r="A3730" t="s">
        <v>10754</v>
      </c>
      <c r="B3730" t="s">
        <v>10755</v>
      </c>
      <c r="E3730" t="s">
        <v>1022</v>
      </c>
      <c r="F3730" t="s">
        <v>10756</v>
      </c>
      <c r="G3730" t="s">
        <v>10757</v>
      </c>
      <c r="H3730" t="s">
        <v>805</v>
      </c>
      <c r="I3730" t="s">
        <v>10758</v>
      </c>
      <c r="J3730" t="s">
        <v>107</v>
      </c>
      <c r="K3730" s="11">
        <v>3.5</v>
      </c>
      <c r="L3730" s="11">
        <v>0.8</v>
      </c>
      <c r="M3730" s="11">
        <v>0.8</v>
      </c>
      <c r="N3730" s="11">
        <f t="shared" si="116"/>
        <v>2.2400000000000002</v>
      </c>
      <c r="O3730" t="s">
        <v>144</v>
      </c>
      <c r="P3730" t="s">
        <v>109</v>
      </c>
      <c r="Q3730" t="s">
        <v>107</v>
      </c>
      <c r="R3730" s="45">
        <v>3</v>
      </c>
      <c r="S3730" s="45">
        <v>0.8</v>
      </c>
      <c r="T3730" s="45">
        <v>0.28499999999999998</v>
      </c>
      <c r="U3730" s="45">
        <f t="shared" si="117"/>
        <v>0.68399999999999994</v>
      </c>
      <c r="V3730" t="s">
        <v>187</v>
      </c>
      <c r="W3730" t="s">
        <v>109</v>
      </c>
      <c r="X3730">
        <v>43873</v>
      </c>
      <c r="Y3730" t="s">
        <v>110</v>
      </c>
      <c r="Z3730">
        <v>43879</v>
      </c>
      <c r="AA3730">
        <v>4</v>
      </c>
      <c r="AB3730">
        <v>7</v>
      </c>
      <c r="AC3730" t="s">
        <v>111</v>
      </c>
      <c r="AD3730" t="s">
        <v>196</v>
      </c>
      <c r="AE3730" t="s">
        <v>349</v>
      </c>
      <c r="AF3730">
        <v>43880</v>
      </c>
    </row>
    <row r="3731" spans="1:32" x14ac:dyDescent="0.35">
      <c r="A3731" t="s">
        <v>10578</v>
      </c>
      <c r="B3731" t="s">
        <v>10579</v>
      </c>
      <c r="E3731" t="s">
        <v>781</v>
      </c>
      <c r="F3731" t="s">
        <v>5344</v>
      </c>
      <c r="G3731" t="s">
        <v>10580</v>
      </c>
      <c r="H3731" t="s">
        <v>5509</v>
      </c>
      <c r="I3731" t="s">
        <v>10581</v>
      </c>
      <c r="J3731" t="s">
        <v>107</v>
      </c>
      <c r="K3731" s="11">
        <v>1.8</v>
      </c>
      <c r="L3731" s="11">
        <v>0.7</v>
      </c>
      <c r="M3731" s="11">
        <v>0.6</v>
      </c>
      <c r="N3731" s="11">
        <f t="shared" si="116"/>
        <v>0.75600000000000001</v>
      </c>
      <c r="O3731" t="s">
        <v>115</v>
      </c>
      <c r="P3731" t="s">
        <v>116</v>
      </c>
      <c r="Q3731" t="s">
        <v>107</v>
      </c>
      <c r="R3731" s="45">
        <v>1.8</v>
      </c>
      <c r="S3731" s="45">
        <v>0.7</v>
      </c>
      <c r="T3731" s="45">
        <v>0.6</v>
      </c>
      <c r="U3731" s="45">
        <f t="shared" si="117"/>
        <v>0.75600000000000001</v>
      </c>
      <c r="V3731" t="s">
        <v>115</v>
      </c>
      <c r="W3731" t="s">
        <v>116</v>
      </c>
      <c r="X3731">
        <v>43873</v>
      </c>
      <c r="Y3731" t="s">
        <v>110</v>
      </c>
      <c r="Z3731">
        <v>43879</v>
      </c>
      <c r="AA3731">
        <v>4</v>
      </c>
      <c r="AB3731">
        <v>7</v>
      </c>
      <c r="AC3731" t="s">
        <v>111</v>
      </c>
      <c r="AD3731" t="s">
        <v>711</v>
      </c>
      <c r="AE3731" t="s">
        <v>349</v>
      </c>
      <c r="AF3731">
        <v>43880</v>
      </c>
    </row>
    <row r="3732" spans="1:32" x14ac:dyDescent="0.35">
      <c r="A3732" t="s">
        <v>10719</v>
      </c>
      <c r="B3732" t="s">
        <v>10724</v>
      </c>
      <c r="E3732" t="s">
        <v>781</v>
      </c>
      <c r="F3732" t="s">
        <v>10725</v>
      </c>
      <c r="G3732" t="s">
        <v>10722</v>
      </c>
      <c r="H3732" t="s">
        <v>7233</v>
      </c>
      <c r="I3732" t="s">
        <v>10723</v>
      </c>
      <c r="J3732" t="s">
        <v>107</v>
      </c>
      <c r="K3732" s="11">
        <v>4</v>
      </c>
      <c r="L3732" s="11">
        <v>2</v>
      </c>
      <c r="M3732" s="11">
        <v>0.1</v>
      </c>
      <c r="N3732" s="11">
        <f t="shared" si="116"/>
        <v>0.8</v>
      </c>
      <c r="O3732" t="s">
        <v>130</v>
      </c>
      <c r="P3732" t="s">
        <v>131</v>
      </c>
      <c r="Q3732" t="s">
        <v>107</v>
      </c>
      <c r="R3732" s="45">
        <v>4</v>
      </c>
      <c r="S3732" s="45">
        <v>2</v>
      </c>
      <c r="T3732" s="45">
        <v>0.1</v>
      </c>
      <c r="U3732" s="45">
        <f t="shared" si="117"/>
        <v>0.8</v>
      </c>
      <c r="V3732" t="s">
        <v>130</v>
      </c>
      <c r="W3732" t="s">
        <v>131</v>
      </c>
      <c r="X3732">
        <v>43873</v>
      </c>
      <c r="Y3732" t="s">
        <v>110</v>
      </c>
      <c r="Z3732">
        <v>43878</v>
      </c>
      <c r="AA3732">
        <v>3</v>
      </c>
      <c r="AB3732">
        <v>6</v>
      </c>
      <c r="AC3732" t="s">
        <v>111</v>
      </c>
      <c r="AD3732" t="s">
        <v>3341</v>
      </c>
      <c r="AE3732">
        <v>0</v>
      </c>
      <c r="AF3732">
        <v>43878</v>
      </c>
    </row>
    <row r="3733" spans="1:32" x14ac:dyDescent="0.35">
      <c r="A3733" t="s">
        <v>10568</v>
      </c>
      <c r="B3733" t="s">
        <v>10569</v>
      </c>
      <c r="E3733" t="s">
        <v>781</v>
      </c>
      <c r="F3733" t="s">
        <v>10570</v>
      </c>
      <c r="G3733" t="s">
        <v>10571</v>
      </c>
      <c r="H3733" t="s">
        <v>1096</v>
      </c>
      <c r="J3733" t="s">
        <v>107</v>
      </c>
      <c r="K3733" s="11">
        <v>6.5</v>
      </c>
      <c r="L3733" s="11">
        <v>1.3</v>
      </c>
      <c r="M3733" s="11">
        <v>1.1000000000000001</v>
      </c>
      <c r="N3733" s="11">
        <f t="shared" si="116"/>
        <v>9.2950000000000017</v>
      </c>
      <c r="O3733" t="s">
        <v>115</v>
      </c>
      <c r="P3733" t="s">
        <v>109</v>
      </c>
      <c r="Q3733" t="s">
        <v>107</v>
      </c>
      <c r="R3733" s="45">
        <v>6.5</v>
      </c>
      <c r="S3733" s="45">
        <v>1.3</v>
      </c>
      <c r="T3733" s="45">
        <v>0.1</v>
      </c>
      <c r="U3733" s="45">
        <f t="shared" si="117"/>
        <v>0.84499999999999997</v>
      </c>
      <c r="V3733" t="s">
        <v>115</v>
      </c>
      <c r="W3733" t="s">
        <v>109</v>
      </c>
      <c r="X3733">
        <v>43873</v>
      </c>
      <c r="Y3733" t="s">
        <v>110</v>
      </c>
      <c r="Z3733">
        <v>43879</v>
      </c>
      <c r="AA3733">
        <v>4</v>
      </c>
      <c r="AB3733">
        <v>7</v>
      </c>
      <c r="AC3733" t="s">
        <v>111</v>
      </c>
      <c r="AD3733" t="s">
        <v>112</v>
      </c>
      <c r="AE3733" t="s">
        <v>349</v>
      </c>
      <c r="AF3733">
        <v>43880</v>
      </c>
    </row>
    <row r="3734" spans="1:32" x14ac:dyDescent="0.35">
      <c r="A3734" t="s">
        <v>12166</v>
      </c>
      <c r="B3734" t="s">
        <v>12172</v>
      </c>
      <c r="E3734" t="s">
        <v>781</v>
      </c>
      <c r="F3734" t="s">
        <v>12173</v>
      </c>
      <c r="G3734" t="s">
        <v>12169</v>
      </c>
      <c r="H3734" t="s">
        <v>12170</v>
      </c>
      <c r="I3734" t="s">
        <v>12171</v>
      </c>
      <c r="J3734" t="s">
        <v>107</v>
      </c>
      <c r="K3734" s="11">
        <v>2.6</v>
      </c>
      <c r="L3734" s="11">
        <v>1.1000000000000001</v>
      </c>
      <c r="M3734" s="11">
        <v>0.75</v>
      </c>
      <c r="N3734" s="11">
        <f t="shared" si="116"/>
        <v>2.1450000000000005</v>
      </c>
      <c r="O3734" t="s">
        <v>115</v>
      </c>
      <c r="P3734" t="s">
        <v>109</v>
      </c>
      <c r="Q3734" t="s">
        <v>107</v>
      </c>
      <c r="R3734" s="45">
        <v>2.6</v>
      </c>
      <c r="S3734" s="45">
        <v>1.1000000000000001</v>
      </c>
      <c r="T3734" s="45">
        <v>0.35</v>
      </c>
      <c r="U3734" s="45">
        <f t="shared" si="117"/>
        <v>1.0010000000000001</v>
      </c>
      <c r="V3734" t="s">
        <v>115</v>
      </c>
      <c r="W3734" t="s">
        <v>109</v>
      </c>
      <c r="X3734">
        <v>43873</v>
      </c>
      <c r="Y3734" t="s">
        <v>110</v>
      </c>
      <c r="Z3734">
        <v>43875</v>
      </c>
      <c r="AA3734">
        <v>2</v>
      </c>
      <c r="AB3734">
        <v>3</v>
      </c>
      <c r="AC3734" t="s">
        <v>111</v>
      </c>
      <c r="AD3734" t="s">
        <v>196</v>
      </c>
      <c r="AE3734">
        <v>0</v>
      </c>
      <c r="AF3734">
        <v>43875</v>
      </c>
    </row>
    <row r="3735" spans="1:32" x14ac:dyDescent="0.35">
      <c r="A3735" t="s">
        <v>10754</v>
      </c>
      <c r="B3735" t="s">
        <v>10759</v>
      </c>
      <c r="E3735" t="s">
        <v>1022</v>
      </c>
      <c r="F3735" t="s">
        <v>10756</v>
      </c>
      <c r="G3735" t="s">
        <v>10757</v>
      </c>
      <c r="H3735" t="s">
        <v>805</v>
      </c>
      <c r="I3735" t="s">
        <v>10758</v>
      </c>
      <c r="J3735" t="s">
        <v>107</v>
      </c>
      <c r="K3735" s="11">
        <v>3.4</v>
      </c>
      <c r="L3735" s="11">
        <v>2</v>
      </c>
      <c r="M3735" s="11">
        <v>0.6</v>
      </c>
      <c r="N3735" s="11">
        <f t="shared" si="116"/>
        <v>4.08</v>
      </c>
      <c r="O3735" t="s">
        <v>144</v>
      </c>
      <c r="P3735" t="s">
        <v>109</v>
      </c>
      <c r="Q3735" t="s">
        <v>107</v>
      </c>
      <c r="R3735" s="45">
        <v>3.8</v>
      </c>
      <c r="S3735" s="45">
        <v>1</v>
      </c>
      <c r="T3735" s="45">
        <v>0.28499999999999998</v>
      </c>
      <c r="U3735" s="45">
        <f t="shared" si="117"/>
        <v>1.083</v>
      </c>
      <c r="V3735" t="s">
        <v>187</v>
      </c>
      <c r="W3735" t="s">
        <v>109</v>
      </c>
      <c r="X3735">
        <v>43873</v>
      </c>
      <c r="Y3735" t="s">
        <v>110</v>
      </c>
      <c r="Z3735">
        <v>43880</v>
      </c>
      <c r="AA3735">
        <v>5</v>
      </c>
      <c r="AB3735">
        <v>8</v>
      </c>
      <c r="AC3735" t="s">
        <v>111</v>
      </c>
      <c r="AD3735" t="s">
        <v>196</v>
      </c>
      <c r="AE3735" t="s">
        <v>349</v>
      </c>
      <c r="AF3735">
        <v>43880</v>
      </c>
    </row>
    <row r="3736" spans="1:32" x14ac:dyDescent="0.35">
      <c r="A3736" t="s">
        <v>12077</v>
      </c>
      <c r="B3736" t="s">
        <v>12078</v>
      </c>
      <c r="E3736" t="s">
        <v>781</v>
      </c>
      <c r="F3736" t="s">
        <v>12079</v>
      </c>
      <c r="G3736" t="s">
        <v>12080</v>
      </c>
      <c r="H3736" t="s">
        <v>8283</v>
      </c>
      <c r="I3736" t="s">
        <v>12081</v>
      </c>
      <c r="J3736" t="s">
        <v>107</v>
      </c>
      <c r="K3736" s="11">
        <v>3.8</v>
      </c>
      <c r="L3736" s="11">
        <v>0.6</v>
      </c>
      <c r="M3736" s="11">
        <v>0.5</v>
      </c>
      <c r="N3736" s="11">
        <f t="shared" si="116"/>
        <v>1.1399999999999999</v>
      </c>
      <c r="O3736" t="s">
        <v>115</v>
      </c>
      <c r="P3736" t="s">
        <v>116</v>
      </c>
      <c r="Q3736" t="s">
        <v>107</v>
      </c>
      <c r="R3736" s="45">
        <v>3.8</v>
      </c>
      <c r="S3736" s="45">
        <v>0.6</v>
      </c>
      <c r="T3736" s="45">
        <v>0.5</v>
      </c>
      <c r="U3736" s="45">
        <f t="shared" si="117"/>
        <v>1.1399999999999999</v>
      </c>
      <c r="V3736" t="s">
        <v>115</v>
      </c>
      <c r="W3736" t="s">
        <v>116</v>
      </c>
      <c r="X3736">
        <v>43873</v>
      </c>
      <c r="Y3736" t="s">
        <v>110</v>
      </c>
      <c r="Z3736">
        <v>43875</v>
      </c>
      <c r="AA3736">
        <v>2</v>
      </c>
      <c r="AB3736">
        <v>3</v>
      </c>
      <c r="AC3736" t="s">
        <v>111</v>
      </c>
      <c r="AD3736" t="s">
        <v>495</v>
      </c>
      <c r="AE3736">
        <v>0</v>
      </c>
      <c r="AF3736">
        <v>43879</v>
      </c>
    </row>
    <row r="3737" spans="1:32" x14ac:dyDescent="0.35">
      <c r="A3737" t="s">
        <v>12003</v>
      </c>
      <c r="B3737" t="s">
        <v>12008</v>
      </c>
      <c r="E3737" t="s">
        <v>816</v>
      </c>
      <c r="F3737" t="s">
        <v>12009</v>
      </c>
      <c r="G3737" t="s">
        <v>7688</v>
      </c>
      <c r="H3737" t="s">
        <v>7689</v>
      </c>
      <c r="J3737" t="s">
        <v>107</v>
      </c>
      <c r="K3737" s="11">
        <v>1.2</v>
      </c>
      <c r="L3737" s="11">
        <v>1.2</v>
      </c>
      <c r="M3737" s="11">
        <v>0.8</v>
      </c>
      <c r="N3737" s="11">
        <f t="shared" si="116"/>
        <v>1.1519999999999999</v>
      </c>
      <c r="O3737" t="s">
        <v>144</v>
      </c>
      <c r="P3737" t="s">
        <v>109</v>
      </c>
      <c r="Q3737" t="s">
        <v>107</v>
      </c>
      <c r="R3737" s="45">
        <v>1.2</v>
      </c>
      <c r="S3737" s="45">
        <v>1.2</v>
      </c>
      <c r="T3737" s="45">
        <v>0.8</v>
      </c>
      <c r="U3737" s="45">
        <f t="shared" si="117"/>
        <v>1.1519999999999999</v>
      </c>
      <c r="V3737" t="s">
        <v>144</v>
      </c>
      <c r="W3737" t="s">
        <v>109</v>
      </c>
      <c r="X3737">
        <v>43873</v>
      </c>
      <c r="Y3737" t="s">
        <v>110</v>
      </c>
      <c r="Z3737">
        <v>43872</v>
      </c>
      <c r="AA3737">
        <v>0</v>
      </c>
      <c r="AB3737">
        <v>-1</v>
      </c>
      <c r="AC3737" t="s">
        <v>111</v>
      </c>
      <c r="AD3737" t="s">
        <v>112</v>
      </c>
      <c r="AE3737">
        <v>0</v>
      </c>
      <c r="AF3737">
        <v>43874</v>
      </c>
    </row>
    <row r="3738" spans="1:32" x14ac:dyDescent="0.35">
      <c r="A3738" t="s">
        <v>10719</v>
      </c>
      <c r="B3738" t="s">
        <v>10720</v>
      </c>
      <c r="E3738" t="s">
        <v>781</v>
      </c>
      <c r="F3738" t="s">
        <v>10721</v>
      </c>
      <c r="G3738" t="s">
        <v>10722</v>
      </c>
      <c r="H3738" t="s">
        <v>7233</v>
      </c>
      <c r="I3738" t="s">
        <v>10723</v>
      </c>
      <c r="J3738" t="s">
        <v>107</v>
      </c>
      <c r="K3738" s="11">
        <v>2.2000000000000002</v>
      </c>
      <c r="L3738" s="11">
        <v>1.9</v>
      </c>
      <c r="M3738" s="11">
        <v>0.7</v>
      </c>
      <c r="N3738" s="11">
        <f t="shared" si="116"/>
        <v>2.9259999999999997</v>
      </c>
      <c r="O3738" t="s">
        <v>115</v>
      </c>
      <c r="P3738" t="s">
        <v>109</v>
      </c>
      <c r="Q3738" t="s">
        <v>107</v>
      </c>
      <c r="R3738" s="45">
        <v>2.2999999999999998</v>
      </c>
      <c r="S3738" s="45">
        <v>2</v>
      </c>
      <c r="T3738" s="45">
        <v>0.28499999999999998</v>
      </c>
      <c r="U3738" s="45">
        <f t="shared" si="117"/>
        <v>1.3109999999999997</v>
      </c>
      <c r="V3738" t="s">
        <v>115</v>
      </c>
      <c r="W3738" t="s">
        <v>109</v>
      </c>
      <c r="X3738">
        <v>43873</v>
      </c>
      <c r="Y3738" t="s">
        <v>110</v>
      </c>
      <c r="Z3738">
        <v>43877</v>
      </c>
      <c r="AA3738">
        <v>3</v>
      </c>
      <c r="AB3738">
        <v>5</v>
      </c>
      <c r="AC3738" t="s">
        <v>111</v>
      </c>
      <c r="AD3738" t="s">
        <v>3341</v>
      </c>
      <c r="AE3738">
        <v>0</v>
      </c>
      <c r="AF3738">
        <v>43878</v>
      </c>
    </row>
    <row r="3739" spans="1:32" x14ac:dyDescent="0.35">
      <c r="A3739" t="s">
        <v>12166</v>
      </c>
      <c r="B3739" t="s">
        <v>12167</v>
      </c>
      <c r="E3739" t="s">
        <v>781</v>
      </c>
      <c r="F3739" t="s">
        <v>12168</v>
      </c>
      <c r="G3739" t="s">
        <v>12169</v>
      </c>
      <c r="H3739" t="s">
        <v>12170</v>
      </c>
      <c r="I3739" t="s">
        <v>12171</v>
      </c>
      <c r="J3739" t="s">
        <v>107</v>
      </c>
      <c r="K3739" s="11">
        <v>3.5</v>
      </c>
      <c r="L3739" s="11">
        <v>1.1000000000000001</v>
      </c>
      <c r="M3739" s="11">
        <v>0.8</v>
      </c>
      <c r="N3739" s="11">
        <f t="shared" si="116"/>
        <v>3.0800000000000005</v>
      </c>
      <c r="O3739" t="s">
        <v>115</v>
      </c>
      <c r="P3739" t="s">
        <v>109</v>
      </c>
      <c r="Q3739" t="s">
        <v>107</v>
      </c>
      <c r="R3739" s="45">
        <v>3.7</v>
      </c>
      <c r="S3739" s="45">
        <v>1.3</v>
      </c>
      <c r="T3739" s="45">
        <v>0.35</v>
      </c>
      <c r="U3739" s="45">
        <f t="shared" si="117"/>
        <v>1.6835</v>
      </c>
      <c r="V3739" t="s">
        <v>115</v>
      </c>
      <c r="W3739" t="s">
        <v>109</v>
      </c>
      <c r="X3739">
        <v>43873</v>
      </c>
      <c r="Y3739" t="s">
        <v>110</v>
      </c>
      <c r="Z3739">
        <v>43875</v>
      </c>
      <c r="AA3739">
        <v>2</v>
      </c>
      <c r="AB3739">
        <v>3</v>
      </c>
      <c r="AC3739" t="s">
        <v>111</v>
      </c>
      <c r="AD3739" t="s">
        <v>196</v>
      </c>
      <c r="AE3739">
        <v>0</v>
      </c>
      <c r="AF3739">
        <v>43875</v>
      </c>
    </row>
    <row r="3740" spans="1:32" x14ac:dyDescent="0.35">
      <c r="A3740" t="s">
        <v>9750</v>
      </c>
      <c r="B3740" t="s">
        <v>9751</v>
      </c>
      <c r="E3740" t="s">
        <v>125</v>
      </c>
      <c r="F3740" t="s">
        <v>9752</v>
      </c>
      <c r="G3740" t="s">
        <v>9753</v>
      </c>
      <c r="H3740" t="s">
        <v>1369</v>
      </c>
      <c r="J3740" t="s">
        <v>107</v>
      </c>
      <c r="K3740" s="11">
        <v>63.6</v>
      </c>
      <c r="L3740" s="11">
        <v>0.5</v>
      </c>
      <c r="M3740" s="11">
        <v>0.7</v>
      </c>
      <c r="N3740" s="11">
        <f t="shared" si="116"/>
        <v>22.259999999999998</v>
      </c>
      <c r="O3740" t="s">
        <v>115</v>
      </c>
      <c r="P3740" t="s">
        <v>109</v>
      </c>
      <c r="Q3740" t="s">
        <v>107</v>
      </c>
      <c r="R3740" s="45">
        <v>63.6</v>
      </c>
      <c r="S3740" s="45">
        <v>0.5</v>
      </c>
      <c r="T3740" s="45">
        <v>0.1</v>
      </c>
      <c r="U3740" s="45">
        <f t="shared" si="117"/>
        <v>3.18</v>
      </c>
      <c r="V3740" t="s">
        <v>115</v>
      </c>
      <c r="W3740" t="s">
        <v>109</v>
      </c>
      <c r="X3740">
        <v>43873</v>
      </c>
      <c r="Y3740" t="s">
        <v>110</v>
      </c>
      <c r="Z3740">
        <v>43877</v>
      </c>
      <c r="AA3740">
        <v>3</v>
      </c>
      <c r="AB3740">
        <v>5</v>
      </c>
      <c r="AC3740" t="s">
        <v>111</v>
      </c>
      <c r="AD3740" t="s">
        <v>208</v>
      </c>
      <c r="AE3740">
        <v>0</v>
      </c>
      <c r="AF3740">
        <v>43877</v>
      </c>
    </row>
    <row r="3741" spans="1:32" x14ac:dyDescent="0.35">
      <c r="A3741" t="s">
        <v>9873</v>
      </c>
      <c r="B3741" t="s">
        <v>9878</v>
      </c>
      <c r="E3741" t="s">
        <v>102</v>
      </c>
      <c r="F3741" t="s">
        <v>9875</v>
      </c>
      <c r="G3741" t="s">
        <v>9876</v>
      </c>
      <c r="H3741" t="s">
        <v>9877</v>
      </c>
      <c r="J3741" t="s">
        <v>107</v>
      </c>
      <c r="K3741" s="11">
        <v>1</v>
      </c>
      <c r="L3741" s="11">
        <v>0.4</v>
      </c>
      <c r="M3741" s="11">
        <v>0.6</v>
      </c>
      <c r="N3741" s="11">
        <f t="shared" si="116"/>
        <v>0.24</v>
      </c>
      <c r="O3741" t="s">
        <v>115</v>
      </c>
      <c r="P3741" t="s">
        <v>109</v>
      </c>
      <c r="Q3741" t="s">
        <v>107</v>
      </c>
      <c r="R3741" s="45">
        <v>1</v>
      </c>
      <c r="S3741" s="45">
        <v>0.5</v>
      </c>
      <c r="T3741" s="45">
        <v>0.01</v>
      </c>
      <c r="U3741" s="45">
        <f t="shared" si="117"/>
        <v>5.0000000000000001E-3</v>
      </c>
      <c r="V3741" t="s">
        <v>115</v>
      </c>
      <c r="W3741" t="s">
        <v>109</v>
      </c>
      <c r="X3741">
        <v>43874</v>
      </c>
      <c r="Y3741" t="s">
        <v>110</v>
      </c>
      <c r="Z3741">
        <v>43879</v>
      </c>
      <c r="AA3741">
        <v>3</v>
      </c>
      <c r="AB3741">
        <v>6</v>
      </c>
      <c r="AC3741" t="s">
        <v>111</v>
      </c>
      <c r="AD3741" t="s">
        <v>927</v>
      </c>
      <c r="AE3741" t="s">
        <v>349</v>
      </c>
      <c r="AF3741">
        <v>43879</v>
      </c>
    </row>
    <row r="3742" spans="1:32" x14ac:dyDescent="0.35">
      <c r="A3742" t="s">
        <v>9873</v>
      </c>
      <c r="B3742" t="s">
        <v>9874</v>
      </c>
      <c r="E3742" t="s">
        <v>102</v>
      </c>
      <c r="F3742" t="s">
        <v>9875</v>
      </c>
      <c r="G3742" t="s">
        <v>9876</v>
      </c>
      <c r="H3742" t="s">
        <v>9877</v>
      </c>
      <c r="J3742" t="s">
        <v>107</v>
      </c>
      <c r="K3742" s="11">
        <v>0.9</v>
      </c>
      <c r="L3742" s="11">
        <v>0.8</v>
      </c>
      <c r="M3742" s="11">
        <v>0.9</v>
      </c>
      <c r="N3742" s="11">
        <f t="shared" si="116"/>
        <v>0.64800000000000013</v>
      </c>
      <c r="O3742" t="s">
        <v>115</v>
      </c>
      <c r="P3742" t="s">
        <v>109</v>
      </c>
      <c r="Q3742" t="s">
        <v>107</v>
      </c>
      <c r="R3742" s="45">
        <v>0.9</v>
      </c>
      <c r="S3742" s="45">
        <v>0.8</v>
      </c>
      <c r="T3742" s="45">
        <v>0.01</v>
      </c>
      <c r="U3742" s="45">
        <f t="shared" si="117"/>
        <v>7.2000000000000007E-3</v>
      </c>
      <c r="V3742" t="s">
        <v>187</v>
      </c>
      <c r="W3742" t="s">
        <v>109</v>
      </c>
      <c r="X3742">
        <v>43874</v>
      </c>
      <c r="Y3742" t="s">
        <v>110</v>
      </c>
      <c r="Z3742">
        <v>43879</v>
      </c>
      <c r="AA3742">
        <v>3</v>
      </c>
      <c r="AB3742">
        <v>6</v>
      </c>
      <c r="AC3742" t="s">
        <v>111</v>
      </c>
      <c r="AD3742" t="s">
        <v>927</v>
      </c>
      <c r="AE3742" t="s">
        <v>349</v>
      </c>
      <c r="AF3742">
        <v>43879</v>
      </c>
    </row>
    <row r="3743" spans="1:32" x14ac:dyDescent="0.35">
      <c r="A3743" t="s">
        <v>10643</v>
      </c>
      <c r="B3743" t="s">
        <v>10656</v>
      </c>
      <c r="D3743" t="s">
        <v>199</v>
      </c>
      <c r="E3743" t="s">
        <v>1022</v>
      </c>
      <c r="F3743" t="s">
        <v>10657</v>
      </c>
      <c r="G3743" t="s">
        <v>10646</v>
      </c>
      <c r="H3743" t="s">
        <v>10647</v>
      </c>
      <c r="I3743" t="s">
        <v>10648</v>
      </c>
      <c r="J3743" t="s">
        <v>107</v>
      </c>
      <c r="K3743" s="11">
        <v>1</v>
      </c>
      <c r="L3743" s="11">
        <v>0.8</v>
      </c>
      <c r="M3743" s="11">
        <v>0.9</v>
      </c>
      <c r="N3743" s="11">
        <f t="shared" si="116"/>
        <v>0.72000000000000008</v>
      </c>
      <c r="O3743" t="s">
        <v>115</v>
      </c>
      <c r="P3743" t="s">
        <v>109</v>
      </c>
      <c r="Q3743" t="s">
        <v>107</v>
      </c>
      <c r="R3743" s="45">
        <v>1</v>
      </c>
      <c r="S3743" s="45">
        <v>0.8</v>
      </c>
      <c r="T3743" s="45">
        <v>0.01</v>
      </c>
      <c r="U3743" s="45">
        <f t="shared" si="117"/>
        <v>8.0000000000000002E-3</v>
      </c>
      <c r="V3743" t="s">
        <v>115</v>
      </c>
      <c r="W3743" t="s">
        <v>109</v>
      </c>
      <c r="X3743">
        <v>43874</v>
      </c>
      <c r="Y3743" t="s">
        <v>110</v>
      </c>
      <c r="Z3743">
        <v>43877</v>
      </c>
      <c r="AA3743">
        <v>2</v>
      </c>
      <c r="AB3743">
        <v>4</v>
      </c>
      <c r="AC3743" t="s">
        <v>111</v>
      </c>
      <c r="AD3743" t="s">
        <v>8765</v>
      </c>
      <c r="AE3743">
        <v>0</v>
      </c>
      <c r="AF3743">
        <v>43878</v>
      </c>
    </row>
    <row r="3744" spans="1:32" x14ac:dyDescent="0.35">
      <c r="A3744" t="s">
        <v>10643</v>
      </c>
      <c r="B3744" t="s">
        <v>10654</v>
      </c>
      <c r="D3744" t="s">
        <v>199</v>
      </c>
      <c r="E3744" t="s">
        <v>1022</v>
      </c>
      <c r="F3744" t="s">
        <v>10655</v>
      </c>
      <c r="G3744" t="s">
        <v>10646</v>
      </c>
      <c r="H3744" t="s">
        <v>10647</v>
      </c>
      <c r="I3744" t="s">
        <v>10648</v>
      </c>
      <c r="J3744" t="s">
        <v>107</v>
      </c>
      <c r="K3744" s="11">
        <v>0.9</v>
      </c>
      <c r="L3744" s="11">
        <v>0.4</v>
      </c>
      <c r="M3744" s="11">
        <v>0.5</v>
      </c>
      <c r="N3744" s="11">
        <f t="shared" si="116"/>
        <v>0.18000000000000002</v>
      </c>
      <c r="O3744" t="s">
        <v>115</v>
      </c>
      <c r="P3744" t="s">
        <v>109</v>
      </c>
      <c r="Q3744" t="s">
        <v>107</v>
      </c>
      <c r="R3744" s="45">
        <v>1.2</v>
      </c>
      <c r="S3744" s="45">
        <v>0.7</v>
      </c>
      <c r="T3744" s="45">
        <v>0.01</v>
      </c>
      <c r="U3744" s="45">
        <f t="shared" si="117"/>
        <v>8.3999999999999995E-3</v>
      </c>
      <c r="V3744" t="s">
        <v>115</v>
      </c>
      <c r="W3744" t="s">
        <v>109</v>
      </c>
      <c r="X3744">
        <v>43874</v>
      </c>
      <c r="Y3744" t="s">
        <v>110</v>
      </c>
      <c r="Z3744">
        <v>43877</v>
      </c>
      <c r="AA3744">
        <v>2</v>
      </c>
      <c r="AB3744">
        <v>4</v>
      </c>
      <c r="AC3744" t="s">
        <v>111</v>
      </c>
      <c r="AD3744" t="s">
        <v>8765</v>
      </c>
      <c r="AE3744">
        <v>0</v>
      </c>
      <c r="AF3744">
        <v>43878</v>
      </c>
    </row>
    <row r="3745" spans="1:32" x14ac:dyDescent="0.35">
      <c r="A3745">
        <v>5100045290</v>
      </c>
      <c r="B3745" t="s">
        <v>10987</v>
      </c>
      <c r="D3745" t="s">
        <v>199</v>
      </c>
      <c r="E3745" t="s">
        <v>987</v>
      </c>
      <c r="F3745" t="s">
        <v>10988</v>
      </c>
      <c r="G3745" t="s">
        <v>10984</v>
      </c>
      <c r="H3745" t="s">
        <v>10985</v>
      </c>
      <c r="I3745" t="s">
        <v>10986</v>
      </c>
      <c r="J3745" t="s">
        <v>176</v>
      </c>
      <c r="K3745" s="11">
        <v>0.3</v>
      </c>
      <c r="L3745" s="11">
        <v>0.2</v>
      </c>
      <c r="M3745" s="11">
        <v>0.1</v>
      </c>
      <c r="N3745" s="11">
        <f t="shared" si="116"/>
        <v>6.000000000000001E-3</v>
      </c>
      <c r="O3745" t="s">
        <v>108</v>
      </c>
      <c r="P3745" t="s">
        <v>180</v>
      </c>
      <c r="Q3745" t="s">
        <v>176</v>
      </c>
      <c r="R3745" s="45">
        <v>0.6</v>
      </c>
      <c r="S3745" s="45">
        <v>0.2</v>
      </c>
      <c r="T3745" s="45">
        <v>0.1</v>
      </c>
      <c r="U3745" s="45">
        <f t="shared" si="117"/>
        <v>1.2000000000000002E-2</v>
      </c>
      <c r="V3745" t="s">
        <v>108</v>
      </c>
      <c r="W3745" t="s">
        <v>180</v>
      </c>
      <c r="X3745">
        <v>43874</v>
      </c>
      <c r="Y3745" t="s">
        <v>110</v>
      </c>
      <c r="Z3745">
        <v>43878</v>
      </c>
      <c r="AA3745">
        <v>2</v>
      </c>
      <c r="AB3745">
        <v>5</v>
      </c>
      <c r="AC3745" t="s">
        <v>111</v>
      </c>
    </row>
    <row r="3746" spans="1:32" x14ac:dyDescent="0.35">
      <c r="A3746" t="s">
        <v>9873</v>
      </c>
      <c r="B3746" t="s">
        <v>9879</v>
      </c>
      <c r="E3746" t="s">
        <v>102</v>
      </c>
      <c r="F3746" t="s">
        <v>9875</v>
      </c>
      <c r="G3746" t="s">
        <v>9876</v>
      </c>
      <c r="H3746" t="s">
        <v>9877</v>
      </c>
      <c r="J3746" t="s">
        <v>107</v>
      </c>
      <c r="K3746" s="11">
        <v>1.1000000000000001</v>
      </c>
      <c r="L3746" s="11">
        <v>0.4</v>
      </c>
      <c r="M3746" s="11">
        <v>0.5</v>
      </c>
      <c r="N3746" s="11">
        <f t="shared" si="116"/>
        <v>0.22000000000000003</v>
      </c>
      <c r="O3746" t="s">
        <v>115</v>
      </c>
      <c r="P3746" t="s">
        <v>116</v>
      </c>
      <c r="Q3746" t="s">
        <v>107</v>
      </c>
      <c r="R3746" s="45">
        <v>1.1000000000000001</v>
      </c>
      <c r="S3746" s="45">
        <v>0.4</v>
      </c>
      <c r="T3746" s="45">
        <v>0.06</v>
      </c>
      <c r="U3746" s="45">
        <f t="shared" si="117"/>
        <v>2.6400000000000003E-2</v>
      </c>
      <c r="V3746" t="s">
        <v>115</v>
      </c>
      <c r="W3746" t="s">
        <v>116</v>
      </c>
      <c r="X3746">
        <v>43874</v>
      </c>
      <c r="Y3746" t="s">
        <v>110</v>
      </c>
      <c r="Z3746">
        <v>43879</v>
      </c>
      <c r="AA3746">
        <v>3</v>
      </c>
      <c r="AB3746">
        <v>6</v>
      </c>
      <c r="AC3746" t="s">
        <v>111</v>
      </c>
      <c r="AD3746" t="s">
        <v>927</v>
      </c>
      <c r="AE3746" t="s">
        <v>349</v>
      </c>
      <c r="AF3746">
        <v>43879</v>
      </c>
    </row>
    <row r="3747" spans="1:32" x14ac:dyDescent="0.35">
      <c r="A3747" t="s">
        <v>10643</v>
      </c>
      <c r="B3747" t="s">
        <v>10644</v>
      </c>
      <c r="D3747" t="s">
        <v>199</v>
      </c>
      <c r="E3747" t="s">
        <v>1022</v>
      </c>
      <c r="F3747" t="s">
        <v>10645</v>
      </c>
      <c r="G3747" t="s">
        <v>10646</v>
      </c>
      <c r="H3747" t="s">
        <v>10647</v>
      </c>
      <c r="I3747" t="s">
        <v>10648</v>
      </c>
      <c r="J3747" t="s">
        <v>176</v>
      </c>
      <c r="K3747" s="11">
        <v>0.9</v>
      </c>
      <c r="L3747" s="11">
        <v>0.4</v>
      </c>
      <c r="M3747" s="11">
        <v>0.5</v>
      </c>
      <c r="N3747" s="11">
        <f t="shared" si="116"/>
        <v>0.18000000000000002</v>
      </c>
      <c r="O3747" t="s">
        <v>115</v>
      </c>
      <c r="P3747" t="s">
        <v>215</v>
      </c>
      <c r="Q3747" t="s">
        <v>176</v>
      </c>
      <c r="R3747" s="45">
        <v>0.9</v>
      </c>
      <c r="S3747" s="45">
        <v>0.5</v>
      </c>
      <c r="T3747" s="45">
        <v>0.06</v>
      </c>
      <c r="U3747" s="45">
        <f t="shared" si="117"/>
        <v>2.7E-2</v>
      </c>
      <c r="V3747" t="s">
        <v>115</v>
      </c>
      <c r="W3747" t="s">
        <v>215</v>
      </c>
      <c r="X3747">
        <v>43874</v>
      </c>
      <c r="Y3747" t="s">
        <v>110</v>
      </c>
      <c r="Z3747">
        <v>43877</v>
      </c>
      <c r="AA3747">
        <v>2</v>
      </c>
      <c r="AB3747">
        <v>4</v>
      </c>
      <c r="AC3747" t="s">
        <v>111</v>
      </c>
      <c r="AD3747" t="s">
        <v>8765</v>
      </c>
      <c r="AE3747">
        <v>0</v>
      </c>
      <c r="AF3747">
        <v>43878</v>
      </c>
    </row>
    <row r="3748" spans="1:32" x14ac:dyDescent="0.35">
      <c r="A3748" t="s">
        <v>10974</v>
      </c>
      <c r="B3748" t="s">
        <v>10975</v>
      </c>
      <c r="E3748" t="s">
        <v>816</v>
      </c>
      <c r="F3748" t="s">
        <v>10976</v>
      </c>
      <c r="G3748" t="s">
        <v>10977</v>
      </c>
      <c r="H3748" t="s">
        <v>2951</v>
      </c>
      <c r="I3748" t="s">
        <v>10978</v>
      </c>
      <c r="J3748" t="s">
        <v>107</v>
      </c>
      <c r="K3748" s="11">
        <v>0.6</v>
      </c>
      <c r="L3748" s="11">
        <v>0.4</v>
      </c>
      <c r="M3748" s="11">
        <v>0.5</v>
      </c>
      <c r="N3748" s="11">
        <f t="shared" si="116"/>
        <v>0.12</v>
      </c>
      <c r="O3748" t="s">
        <v>122</v>
      </c>
      <c r="P3748" t="s">
        <v>116</v>
      </c>
      <c r="Q3748" t="s">
        <v>107</v>
      </c>
      <c r="R3748" s="45">
        <v>0.6</v>
      </c>
      <c r="S3748" s="45">
        <v>0.5</v>
      </c>
      <c r="T3748" s="45">
        <v>0.1</v>
      </c>
      <c r="U3748" s="45">
        <f t="shared" si="117"/>
        <v>0.03</v>
      </c>
      <c r="V3748" t="s">
        <v>406</v>
      </c>
      <c r="W3748" t="s">
        <v>116</v>
      </c>
      <c r="X3748">
        <v>43874</v>
      </c>
      <c r="Y3748" t="s">
        <v>110</v>
      </c>
      <c r="Z3748">
        <v>43879</v>
      </c>
      <c r="AA3748">
        <v>3</v>
      </c>
      <c r="AB3748">
        <v>6</v>
      </c>
      <c r="AC3748" t="s">
        <v>111</v>
      </c>
      <c r="AD3748" t="s">
        <v>196</v>
      </c>
      <c r="AE3748" t="s">
        <v>349</v>
      </c>
      <c r="AF3748">
        <v>43879</v>
      </c>
    </row>
    <row r="3749" spans="1:32" x14ac:dyDescent="0.35">
      <c r="A3749" t="s">
        <v>10643</v>
      </c>
      <c r="B3749" t="s">
        <v>10651</v>
      </c>
      <c r="D3749" t="s">
        <v>199</v>
      </c>
      <c r="E3749" t="s">
        <v>1022</v>
      </c>
      <c r="F3749" t="s">
        <v>10652</v>
      </c>
      <c r="G3749" t="s">
        <v>10646</v>
      </c>
      <c r="H3749" t="s">
        <v>10647</v>
      </c>
      <c r="I3749" t="s">
        <v>10648</v>
      </c>
      <c r="J3749" t="s">
        <v>176</v>
      </c>
      <c r="K3749" s="11">
        <v>1.1000000000000001</v>
      </c>
      <c r="L3749" s="11">
        <v>0.7</v>
      </c>
      <c r="M3749" s="11">
        <v>0.5</v>
      </c>
      <c r="N3749" s="11">
        <f t="shared" si="116"/>
        <v>0.38500000000000001</v>
      </c>
      <c r="O3749" t="s">
        <v>115</v>
      </c>
      <c r="P3749" t="s">
        <v>215</v>
      </c>
      <c r="Q3749" t="s">
        <v>176</v>
      </c>
      <c r="R3749" s="45">
        <v>1.1000000000000001</v>
      </c>
      <c r="S3749" s="45">
        <v>0.5</v>
      </c>
      <c r="T3749" s="45">
        <v>0.06</v>
      </c>
      <c r="U3749" s="45">
        <f t="shared" si="117"/>
        <v>3.3000000000000002E-2</v>
      </c>
      <c r="V3749" t="s">
        <v>115</v>
      </c>
      <c r="W3749" t="s">
        <v>215</v>
      </c>
      <c r="X3749">
        <v>43874</v>
      </c>
      <c r="Y3749" t="s">
        <v>110</v>
      </c>
      <c r="Z3749">
        <v>43877</v>
      </c>
      <c r="AA3749">
        <v>2</v>
      </c>
      <c r="AB3749">
        <v>4</v>
      </c>
      <c r="AC3749" t="s">
        <v>111</v>
      </c>
      <c r="AD3749" t="s">
        <v>8765</v>
      </c>
      <c r="AE3749">
        <v>0</v>
      </c>
      <c r="AF3749">
        <v>43878</v>
      </c>
    </row>
    <row r="3750" spans="1:32" x14ac:dyDescent="0.35">
      <c r="A3750" t="s">
        <v>10799</v>
      </c>
      <c r="B3750" t="s">
        <v>10804</v>
      </c>
      <c r="E3750" t="s">
        <v>1022</v>
      </c>
      <c r="F3750" t="s">
        <v>10801</v>
      </c>
      <c r="G3750" t="s">
        <v>10802</v>
      </c>
      <c r="H3750" t="s">
        <v>6496</v>
      </c>
      <c r="J3750" t="s">
        <v>176</v>
      </c>
      <c r="K3750" s="11">
        <v>1.1000000000000001</v>
      </c>
      <c r="L3750" s="11">
        <v>0.3</v>
      </c>
      <c r="M3750" s="11">
        <v>0.4</v>
      </c>
      <c r="N3750" s="11">
        <f t="shared" si="116"/>
        <v>0.13200000000000001</v>
      </c>
      <c r="O3750" t="s">
        <v>254</v>
      </c>
      <c r="P3750" t="s">
        <v>116</v>
      </c>
      <c r="Q3750" t="s">
        <v>176</v>
      </c>
      <c r="R3750" s="45">
        <v>1.1000000000000001</v>
      </c>
      <c r="S3750" s="45">
        <v>0.3</v>
      </c>
      <c r="T3750" s="45">
        <v>0.1</v>
      </c>
      <c r="U3750" s="45">
        <f t="shared" si="117"/>
        <v>3.3000000000000002E-2</v>
      </c>
      <c r="V3750" t="s">
        <v>254</v>
      </c>
      <c r="W3750" t="s">
        <v>116</v>
      </c>
      <c r="X3750">
        <v>43874</v>
      </c>
      <c r="Y3750" t="s">
        <v>110</v>
      </c>
      <c r="Z3750">
        <v>43878</v>
      </c>
      <c r="AA3750">
        <v>2</v>
      </c>
      <c r="AB3750">
        <v>5</v>
      </c>
      <c r="AC3750" t="s">
        <v>111</v>
      </c>
      <c r="AD3750" t="s">
        <v>495</v>
      </c>
      <c r="AE3750">
        <v>0</v>
      </c>
      <c r="AF3750">
        <v>43879</v>
      </c>
    </row>
    <row r="3751" spans="1:32" x14ac:dyDescent="0.35">
      <c r="A3751" t="s">
        <v>10989</v>
      </c>
      <c r="B3751" t="s">
        <v>10993</v>
      </c>
      <c r="E3751" t="s">
        <v>947</v>
      </c>
      <c r="F3751" t="s">
        <v>10994</v>
      </c>
      <c r="G3751" t="s">
        <v>10992</v>
      </c>
      <c r="H3751" t="s">
        <v>630</v>
      </c>
      <c r="J3751" t="s">
        <v>176</v>
      </c>
      <c r="K3751" s="11">
        <v>1</v>
      </c>
      <c r="L3751" s="11">
        <v>0.35</v>
      </c>
      <c r="M3751" s="11">
        <v>0.3</v>
      </c>
      <c r="N3751" s="11">
        <f t="shared" si="116"/>
        <v>0.105</v>
      </c>
      <c r="O3751" t="s">
        <v>108</v>
      </c>
      <c r="P3751" t="s">
        <v>215</v>
      </c>
      <c r="Q3751" t="s">
        <v>176</v>
      </c>
      <c r="R3751" s="45">
        <v>1</v>
      </c>
      <c r="S3751" s="45">
        <v>0.35</v>
      </c>
      <c r="T3751" s="45">
        <v>0.1</v>
      </c>
      <c r="U3751" s="45">
        <f t="shared" si="117"/>
        <v>3.4999999999999996E-2</v>
      </c>
      <c r="V3751" t="s">
        <v>108</v>
      </c>
      <c r="W3751" t="s">
        <v>215</v>
      </c>
      <c r="X3751">
        <v>43874</v>
      </c>
      <c r="Y3751" t="s">
        <v>110</v>
      </c>
      <c r="Z3751">
        <v>43878</v>
      </c>
      <c r="AA3751">
        <v>2</v>
      </c>
      <c r="AB3751">
        <v>5</v>
      </c>
      <c r="AC3751" t="s">
        <v>111</v>
      </c>
      <c r="AD3751" t="s">
        <v>630</v>
      </c>
      <c r="AE3751" t="s">
        <v>349</v>
      </c>
      <c r="AF3751">
        <v>43879</v>
      </c>
    </row>
    <row r="3752" spans="1:32" x14ac:dyDescent="0.35">
      <c r="A3752" t="s">
        <v>10643</v>
      </c>
      <c r="B3752" t="s">
        <v>10653</v>
      </c>
      <c r="D3752" t="s">
        <v>199</v>
      </c>
      <c r="E3752" t="s">
        <v>1022</v>
      </c>
      <c r="F3752" t="s">
        <v>10652</v>
      </c>
      <c r="G3752" t="s">
        <v>10646</v>
      </c>
      <c r="H3752" t="s">
        <v>10647</v>
      </c>
      <c r="I3752" t="s">
        <v>10648</v>
      </c>
      <c r="J3752" t="s">
        <v>176</v>
      </c>
      <c r="K3752" s="11">
        <v>0.9</v>
      </c>
      <c r="L3752" s="11">
        <v>0.8</v>
      </c>
      <c r="M3752" s="11">
        <v>0.8</v>
      </c>
      <c r="N3752" s="11">
        <f t="shared" si="116"/>
        <v>0.57600000000000018</v>
      </c>
      <c r="O3752" t="s">
        <v>115</v>
      </c>
      <c r="P3752" t="s">
        <v>215</v>
      </c>
      <c r="Q3752" t="s">
        <v>176</v>
      </c>
      <c r="R3752" s="45">
        <v>1.2</v>
      </c>
      <c r="S3752" s="45">
        <v>0.5</v>
      </c>
      <c r="T3752" s="45">
        <v>0.06</v>
      </c>
      <c r="U3752" s="45">
        <f t="shared" si="117"/>
        <v>3.5999999999999997E-2</v>
      </c>
      <c r="V3752" t="s">
        <v>115</v>
      </c>
      <c r="W3752" t="s">
        <v>215</v>
      </c>
      <c r="X3752">
        <v>43874</v>
      </c>
      <c r="Y3752" t="s">
        <v>110</v>
      </c>
      <c r="Z3752">
        <v>43877</v>
      </c>
      <c r="AA3752">
        <v>2</v>
      </c>
      <c r="AB3752">
        <v>4</v>
      </c>
      <c r="AC3752" t="s">
        <v>111</v>
      </c>
      <c r="AD3752" t="s">
        <v>8765</v>
      </c>
      <c r="AE3752">
        <v>0</v>
      </c>
      <c r="AF3752">
        <v>43878</v>
      </c>
    </row>
    <row r="3753" spans="1:32" x14ac:dyDescent="0.35">
      <c r="A3753">
        <v>5100045290</v>
      </c>
      <c r="B3753" t="s">
        <v>10983</v>
      </c>
      <c r="D3753" t="s">
        <v>199</v>
      </c>
      <c r="E3753" t="s">
        <v>987</v>
      </c>
      <c r="F3753" t="s">
        <v>597</v>
      </c>
      <c r="G3753" t="s">
        <v>10984</v>
      </c>
      <c r="H3753" t="s">
        <v>10985</v>
      </c>
      <c r="I3753" t="s">
        <v>10986</v>
      </c>
      <c r="J3753" t="s">
        <v>176</v>
      </c>
      <c r="K3753" s="11">
        <v>0.6</v>
      </c>
      <c r="L3753" s="11">
        <v>0.6</v>
      </c>
      <c r="M3753" s="11">
        <v>0.2</v>
      </c>
      <c r="N3753" s="11">
        <f t="shared" si="116"/>
        <v>7.1999999999999995E-2</v>
      </c>
      <c r="O3753" t="s">
        <v>122</v>
      </c>
      <c r="P3753" t="s">
        <v>180</v>
      </c>
      <c r="Q3753" t="s">
        <v>176</v>
      </c>
      <c r="R3753" s="45">
        <v>0.6</v>
      </c>
      <c r="S3753" s="45">
        <v>0.6</v>
      </c>
      <c r="T3753" s="45">
        <v>0.1</v>
      </c>
      <c r="U3753" s="45">
        <f t="shared" si="117"/>
        <v>3.5999999999999997E-2</v>
      </c>
      <c r="V3753" t="s">
        <v>122</v>
      </c>
      <c r="W3753" t="s">
        <v>180</v>
      </c>
      <c r="X3753">
        <v>43874</v>
      </c>
      <c r="Y3753" t="s">
        <v>110</v>
      </c>
      <c r="Z3753">
        <v>43878</v>
      </c>
      <c r="AA3753">
        <v>2</v>
      </c>
      <c r="AB3753">
        <v>5</v>
      </c>
      <c r="AC3753" t="s">
        <v>111</v>
      </c>
    </row>
    <row r="3754" spans="1:32" x14ac:dyDescent="0.35">
      <c r="A3754" t="s">
        <v>12559</v>
      </c>
      <c r="B3754" t="s">
        <v>12560</v>
      </c>
      <c r="E3754" t="s">
        <v>816</v>
      </c>
      <c r="F3754" t="s">
        <v>12561</v>
      </c>
      <c r="G3754" t="s">
        <v>12562</v>
      </c>
      <c r="H3754" t="s">
        <v>3596</v>
      </c>
      <c r="J3754" t="s">
        <v>176</v>
      </c>
      <c r="K3754" s="11">
        <v>0.5</v>
      </c>
      <c r="L3754" s="11">
        <v>0.5</v>
      </c>
      <c r="M3754" s="11">
        <v>0.2</v>
      </c>
      <c r="N3754" s="11">
        <f t="shared" si="116"/>
        <v>0.05</v>
      </c>
      <c r="O3754" t="s">
        <v>108</v>
      </c>
      <c r="P3754" t="s">
        <v>215</v>
      </c>
      <c r="Q3754" t="s">
        <v>176</v>
      </c>
      <c r="R3754" s="45">
        <v>0.6</v>
      </c>
      <c r="S3754" s="45">
        <v>0.6</v>
      </c>
      <c r="T3754" s="45">
        <v>0.1</v>
      </c>
      <c r="U3754" s="45">
        <f t="shared" si="117"/>
        <v>3.5999999999999997E-2</v>
      </c>
      <c r="V3754" t="s">
        <v>108</v>
      </c>
      <c r="W3754" t="s">
        <v>215</v>
      </c>
      <c r="X3754">
        <v>43874</v>
      </c>
      <c r="Y3754" t="s">
        <v>110</v>
      </c>
      <c r="Z3754">
        <v>43875</v>
      </c>
      <c r="AA3754">
        <v>1</v>
      </c>
      <c r="AB3754">
        <v>0</v>
      </c>
      <c r="AC3754" t="s">
        <v>111</v>
      </c>
      <c r="AD3754" t="s">
        <v>208</v>
      </c>
      <c r="AE3754">
        <v>0</v>
      </c>
      <c r="AF3754">
        <v>43878</v>
      </c>
    </row>
    <row r="3755" spans="1:32" x14ac:dyDescent="0.35">
      <c r="A3755" t="s">
        <v>10276</v>
      </c>
      <c r="B3755" t="s">
        <v>10277</v>
      </c>
      <c r="E3755" t="s">
        <v>102</v>
      </c>
      <c r="F3755">
        <v>121</v>
      </c>
      <c r="G3755" t="s">
        <v>10278</v>
      </c>
      <c r="H3755" t="s">
        <v>1924</v>
      </c>
      <c r="I3755" t="s">
        <v>10279</v>
      </c>
      <c r="J3755" t="s">
        <v>107</v>
      </c>
      <c r="K3755" s="11">
        <v>0.9</v>
      </c>
      <c r="L3755" s="11">
        <v>0.7</v>
      </c>
      <c r="M3755" s="11">
        <v>0.7</v>
      </c>
      <c r="N3755" s="11">
        <f t="shared" si="116"/>
        <v>0.44099999999999995</v>
      </c>
      <c r="O3755" t="s">
        <v>115</v>
      </c>
      <c r="P3755" t="s">
        <v>116</v>
      </c>
      <c r="Q3755" t="s">
        <v>107</v>
      </c>
      <c r="R3755" s="45">
        <v>0.9</v>
      </c>
      <c r="S3755" s="45">
        <v>0.7</v>
      </c>
      <c r="T3755" s="45">
        <v>0.06</v>
      </c>
      <c r="U3755" s="45">
        <f t="shared" si="117"/>
        <v>3.78E-2</v>
      </c>
      <c r="V3755" t="s">
        <v>115</v>
      </c>
      <c r="W3755" t="s">
        <v>116</v>
      </c>
      <c r="X3755">
        <v>43874</v>
      </c>
      <c r="Y3755" t="s">
        <v>110</v>
      </c>
      <c r="Z3755">
        <v>43879</v>
      </c>
      <c r="AA3755">
        <v>3</v>
      </c>
      <c r="AB3755">
        <v>6</v>
      </c>
      <c r="AC3755" t="s">
        <v>111</v>
      </c>
      <c r="AD3755" t="s">
        <v>8765</v>
      </c>
      <c r="AE3755" t="s">
        <v>349</v>
      </c>
      <c r="AF3755">
        <v>43880</v>
      </c>
    </row>
    <row r="3756" spans="1:32" x14ac:dyDescent="0.35">
      <c r="A3756" t="s">
        <v>11569</v>
      </c>
      <c r="B3756" t="s">
        <v>11570</v>
      </c>
      <c r="E3756" t="s">
        <v>102</v>
      </c>
      <c r="F3756" t="s">
        <v>11571</v>
      </c>
      <c r="G3756" t="s">
        <v>11572</v>
      </c>
      <c r="H3756" t="s">
        <v>1225</v>
      </c>
      <c r="J3756" t="s">
        <v>107</v>
      </c>
      <c r="K3756" s="11">
        <v>1.3</v>
      </c>
      <c r="L3756" s="11">
        <v>0.5</v>
      </c>
      <c r="M3756" s="11">
        <v>0.5</v>
      </c>
      <c r="N3756" s="11">
        <f t="shared" si="116"/>
        <v>0.32500000000000001</v>
      </c>
      <c r="O3756" t="s">
        <v>115</v>
      </c>
      <c r="P3756" t="s">
        <v>116</v>
      </c>
      <c r="Q3756" t="s">
        <v>107</v>
      </c>
      <c r="R3756" s="45">
        <v>1.3</v>
      </c>
      <c r="S3756" s="45">
        <v>0.5</v>
      </c>
      <c r="T3756" s="45">
        <v>0.06</v>
      </c>
      <c r="U3756" s="45">
        <f t="shared" si="117"/>
        <v>3.9E-2</v>
      </c>
      <c r="V3756" t="s">
        <v>115</v>
      </c>
      <c r="W3756" t="s">
        <v>116</v>
      </c>
      <c r="X3756">
        <v>43874</v>
      </c>
      <c r="Y3756" t="s">
        <v>110</v>
      </c>
      <c r="Z3756">
        <v>43875</v>
      </c>
      <c r="AA3756">
        <v>1</v>
      </c>
      <c r="AB3756">
        <v>0</v>
      </c>
      <c r="AC3756" t="s">
        <v>111</v>
      </c>
      <c r="AD3756" t="s">
        <v>204</v>
      </c>
      <c r="AE3756">
        <v>0</v>
      </c>
      <c r="AF3756">
        <v>43875</v>
      </c>
    </row>
    <row r="3757" spans="1:32" x14ac:dyDescent="0.35">
      <c r="A3757">
        <v>530000510</v>
      </c>
      <c r="B3757" t="s">
        <v>11431</v>
      </c>
      <c r="D3757" t="s">
        <v>101</v>
      </c>
      <c r="E3757" t="s">
        <v>209</v>
      </c>
      <c r="F3757">
        <v>11</v>
      </c>
      <c r="G3757" t="s">
        <v>11429</v>
      </c>
      <c r="H3757" t="s">
        <v>11430</v>
      </c>
      <c r="J3757" t="s">
        <v>176</v>
      </c>
      <c r="K3757" s="11">
        <v>1</v>
      </c>
      <c r="L3757" s="11">
        <v>0.35</v>
      </c>
      <c r="M3757" s="11">
        <v>0.4</v>
      </c>
      <c r="N3757" s="11">
        <f t="shared" si="116"/>
        <v>0.13999999999999999</v>
      </c>
      <c r="O3757" t="s">
        <v>235</v>
      </c>
      <c r="P3757" t="s">
        <v>215</v>
      </c>
      <c r="Q3757" t="s">
        <v>176</v>
      </c>
      <c r="R3757" s="45">
        <v>1</v>
      </c>
      <c r="S3757" s="45">
        <v>0.4</v>
      </c>
      <c r="T3757" s="45">
        <v>0.1</v>
      </c>
      <c r="U3757" s="45">
        <f t="shared" si="117"/>
        <v>4.0000000000000008E-2</v>
      </c>
      <c r="V3757" t="s">
        <v>235</v>
      </c>
      <c r="W3757" t="s">
        <v>215</v>
      </c>
      <c r="X3757">
        <v>43874</v>
      </c>
      <c r="Y3757" t="s">
        <v>110</v>
      </c>
      <c r="Z3757">
        <v>43879</v>
      </c>
      <c r="AA3757">
        <v>3</v>
      </c>
      <c r="AB3757">
        <v>6</v>
      </c>
      <c r="AC3757" t="s">
        <v>111</v>
      </c>
    </row>
    <row r="3758" spans="1:32" x14ac:dyDescent="0.35">
      <c r="A3758" t="s">
        <v>10643</v>
      </c>
      <c r="B3758" t="s">
        <v>10658</v>
      </c>
      <c r="D3758" t="s">
        <v>199</v>
      </c>
      <c r="E3758" t="s">
        <v>1022</v>
      </c>
      <c r="F3758" t="s">
        <v>10659</v>
      </c>
      <c r="G3758" t="s">
        <v>10646</v>
      </c>
      <c r="H3758" t="s">
        <v>10647</v>
      </c>
      <c r="I3758" t="s">
        <v>10648</v>
      </c>
      <c r="J3758" t="s">
        <v>107</v>
      </c>
      <c r="K3758" s="11">
        <v>0.9</v>
      </c>
      <c r="L3758" s="11">
        <v>0.7</v>
      </c>
      <c r="M3758" s="11">
        <v>0.5</v>
      </c>
      <c r="N3758" s="11">
        <f t="shared" si="116"/>
        <v>0.315</v>
      </c>
      <c r="O3758" t="s">
        <v>115</v>
      </c>
      <c r="P3758" t="s">
        <v>116</v>
      </c>
      <c r="Q3758" t="s">
        <v>107</v>
      </c>
      <c r="R3758" s="45">
        <v>1</v>
      </c>
      <c r="S3758" s="45">
        <v>0.7</v>
      </c>
      <c r="T3758" s="45">
        <v>0.06</v>
      </c>
      <c r="U3758" s="45">
        <f t="shared" si="117"/>
        <v>4.1999999999999996E-2</v>
      </c>
      <c r="V3758" t="s">
        <v>115</v>
      </c>
      <c r="W3758" t="s">
        <v>116</v>
      </c>
      <c r="X3758">
        <v>43874</v>
      </c>
      <c r="Y3758" t="s">
        <v>110</v>
      </c>
      <c r="Z3758">
        <v>43877</v>
      </c>
      <c r="AA3758">
        <v>2</v>
      </c>
      <c r="AB3758">
        <v>4</v>
      </c>
      <c r="AC3758" t="s">
        <v>111</v>
      </c>
      <c r="AD3758" t="s">
        <v>8765</v>
      </c>
      <c r="AE3758">
        <v>0</v>
      </c>
      <c r="AF3758">
        <v>43878</v>
      </c>
    </row>
    <row r="3759" spans="1:32" x14ac:dyDescent="0.35">
      <c r="A3759" t="s">
        <v>10643</v>
      </c>
      <c r="B3759" t="s">
        <v>10649</v>
      </c>
      <c r="D3759" t="s">
        <v>199</v>
      </c>
      <c r="E3759" t="s">
        <v>1022</v>
      </c>
      <c r="F3759" t="s">
        <v>10650</v>
      </c>
      <c r="G3759" t="s">
        <v>10646</v>
      </c>
      <c r="H3759" t="s">
        <v>10647</v>
      </c>
      <c r="I3759" t="s">
        <v>10648</v>
      </c>
      <c r="J3759" t="s">
        <v>176</v>
      </c>
      <c r="K3759" s="11">
        <v>1.1000000000000001</v>
      </c>
      <c r="L3759" s="11">
        <v>0.5</v>
      </c>
      <c r="M3759" s="11">
        <v>0.5</v>
      </c>
      <c r="N3759" s="11">
        <f t="shared" si="116"/>
        <v>0.27500000000000002</v>
      </c>
      <c r="O3759" t="s">
        <v>115</v>
      </c>
      <c r="P3759" t="s">
        <v>215</v>
      </c>
      <c r="Q3759" t="s">
        <v>176</v>
      </c>
      <c r="R3759" s="45">
        <v>1.2</v>
      </c>
      <c r="S3759" s="45">
        <v>0.6</v>
      </c>
      <c r="T3759" s="45">
        <v>0.06</v>
      </c>
      <c r="U3759" s="45">
        <f t="shared" si="117"/>
        <v>4.3199999999999995E-2</v>
      </c>
      <c r="V3759" t="s">
        <v>115</v>
      </c>
      <c r="W3759" t="s">
        <v>215</v>
      </c>
      <c r="X3759">
        <v>43874</v>
      </c>
      <c r="Y3759" t="s">
        <v>110</v>
      </c>
      <c r="Z3759">
        <v>43877</v>
      </c>
      <c r="AA3759">
        <v>2</v>
      </c>
      <c r="AB3759">
        <v>4</v>
      </c>
      <c r="AC3759" t="s">
        <v>111</v>
      </c>
      <c r="AD3759" t="s">
        <v>8765</v>
      </c>
      <c r="AE3759">
        <v>0</v>
      </c>
      <c r="AF3759">
        <v>43878</v>
      </c>
    </row>
    <row r="3760" spans="1:32" x14ac:dyDescent="0.35">
      <c r="A3760" t="s">
        <v>10962</v>
      </c>
      <c r="B3760" t="s">
        <v>10963</v>
      </c>
      <c r="E3760" t="s">
        <v>816</v>
      </c>
      <c r="F3760" t="s">
        <v>8439</v>
      </c>
      <c r="G3760" t="s">
        <v>10964</v>
      </c>
      <c r="H3760" t="s">
        <v>1388</v>
      </c>
      <c r="J3760" t="s">
        <v>107</v>
      </c>
      <c r="K3760" s="11">
        <v>1</v>
      </c>
      <c r="L3760" s="11">
        <v>0.8</v>
      </c>
      <c r="M3760" s="11">
        <v>0.7</v>
      </c>
      <c r="N3760" s="11">
        <f t="shared" si="116"/>
        <v>0.55999999999999994</v>
      </c>
      <c r="O3760" t="s">
        <v>115</v>
      </c>
      <c r="P3760" t="s">
        <v>116</v>
      </c>
      <c r="Q3760" t="s">
        <v>107</v>
      </c>
      <c r="R3760" s="45">
        <v>1</v>
      </c>
      <c r="S3760" s="45">
        <v>0.8</v>
      </c>
      <c r="T3760" s="45">
        <v>0.06</v>
      </c>
      <c r="U3760" s="45">
        <f t="shared" si="117"/>
        <v>4.8000000000000001E-2</v>
      </c>
      <c r="V3760" t="s">
        <v>115</v>
      </c>
      <c r="W3760" t="s">
        <v>116</v>
      </c>
      <c r="X3760">
        <v>43874</v>
      </c>
      <c r="Y3760" t="s">
        <v>110</v>
      </c>
      <c r="Z3760">
        <v>43878</v>
      </c>
      <c r="AA3760">
        <v>2</v>
      </c>
      <c r="AB3760">
        <v>5</v>
      </c>
      <c r="AC3760" t="s">
        <v>111</v>
      </c>
      <c r="AD3760" t="s">
        <v>112</v>
      </c>
      <c r="AE3760" t="s">
        <v>349</v>
      </c>
      <c r="AF3760">
        <v>43879</v>
      </c>
    </row>
    <row r="3761" spans="1:32" x14ac:dyDescent="0.35">
      <c r="A3761" t="s">
        <v>10643</v>
      </c>
      <c r="B3761" t="s">
        <v>12254</v>
      </c>
      <c r="D3761" t="s">
        <v>199</v>
      </c>
      <c r="E3761" t="s">
        <v>1022</v>
      </c>
      <c r="F3761" t="s">
        <v>12253</v>
      </c>
      <c r="G3761" t="s">
        <v>10646</v>
      </c>
      <c r="H3761" t="s">
        <v>10647</v>
      </c>
      <c r="I3761" t="s">
        <v>10648</v>
      </c>
      <c r="J3761" t="s">
        <v>176</v>
      </c>
      <c r="K3761" s="11">
        <v>0.8</v>
      </c>
      <c r="L3761" s="11">
        <v>0.6</v>
      </c>
      <c r="M3761" s="11">
        <v>0.3</v>
      </c>
      <c r="N3761" s="11">
        <f t="shared" si="116"/>
        <v>0.14399999999999999</v>
      </c>
      <c r="O3761" t="s">
        <v>598</v>
      </c>
      <c r="P3761" t="s">
        <v>180</v>
      </c>
      <c r="Q3761" t="s">
        <v>176</v>
      </c>
      <c r="R3761" s="45">
        <v>0.8</v>
      </c>
      <c r="S3761" s="45">
        <v>0.6</v>
      </c>
      <c r="T3761" s="45">
        <v>0.1</v>
      </c>
      <c r="U3761" s="45">
        <f t="shared" si="117"/>
        <v>4.8000000000000001E-2</v>
      </c>
      <c r="V3761" t="s">
        <v>598</v>
      </c>
      <c r="W3761" t="s">
        <v>180</v>
      </c>
      <c r="X3761">
        <v>43874</v>
      </c>
      <c r="Y3761" t="s">
        <v>110</v>
      </c>
      <c r="Z3761">
        <v>43875</v>
      </c>
      <c r="AA3761">
        <v>1</v>
      </c>
      <c r="AB3761">
        <v>0</v>
      </c>
      <c r="AC3761" t="s">
        <v>111</v>
      </c>
      <c r="AD3761" t="s">
        <v>8765</v>
      </c>
      <c r="AE3761">
        <v>0</v>
      </c>
      <c r="AF3761">
        <v>43878</v>
      </c>
    </row>
    <row r="3762" spans="1:32" x14ac:dyDescent="0.35">
      <c r="A3762" t="s">
        <v>12559</v>
      </c>
      <c r="B3762" t="s">
        <v>12563</v>
      </c>
      <c r="E3762" t="s">
        <v>816</v>
      </c>
      <c r="F3762" t="s">
        <v>12561</v>
      </c>
      <c r="G3762" t="s">
        <v>12562</v>
      </c>
      <c r="H3762" t="s">
        <v>3596</v>
      </c>
      <c r="J3762" t="s">
        <v>176</v>
      </c>
      <c r="K3762" s="11">
        <v>0.6</v>
      </c>
      <c r="L3762" s="11">
        <v>0.5</v>
      </c>
      <c r="M3762" s="11">
        <v>0.3</v>
      </c>
      <c r="N3762" s="11">
        <f t="shared" si="116"/>
        <v>0.09</v>
      </c>
      <c r="O3762" t="s">
        <v>254</v>
      </c>
      <c r="P3762" t="s">
        <v>215</v>
      </c>
      <c r="Q3762" t="s">
        <v>176</v>
      </c>
      <c r="R3762" s="45">
        <v>0.8</v>
      </c>
      <c r="S3762" s="45">
        <v>0.6</v>
      </c>
      <c r="T3762" s="45">
        <v>0.1</v>
      </c>
      <c r="U3762" s="45">
        <f t="shared" si="117"/>
        <v>4.8000000000000001E-2</v>
      </c>
      <c r="V3762" t="s">
        <v>254</v>
      </c>
      <c r="W3762" t="s">
        <v>215</v>
      </c>
      <c r="X3762">
        <v>43874</v>
      </c>
      <c r="Y3762" t="s">
        <v>110</v>
      </c>
      <c r="Z3762">
        <v>43875</v>
      </c>
      <c r="AA3762">
        <v>1</v>
      </c>
      <c r="AB3762">
        <v>0</v>
      </c>
      <c r="AC3762" t="s">
        <v>111</v>
      </c>
      <c r="AD3762" t="s">
        <v>208</v>
      </c>
      <c r="AE3762">
        <v>0</v>
      </c>
      <c r="AF3762">
        <v>43878</v>
      </c>
    </row>
    <row r="3763" spans="1:32" x14ac:dyDescent="0.35">
      <c r="A3763">
        <v>5100045344</v>
      </c>
      <c r="B3763" t="s">
        <v>12554</v>
      </c>
      <c r="D3763" t="s">
        <v>199</v>
      </c>
      <c r="E3763" t="s">
        <v>816</v>
      </c>
      <c r="F3763" t="s">
        <v>12555</v>
      </c>
      <c r="G3763" t="s">
        <v>12556</v>
      </c>
      <c r="H3763" t="s">
        <v>1791</v>
      </c>
      <c r="J3763" t="s">
        <v>176</v>
      </c>
      <c r="K3763" s="11">
        <v>0.7</v>
      </c>
      <c r="L3763" s="11">
        <v>0.5</v>
      </c>
      <c r="M3763" s="11">
        <v>0.4</v>
      </c>
      <c r="N3763" s="11">
        <f t="shared" si="116"/>
        <v>0.13999999999999999</v>
      </c>
      <c r="O3763" t="s">
        <v>108</v>
      </c>
      <c r="P3763" t="s">
        <v>180</v>
      </c>
      <c r="Q3763" t="s">
        <v>176</v>
      </c>
      <c r="R3763" s="45">
        <v>0.7</v>
      </c>
      <c r="S3763" s="45">
        <v>0.7</v>
      </c>
      <c r="T3763" s="45">
        <v>0.1</v>
      </c>
      <c r="U3763" s="45">
        <f t="shared" si="117"/>
        <v>4.8999999999999995E-2</v>
      </c>
      <c r="V3763" t="s">
        <v>108</v>
      </c>
      <c r="W3763" t="s">
        <v>180</v>
      </c>
      <c r="X3763">
        <v>43874</v>
      </c>
      <c r="Y3763" t="s">
        <v>110</v>
      </c>
      <c r="Z3763">
        <v>43875</v>
      </c>
      <c r="AA3763">
        <v>1</v>
      </c>
      <c r="AB3763">
        <v>0</v>
      </c>
      <c r="AC3763" t="s">
        <v>111</v>
      </c>
    </row>
    <row r="3764" spans="1:32" x14ac:dyDescent="0.35">
      <c r="A3764">
        <v>3900003623</v>
      </c>
      <c r="B3764" t="s">
        <v>9761</v>
      </c>
      <c r="D3764" t="s">
        <v>893</v>
      </c>
      <c r="E3764" t="s">
        <v>450</v>
      </c>
      <c r="F3764" t="s">
        <v>9762</v>
      </c>
      <c r="G3764" t="s">
        <v>9763</v>
      </c>
      <c r="H3764" t="s">
        <v>9764</v>
      </c>
      <c r="I3764" t="s">
        <v>9765</v>
      </c>
      <c r="J3764" t="s">
        <v>176</v>
      </c>
      <c r="K3764" s="11">
        <v>1</v>
      </c>
      <c r="L3764" s="11">
        <v>0.5</v>
      </c>
      <c r="M3764" s="11">
        <v>0.5</v>
      </c>
      <c r="N3764" s="11">
        <f t="shared" si="116"/>
        <v>0.25</v>
      </c>
      <c r="O3764" t="s">
        <v>122</v>
      </c>
      <c r="P3764" t="s">
        <v>116</v>
      </c>
      <c r="Q3764" t="s">
        <v>176</v>
      </c>
      <c r="R3764" s="45">
        <v>1</v>
      </c>
      <c r="S3764" s="45">
        <v>0.5</v>
      </c>
      <c r="T3764" s="45">
        <v>0.1</v>
      </c>
      <c r="U3764" s="45">
        <f t="shared" si="117"/>
        <v>0.05</v>
      </c>
      <c r="V3764" t="s">
        <v>122</v>
      </c>
      <c r="W3764" t="s">
        <v>116</v>
      </c>
      <c r="X3764">
        <v>43874</v>
      </c>
      <c r="Y3764" t="s">
        <v>110</v>
      </c>
      <c r="Z3764">
        <v>43878</v>
      </c>
      <c r="AA3764">
        <v>2</v>
      </c>
      <c r="AB3764">
        <v>5</v>
      </c>
      <c r="AC3764" t="s">
        <v>111</v>
      </c>
    </row>
    <row r="3765" spans="1:32" x14ac:dyDescent="0.35">
      <c r="A3765" t="s">
        <v>10276</v>
      </c>
      <c r="B3765" t="s">
        <v>10282</v>
      </c>
      <c r="E3765" t="s">
        <v>102</v>
      </c>
      <c r="F3765">
        <v>121</v>
      </c>
      <c r="G3765" t="s">
        <v>10278</v>
      </c>
      <c r="H3765" t="s">
        <v>1924</v>
      </c>
      <c r="I3765" t="s">
        <v>10279</v>
      </c>
      <c r="J3765" t="s">
        <v>176</v>
      </c>
      <c r="K3765" s="11">
        <v>1</v>
      </c>
      <c r="L3765" s="11">
        <v>0.4</v>
      </c>
      <c r="M3765" s="11">
        <v>0.4</v>
      </c>
      <c r="N3765" s="11">
        <f t="shared" si="116"/>
        <v>0.16000000000000003</v>
      </c>
      <c r="O3765" t="s">
        <v>108</v>
      </c>
      <c r="P3765" t="s">
        <v>215</v>
      </c>
      <c r="Q3765" t="s">
        <v>176</v>
      </c>
      <c r="R3765" s="45">
        <v>1</v>
      </c>
      <c r="S3765" s="45">
        <v>0.5</v>
      </c>
      <c r="T3765" s="45">
        <v>0.1</v>
      </c>
      <c r="U3765" s="45">
        <f t="shared" si="117"/>
        <v>0.05</v>
      </c>
      <c r="V3765" t="s">
        <v>108</v>
      </c>
      <c r="W3765" t="s">
        <v>215</v>
      </c>
      <c r="X3765">
        <v>43874</v>
      </c>
      <c r="Y3765" t="s">
        <v>110</v>
      </c>
      <c r="Z3765">
        <v>43879</v>
      </c>
      <c r="AA3765">
        <v>3</v>
      </c>
      <c r="AB3765">
        <v>6</v>
      </c>
      <c r="AC3765" t="s">
        <v>111</v>
      </c>
      <c r="AD3765" t="s">
        <v>8765</v>
      </c>
      <c r="AE3765" t="s">
        <v>349</v>
      </c>
      <c r="AF3765">
        <v>43880</v>
      </c>
    </row>
    <row r="3766" spans="1:32" x14ac:dyDescent="0.35">
      <c r="A3766" t="s">
        <v>9911</v>
      </c>
      <c r="B3766" t="s">
        <v>11541</v>
      </c>
      <c r="E3766" t="s">
        <v>102</v>
      </c>
      <c r="F3766" t="s">
        <v>11542</v>
      </c>
      <c r="G3766" t="s">
        <v>9914</v>
      </c>
      <c r="H3766" t="s">
        <v>9915</v>
      </c>
      <c r="J3766" t="s">
        <v>176</v>
      </c>
      <c r="K3766" s="11">
        <v>1.3</v>
      </c>
      <c r="L3766" s="11">
        <v>0.4</v>
      </c>
      <c r="M3766" s="11">
        <v>0.4</v>
      </c>
      <c r="N3766" s="11">
        <f t="shared" si="116"/>
        <v>0.20800000000000005</v>
      </c>
      <c r="O3766" t="s">
        <v>108</v>
      </c>
      <c r="P3766" t="s">
        <v>180</v>
      </c>
      <c r="Q3766" t="s">
        <v>176</v>
      </c>
      <c r="R3766" s="45">
        <v>1.3</v>
      </c>
      <c r="S3766" s="45">
        <v>0.4</v>
      </c>
      <c r="T3766" s="45">
        <v>0.1</v>
      </c>
      <c r="U3766" s="45">
        <f t="shared" si="117"/>
        <v>5.2000000000000011E-2</v>
      </c>
      <c r="V3766" t="s">
        <v>108</v>
      </c>
      <c r="W3766" t="s">
        <v>180</v>
      </c>
      <c r="X3766">
        <v>43874</v>
      </c>
      <c r="Y3766" t="s">
        <v>110</v>
      </c>
      <c r="Z3766">
        <v>43875</v>
      </c>
      <c r="AA3766">
        <v>1</v>
      </c>
      <c r="AB3766">
        <v>0</v>
      </c>
      <c r="AC3766" t="s">
        <v>615</v>
      </c>
      <c r="AD3766" t="s">
        <v>241</v>
      </c>
      <c r="AE3766" t="s">
        <v>349</v>
      </c>
      <c r="AF3766">
        <v>43879</v>
      </c>
    </row>
    <row r="3767" spans="1:32" x14ac:dyDescent="0.35">
      <c r="A3767" t="s">
        <v>10291</v>
      </c>
      <c r="B3767" t="s">
        <v>10292</v>
      </c>
      <c r="E3767" t="s">
        <v>245</v>
      </c>
      <c r="F3767" t="s">
        <v>10293</v>
      </c>
      <c r="G3767" t="s">
        <v>10294</v>
      </c>
      <c r="H3767" t="s">
        <v>4208</v>
      </c>
      <c r="I3767" t="s">
        <v>10295</v>
      </c>
      <c r="J3767" t="s">
        <v>107</v>
      </c>
      <c r="K3767" s="11">
        <v>1.5</v>
      </c>
      <c r="L3767" s="11">
        <v>0.6</v>
      </c>
      <c r="M3767" s="11">
        <v>0.6</v>
      </c>
      <c r="N3767" s="11">
        <f t="shared" si="116"/>
        <v>0.54</v>
      </c>
      <c r="O3767" t="s">
        <v>115</v>
      </c>
      <c r="P3767" t="s">
        <v>116</v>
      </c>
      <c r="Q3767" t="s">
        <v>107</v>
      </c>
      <c r="R3767" s="45">
        <v>1.5</v>
      </c>
      <c r="S3767" s="45">
        <v>0.6</v>
      </c>
      <c r="T3767" s="45">
        <v>0.06</v>
      </c>
      <c r="U3767" s="45">
        <f t="shared" si="117"/>
        <v>5.3999999999999992E-2</v>
      </c>
      <c r="V3767" t="s">
        <v>115</v>
      </c>
      <c r="W3767" t="s">
        <v>116</v>
      </c>
      <c r="X3767">
        <v>43874</v>
      </c>
      <c r="Y3767" t="s">
        <v>110</v>
      </c>
      <c r="Z3767">
        <v>43877</v>
      </c>
      <c r="AA3767">
        <v>2</v>
      </c>
      <c r="AB3767">
        <v>4</v>
      </c>
      <c r="AC3767" t="s">
        <v>111</v>
      </c>
      <c r="AD3767" t="s">
        <v>8765</v>
      </c>
      <c r="AE3767">
        <v>0</v>
      </c>
      <c r="AF3767">
        <v>43878</v>
      </c>
    </row>
    <row r="3768" spans="1:32" x14ac:dyDescent="0.35">
      <c r="A3768" t="s">
        <v>12523</v>
      </c>
      <c r="B3768" t="s">
        <v>12529</v>
      </c>
      <c r="D3768" t="s">
        <v>160</v>
      </c>
      <c r="E3768" t="s">
        <v>781</v>
      </c>
      <c r="F3768" t="s">
        <v>12525</v>
      </c>
      <c r="G3768" t="s">
        <v>12526</v>
      </c>
      <c r="H3768" t="s">
        <v>12527</v>
      </c>
      <c r="I3768" t="s">
        <v>12528</v>
      </c>
      <c r="J3768" t="s">
        <v>107</v>
      </c>
      <c r="K3768" s="11">
        <v>0.9</v>
      </c>
      <c r="L3768" s="11">
        <v>0.6</v>
      </c>
      <c r="M3768" s="11">
        <v>0.6</v>
      </c>
      <c r="N3768" s="11">
        <f t="shared" si="116"/>
        <v>0.32400000000000001</v>
      </c>
      <c r="O3768" t="s">
        <v>122</v>
      </c>
      <c r="P3768" t="s">
        <v>116</v>
      </c>
      <c r="Q3768" t="s">
        <v>107</v>
      </c>
      <c r="R3768" s="45">
        <v>0.9</v>
      </c>
      <c r="S3768" s="45">
        <v>0.6</v>
      </c>
      <c r="T3768" s="45">
        <v>0.1</v>
      </c>
      <c r="U3768" s="45">
        <f t="shared" si="117"/>
        <v>5.3999999999999999E-2</v>
      </c>
      <c r="V3768" t="s">
        <v>122</v>
      </c>
      <c r="W3768" t="s">
        <v>116</v>
      </c>
      <c r="X3768">
        <v>43874</v>
      </c>
      <c r="Y3768" t="s">
        <v>110</v>
      </c>
      <c r="Z3768">
        <v>43876</v>
      </c>
      <c r="AA3768">
        <v>2</v>
      </c>
      <c r="AB3768">
        <v>3</v>
      </c>
      <c r="AC3768" t="s">
        <v>111</v>
      </c>
      <c r="AD3768" t="s">
        <v>1046</v>
      </c>
      <c r="AE3768">
        <v>0</v>
      </c>
      <c r="AF3768">
        <v>43877</v>
      </c>
    </row>
    <row r="3769" spans="1:32" x14ac:dyDescent="0.35">
      <c r="A3769" t="s">
        <v>9794</v>
      </c>
      <c r="B3769" t="s">
        <v>9795</v>
      </c>
      <c r="E3769" t="s">
        <v>102</v>
      </c>
      <c r="F3769" t="s">
        <v>4502</v>
      </c>
      <c r="G3769" t="s">
        <v>759</v>
      </c>
      <c r="H3769" t="s">
        <v>760</v>
      </c>
      <c r="J3769" t="s">
        <v>107</v>
      </c>
      <c r="K3769" s="11">
        <v>1.3</v>
      </c>
      <c r="L3769" s="11">
        <v>0.5</v>
      </c>
      <c r="M3769" s="11">
        <v>0.5</v>
      </c>
      <c r="N3769" s="11">
        <f t="shared" si="116"/>
        <v>0.32500000000000001</v>
      </c>
      <c r="O3769" t="s">
        <v>115</v>
      </c>
      <c r="P3769" t="s">
        <v>116</v>
      </c>
      <c r="Q3769" t="s">
        <v>107</v>
      </c>
      <c r="R3769" s="45">
        <v>1.4</v>
      </c>
      <c r="S3769" s="45">
        <v>0.5</v>
      </c>
      <c r="T3769" s="45">
        <v>0.08</v>
      </c>
      <c r="U3769" s="45">
        <f t="shared" si="117"/>
        <v>5.5999999999999994E-2</v>
      </c>
      <c r="V3769" t="s">
        <v>115</v>
      </c>
      <c r="W3769" t="s">
        <v>116</v>
      </c>
      <c r="X3769">
        <v>43874</v>
      </c>
      <c r="Y3769" t="s">
        <v>110</v>
      </c>
      <c r="Z3769">
        <v>43878</v>
      </c>
      <c r="AA3769">
        <v>2</v>
      </c>
      <c r="AB3769">
        <v>5</v>
      </c>
      <c r="AC3769" t="s">
        <v>325</v>
      </c>
      <c r="AD3769" t="s">
        <v>326</v>
      </c>
      <c r="AE3769">
        <v>0</v>
      </c>
      <c r="AF3769">
        <v>43879</v>
      </c>
    </row>
    <row r="3770" spans="1:32" x14ac:dyDescent="0.35">
      <c r="A3770" t="s">
        <v>10159</v>
      </c>
      <c r="B3770" t="s">
        <v>10160</v>
      </c>
      <c r="E3770" t="s">
        <v>102</v>
      </c>
      <c r="F3770" t="s">
        <v>10161</v>
      </c>
      <c r="G3770" t="s">
        <v>10162</v>
      </c>
      <c r="H3770" t="s">
        <v>543</v>
      </c>
      <c r="J3770" t="s">
        <v>107</v>
      </c>
      <c r="K3770" s="11">
        <v>1.4</v>
      </c>
      <c r="L3770" s="11">
        <v>0.4</v>
      </c>
      <c r="M3770" s="11">
        <v>0.6</v>
      </c>
      <c r="N3770" s="11">
        <f t="shared" si="116"/>
        <v>0.33599999999999997</v>
      </c>
      <c r="O3770" t="s">
        <v>108</v>
      </c>
      <c r="P3770" t="s">
        <v>116</v>
      </c>
      <c r="Q3770" t="s">
        <v>107</v>
      </c>
      <c r="R3770" s="45">
        <v>1.4</v>
      </c>
      <c r="S3770" s="45">
        <v>0.4</v>
      </c>
      <c r="T3770" s="45">
        <v>0.1</v>
      </c>
      <c r="U3770" s="45">
        <f t="shared" si="117"/>
        <v>5.6000000000000008E-2</v>
      </c>
      <c r="V3770" t="s">
        <v>108</v>
      </c>
      <c r="W3770" t="s">
        <v>116</v>
      </c>
      <c r="X3770">
        <v>43874</v>
      </c>
      <c r="Y3770" t="s">
        <v>110</v>
      </c>
      <c r="Z3770">
        <v>43879</v>
      </c>
      <c r="AA3770">
        <v>3</v>
      </c>
      <c r="AB3770">
        <v>6</v>
      </c>
      <c r="AC3770" t="s">
        <v>111</v>
      </c>
      <c r="AD3770" t="s">
        <v>460</v>
      </c>
      <c r="AE3770" t="s">
        <v>349</v>
      </c>
      <c r="AF3770">
        <v>43880</v>
      </c>
    </row>
    <row r="3771" spans="1:32" x14ac:dyDescent="0.35">
      <c r="A3771" t="s">
        <v>10276</v>
      </c>
      <c r="B3771" t="s">
        <v>10281</v>
      </c>
      <c r="E3771" t="s">
        <v>102</v>
      </c>
      <c r="F3771">
        <v>121</v>
      </c>
      <c r="G3771" t="s">
        <v>10278</v>
      </c>
      <c r="H3771" t="s">
        <v>1924</v>
      </c>
      <c r="I3771" t="s">
        <v>10279</v>
      </c>
      <c r="J3771" t="s">
        <v>176</v>
      </c>
      <c r="K3771" s="11">
        <v>1</v>
      </c>
      <c r="L3771" s="11">
        <v>0.6</v>
      </c>
      <c r="M3771" s="11">
        <v>0.4</v>
      </c>
      <c r="N3771" s="11">
        <f t="shared" si="116"/>
        <v>0.24</v>
      </c>
      <c r="O3771" t="s">
        <v>108</v>
      </c>
      <c r="P3771" t="s">
        <v>215</v>
      </c>
      <c r="Q3771" t="s">
        <v>176</v>
      </c>
      <c r="R3771" s="45">
        <v>1</v>
      </c>
      <c r="S3771" s="45">
        <v>0.6</v>
      </c>
      <c r="T3771" s="45">
        <v>0.1</v>
      </c>
      <c r="U3771" s="45">
        <f t="shared" si="117"/>
        <v>0.06</v>
      </c>
      <c r="V3771" t="s">
        <v>108</v>
      </c>
      <c r="W3771" t="s">
        <v>215</v>
      </c>
      <c r="X3771">
        <v>43874</v>
      </c>
      <c r="Y3771" t="s">
        <v>110</v>
      </c>
      <c r="Z3771">
        <v>43879</v>
      </c>
      <c r="AA3771">
        <v>3</v>
      </c>
      <c r="AB3771">
        <v>6</v>
      </c>
      <c r="AC3771" t="s">
        <v>111</v>
      </c>
      <c r="AD3771" t="s">
        <v>8765</v>
      </c>
      <c r="AE3771" t="s">
        <v>349</v>
      </c>
      <c r="AF3771">
        <v>43880</v>
      </c>
    </row>
    <row r="3772" spans="1:32" x14ac:dyDescent="0.35">
      <c r="A3772" t="s">
        <v>10276</v>
      </c>
      <c r="B3772" t="s">
        <v>10283</v>
      </c>
      <c r="E3772" t="s">
        <v>102</v>
      </c>
      <c r="F3772">
        <v>121</v>
      </c>
      <c r="G3772" t="s">
        <v>10278</v>
      </c>
      <c r="H3772" t="s">
        <v>1924</v>
      </c>
      <c r="I3772" t="s">
        <v>10279</v>
      </c>
      <c r="J3772" t="s">
        <v>176</v>
      </c>
      <c r="K3772" s="11">
        <v>1.2</v>
      </c>
      <c r="L3772" s="11">
        <v>0.6</v>
      </c>
      <c r="M3772" s="11">
        <v>0.4</v>
      </c>
      <c r="N3772" s="11">
        <f t="shared" si="116"/>
        <v>0.28799999999999998</v>
      </c>
      <c r="O3772" t="s">
        <v>108</v>
      </c>
      <c r="P3772" t="s">
        <v>215</v>
      </c>
      <c r="Q3772" t="s">
        <v>176</v>
      </c>
      <c r="R3772" s="45">
        <v>1.2</v>
      </c>
      <c r="S3772" s="45">
        <v>0.6</v>
      </c>
      <c r="T3772" s="45">
        <v>0.1</v>
      </c>
      <c r="U3772" s="45">
        <f t="shared" si="117"/>
        <v>7.1999999999999995E-2</v>
      </c>
      <c r="V3772" t="s">
        <v>108</v>
      </c>
      <c r="W3772" t="s">
        <v>215</v>
      </c>
      <c r="X3772">
        <v>43874</v>
      </c>
      <c r="Y3772" t="s">
        <v>110</v>
      </c>
      <c r="Z3772">
        <v>43879</v>
      </c>
      <c r="AA3772">
        <v>3</v>
      </c>
      <c r="AB3772">
        <v>6</v>
      </c>
      <c r="AC3772" t="s">
        <v>111</v>
      </c>
      <c r="AD3772" t="s">
        <v>8765</v>
      </c>
      <c r="AE3772" t="s">
        <v>349</v>
      </c>
      <c r="AF3772">
        <v>43880</v>
      </c>
    </row>
    <row r="3773" spans="1:32" x14ac:dyDescent="0.35">
      <c r="A3773" t="s">
        <v>11400</v>
      </c>
      <c r="B3773" t="s">
        <v>11401</v>
      </c>
      <c r="E3773" t="s">
        <v>1560</v>
      </c>
      <c r="F3773">
        <v>133</v>
      </c>
      <c r="G3773" t="s">
        <v>11402</v>
      </c>
      <c r="H3773" t="s">
        <v>418</v>
      </c>
      <c r="J3773" t="s">
        <v>107</v>
      </c>
      <c r="K3773" s="11">
        <v>1.2</v>
      </c>
      <c r="L3773" s="11">
        <v>0.6</v>
      </c>
      <c r="M3773" s="11">
        <v>0.4</v>
      </c>
      <c r="N3773" s="11">
        <f t="shared" si="116"/>
        <v>0.28799999999999998</v>
      </c>
      <c r="O3773" t="s">
        <v>122</v>
      </c>
      <c r="P3773" t="s">
        <v>116</v>
      </c>
      <c r="Q3773" t="s">
        <v>107</v>
      </c>
      <c r="R3773" s="45">
        <v>1.2</v>
      </c>
      <c r="S3773" s="45">
        <v>0.6</v>
      </c>
      <c r="T3773" s="45">
        <v>0.1</v>
      </c>
      <c r="U3773" s="45">
        <f t="shared" si="117"/>
        <v>7.1999999999999995E-2</v>
      </c>
      <c r="V3773" t="s">
        <v>122</v>
      </c>
      <c r="W3773" t="s">
        <v>116</v>
      </c>
      <c r="X3773">
        <v>43874</v>
      </c>
      <c r="Y3773" t="s">
        <v>110</v>
      </c>
      <c r="Z3773">
        <v>43878</v>
      </c>
      <c r="AA3773">
        <v>2</v>
      </c>
      <c r="AB3773">
        <v>5</v>
      </c>
      <c r="AC3773" t="s">
        <v>111</v>
      </c>
      <c r="AD3773" t="s">
        <v>419</v>
      </c>
      <c r="AE3773">
        <v>0</v>
      </c>
      <c r="AF3773">
        <v>43878</v>
      </c>
    </row>
    <row r="3774" spans="1:32" x14ac:dyDescent="0.35">
      <c r="A3774">
        <v>5300003373</v>
      </c>
      <c r="B3774" t="s">
        <v>11398</v>
      </c>
      <c r="D3774" t="s">
        <v>893</v>
      </c>
      <c r="E3774" t="s">
        <v>987</v>
      </c>
      <c r="F3774" t="s">
        <v>11397</v>
      </c>
      <c r="G3774" t="s">
        <v>11394</v>
      </c>
      <c r="H3774" t="s">
        <v>1549</v>
      </c>
      <c r="I3774" t="s">
        <v>11395</v>
      </c>
      <c r="J3774" t="s">
        <v>176</v>
      </c>
      <c r="K3774" s="11">
        <v>1.1000000000000001</v>
      </c>
      <c r="L3774" s="11">
        <v>0.7</v>
      </c>
      <c r="M3774" s="11">
        <v>0.3</v>
      </c>
      <c r="N3774" s="11">
        <f t="shared" si="116"/>
        <v>0.23100000000000001</v>
      </c>
      <c r="O3774" t="s">
        <v>108</v>
      </c>
      <c r="P3774" t="s">
        <v>116</v>
      </c>
      <c r="Q3774" t="s">
        <v>176</v>
      </c>
      <c r="R3774" s="45">
        <v>1.1000000000000001</v>
      </c>
      <c r="S3774" s="45">
        <v>0.7</v>
      </c>
      <c r="T3774" s="45">
        <v>0.1</v>
      </c>
      <c r="U3774" s="45">
        <f t="shared" si="117"/>
        <v>7.6999999999999999E-2</v>
      </c>
      <c r="V3774" t="s">
        <v>108</v>
      </c>
      <c r="W3774" t="s">
        <v>116</v>
      </c>
      <c r="X3774">
        <v>43874</v>
      </c>
      <c r="Y3774" t="s">
        <v>110</v>
      </c>
      <c r="Z3774">
        <v>43878</v>
      </c>
      <c r="AA3774">
        <v>2</v>
      </c>
      <c r="AB3774">
        <v>5</v>
      </c>
      <c r="AC3774" t="s">
        <v>111</v>
      </c>
    </row>
    <row r="3775" spans="1:32" x14ac:dyDescent="0.35">
      <c r="A3775">
        <v>5300003373</v>
      </c>
      <c r="B3775" t="s">
        <v>11399</v>
      </c>
      <c r="D3775" t="s">
        <v>893</v>
      </c>
      <c r="E3775" t="s">
        <v>987</v>
      </c>
      <c r="F3775" t="s">
        <v>11397</v>
      </c>
      <c r="G3775" t="s">
        <v>11394</v>
      </c>
      <c r="H3775" t="s">
        <v>1549</v>
      </c>
      <c r="I3775" t="s">
        <v>11395</v>
      </c>
      <c r="J3775" t="s">
        <v>176</v>
      </c>
      <c r="K3775" s="11">
        <v>3.85</v>
      </c>
      <c r="L3775" s="11">
        <v>0.2</v>
      </c>
      <c r="M3775" s="11">
        <v>0.3</v>
      </c>
      <c r="N3775" s="11">
        <f t="shared" si="116"/>
        <v>0.23099999999999998</v>
      </c>
      <c r="O3775" t="s">
        <v>108</v>
      </c>
      <c r="P3775" t="s">
        <v>116</v>
      </c>
      <c r="Q3775" t="s">
        <v>176</v>
      </c>
      <c r="R3775" s="45">
        <v>3.85</v>
      </c>
      <c r="S3775" s="45">
        <v>0.2</v>
      </c>
      <c r="T3775" s="45">
        <v>0.1</v>
      </c>
      <c r="U3775" s="45">
        <f t="shared" si="117"/>
        <v>7.7000000000000013E-2</v>
      </c>
      <c r="V3775" t="s">
        <v>108</v>
      </c>
      <c r="W3775" t="s">
        <v>116</v>
      </c>
      <c r="X3775">
        <v>43874</v>
      </c>
      <c r="Y3775" t="s">
        <v>110</v>
      </c>
      <c r="Z3775">
        <v>43878</v>
      </c>
      <c r="AA3775">
        <v>2</v>
      </c>
      <c r="AB3775">
        <v>5</v>
      </c>
      <c r="AC3775" t="s">
        <v>111</v>
      </c>
    </row>
    <row r="3776" spans="1:32" x14ac:dyDescent="0.35">
      <c r="A3776" t="s">
        <v>10643</v>
      </c>
      <c r="B3776" t="s">
        <v>12252</v>
      </c>
      <c r="D3776" t="s">
        <v>199</v>
      </c>
      <c r="E3776" t="s">
        <v>1022</v>
      </c>
      <c r="F3776" t="s">
        <v>12253</v>
      </c>
      <c r="G3776" t="s">
        <v>10646</v>
      </c>
      <c r="H3776" t="s">
        <v>10647</v>
      </c>
      <c r="I3776" t="s">
        <v>10648</v>
      </c>
      <c r="J3776" t="s">
        <v>176</v>
      </c>
      <c r="K3776" s="11">
        <v>1.3</v>
      </c>
      <c r="L3776" s="11">
        <v>0.6</v>
      </c>
      <c r="M3776" s="11">
        <v>0.3</v>
      </c>
      <c r="N3776" s="11">
        <f t="shared" si="116"/>
        <v>0.23399999999999999</v>
      </c>
      <c r="O3776" t="s">
        <v>598</v>
      </c>
      <c r="P3776" t="s">
        <v>180</v>
      </c>
      <c r="Q3776" t="s">
        <v>176</v>
      </c>
      <c r="R3776" s="45">
        <v>1.3</v>
      </c>
      <c r="S3776" s="45">
        <v>0.6</v>
      </c>
      <c r="T3776" s="45">
        <v>0.1</v>
      </c>
      <c r="U3776" s="45">
        <f t="shared" si="117"/>
        <v>7.8E-2</v>
      </c>
      <c r="V3776" t="s">
        <v>598</v>
      </c>
      <c r="W3776" t="s">
        <v>180</v>
      </c>
      <c r="X3776">
        <v>43874</v>
      </c>
      <c r="Y3776" t="s">
        <v>110</v>
      </c>
      <c r="Z3776">
        <v>43875</v>
      </c>
      <c r="AA3776">
        <v>1</v>
      </c>
      <c r="AB3776">
        <v>0</v>
      </c>
      <c r="AC3776" t="s">
        <v>111</v>
      </c>
      <c r="AD3776" t="s">
        <v>8765</v>
      </c>
      <c r="AE3776">
        <v>0</v>
      </c>
      <c r="AF3776">
        <v>43878</v>
      </c>
    </row>
    <row r="3777" spans="1:32" x14ac:dyDescent="0.35">
      <c r="A3777" t="s">
        <v>9850</v>
      </c>
      <c r="B3777" t="s">
        <v>9855</v>
      </c>
      <c r="E3777" t="s">
        <v>102</v>
      </c>
      <c r="F3777" t="s">
        <v>9852</v>
      </c>
      <c r="G3777" t="s">
        <v>9853</v>
      </c>
      <c r="H3777" t="s">
        <v>9854</v>
      </c>
      <c r="J3777" t="s">
        <v>107</v>
      </c>
      <c r="K3777" s="11">
        <v>1.6</v>
      </c>
      <c r="L3777" s="11">
        <v>0.5</v>
      </c>
      <c r="M3777" s="11">
        <v>0.5</v>
      </c>
      <c r="N3777" s="11">
        <f t="shared" si="116"/>
        <v>0.4</v>
      </c>
      <c r="O3777" t="s">
        <v>115</v>
      </c>
      <c r="P3777" t="s">
        <v>116</v>
      </c>
      <c r="Q3777" t="s">
        <v>107</v>
      </c>
      <c r="R3777" s="45">
        <v>1.6</v>
      </c>
      <c r="S3777" s="45">
        <v>0.5</v>
      </c>
      <c r="T3777" s="45">
        <v>0.1</v>
      </c>
      <c r="U3777" s="45">
        <f t="shared" si="117"/>
        <v>8.0000000000000016E-2</v>
      </c>
      <c r="V3777" t="s">
        <v>115</v>
      </c>
      <c r="W3777" t="s">
        <v>116</v>
      </c>
      <c r="X3777">
        <v>43874</v>
      </c>
      <c r="Y3777" t="s">
        <v>110</v>
      </c>
      <c r="Z3777">
        <v>43879</v>
      </c>
      <c r="AA3777">
        <v>3</v>
      </c>
      <c r="AB3777">
        <v>6</v>
      </c>
      <c r="AC3777" t="s">
        <v>111</v>
      </c>
      <c r="AD3777" t="s">
        <v>112</v>
      </c>
      <c r="AE3777" t="s">
        <v>349</v>
      </c>
      <c r="AF3777">
        <v>43879</v>
      </c>
    </row>
    <row r="3778" spans="1:32" x14ac:dyDescent="0.35">
      <c r="A3778" t="s">
        <v>12066</v>
      </c>
      <c r="B3778" t="s">
        <v>12071</v>
      </c>
      <c r="E3778" t="s">
        <v>781</v>
      </c>
      <c r="F3778" t="s">
        <v>12072</v>
      </c>
      <c r="G3778" t="s">
        <v>12069</v>
      </c>
      <c r="H3778" t="s">
        <v>614</v>
      </c>
      <c r="I3778" t="s">
        <v>12070</v>
      </c>
      <c r="J3778" t="s">
        <v>107</v>
      </c>
      <c r="K3778" s="11">
        <v>0.6</v>
      </c>
      <c r="L3778" s="11">
        <v>0.4</v>
      </c>
      <c r="M3778" s="11">
        <v>0.3</v>
      </c>
      <c r="N3778" s="11">
        <f t="shared" si="116"/>
        <v>7.1999999999999995E-2</v>
      </c>
      <c r="O3778" t="s">
        <v>108</v>
      </c>
      <c r="P3778" t="s">
        <v>116</v>
      </c>
      <c r="Q3778" t="s">
        <v>107</v>
      </c>
      <c r="R3778" s="45">
        <v>0.8</v>
      </c>
      <c r="S3778" s="45">
        <v>0.5</v>
      </c>
      <c r="T3778" s="45">
        <v>0.2</v>
      </c>
      <c r="U3778" s="45">
        <f t="shared" si="117"/>
        <v>8.0000000000000016E-2</v>
      </c>
      <c r="V3778" t="s">
        <v>108</v>
      </c>
      <c r="W3778" t="s">
        <v>116</v>
      </c>
      <c r="X3778">
        <v>43874</v>
      </c>
      <c r="Y3778" t="s">
        <v>110</v>
      </c>
      <c r="Z3778">
        <v>43875</v>
      </c>
      <c r="AA3778">
        <v>1</v>
      </c>
      <c r="AB3778">
        <v>0</v>
      </c>
      <c r="AC3778" t="s">
        <v>111</v>
      </c>
      <c r="AD3778" t="s">
        <v>140</v>
      </c>
      <c r="AE3778">
        <v>0</v>
      </c>
      <c r="AF3778">
        <v>43876</v>
      </c>
    </row>
    <row r="3779" spans="1:32" x14ac:dyDescent="0.35">
      <c r="A3779" t="s">
        <v>10118</v>
      </c>
      <c r="B3779" t="s">
        <v>10122</v>
      </c>
      <c r="E3779" t="s">
        <v>209</v>
      </c>
      <c r="F3779" t="s">
        <v>10123</v>
      </c>
      <c r="G3779" t="s">
        <v>10121</v>
      </c>
      <c r="H3779" t="s">
        <v>4896</v>
      </c>
      <c r="J3779" t="s">
        <v>107</v>
      </c>
      <c r="K3779" s="11">
        <v>0.8</v>
      </c>
      <c r="L3779" s="11">
        <v>0.5</v>
      </c>
      <c r="M3779" s="11">
        <v>0.5</v>
      </c>
      <c r="N3779" s="11">
        <f t="shared" si="116"/>
        <v>0.2</v>
      </c>
      <c r="O3779" t="s">
        <v>115</v>
      </c>
      <c r="P3779" t="s">
        <v>109</v>
      </c>
      <c r="Q3779" t="s">
        <v>107</v>
      </c>
      <c r="R3779" s="45">
        <v>1.2</v>
      </c>
      <c r="S3779" s="45">
        <v>0.7</v>
      </c>
      <c r="T3779" s="45">
        <v>0.1</v>
      </c>
      <c r="U3779" s="45">
        <f t="shared" si="117"/>
        <v>8.3999999999999991E-2</v>
      </c>
      <c r="V3779" t="s">
        <v>115</v>
      </c>
      <c r="W3779" t="s">
        <v>109</v>
      </c>
      <c r="X3779">
        <v>43874</v>
      </c>
      <c r="Y3779" t="s">
        <v>110</v>
      </c>
      <c r="Z3779">
        <v>43879</v>
      </c>
      <c r="AA3779">
        <v>3</v>
      </c>
      <c r="AB3779">
        <v>6</v>
      </c>
      <c r="AC3779" t="s">
        <v>111</v>
      </c>
      <c r="AD3779" t="s">
        <v>208</v>
      </c>
      <c r="AE3779" t="s">
        <v>349</v>
      </c>
      <c r="AF3779">
        <v>43879</v>
      </c>
    </row>
    <row r="3780" spans="1:32" x14ac:dyDescent="0.35">
      <c r="A3780">
        <v>3900029022</v>
      </c>
      <c r="B3780" t="s">
        <v>9837</v>
      </c>
      <c r="D3780" t="s">
        <v>432</v>
      </c>
      <c r="E3780" t="s">
        <v>2093</v>
      </c>
      <c r="F3780" t="s">
        <v>9833</v>
      </c>
      <c r="G3780" t="s">
        <v>9834</v>
      </c>
      <c r="H3780" t="s">
        <v>9835</v>
      </c>
      <c r="I3780" t="s">
        <v>9836</v>
      </c>
      <c r="J3780" t="s">
        <v>176</v>
      </c>
      <c r="K3780" s="11">
        <v>0.9</v>
      </c>
      <c r="L3780" s="11">
        <v>0.6</v>
      </c>
      <c r="M3780" s="11">
        <v>0.6</v>
      </c>
      <c r="N3780" s="11">
        <f t="shared" ref="N3780:N3843" si="118">M3780*L3780*K3780</f>
        <v>0.32400000000000001</v>
      </c>
      <c r="O3780" t="s">
        <v>122</v>
      </c>
      <c r="P3780" t="s">
        <v>116</v>
      </c>
      <c r="Q3780" t="s">
        <v>176</v>
      </c>
      <c r="R3780" s="45">
        <v>1.5</v>
      </c>
      <c r="S3780" s="45">
        <v>0.6</v>
      </c>
      <c r="T3780" s="45">
        <v>0.1</v>
      </c>
      <c r="U3780" s="45">
        <f t="shared" ref="U3780:U3843" si="119">T3780*S3780*R3780</f>
        <v>0.09</v>
      </c>
      <c r="V3780" t="s">
        <v>406</v>
      </c>
      <c r="W3780" t="s">
        <v>116</v>
      </c>
      <c r="X3780">
        <v>43874</v>
      </c>
      <c r="Y3780" t="s">
        <v>110</v>
      </c>
      <c r="Z3780">
        <v>43880</v>
      </c>
      <c r="AA3780">
        <v>4</v>
      </c>
      <c r="AB3780">
        <v>7</v>
      </c>
      <c r="AC3780" t="s">
        <v>111</v>
      </c>
    </row>
    <row r="3781" spans="1:32" x14ac:dyDescent="0.35">
      <c r="A3781" t="s">
        <v>10041</v>
      </c>
      <c r="B3781" t="s">
        <v>10042</v>
      </c>
      <c r="E3781" t="s">
        <v>102</v>
      </c>
      <c r="F3781">
        <v>14</v>
      </c>
      <c r="G3781" t="s">
        <v>513</v>
      </c>
      <c r="H3781" t="s">
        <v>514</v>
      </c>
      <c r="I3781" t="s">
        <v>10043</v>
      </c>
      <c r="J3781" t="s">
        <v>107</v>
      </c>
      <c r="K3781" s="11">
        <v>1.5</v>
      </c>
      <c r="L3781" s="11">
        <v>0.6</v>
      </c>
      <c r="M3781" s="11">
        <v>0.6</v>
      </c>
      <c r="N3781" s="11">
        <f t="shared" si="118"/>
        <v>0.54</v>
      </c>
      <c r="O3781" t="s">
        <v>122</v>
      </c>
      <c r="P3781" t="s">
        <v>116</v>
      </c>
      <c r="Q3781" t="s">
        <v>107</v>
      </c>
      <c r="R3781" s="45">
        <v>1.5</v>
      </c>
      <c r="S3781" s="45">
        <v>0.6</v>
      </c>
      <c r="T3781" s="45">
        <v>0.1</v>
      </c>
      <c r="U3781" s="45">
        <f t="shared" si="119"/>
        <v>0.09</v>
      </c>
      <c r="V3781" t="s">
        <v>122</v>
      </c>
      <c r="W3781" t="s">
        <v>116</v>
      </c>
      <c r="X3781">
        <v>43874</v>
      </c>
      <c r="Y3781" t="s">
        <v>110</v>
      </c>
      <c r="Z3781">
        <v>43879</v>
      </c>
      <c r="AA3781">
        <v>3</v>
      </c>
      <c r="AB3781">
        <v>6</v>
      </c>
      <c r="AC3781" t="s">
        <v>111</v>
      </c>
      <c r="AD3781" t="s">
        <v>140</v>
      </c>
      <c r="AE3781" t="s">
        <v>349</v>
      </c>
      <c r="AF3781">
        <v>43880</v>
      </c>
    </row>
    <row r="3782" spans="1:32" x14ac:dyDescent="0.35">
      <c r="A3782" t="s">
        <v>12523</v>
      </c>
      <c r="B3782" t="s">
        <v>12524</v>
      </c>
      <c r="D3782" t="s">
        <v>160</v>
      </c>
      <c r="E3782" t="s">
        <v>781</v>
      </c>
      <c r="F3782" t="s">
        <v>12525</v>
      </c>
      <c r="G3782" t="s">
        <v>12526</v>
      </c>
      <c r="H3782" t="s">
        <v>12527</v>
      </c>
      <c r="I3782" t="s">
        <v>12528</v>
      </c>
      <c r="J3782" t="s">
        <v>107</v>
      </c>
      <c r="K3782" s="11">
        <v>1.5</v>
      </c>
      <c r="L3782" s="11">
        <v>0.6</v>
      </c>
      <c r="M3782" s="11">
        <v>0.6</v>
      </c>
      <c r="N3782" s="11">
        <f t="shared" si="118"/>
        <v>0.54</v>
      </c>
      <c r="O3782" t="s">
        <v>122</v>
      </c>
      <c r="P3782" t="s">
        <v>116</v>
      </c>
      <c r="Q3782" t="s">
        <v>107</v>
      </c>
      <c r="R3782" s="45">
        <v>1.5</v>
      </c>
      <c r="S3782" s="45">
        <v>0.6</v>
      </c>
      <c r="T3782" s="45">
        <v>0.1</v>
      </c>
      <c r="U3782" s="45">
        <f t="shared" si="119"/>
        <v>0.09</v>
      </c>
      <c r="V3782" t="s">
        <v>122</v>
      </c>
      <c r="W3782" t="s">
        <v>116</v>
      </c>
      <c r="X3782">
        <v>43874</v>
      </c>
      <c r="Y3782" t="s">
        <v>110</v>
      </c>
      <c r="Z3782">
        <v>43876</v>
      </c>
      <c r="AA3782">
        <v>2</v>
      </c>
      <c r="AB3782">
        <v>3</v>
      </c>
      <c r="AC3782" t="s">
        <v>111</v>
      </c>
      <c r="AD3782" t="s">
        <v>1046</v>
      </c>
      <c r="AE3782">
        <v>0</v>
      </c>
      <c r="AF3782">
        <v>43877</v>
      </c>
    </row>
    <row r="3783" spans="1:32" x14ac:dyDescent="0.35">
      <c r="A3783" t="s">
        <v>10744</v>
      </c>
      <c r="B3783" t="s">
        <v>10745</v>
      </c>
      <c r="E3783" t="s">
        <v>781</v>
      </c>
      <c r="F3783" t="s">
        <v>10746</v>
      </c>
      <c r="G3783" t="s">
        <v>10747</v>
      </c>
      <c r="H3783" t="s">
        <v>1104</v>
      </c>
      <c r="J3783" t="s">
        <v>107</v>
      </c>
      <c r="K3783" s="11">
        <v>1.2</v>
      </c>
      <c r="L3783" s="11">
        <v>0.8</v>
      </c>
      <c r="M3783" s="11">
        <v>0.9</v>
      </c>
      <c r="N3783" s="11">
        <f t="shared" si="118"/>
        <v>0.8640000000000001</v>
      </c>
      <c r="O3783" t="s">
        <v>130</v>
      </c>
      <c r="P3783" t="s">
        <v>131</v>
      </c>
      <c r="Q3783" t="s">
        <v>107</v>
      </c>
      <c r="R3783" s="45">
        <v>1.2</v>
      </c>
      <c r="S3783" s="45">
        <v>0.8</v>
      </c>
      <c r="T3783" s="45">
        <v>0.1</v>
      </c>
      <c r="U3783" s="45">
        <f t="shared" si="119"/>
        <v>9.6000000000000016E-2</v>
      </c>
      <c r="V3783" t="s">
        <v>130</v>
      </c>
      <c r="W3783" t="s">
        <v>131</v>
      </c>
      <c r="X3783">
        <v>43874</v>
      </c>
      <c r="Y3783" t="s">
        <v>110</v>
      </c>
      <c r="Z3783">
        <v>43878</v>
      </c>
      <c r="AA3783">
        <v>2</v>
      </c>
      <c r="AB3783">
        <v>5</v>
      </c>
      <c r="AC3783" t="s">
        <v>111</v>
      </c>
      <c r="AD3783" t="s">
        <v>204</v>
      </c>
      <c r="AE3783">
        <v>0</v>
      </c>
      <c r="AF3783">
        <v>43878</v>
      </c>
    </row>
    <row r="3784" spans="1:32" x14ac:dyDescent="0.35">
      <c r="A3784" t="s">
        <v>10989</v>
      </c>
      <c r="B3784" t="s">
        <v>10990</v>
      </c>
      <c r="E3784" t="s">
        <v>947</v>
      </c>
      <c r="F3784" t="s">
        <v>10991</v>
      </c>
      <c r="G3784" t="s">
        <v>10992</v>
      </c>
      <c r="H3784" t="s">
        <v>630</v>
      </c>
      <c r="J3784" t="s">
        <v>107</v>
      </c>
      <c r="K3784" s="11">
        <v>1.1000000000000001</v>
      </c>
      <c r="L3784" s="11">
        <v>0.9</v>
      </c>
      <c r="M3784" s="11">
        <v>0.5</v>
      </c>
      <c r="N3784" s="11">
        <f t="shared" si="118"/>
        <v>0.49500000000000005</v>
      </c>
      <c r="O3784" t="s">
        <v>122</v>
      </c>
      <c r="P3784" t="s">
        <v>116</v>
      </c>
      <c r="Q3784" t="s">
        <v>107</v>
      </c>
      <c r="R3784" s="45">
        <v>1.1000000000000001</v>
      </c>
      <c r="S3784" s="45">
        <v>0.9</v>
      </c>
      <c r="T3784" s="45">
        <v>0.1</v>
      </c>
      <c r="U3784" s="45">
        <f t="shared" si="119"/>
        <v>9.9000000000000019E-2</v>
      </c>
      <c r="V3784" t="s">
        <v>122</v>
      </c>
      <c r="W3784" t="s">
        <v>116</v>
      </c>
      <c r="X3784">
        <v>43874</v>
      </c>
      <c r="Y3784" t="s">
        <v>110</v>
      </c>
      <c r="Z3784">
        <v>43878</v>
      </c>
      <c r="AA3784">
        <v>2</v>
      </c>
      <c r="AB3784">
        <v>5</v>
      </c>
      <c r="AC3784" t="s">
        <v>111</v>
      </c>
      <c r="AD3784" t="s">
        <v>630</v>
      </c>
      <c r="AE3784" t="s">
        <v>349</v>
      </c>
      <c r="AF3784">
        <v>43879</v>
      </c>
    </row>
    <row r="3785" spans="1:32" x14ac:dyDescent="0.35">
      <c r="A3785">
        <v>5100045465</v>
      </c>
      <c r="B3785" t="s">
        <v>11031</v>
      </c>
      <c r="D3785" t="s">
        <v>199</v>
      </c>
      <c r="E3785" t="s">
        <v>816</v>
      </c>
      <c r="F3785" t="s">
        <v>11032</v>
      </c>
      <c r="G3785" t="s">
        <v>11033</v>
      </c>
      <c r="H3785" t="s">
        <v>11034</v>
      </c>
      <c r="I3785" t="s">
        <v>11035</v>
      </c>
      <c r="J3785" t="s">
        <v>176</v>
      </c>
      <c r="K3785" s="11">
        <v>1</v>
      </c>
      <c r="L3785" s="11">
        <v>0.8</v>
      </c>
      <c r="M3785" s="11">
        <v>0.3</v>
      </c>
      <c r="N3785" s="11">
        <f t="shared" si="118"/>
        <v>0.24</v>
      </c>
      <c r="O3785" t="s">
        <v>108</v>
      </c>
      <c r="P3785" t="s">
        <v>215</v>
      </c>
      <c r="Q3785" t="s">
        <v>176</v>
      </c>
      <c r="R3785" s="45">
        <v>1.1000000000000001</v>
      </c>
      <c r="S3785" s="45">
        <v>0.9</v>
      </c>
      <c r="T3785" s="45">
        <v>0.1</v>
      </c>
      <c r="U3785" s="45">
        <f t="shared" si="119"/>
        <v>9.9000000000000019E-2</v>
      </c>
      <c r="V3785" t="s">
        <v>108</v>
      </c>
      <c r="W3785" t="s">
        <v>215</v>
      </c>
      <c r="X3785">
        <v>43874</v>
      </c>
      <c r="Y3785" t="s">
        <v>110</v>
      </c>
      <c r="Z3785">
        <v>43878</v>
      </c>
      <c r="AA3785">
        <v>2</v>
      </c>
      <c r="AB3785">
        <v>5</v>
      </c>
      <c r="AC3785" t="s">
        <v>111</v>
      </c>
    </row>
    <row r="3786" spans="1:32" x14ac:dyDescent="0.35">
      <c r="A3786">
        <v>3900003623</v>
      </c>
      <c r="B3786" t="s">
        <v>9766</v>
      </c>
      <c r="D3786" t="s">
        <v>893</v>
      </c>
      <c r="E3786" t="s">
        <v>450</v>
      </c>
      <c r="F3786" t="s">
        <v>9762</v>
      </c>
      <c r="G3786" t="s">
        <v>9763</v>
      </c>
      <c r="H3786" t="s">
        <v>9764</v>
      </c>
      <c r="I3786" t="s">
        <v>9765</v>
      </c>
      <c r="J3786" t="s">
        <v>176</v>
      </c>
      <c r="K3786" s="11">
        <v>2</v>
      </c>
      <c r="L3786" s="11">
        <v>0.5</v>
      </c>
      <c r="M3786" s="11">
        <v>0.5</v>
      </c>
      <c r="N3786" s="11">
        <f t="shared" si="118"/>
        <v>0.5</v>
      </c>
      <c r="O3786" t="s">
        <v>254</v>
      </c>
      <c r="P3786" t="s">
        <v>215</v>
      </c>
      <c r="Q3786" t="s">
        <v>176</v>
      </c>
      <c r="R3786" s="45">
        <v>2</v>
      </c>
      <c r="S3786" s="45">
        <v>0.5</v>
      </c>
      <c r="T3786" s="45">
        <v>0.1</v>
      </c>
      <c r="U3786" s="45">
        <f t="shared" si="119"/>
        <v>0.1</v>
      </c>
      <c r="V3786" t="s">
        <v>254</v>
      </c>
      <c r="W3786" t="s">
        <v>215</v>
      </c>
      <c r="X3786">
        <v>43874</v>
      </c>
      <c r="Y3786" t="s">
        <v>110</v>
      </c>
      <c r="Z3786">
        <v>43878</v>
      </c>
      <c r="AA3786">
        <v>2</v>
      </c>
      <c r="AB3786">
        <v>5</v>
      </c>
      <c r="AC3786" t="s">
        <v>111</v>
      </c>
    </row>
    <row r="3787" spans="1:32" x14ac:dyDescent="0.35">
      <c r="A3787" t="s">
        <v>11968</v>
      </c>
      <c r="B3787" t="s">
        <v>11975</v>
      </c>
      <c r="E3787" t="s">
        <v>781</v>
      </c>
      <c r="F3787" t="s">
        <v>11974</v>
      </c>
      <c r="G3787" t="s">
        <v>11971</v>
      </c>
      <c r="H3787" t="s">
        <v>2956</v>
      </c>
      <c r="I3787" t="s">
        <v>11972</v>
      </c>
      <c r="J3787" t="s">
        <v>107</v>
      </c>
      <c r="K3787" s="11">
        <v>2</v>
      </c>
      <c r="L3787" s="11">
        <v>0.5</v>
      </c>
      <c r="M3787" s="11">
        <v>0.6</v>
      </c>
      <c r="N3787" s="11">
        <f t="shared" si="118"/>
        <v>0.6</v>
      </c>
      <c r="O3787" t="s">
        <v>254</v>
      </c>
      <c r="P3787" t="s">
        <v>116</v>
      </c>
      <c r="Q3787" t="s">
        <v>107</v>
      </c>
      <c r="R3787" s="45">
        <v>2</v>
      </c>
      <c r="S3787" s="45">
        <v>0.5</v>
      </c>
      <c r="T3787" s="45">
        <v>0.1</v>
      </c>
      <c r="U3787" s="45">
        <f t="shared" si="119"/>
        <v>0.1</v>
      </c>
      <c r="V3787" t="s">
        <v>254</v>
      </c>
      <c r="W3787" t="s">
        <v>116</v>
      </c>
      <c r="X3787">
        <v>43874</v>
      </c>
      <c r="Y3787" t="s">
        <v>110</v>
      </c>
      <c r="Z3787">
        <v>43875</v>
      </c>
      <c r="AA3787">
        <v>1</v>
      </c>
      <c r="AB3787">
        <v>0</v>
      </c>
      <c r="AC3787" t="s">
        <v>111</v>
      </c>
      <c r="AD3787" t="s">
        <v>2956</v>
      </c>
      <c r="AE3787">
        <v>0</v>
      </c>
      <c r="AF3787">
        <v>43875</v>
      </c>
    </row>
    <row r="3788" spans="1:32" x14ac:dyDescent="0.35">
      <c r="A3788" t="s">
        <v>10799</v>
      </c>
      <c r="B3788" t="s">
        <v>10803</v>
      </c>
      <c r="E3788" t="s">
        <v>1022</v>
      </c>
      <c r="F3788" t="s">
        <v>10801</v>
      </c>
      <c r="G3788" t="s">
        <v>10802</v>
      </c>
      <c r="H3788" t="s">
        <v>6496</v>
      </c>
      <c r="J3788" t="s">
        <v>107</v>
      </c>
      <c r="K3788" s="11">
        <v>1.8</v>
      </c>
      <c r="L3788" s="11">
        <v>0.6</v>
      </c>
      <c r="M3788" s="11">
        <v>0.4</v>
      </c>
      <c r="N3788" s="11">
        <f t="shared" si="118"/>
        <v>0.432</v>
      </c>
      <c r="O3788" t="s">
        <v>122</v>
      </c>
      <c r="P3788" t="s">
        <v>116</v>
      </c>
      <c r="Q3788" t="s">
        <v>107</v>
      </c>
      <c r="R3788" s="45">
        <v>1.8</v>
      </c>
      <c r="S3788" s="45">
        <v>0.6</v>
      </c>
      <c r="T3788" s="45">
        <v>0.1</v>
      </c>
      <c r="U3788" s="45">
        <f t="shared" si="119"/>
        <v>0.108</v>
      </c>
      <c r="V3788" t="s">
        <v>122</v>
      </c>
      <c r="W3788" t="s">
        <v>116</v>
      </c>
      <c r="X3788">
        <v>43874</v>
      </c>
      <c r="Y3788" t="s">
        <v>110</v>
      </c>
      <c r="Z3788">
        <v>43878</v>
      </c>
      <c r="AA3788">
        <v>2</v>
      </c>
      <c r="AB3788">
        <v>5</v>
      </c>
      <c r="AC3788" t="s">
        <v>111</v>
      </c>
      <c r="AD3788" t="s">
        <v>495</v>
      </c>
      <c r="AE3788">
        <v>0</v>
      </c>
      <c r="AF3788">
        <v>43879</v>
      </c>
    </row>
    <row r="3789" spans="1:32" x14ac:dyDescent="0.35">
      <c r="A3789" t="s">
        <v>9964</v>
      </c>
      <c r="B3789" t="s">
        <v>9965</v>
      </c>
      <c r="E3789" t="s">
        <v>209</v>
      </c>
      <c r="F3789" t="s">
        <v>8660</v>
      </c>
      <c r="G3789" t="s">
        <v>9966</v>
      </c>
      <c r="H3789" t="s">
        <v>9967</v>
      </c>
      <c r="J3789" t="s">
        <v>176</v>
      </c>
      <c r="K3789" s="11">
        <v>1.2</v>
      </c>
      <c r="L3789" s="11">
        <v>0.6</v>
      </c>
      <c r="M3789" s="11">
        <v>0.4</v>
      </c>
      <c r="N3789" s="11">
        <f t="shared" si="118"/>
        <v>0.28799999999999998</v>
      </c>
      <c r="O3789" t="s">
        <v>122</v>
      </c>
      <c r="P3789" t="s">
        <v>116</v>
      </c>
      <c r="Q3789" t="s">
        <v>176</v>
      </c>
      <c r="R3789" s="45">
        <v>1.2</v>
      </c>
      <c r="S3789" s="45">
        <v>0.9</v>
      </c>
      <c r="T3789" s="45">
        <v>0.1</v>
      </c>
      <c r="U3789" s="45">
        <f t="shared" si="119"/>
        <v>0.10800000000000001</v>
      </c>
      <c r="V3789" t="s">
        <v>122</v>
      </c>
      <c r="W3789" t="s">
        <v>116</v>
      </c>
      <c r="X3789">
        <v>43874</v>
      </c>
      <c r="Y3789" t="s">
        <v>110</v>
      </c>
      <c r="Z3789">
        <v>43878</v>
      </c>
      <c r="AA3789">
        <v>2</v>
      </c>
      <c r="AB3789">
        <v>5</v>
      </c>
      <c r="AC3789" t="s">
        <v>111</v>
      </c>
      <c r="AD3789" t="s">
        <v>489</v>
      </c>
      <c r="AE3789">
        <v>0</v>
      </c>
      <c r="AF3789">
        <v>43875</v>
      </c>
    </row>
    <row r="3790" spans="1:32" x14ac:dyDescent="0.35">
      <c r="A3790">
        <v>530000510</v>
      </c>
      <c r="B3790" t="s">
        <v>11428</v>
      </c>
      <c r="D3790" t="s">
        <v>101</v>
      </c>
      <c r="E3790" t="s">
        <v>209</v>
      </c>
      <c r="F3790">
        <v>11</v>
      </c>
      <c r="G3790" t="s">
        <v>11429</v>
      </c>
      <c r="H3790" t="s">
        <v>11430</v>
      </c>
      <c r="J3790" t="s">
        <v>176</v>
      </c>
      <c r="K3790" s="11">
        <v>1.2</v>
      </c>
      <c r="L3790" s="11">
        <v>0.9</v>
      </c>
      <c r="M3790" s="11">
        <v>0.4</v>
      </c>
      <c r="N3790" s="11">
        <f t="shared" si="118"/>
        <v>0.43200000000000005</v>
      </c>
      <c r="O3790" t="s">
        <v>122</v>
      </c>
      <c r="P3790" t="s">
        <v>215</v>
      </c>
      <c r="Q3790" t="s">
        <v>176</v>
      </c>
      <c r="R3790" s="45">
        <v>1.2</v>
      </c>
      <c r="S3790" s="45">
        <v>0.9</v>
      </c>
      <c r="T3790" s="45">
        <v>0.1</v>
      </c>
      <c r="U3790" s="45">
        <f t="shared" si="119"/>
        <v>0.10800000000000001</v>
      </c>
      <c r="V3790" t="s">
        <v>122</v>
      </c>
      <c r="W3790" t="s">
        <v>215</v>
      </c>
      <c r="X3790">
        <v>43874</v>
      </c>
      <c r="Y3790" t="s">
        <v>110</v>
      </c>
      <c r="Z3790">
        <v>43879</v>
      </c>
      <c r="AA3790">
        <v>3</v>
      </c>
      <c r="AB3790">
        <v>6</v>
      </c>
      <c r="AC3790" t="s">
        <v>111</v>
      </c>
    </row>
    <row r="3791" spans="1:32" x14ac:dyDescent="0.35">
      <c r="A3791" t="s">
        <v>11968</v>
      </c>
      <c r="B3791" t="s">
        <v>11976</v>
      </c>
      <c r="E3791" t="s">
        <v>781</v>
      </c>
      <c r="F3791" t="s">
        <v>11974</v>
      </c>
      <c r="G3791" t="s">
        <v>11971</v>
      </c>
      <c r="H3791" t="s">
        <v>2956</v>
      </c>
      <c r="I3791" t="s">
        <v>11972</v>
      </c>
      <c r="J3791" t="s">
        <v>107</v>
      </c>
      <c r="K3791" s="11">
        <v>1.2</v>
      </c>
      <c r="L3791" s="11">
        <v>0.9</v>
      </c>
      <c r="M3791" s="11">
        <v>0.02</v>
      </c>
      <c r="N3791" s="11">
        <f t="shared" si="118"/>
        <v>2.1600000000000001E-2</v>
      </c>
      <c r="O3791" t="s">
        <v>122</v>
      </c>
      <c r="P3791" t="s">
        <v>116</v>
      </c>
      <c r="Q3791" t="s">
        <v>107</v>
      </c>
      <c r="R3791" s="45">
        <v>1.2</v>
      </c>
      <c r="S3791" s="45">
        <v>0.9</v>
      </c>
      <c r="T3791" s="45">
        <v>0.1</v>
      </c>
      <c r="U3791" s="45">
        <f t="shared" si="119"/>
        <v>0.10800000000000001</v>
      </c>
      <c r="V3791" t="s">
        <v>122</v>
      </c>
      <c r="W3791" t="s">
        <v>116</v>
      </c>
      <c r="X3791">
        <v>43874</v>
      </c>
      <c r="Y3791" t="s">
        <v>110</v>
      </c>
      <c r="Z3791">
        <v>43875</v>
      </c>
      <c r="AA3791">
        <v>1</v>
      </c>
      <c r="AB3791">
        <v>0</v>
      </c>
      <c r="AC3791" t="s">
        <v>111</v>
      </c>
      <c r="AD3791" t="s">
        <v>2956</v>
      </c>
      <c r="AE3791">
        <v>0</v>
      </c>
      <c r="AF3791">
        <v>43875</v>
      </c>
    </row>
    <row r="3792" spans="1:32" x14ac:dyDescent="0.35">
      <c r="A3792" t="s">
        <v>12286</v>
      </c>
      <c r="B3792" t="s">
        <v>12287</v>
      </c>
      <c r="E3792" t="s">
        <v>781</v>
      </c>
      <c r="F3792" t="s">
        <v>12288</v>
      </c>
      <c r="G3792" t="s">
        <v>12289</v>
      </c>
      <c r="H3792" t="s">
        <v>735</v>
      </c>
      <c r="J3792" t="s">
        <v>107</v>
      </c>
      <c r="K3792" s="11">
        <v>1.2</v>
      </c>
      <c r="L3792" s="11">
        <v>0.9</v>
      </c>
      <c r="M3792" s="11">
        <v>0.7</v>
      </c>
      <c r="N3792" s="11">
        <f t="shared" si="118"/>
        <v>0.75600000000000001</v>
      </c>
      <c r="O3792" t="s">
        <v>122</v>
      </c>
      <c r="P3792" t="s">
        <v>116</v>
      </c>
      <c r="Q3792" t="s">
        <v>107</v>
      </c>
      <c r="R3792" s="45">
        <v>1.2</v>
      </c>
      <c r="S3792" s="45">
        <v>0.9</v>
      </c>
      <c r="T3792" s="45">
        <v>0.1</v>
      </c>
      <c r="U3792" s="45">
        <f t="shared" si="119"/>
        <v>0.10800000000000001</v>
      </c>
      <c r="V3792" t="s">
        <v>122</v>
      </c>
      <c r="W3792" t="s">
        <v>116</v>
      </c>
      <c r="X3792">
        <v>43874</v>
      </c>
      <c r="Y3792" t="s">
        <v>110</v>
      </c>
      <c r="Z3792">
        <v>43873</v>
      </c>
      <c r="AA3792">
        <v>0</v>
      </c>
      <c r="AB3792">
        <v>-1</v>
      </c>
      <c r="AC3792" t="s">
        <v>111</v>
      </c>
      <c r="AD3792" t="s">
        <v>736</v>
      </c>
      <c r="AE3792">
        <v>0</v>
      </c>
      <c r="AF3792">
        <v>43874</v>
      </c>
    </row>
    <row r="3793" spans="1:32" x14ac:dyDescent="0.35">
      <c r="A3793" t="s">
        <v>10041</v>
      </c>
      <c r="B3793" t="s">
        <v>10044</v>
      </c>
      <c r="E3793" t="s">
        <v>102</v>
      </c>
      <c r="F3793">
        <v>14</v>
      </c>
      <c r="G3793" t="s">
        <v>513</v>
      </c>
      <c r="H3793" t="s">
        <v>514</v>
      </c>
      <c r="I3793" t="s">
        <v>10043</v>
      </c>
      <c r="J3793" t="s">
        <v>176</v>
      </c>
      <c r="K3793" s="11">
        <v>2</v>
      </c>
      <c r="L3793" s="11">
        <v>0.6</v>
      </c>
      <c r="M3793" s="11">
        <v>0.6</v>
      </c>
      <c r="N3793" s="11">
        <f t="shared" si="118"/>
        <v>0.72</v>
      </c>
      <c r="O3793" t="s">
        <v>108</v>
      </c>
      <c r="P3793" t="s">
        <v>116</v>
      </c>
      <c r="Q3793" t="s">
        <v>176</v>
      </c>
      <c r="R3793" s="45">
        <v>2</v>
      </c>
      <c r="S3793" s="45">
        <v>0.6</v>
      </c>
      <c r="T3793" s="45">
        <v>0.1</v>
      </c>
      <c r="U3793" s="45">
        <f t="shared" si="119"/>
        <v>0.12</v>
      </c>
      <c r="V3793" t="s">
        <v>108</v>
      </c>
      <c r="W3793" t="s">
        <v>116</v>
      </c>
      <c r="X3793">
        <v>43874</v>
      </c>
      <c r="Y3793" t="s">
        <v>110</v>
      </c>
      <c r="Z3793">
        <v>43879</v>
      </c>
      <c r="AA3793">
        <v>3</v>
      </c>
      <c r="AB3793">
        <v>6</v>
      </c>
      <c r="AC3793" t="s">
        <v>111</v>
      </c>
      <c r="AD3793" t="s">
        <v>140</v>
      </c>
      <c r="AE3793" t="s">
        <v>349</v>
      </c>
      <c r="AF3793">
        <v>43880</v>
      </c>
    </row>
    <row r="3794" spans="1:32" x14ac:dyDescent="0.35">
      <c r="A3794" t="s">
        <v>12580</v>
      </c>
      <c r="B3794" t="s">
        <v>12581</v>
      </c>
      <c r="E3794" t="s">
        <v>2113</v>
      </c>
      <c r="F3794" t="s">
        <v>12582</v>
      </c>
      <c r="G3794" t="s">
        <v>12583</v>
      </c>
      <c r="H3794" t="s">
        <v>7830</v>
      </c>
      <c r="I3794" t="s">
        <v>12584</v>
      </c>
      <c r="J3794" t="s">
        <v>107</v>
      </c>
      <c r="K3794" s="11">
        <v>1.8</v>
      </c>
      <c r="L3794" s="11">
        <v>0.6</v>
      </c>
      <c r="M3794" s="11">
        <v>0.8</v>
      </c>
      <c r="N3794" s="11">
        <f t="shared" si="118"/>
        <v>0.86399999999999999</v>
      </c>
      <c r="O3794" t="s">
        <v>122</v>
      </c>
      <c r="P3794" t="s">
        <v>116</v>
      </c>
      <c r="Q3794" t="s">
        <v>107</v>
      </c>
      <c r="R3794" s="45">
        <v>2</v>
      </c>
      <c r="S3794" s="45">
        <v>0.6</v>
      </c>
      <c r="T3794" s="45">
        <v>0.1</v>
      </c>
      <c r="U3794" s="45">
        <f t="shared" si="119"/>
        <v>0.12</v>
      </c>
      <c r="V3794" t="s">
        <v>122</v>
      </c>
      <c r="W3794" t="s">
        <v>116</v>
      </c>
      <c r="X3794">
        <v>43874</v>
      </c>
      <c r="Y3794" t="s">
        <v>110</v>
      </c>
      <c r="Z3794">
        <v>43875</v>
      </c>
      <c r="AA3794">
        <v>1</v>
      </c>
      <c r="AB3794">
        <v>0</v>
      </c>
      <c r="AC3794" t="s">
        <v>111</v>
      </c>
      <c r="AD3794" t="s">
        <v>140</v>
      </c>
      <c r="AE3794">
        <v>0</v>
      </c>
      <c r="AF3794">
        <v>43876</v>
      </c>
    </row>
    <row r="3795" spans="1:32" x14ac:dyDescent="0.35">
      <c r="A3795" t="s">
        <v>12364</v>
      </c>
      <c r="B3795" t="s">
        <v>12365</v>
      </c>
      <c r="E3795" t="s">
        <v>781</v>
      </c>
      <c r="F3795">
        <v>22</v>
      </c>
      <c r="G3795" t="s">
        <v>12366</v>
      </c>
      <c r="H3795" t="s">
        <v>324</v>
      </c>
      <c r="I3795" t="s">
        <v>12367</v>
      </c>
      <c r="J3795" t="s">
        <v>107</v>
      </c>
      <c r="K3795" s="11">
        <v>1.4</v>
      </c>
      <c r="L3795" s="11">
        <v>1.1000000000000001</v>
      </c>
      <c r="M3795" s="11">
        <v>0.8</v>
      </c>
      <c r="N3795" s="11">
        <f t="shared" si="118"/>
        <v>1.232</v>
      </c>
      <c r="O3795" t="s">
        <v>115</v>
      </c>
      <c r="P3795" t="s">
        <v>116</v>
      </c>
      <c r="Q3795" t="s">
        <v>107</v>
      </c>
      <c r="R3795" s="45">
        <v>1.5</v>
      </c>
      <c r="S3795" s="45">
        <v>1.1000000000000001</v>
      </c>
      <c r="T3795" s="45">
        <v>0.08</v>
      </c>
      <c r="U3795" s="45">
        <f t="shared" si="119"/>
        <v>0.13200000000000001</v>
      </c>
      <c r="V3795" t="s">
        <v>115</v>
      </c>
      <c r="W3795" t="s">
        <v>116</v>
      </c>
      <c r="X3795">
        <v>43874</v>
      </c>
      <c r="Y3795" t="s">
        <v>110</v>
      </c>
      <c r="Z3795">
        <v>43875</v>
      </c>
      <c r="AA3795">
        <v>1</v>
      </c>
      <c r="AB3795">
        <v>0</v>
      </c>
      <c r="AC3795" t="s">
        <v>2064</v>
      </c>
      <c r="AD3795" t="s">
        <v>326</v>
      </c>
      <c r="AE3795">
        <v>0</v>
      </c>
      <c r="AF3795">
        <v>43878</v>
      </c>
    </row>
    <row r="3796" spans="1:32" x14ac:dyDescent="0.35">
      <c r="A3796" t="s">
        <v>10118</v>
      </c>
      <c r="B3796" t="s">
        <v>10119</v>
      </c>
      <c r="E3796" t="s">
        <v>209</v>
      </c>
      <c r="F3796" t="s">
        <v>10120</v>
      </c>
      <c r="G3796" t="s">
        <v>10121</v>
      </c>
      <c r="H3796" t="s">
        <v>4896</v>
      </c>
      <c r="J3796" t="s">
        <v>253</v>
      </c>
      <c r="K3796" s="11">
        <v>0.8</v>
      </c>
      <c r="L3796" s="11">
        <v>0.6</v>
      </c>
      <c r="M3796" s="11">
        <v>0.6</v>
      </c>
      <c r="N3796" s="11">
        <f t="shared" si="118"/>
        <v>0.28799999999999998</v>
      </c>
      <c r="O3796" t="s">
        <v>254</v>
      </c>
      <c r="P3796" t="s">
        <v>116</v>
      </c>
      <c r="Q3796" t="s">
        <v>253</v>
      </c>
      <c r="R3796" s="45">
        <v>1.2</v>
      </c>
      <c r="S3796" s="45">
        <v>1.2</v>
      </c>
      <c r="T3796" s="45">
        <v>0.1</v>
      </c>
      <c r="U3796" s="45">
        <f t="shared" si="119"/>
        <v>0.14399999999999999</v>
      </c>
      <c r="V3796" t="s">
        <v>254</v>
      </c>
      <c r="W3796" t="s">
        <v>116</v>
      </c>
      <c r="X3796">
        <v>43874</v>
      </c>
      <c r="Y3796" t="s">
        <v>110</v>
      </c>
      <c r="Z3796">
        <v>43879</v>
      </c>
      <c r="AA3796">
        <v>3</v>
      </c>
      <c r="AB3796">
        <v>6</v>
      </c>
      <c r="AC3796" t="s">
        <v>111</v>
      </c>
      <c r="AD3796" t="s">
        <v>208</v>
      </c>
      <c r="AE3796" t="s">
        <v>349</v>
      </c>
      <c r="AF3796">
        <v>43879</v>
      </c>
    </row>
    <row r="3797" spans="1:32" x14ac:dyDescent="0.35">
      <c r="A3797" t="s">
        <v>10799</v>
      </c>
      <c r="B3797" t="s">
        <v>10800</v>
      </c>
      <c r="E3797" t="s">
        <v>1022</v>
      </c>
      <c r="F3797" t="s">
        <v>10801</v>
      </c>
      <c r="G3797" t="s">
        <v>10802</v>
      </c>
      <c r="H3797" t="s">
        <v>6496</v>
      </c>
      <c r="J3797" t="s">
        <v>107</v>
      </c>
      <c r="K3797" s="11">
        <v>1.3</v>
      </c>
      <c r="L3797" s="11">
        <v>0.3</v>
      </c>
      <c r="M3797" s="11">
        <v>0.4</v>
      </c>
      <c r="N3797" s="11">
        <f t="shared" si="118"/>
        <v>0.156</v>
      </c>
      <c r="O3797" t="s">
        <v>115</v>
      </c>
      <c r="P3797" t="s">
        <v>116</v>
      </c>
      <c r="Q3797" t="s">
        <v>107</v>
      </c>
      <c r="R3797" s="45">
        <v>1.3</v>
      </c>
      <c r="S3797" s="45">
        <v>0.3</v>
      </c>
      <c r="T3797" s="45">
        <v>0.4</v>
      </c>
      <c r="U3797" s="45">
        <f t="shared" si="119"/>
        <v>0.156</v>
      </c>
      <c r="V3797" t="s">
        <v>115</v>
      </c>
      <c r="W3797" t="s">
        <v>116</v>
      </c>
      <c r="X3797">
        <v>43874</v>
      </c>
      <c r="Y3797" t="s">
        <v>110</v>
      </c>
      <c r="Z3797">
        <v>43878</v>
      </c>
      <c r="AA3797">
        <v>2</v>
      </c>
      <c r="AB3797">
        <v>5</v>
      </c>
      <c r="AC3797" t="s">
        <v>111</v>
      </c>
      <c r="AD3797" t="s">
        <v>495</v>
      </c>
      <c r="AE3797">
        <v>0</v>
      </c>
      <c r="AF3797">
        <v>43879</v>
      </c>
    </row>
    <row r="3798" spans="1:32" x14ac:dyDescent="0.35">
      <c r="A3798">
        <v>5300003373</v>
      </c>
      <c r="B3798" t="s">
        <v>11392</v>
      </c>
      <c r="D3798" t="s">
        <v>893</v>
      </c>
      <c r="E3798" t="s">
        <v>987</v>
      </c>
      <c r="F3798" t="s">
        <v>11393</v>
      </c>
      <c r="G3798" t="s">
        <v>11394</v>
      </c>
      <c r="H3798" t="s">
        <v>1549</v>
      </c>
      <c r="I3798" t="s">
        <v>11395</v>
      </c>
      <c r="J3798" t="s">
        <v>176</v>
      </c>
      <c r="K3798" s="11">
        <v>1.2</v>
      </c>
      <c r="L3798" s="11">
        <v>0.4</v>
      </c>
      <c r="M3798" s="11">
        <v>0.35</v>
      </c>
      <c r="N3798" s="11">
        <f t="shared" si="118"/>
        <v>0.16799999999999998</v>
      </c>
      <c r="O3798" t="s">
        <v>235</v>
      </c>
      <c r="P3798" t="s">
        <v>215</v>
      </c>
      <c r="Q3798" t="s">
        <v>176</v>
      </c>
      <c r="R3798" s="45">
        <v>1.2</v>
      </c>
      <c r="S3798" s="45">
        <v>0.4</v>
      </c>
      <c r="T3798" s="45">
        <v>0.35</v>
      </c>
      <c r="U3798" s="45">
        <f t="shared" si="119"/>
        <v>0.16799999999999998</v>
      </c>
      <c r="V3798" t="s">
        <v>235</v>
      </c>
      <c r="W3798" t="s">
        <v>215</v>
      </c>
      <c r="X3798">
        <v>43874</v>
      </c>
      <c r="Y3798" t="s">
        <v>110</v>
      </c>
      <c r="Z3798">
        <v>43875</v>
      </c>
      <c r="AA3798">
        <v>1</v>
      </c>
      <c r="AB3798">
        <v>0</v>
      </c>
      <c r="AC3798" t="s">
        <v>111</v>
      </c>
    </row>
    <row r="3799" spans="1:32" x14ac:dyDescent="0.35">
      <c r="A3799" t="s">
        <v>10533</v>
      </c>
      <c r="B3799" t="s">
        <v>10534</v>
      </c>
      <c r="F3799" t="s">
        <v>10535</v>
      </c>
      <c r="G3799" t="s">
        <v>10536</v>
      </c>
      <c r="H3799" t="s">
        <v>1544</v>
      </c>
      <c r="I3799" t="s">
        <v>10537</v>
      </c>
      <c r="N3799" s="11">
        <f t="shared" si="118"/>
        <v>0</v>
      </c>
      <c r="Q3799" t="s">
        <v>107</v>
      </c>
      <c r="R3799" s="45">
        <v>1.9</v>
      </c>
      <c r="S3799" s="45">
        <v>0.9</v>
      </c>
      <c r="T3799" s="45">
        <v>0.1</v>
      </c>
      <c r="U3799" s="45">
        <f t="shared" si="119"/>
        <v>0.17100000000000001</v>
      </c>
      <c r="V3799" t="s">
        <v>5724</v>
      </c>
      <c r="W3799" t="s">
        <v>116</v>
      </c>
      <c r="X3799">
        <v>43874</v>
      </c>
      <c r="Y3799" t="s">
        <v>110</v>
      </c>
      <c r="Z3799">
        <v>43878</v>
      </c>
      <c r="AA3799">
        <v>2</v>
      </c>
      <c r="AB3799">
        <v>5</v>
      </c>
      <c r="AC3799" t="s">
        <v>111</v>
      </c>
      <c r="AD3799" t="s">
        <v>711</v>
      </c>
      <c r="AE3799">
        <v>0</v>
      </c>
      <c r="AF3799">
        <v>43878</v>
      </c>
    </row>
    <row r="3800" spans="1:32" x14ac:dyDescent="0.35">
      <c r="A3800" t="s">
        <v>10533</v>
      </c>
      <c r="B3800" t="s">
        <v>10538</v>
      </c>
      <c r="E3800" t="s">
        <v>781</v>
      </c>
      <c r="F3800" t="s">
        <v>10539</v>
      </c>
      <c r="G3800" t="s">
        <v>10536</v>
      </c>
      <c r="H3800" t="s">
        <v>1544</v>
      </c>
      <c r="I3800" t="s">
        <v>10537</v>
      </c>
      <c r="J3800" t="s">
        <v>107</v>
      </c>
      <c r="K3800" s="11">
        <v>1.9</v>
      </c>
      <c r="L3800" s="11">
        <v>0.9</v>
      </c>
      <c r="M3800" s="11">
        <v>0.9</v>
      </c>
      <c r="N3800" s="11">
        <f t="shared" si="118"/>
        <v>1.5389999999999999</v>
      </c>
      <c r="O3800" t="s">
        <v>122</v>
      </c>
      <c r="P3800" t="s">
        <v>116</v>
      </c>
      <c r="Q3800" t="s">
        <v>107</v>
      </c>
      <c r="R3800" s="45">
        <v>1.9</v>
      </c>
      <c r="S3800" s="45">
        <v>0.9</v>
      </c>
      <c r="T3800" s="45">
        <v>0.1</v>
      </c>
      <c r="U3800" s="45">
        <f t="shared" si="119"/>
        <v>0.17100000000000001</v>
      </c>
      <c r="V3800" t="s">
        <v>122</v>
      </c>
      <c r="W3800" t="s">
        <v>116</v>
      </c>
      <c r="X3800">
        <v>43874</v>
      </c>
      <c r="Y3800" t="s">
        <v>110</v>
      </c>
      <c r="Z3800">
        <v>43878</v>
      </c>
      <c r="AA3800">
        <v>2</v>
      </c>
      <c r="AB3800">
        <v>5</v>
      </c>
      <c r="AC3800" t="s">
        <v>111</v>
      </c>
      <c r="AD3800" t="s">
        <v>711</v>
      </c>
      <c r="AE3800">
        <v>0</v>
      </c>
      <c r="AF3800">
        <v>43878</v>
      </c>
    </row>
    <row r="3801" spans="1:32" x14ac:dyDescent="0.35">
      <c r="A3801" t="s">
        <v>10159</v>
      </c>
      <c r="B3801" t="s">
        <v>10163</v>
      </c>
      <c r="E3801" t="s">
        <v>102</v>
      </c>
      <c r="F3801" t="s">
        <v>10164</v>
      </c>
      <c r="G3801" t="s">
        <v>10162</v>
      </c>
      <c r="H3801" t="s">
        <v>543</v>
      </c>
      <c r="J3801" t="s">
        <v>107</v>
      </c>
      <c r="K3801" s="11">
        <v>2.7</v>
      </c>
      <c r="L3801" s="11">
        <v>0.7</v>
      </c>
      <c r="M3801" s="11">
        <v>0.7</v>
      </c>
      <c r="N3801" s="11">
        <f t="shared" si="118"/>
        <v>1.323</v>
      </c>
      <c r="O3801" t="s">
        <v>115</v>
      </c>
      <c r="P3801" t="s">
        <v>109</v>
      </c>
      <c r="Q3801" t="s">
        <v>107</v>
      </c>
      <c r="R3801" s="45">
        <v>2.7</v>
      </c>
      <c r="S3801" s="45">
        <v>0.7</v>
      </c>
      <c r="T3801" s="45">
        <v>0.1</v>
      </c>
      <c r="U3801" s="45">
        <f t="shared" si="119"/>
        <v>0.189</v>
      </c>
      <c r="V3801" t="s">
        <v>144</v>
      </c>
      <c r="W3801" t="s">
        <v>109</v>
      </c>
      <c r="X3801">
        <v>43874</v>
      </c>
      <c r="Y3801" t="s">
        <v>110</v>
      </c>
      <c r="Z3801">
        <v>43879</v>
      </c>
      <c r="AA3801">
        <v>3</v>
      </c>
      <c r="AB3801">
        <v>6</v>
      </c>
      <c r="AC3801" t="s">
        <v>111</v>
      </c>
      <c r="AD3801" t="s">
        <v>460</v>
      </c>
      <c r="AE3801" t="s">
        <v>349</v>
      </c>
      <c r="AF3801">
        <v>43880</v>
      </c>
    </row>
    <row r="3802" spans="1:32" x14ac:dyDescent="0.35">
      <c r="A3802">
        <v>5300002801</v>
      </c>
      <c r="B3802" t="s">
        <v>11342</v>
      </c>
      <c r="D3802" t="s">
        <v>101</v>
      </c>
      <c r="E3802" t="s">
        <v>209</v>
      </c>
      <c r="F3802" t="s">
        <v>11343</v>
      </c>
      <c r="G3802" t="s">
        <v>11344</v>
      </c>
      <c r="H3802" t="s">
        <v>460</v>
      </c>
      <c r="I3802" t="s">
        <v>11345</v>
      </c>
      <c r="J3802" t="s">
        <v>176</v>
      </c>
      <c r="K3802" s="11">
        <v>3.2</v>
      </c>
      <c r="L3802" s="11">
        <v>0.6</v>
      </c>
      <c r="M3802" s="11">
        <v>0.45</v>
      </c>
      <c r="N3802" s="11">
        <f t="shared" si="118"/>
        <v>0.8640000000000001</v>
      </c>
      <c r="O3802" t="s">
        <v>254</v>
      </c>
      <c r="P3802" t="s">
        <v>215</v>
      </c>
      <c r="Q3802" t="s">
        <v>176</v>
      </c>
      <c r="R3802" s="45">
        <v>3.2</v>
      </c>
      <c r="S3802" s="45">
        <v>0.6</v>
      </c>
      <c r="T3802" s="45">
        <v>0.1</v>
      </c>
      <c r="U3802" s="45">
        <f t="shared" si="119"/>
        <v>0.192</v>
      </c>
      <c r="V3802" t="s">
        <v>254</v>
      </c>
      <c r="W3802" t="s">
        <v>215</v>
      </c>
      <c r="X3802">
        <v>43874</v>
      </c>
      <c r="Y3802" t="s">
        <v>110</v>
      </c>
      <c r="Z3802">
        <v>43879</v>
      </c>
      <c r="AA3802">
        <v>3</v>
      </c>
      <c r="AB3802">
        <v>6</v>
      </c>
      <c r="AC3802" t="s">
        <v>111</v>
      </c>
    </row>
    <row r="3803" spans="1:32" x14ac:dyDescent="0.35">
      <c r="A3803" t="s">
        <v>9930</v>
      </c>
      <c r="B3803" t="s">
        <v>9931</v>
      </c>
      <c r="E3803" t="s">
        <v>102</v>
      </c>
      <c r="F3803" t="s">
        <v>9932</v>
      </c>
      <c r="G3803" t="s">
        <v>9933</v>
      </c>
      <c r="H3803" t="s">
        <v>4758</v>
      </c>
      <c r="J3803" t="s">
        <v>107</v>
      </c>
      <c r="K3803" s="11">
        <v>4</v>
      </c>
      <c r="L3803" s="11">
        <v>0.5</v>
      </c>
      <c r="M3803" s="11">
        <v>0.5</v>
      </c>
      <c r="N3803" s="11">
        <f t="shared" si="118"/>
        <v>1</v>
      </c>
      <c r="O3803" t="s">
        <v>139</v>
      </c>
      <c r="P3803" t="s">
        <v>109</v>
      </c>
      <c r="Q3803" t="s">
        <v>107</v>
      </c>
      <c r="R3803" s="45">
        <v>4</v>
      </c>
      <c r="S3803" s="45">
        <v>0.5</v>
      </c>
      <c r="T3803" s="45">
        <v>0.1</v>
      </c>
      <c r="U3803" s="45">
        <f t="shared" si="119"/>
        <v>0.2</v>
      </c>
      <c r="V3803" t="s">
        <v>139</v>
      </c>
      <c r="W3803" t="s">
        <v>109</v>
      </c>
      <c r="X3803">
        <v>43874</v>
      </c>
      <c r="Y3803" t="s">
        <v>110</v>
      </c>
      <c r="Z3803">
        <v>43878</v>
      </c>
      <c r="AA3803">
        <v>2</v>
      </c>
      <c r="AB3803">
        <v>5</v>
      </c>
      <c r="AC3803" t="s">
        <v>111</v>
      </c>
      <c r="AD3803" t="s">
        <v>208</v>
      </c>
      <c r="AE3803">
        <v>0</v>
      </c>
      <c r="AF3803">
        <v>43878</v>
      </c>
    </row>
    <row r="3804" spans="1:32" x14ac:dyDescent="0.35">
      <c r="A3804" t="s">
        <v>835</v>
      </c>
      <c r="B3804" t="s">
        <v>10381</v>
      </c>
      <c r="F3804" t="s">
        <v>10380</v>
      </c>
      <c r="G3804" t="s">
        <v>838</v>
      </c>
      <c r="H3804" t="s">
        <v>839</v>
      </c>
      <c r="I3804" t="s">
        <v>840</v>
      </c>
      <c r="N3804" s="11">
        <f t="shared" si="118"/>
        <v>0</v>
      </c>
      <c r="Q3804" t="s">
        <v>107</v>
      </c>
      <c r="R3804" s="45">
        <v>2</v>
      </c>
      <c r="S3804" s="45">
        <v>0.2</v>
      </c>
      <c r="T3804" s="45">
        <v>0.5</v>
      </c>
      <c r="U3804" s="45">
        <f t="shared" si="119"/>
        <v>0.2</v>
      </c>
      <c r="V3804" t="s">
        <v>115</v>
      </c>
      <c r="W3804" t="s">
        <v>116</v>
      </c>
      <c r="X3804">
        <v>43874</v>
      </c>
      <c r="Y3804" t="s">
        <v>110</v>
      </c>
      <c r="Z3804">
        <v>43876</v>
      </c>
      <c r="AA3804">
        <v>2</v>
      </c>
      <c r="AB3804">
        <v>3</v>
      </c>
      <c r="AC3804" t="s">
        <v>111</v>
      </c>
      <c r="AD3804" t="s">
        <v>489</v>
      </c>
      <c r="AE3804" t="s">
        <v>841</v>
      </c>
      <c r="AF3804">
        <v>43879</v>
      </c>
    </row>
    <row r="3805" spans="1:32" x14ac:dyDescent="0.35">
      <c r="A3805" t="s">
        <v>10799</v>
      </c>
      <c r="B3805" t="s">
        <v>10805</v>
      </c>
      <c r="E3805" t="s">
        <v>816</v>
      </c>
      <c r="F3805" t="s">
        <v>10801</v>
      </c>
      <c r="G3805" t="s">
        <v>10802</v>
      </c>
      <c r="H3805" t="s">
        <v>6496</v>
      </c>
      <c r="J3805" t="s">
        <v>107</v>
      </c>
      <c r="K3805" s="11">
        <v>4</v>
      </c>
      <c r="L3805" s="11">
        <v>0.5</v>
      </c>
      <c r="M3805" s="11">
        <v>0.6</v>
      </c>
      <c r="N3805" s="11">
        <f t="shared" si="118"/>
        <v>1.2</v>
      </c>
      <c r="O3805" t="s">
        <v>115</v>
      </c>
      <c r="P3805" t="s">
        <v>109</v>
      </c>
      <c r="Q3805" t="s">
        <v>107</v>
      </c>
      <c r="R3805" s="45">
        <v>4</v>
      </c>
      <c r="S3805" s="45">
        <v>0.5</v>
      </c>
      <c r="T3805" s="45">
        <v>0.1</v>
      </c>
      <c r="U3805" s="45">
        <f t="shared" si="119"/>
        <v>0.2</v>
      </c>
      <c r="V3805" t="s">
        <v>115</v>
      </c>
      <c r="W3805" t="s">
        <v>109</v>
      </c>
      <c r="X3805">
        <v>43874</v>
      </c>
      <c r="Y3805" t="s">
        <v>110</v>
      </c>
      <c r="Z3805">
        <v>43878</v>
      </c>
      <c r="AA3805">
        <v>2</v>
      </c>
      <c r="AB3805">
        <v>5</v>
      </c>
      <c r="AC3805" t="s">
        <v>111</v>
      </c>
      <c r="AD3805" t="s">
        <v>495</v>
      </c>
      <c r="AE3805">
        <v>0</v>
      </c>
      <c r="AF3805">
        <v>43879</v>
      </c>
    </row>
    <row r="3806" spans="1:32" x14ac:dyDescent="0.35">
      <c r="A3806" t="s">
        <v>10995</v>
      </c>
      <c r="B3806" t="s">
        <v>10996</v>
      </c>
      <c r="E3806" t="s">
        <v>947</v>
      </c>
      <c r="F3806" t="s">
        <v>10997</v>
      </c>
      <c r="G3806" t="s">
        <v>10998</v>
      </c>
      <c r="H3806" t="s">
        <v>3212</v>
      </c>
      <c r="I3806" t="s">
        <v>10999</v>
      </c>
      <c r="J3806" t="s">
        <v>107</v>
      </c>
      <c r="K3806" s="11">
        <v>1</v>
      </c>
      <c r="L3806" s="11">
        <v>0.4</v>
      </c>
      <c r="M3806" s="11">
        <v>0.5</v>
      </c>
      <c r="N3806" s="11">
        <f t="shared" si="118"/>
        <v>0.2</v>
      </c>
      <c r="O3806" t="s">
        <v>115</v>
      </c>
      <c r="P3806" t="s">
        <v>116</v>
      </c>
      <c r="Q3806" t="s">
        <v>107</v>
      </c>
      <c r="R3806" s="45">
        <v>1</v>
      </c>
      <c r="S3806" s="45">
        <v>0.4</v>
      </c>
      <c r="T3806" s="45">
        <v>0.5</v>
      </c>
      <c r="U3806" s="45">
        <f t="shared" si="119"/>
        <v>0.2</v>
      </c>
      <c r="V3806" t="s">
        <v>115</v>
      </c>
      <c r="W3806" t="s">
        <v>116</v>
      </c>
      <c r="X3806">
        <v>43874</v>
      </c>
      <c r="Y3806" t="s">
        <v>110</v>
      </c>
      <c r="Z3806">
        <v>43880</v>
      </c>
      <c r="AA3806">
        <v>4</v>
      </c>
      <c r="AB3806">
        <v>7</v>
      </c>
      <c r="AC3806" t="s">
        <v>111</v>
      </c>
      <c r="AD3806" t="s">
        <v>112</v>
      </c>
      <c r="AE3806" t="s">
        <v>349</v>
      </c>
      <c r="AF3806">
        <v>43881</v>
      </c>
    </row>
    <row r="3807" spans="1:32" x14ac:dyDescent="0.35">
      <c r="A3807" t="s">
        <v>9850</v>
      </c>
      <c r="B3807" t="s">
        <v>9851</v>
      </c>
      <c r="E3807" t="s">
        <v>102</v>
      </c>
      <c r="F3807" t="s">
        <v>9852</v>
      </c>
      <c r="G3807" t="s">
        <v>9853</v>
      </c>
      <c r="H3807" t="s">
        <v>9854</v>
      </c>
      <c r="J3807" t="s">
        <v>107</v>
      </c>
      <c r="K3807" s="11">
        <v>3</v>
      </c>
      <c r="L3807" s="11">
        <v>0.75</v>
      </c>
      <c r="M3807" s="11">
        <v>0.8</v>
      </c>
      <c r="N3807" s="11">
        <f t="shared" si="118"/>
        <v>1.8000000000000003</v>
      </c>
      <c r="O3807" t="s">
        <v>115</v>
      </c>
      <c r="P3807" t="s">
        <v>109</v>
      </c>
      <c r="Q3807" t="s">
        <v>107</v>
      </c>
      <c r="R3807" s="45">
        <v>3</v>
      </c>
      <c r="S3807" s="45">
        <v>0.7</v>
      </c>
      <c r="T3807" s="45">
        <v>0.1</v>
      </c>
      <c r="U3807" s="45">
        <f t="shared" si="119"/>
        <v>0.20999999999999996</v>
      </c>
      <c r="V3807" t="s">
        <v>115</v>
      </c>
      <c r="W3807" t="s">
        <v>109</v>
      </c>
      <c r="X3807">
        <v>43874</v>
      </c>
      <c r="Y3807" t="s">
        <v>110</v>
      </c>
      <c r="Z3807">
        <v>43879</v>
      </c>
      <c r="AA3807">
        <v>3</v>
      </c>
      <c r="AB3807">
        <v>6</v>
      </c>
      <c r="AC3807" t="s">
        <v>111</v>
      </c>
      <c r="AD3807" t="s">
        <v>112</v>
      </c>
      <c r="AE3807" t="s">
        <v>349</v>
      </c>
      <c r="AF3807">
        <v>43879</v>
      </c>
    </row>
    <row r="3808" spans="1:32" x14ac:dyDescent="0.35">
      <c r="A3808" t="s">
        <v>10643</v>
      </c>
      <c r="B3808" t="s">
        <v>12250</v>
      </c>
      <c r="D3808" t="s">
        <v>199</v>
      </c>
      <c r="E3808" t="s">
        <v>1022</v>
      </c>
      <c r="F3808" t="s">
        <v>12251</v>
      </c>
      <c r="G3808" t="s">
        <v>10646</v>
      </c>
      <c r="H3808" t="s">
        <v>10647</v>
      </c>
      <c r="I3808" t="s">
        <v>10648</v>
      </c>
      <c r="J3808" t="s">
        <v>176</v>
      </c>
      <c r="K3808" s="11">
        <v>1.7</v>
      </c>
      <c r="L3808" s="11">
        <v>0.7</v>
      </c>
      <c r="M3808" s="11">
        <v>0.9</v>
      </c>
      <c r="N3808" s="11">
        <f t="shared" si="118"/>
        <v>1.071</v>
      </c>
      <c r="O3808" t="s">
        <v>5724</v>
      </c>
      <c r="P3808" t="s">
        <v>215</v>
      </c>
      <c r="Q3808" t="s">
        <v>176</v>
      </c>
      <c r="R3808" s="45">
        <v>1.7</v>
      </c>
      <c r="S3808" s="45">
        <v>0.7</v>
      </c>
      <c r="T3808" s="45">
        <v>0.2</v>
      </c>
      <c r="U3808" s="45">
        <f t="shared" si="119"/>
        <v>0.23799999999999996</v>
      </c>
      <c r="V3808" t="s">
        <v>5724</v>
      </c>
      <c r="W3808" t="s">
        <v>215</v>
      </c>
      <c r="X3808">
        <v>43874</v>
      </c>
      <c r="Y3808" t="s">
        <v>110</v>
      </c>
      <c r="Z3808">
        <v>43875</v>
      </c>
      <c r="AA3808">
        <v>1</v>
      </c>
      <c r="AB3808">
        <v>0</v>
      </c>
      <c r="AC3808" t="s">
        <v>111</v>
      </c>
      <c r="AD3808" t="s">
        <v>8765</v>
      </c>
      <c r="AE3808">
        <v>0</v>
      </c>
      <c r="AF3808">
        <v>43878</v>
      </c>
    </row>
    <row r="3809" spans="1:32" x14ac:dyDescent="0.35">
      <c r="A3809" t="s">
        <v>10276</v>
      </c>
      <c r="B3809" t="s">
        <v>10280</v>
      </c>
      <c r="E3809" t="s">
        <v>102</v>
      </c>
      <c r="F3809">
        <v>121</v>
      </c>
      <c r="G3809" t="s">
        <v>10278</v>
      </c>
      <c r="H3809" t="s">
        <v>1924</v>
      </c>
      <c r="I3809" t="s">
        <v>10279</v>
      </c>
      <c r="J3809" t="s">
        <v>176</v>
      </c>
      <c r="K3809" s="11">
        <v>4</v>
      </c>
      <c r="L3809" s="11">
        <v>0.5</v>
      </c>
      <c r="M3809" s="11">
        <v>0.4</v>
      </c>
      <c r="N3809" s="11">
        <f t="shared" si="118"/>
        <v>0.8</v>
      </c>
      <c r="O3809" t="s">
        <v>108</v>
      </c>
      <c r="P3809" t="s">
        <v>215</v>
      </c>
      <c r="Q3809" t="s">
        <v>176</v>
      </c>
      <c r="R3809" s="45">
        <v>4</v>
      </c>
      <c r="S3809" s="45">
        <v>0.6</v>
      </c>
      <c r="T3809" s="45">
        <v>0.1</v>
      </c>
      <c r="U3809" s="45">
        <f t="shared" si="119"/>
        <v>0.24</v>
      </c>
      <c r="V3809" t="s">
        <v>108</v>
      </c>
      <c r="W3809" t="s">
        <v>215</v>
      </c>
      <c r="X3809">
        <v>43874</v>
      </c>
      <c r="Y3809" t="s">
        <v>110</v>
      </c>
      <c r="Z3809">
        <v>43879</v>
      </c>
      <c r="AA3809">
        <v>3</v>
      </c>
      <c r="AB3809">
        <v>6</v>
      </c>
      <c r="AC3809" t="s">
        <v>111</v>
      </c>
      <c r="AD3809" t="s">
        <v>8765</v>
      </c>
      <c r="AE3809" t="s">
        <v>349</v>
      </c>
      <c r="AF3809">
        <v>43880</v>
      </c>
    </row>
    <row r="3810" spans="1:32" x14ac:dyDescent="0.35">
      <c r="A3810" t="s">
        <v>11257</v>
      </c>
      <c r="B3810" t="s">
        <v>11258</v>
      </c>
      <c r="E3810" t="s">
        <v>2113</v>
      </c>
      <c r="F3810" t="s">
        <v>11259</v>
      </c>
      <c r="G3810" t="s">
        <v>11260</v>
      </c>
      <c r="H3810" t="s">
        <v>3420</v>
      </c>
      <c r="J3810" t="s">
        <v>107</v>
      </c>
      <c r="K3810" s="11">
        <v>1</v>
      </c>
      <c r="L3810" s="11">
        <v>0.6</v>
      </c>
      <c r="M3810" s="11">
        <v>0.4</v>
      </c>
      <c r="N3810" s="11">
        <f t="shared" si="118"/>
        <v>0.24</v>
      </c>
      <c r="O3810" t="s">
        <v>122</v>
      </c>
      <c r="P3810" t="s">
        <v>116</v>
      </c>
      <c r="Q3810" t="s">
        <v>107</v>
      </c>
      <c r="R3810" s="45">
        <v>1</v>
      </c>
      <c r="S3810" s="45">
        <v>0.6</v>
      </c>
      <c r="T3810" s="45">
        <v>0.4</v>
      </c>
      <c r="U3810" s="45">
        <f t="shared" si="119"/>
        <v>0.24</v>
      </c>
      <c r="V3810" t="s">
        <v>122</v>
      </c>
      <c r="W3810" t="s">
        <v>116</v>
      </c>
      <c r="X3810">
        <v>43874</v>
      </c>
      <c r="Y3810" t="s">
        <v>110</v>
      </c>
      <c r="Z3810">
        <v>43879</v>
      </c>
      <c r="AA3810">
        <v>3</v>
      </c>
      <c r="AB3810">
        <v>6</v>
      </c>
      <c r="AC3810" t="s">
        <v>111</v>
      </c>
      <c r="AD3810" t="s">
        <v>489</v>
      </c>
      <c r="AE3810" t="s">
        <v>604</v>
      </c>
      <c r="AF3810">
        <v>43880</v>
      </c>
    </row>
    <row r="3811" spans="1:32" x14ac:dyDescent="0.35">
      <c r="A3811" t="s">
        <v>11815</v>
      </c>
      <c r="B3811" t="s">
        <v>11816</v>
      </c>
      <c r="E3811" t="s">
        <v>102</v>
      </c>
      <c r="F3811" t="s">
        <v>11817</v>
      </c>
      <c r="G3811" t="s">
        <v>11818</v>
      </c>
      <c r="H3811" t="s">
        <v>11819</v>
      </c>
      <c r="I3811" t="s">
        <v>11820</v>
      </c>
      <c r="J3811" t="s">
        <v>107</v>
      </c>
      <c r="K3811" s="11">
        <v>2</v>
      </c>
      <c r="L3811" s="11">
        <v>1.2</v>
      </c>
      <c r="M3811" s="11">
        <v>0.7</v>
      </c>
      <c r="N3811" s="11">
        <f t="shared" si="118"/>
        <v>1.68</v>
      </c>
      <c r="O3811" t="s">
        <v>122</v>
      </c>
      <c r="P3811" t="s">
        <v>116</v>
      </c>
      <c r="Q3811" t="s">
        <v>107</v>
      </c>
      <c r="R3811" s="45">
        <v>2</v>
      </c>
      <c r="S3811" s="45">
        <v>1.2</v>
      </c>
      <c r="T3811" s="45">
        <v>0.1</v>
      </c>
      <c r="U3811" s="45">
        <f t="shared" si="119"/>
        <v>0.24</v>
      </c>
      <c r="V3811" t="s">
        <v>122</v>
      </c>
      <c r="W3811" t="s">
        <v>116</v>
      </c>
      <c r="X3811">
        <v>43874</v>
      </c>
      <c r="Y3811" t="s">
        <v>110</v>
      </c>
      <c r="Z3811">
        <v>43876</v>
      </c>
      <c r="AA3811">
        <v>2</v>
      </c>
      <c r="AB3811">
        <v>3</v>
      </c>
      <c r="AC3811" t="s">
        <v>111</v>
      </c>
      <c r="AD3811" t="s">
        <v>1046</v>
      </c>
      <c r="AE3811">
        <v>0</v>
      </c>
      <c r="AF3811">
        <v>43877</v>
      </c>
    </row>
    <row r="3812" spans="1:32" x14ac:dyDescent="0.35">
      <c r="A3812" t="s">
        <v>835</v>
      </c>
      <c r="B3812" t="s">
        <v>11881</v>
      </c>
      <c r="E3812" t="s">
        <v>781</v>
      </c>
      <c r="F3812" t="s">
        <v>11882</v>
      </c>
      <c r="G3812" t="s">
        <v>838</v>
      </c>
      <c r="H3812" t="s">
        <v>839</v>
      </c>
      <c r="I3812" t="s">
        <v>840</v>
      </c>
      <c r="J3812" t="s">
        <v>107</v>
      </c>
      <c r="K3812" s="11">
        <v>1.6</v>
      </c>
      <c r="L3812" s="11">
        <v>2.6</v>
      </c>
      <c r="M3812" s="11">
        <v>0.5</v>
      </c>
      <c r="N3812" s="11">
        <f t="shared" si="118"/>
        <v>2.08</v>
      </c>
      <c r="O3812" t="s">
        <v>115</v>
      </c>
      <c r="P3812" t="s">
        <v>116</v>
      </c>
      <c r="Q3812" t="s">
        <v>107</v>
      </c>
      <c r="R3812" s="45">
        <v>1.6</v>
      </c>
      <c r="S3812" s="45">
        <v>2.6</v>
      </c>
      <c r="T3812" s="45">
        <v>0.06</v>
      </c>
      <c r="U3812" s="45">
        <f t="shared" si="119"/>
        <v>0.24960000000000002</v>
      </c>
      <c r="V3812" t="s">
        <v>115</v>
      </c>
      <c r="W3812" t="s">
        <v>116</v>
      </c>
      <c r="X3812">
        <v>43874</v>
      </c>
      <c r="Y3812" t="s">
        <v>110</v>
      </c>
      <c r="Z3812">
        <v>43875</v>
      </c>
      <c r="AA3812">
        <v>1</v>
      </c>
      <c r="AB3812">
        <v>0</v>
      </c>
      <c r="AC3812" t="s">
        <v>111</v>
      </c>
      <c r="AD3812" t="s">
        <v>489</v>
      </c>
      <c r="AE3812" t="s">
        <v>841</v>
      </c>
      <c r="AF3812">
        <v>43879</v>
      </c>
    </row>
    <row r="3813" spans="1:32" x14ac:dyDescent="0.35">
      <c r="A3813">
        <v>2000003691</v>
      </c>
      <c r="B3813" t="s">
        <v>9728</v>
      </c>
      <c r="D3813" t="s">
        <v>160</v>
      </c>
      <c r="E3813" t="s">
        <v>102</v>
      </c>
      <c r="F3813" t="s">
        <v>7982</v>
      </c>
      <c r="G3813" t="s">
        <v>7983</v>
      </c>
      <c r="H3813" t="s">
        <v>4905</v>
      </c>
      <c r="I3813" t="s">
        <v>7984</v>
      </c>
      <c r="J3813" t="s">
        <v>176</v>
      </c>
      <c r="K3813" s="11">
        <v>0.9</v>
      </c>
      <c r="L3813" s="11">
        <v>0.5</v>
      </c>
      <c r="M3813" s="11">
        <v>0.6</v>
      </c>
      <c r="N3813" s="11">
        <f t="shared" si="118"/>
        <v>0.27</v>
      </c>
      <c r="O3813" t="s">
        <v>115</v>
      </c>
      <c r="P3813" t="s">
        <v>109</v>
      </c>
      <c r="Q3813" t="s">
        <v>176</v>
      </c>
      <c r="R3813" s="45">
        <v>0.9</v>
      </c>
      <c r="S3813" s="45">
        <v>0.5</v>
      </c>
      <c r="T3813" s="45">
        <v>0.6</v>
      </c>
      <c r="U3813" s="45">
        <f t="shared" si="119"/>
        <v>0.27</v>
      </c>
      <c r="V3813" t="s">
        <v>115</v>
      </c>
      <c r="W3813" t="s">
        <v>109</v>
      </c>
      <c r="X3813">
        <v>43874</v>
      </c>
      <c r="Y3813" t="s">
        <v>110</v>
      </c>
      <c r="Z3813">
        <v>43880</v>
      </c>
      <c r="AA3813">
        <v>4</v>
      </c>
      <c r="AB3813">
        <v>7</v>
      </c>
      <c r="AC3813" t="s">
        <v>111</v>
      </c>
    </row>
    <row r="3814" spans="1:32" x14ac:dyDescent="0.35">
      <c r="A3814">
        <v>2000003691</v>
      </c>
      <c r="B3814" t="s">
        <v>7981</v>
      </c>
      <c r="D3814" t="s">
        <v>160</v>
      </c>
      <c r="E3814" t="s">
        <v>102</v>
      </c>
      <c r="F3814" t="s">
        <v>7982</v>
      </c>
      <c r="G3814" t="s">
        <v>7983</v>
      </c>
      <c r="H3814" t="s">
        <v>4905</v>
      </c>
      <c r="I3814" t="s">
        <v>7984</v>
      </c>
      <c r="J3814" t="s">
        <v>176</v>
      </c>
      <c r="K3814" s="11">
        <v>1.1000000000000001</v>
      </c>
      <c r="L3814" s="11">
        <v>0.5</v>
      </c>
      <c r="M3814" s="11">
        <v>0.5</v>
      </c>
      <c r="N3814" s="11">
        <f t="shared" si="118"/>
        <v>0.27500000000000002</v>
      </c>
      <c r="O3814" t="s">
        <v>139</v>
      </c>
      <c r="P3814" t="s">
        <v>180</v>
      </c>
      <c r="Q3814" t="s">
        <v>176</v>
      </c>
      <c r="R3814" s="45">
        <v>1.1000000000000001</v>
      </c>
      <c r="S3814" s="45">
        <v>0.5</v>
      </c>
      <c r="T3814" s="45">
        <v>0.5</v>
      </c>
      <c r="U3814" s="45">
        <f t="shared" si="119"/>
        <v>0.27500000000000002</v>
      </c>
      <c r="V3814" t="s">
        <v>235</v>
      </c>
      <c r="W3814" t="s">
        <v>180</v>
      </c>
      <c r="X3814" s="22">
        <v>43874</v>
      </c>
      <c r="Y3814" t="s">
        <v>110</v>
      </c>
      <c r="Z3814" s="22">
        <v>43882</v>
      </c>
      <c r="AA3814">
        <v>6</v>
      </c>
      <c r="AB3814">
        <v>9</v>
      </c>
      <c r="AC3814" t="s">
        <v>111</v>
      </c>
    </row>
    <row r="3815" spans="1:32" x14ac:dyDescent="0.35">
      <c r="A3815" t="s">
        <v>12066</v>
      </c>
      <c r="B3815" t="s">
        <v>12067</v>
      </c>
      <c r="E3815" t="s">
        <v>781</v>
      </c>
      <c r="F3815" t="s">
        <v>12068</v>
      </c>
      <c r="G3815" t="s">
        <v>12069</v>
      </c>
      <c r="H3815" t="s">
        <v>614</v>
      </c>
      <c r="I3815" t="s">
        <v>12070</v>
      </c>
      <c r="J3815" t="s">
        <v>107</v>
      </c>
      <c r="K3815" s="11">
        <v>1</v>
      </c>
      <c r="L3815" s="11">
        <v>1</v>
      </c>
      <c r="M3815" s="11">
        <v>0.4</v>
      </c>
      <c r="N3815" s="11">
        <f t="shared" si="118"/>
        <v>0.4</v>
      </c>
      <c r="O3815" t="s">
        <v>108</v>
      </c>
      <c r="P3815" t="s">
        <v>116</v>
      </c>
      <c r="Q3815" t="s">
        <v>107</v>
      </c>
      <c r="R3815" s="45">
        <v>1.2</v>
      </c>
      <c r="S3815" s="45">
        <v>1.2</v>
      </c>
      <c r="T3815" s="45">
        <v>0.2</v>
      </c>
      <c r="U3815" s="45">
        <f t="shared" si="119"/>
        <v>0.28799999999999998</v>
      </c>
      <c r="V3815" t="s">
        <v>108</v>
      </c>
      <c r="W3815" t="s">
        <v>116</v>
      </c>
      <c r="X3815">
        <v>43874</v>
      </c>
      <c r="Y3815" t="s">
        <v>110</v>
      </c>
      <c r="Z3815">
        <v>43875</v>
      </c>
      <c r="AA3815">
        <v>1</v>
      </c>
      <c r="AB3815">
        <v>0</v>
      </c>
      <c r="AC3815" t="s">
        <v>111</v>
      </c>
      <c r="AD3815" t="s">
        <v>140</v>
      </c>
      <c r="AE3815">
        <v>0</v>
      </c>
      <c r="AF3815">
        <v>43876</v>
      </c>
    </row>
    <row r="3816" spans="1:32" x14ac:dyDescent="0.35">
      <c r="A3816" t="s">
        <v>11708</v>
      </c>
      <c r="B3816" t="s">
        <v>11709</v>
      </c>
      <c r="D3816" t="s">
        <v>101</v>
      </c>
      <c r="E3816" t="s">
        <v>102</v>
      </c>
      <c r="F3816" t="s">
        <v>11710</v>
      </c>
      <c r="G3816" t="s">
        <v>11707</v>
      </c>
      <c r="H3816" t="s">
        <v>6713</v>
      </c>
      <c r="J3816" t="s">
        <v>107</v>
      </c>
      <c r="K3816" s="11">
        <v>2</v>
      </c>
      <c r="L3816" s="11">
        <v>0.6</v>
      </c>
      <c r="M3816" s="11">
        <v>0.8</v>
      </c>
      <c r="N3816" s="11">
        <f t="shared" si="118"/>
        <v>0.96</v>
      </c>
      <c r="O3816" t="s">
        <v>130</v>
      </c>
      <c r="P3816" t="s">
        <v>131</v>
      </c>
      <c r="Q3816" t="s">
        <v>107</v>
      </c>
      <c r="R3816" s="45">
        <v>2.5</v>
      </c>
      <c r="S3816" s="45">
        <v>1.2</v>
      </c>
      <c r="T3816" s="45">
        <v>0.1</v>
      </c>
      <c r="U3816" s="45">
        <f t="shared" si="119"/>
        <v>0.3</v>
      </c>
      <c r="V3816" t="s">
        <v>130</v>
      </c>
      <c r="W3816" t="s">
        <v>131</v>
      </c>
      <c r="X3816">
        <v>43874</v>
      </c>
      <c r="Y3816" t="s">
        <v>110</v>
      </c>
      <c r="Z3816">
        <v>43873</v>
      </c>
      <c r="AA3816">
        <v>0</v>
      </c>
      <c r="AB3816">
        <v>-1</v>
      </c>
      <c r="AC3816" t="s">
        <v>111</v>
      </c>
    </row>
    <row r="3817" spans="1:32" x14ac:dyDescent="0.35">
      <c r="A3817" t="s">
        <v>835</v>
      </c>
      <c r="B3817" t="s">
        <v>10379</v>
      </c>
      <c r="F3817" t="s">
        <v>10380</v>
      </c>
      <c r="G3817" t="s">
        <v>838</v>
      </c>
      <c r="H3817" t="s">
        <v>839</v>
      </c>
      <c r="I3817" t="s">
        <v>840</v>
      </c>
      <c r="N3817" s="11">
        <f t="shared" si="118"/>
        <v>0</v>
      </c>
      <c r="Q3817" t="s">
        <v>107</v>
      </c>
      <c r="R3817" s="45">
        <v>3</v>
      </c>
      <c r="S3817" s="45">
        <v>0.2</v>
      </c>
      <c r="T3817" s="45">
        <v>0.5</v>
      </c>
      <c r="U3817" s="45">
        <f t="shared" si="119"/>
        <v>0.30000000000000004</v>
      </c>
      <c r="V3817" t="s">
        <v>115</v>
      </c>
      <c r="W3817" t="s">
        <v>116</v>
      </c>
      <c r="X3817">
        <v>43874</v>
      </c>
      <c r="Y3817" t="s">
        <v>110</v>
      </c>
      <c r="Z3817">
        <v>43876</v>
      </c>
      <c r="AA3817">
        <v>2</v>
      </c>
      <c r="AB3817">
        <v>3</v>
      </c>
      <c r="AC3817" t="s">
        <v>111</v>
      </c>
      <c r="AD3817" t="s">
        <v>489</v>
      </c>
      <c r="AE3817" t="s">
        <v>841</v>
      </c>
      <c r="AF3817">
        <v>43879</v>
      </c>
    </row>
    <row r="3818" spans="1:32" x14ac:dyDescent="0.35">
      <c r="A3818" t="s">
        <v>9911</v>
      </c>
      <c r="B3818" t="s">
        <v>9920</v>
      </c>
      <c r="E3818" t="s">
        <v>102</v>
      </c>
      <c r="F3818" t="s">
        <v>9921</v>
      </c>
      <c r="G3818" t="s">
        <v>9914</v>
      </c>
      <c r="H3818" t="s">
        <v>9915</v>
      </c>
      <c r="J3818" t="s">
        <v>107</v>
      </c>
      <c r="K3818" s="11">
        <v>1.5</v>
      </c>
      <c r="L3818" s="11">
        <v>0.5</v>
      </c>
      <c r="M3818" s="11">
        <v>0.45</v>
      </c>
      <c r="N3818" s="11">
        <f t="shared" si="118"/>
        <v>0.33750000000000002</v>
      </c>
      <c r="O3818" t="s">
        <v>115</v>
      </c>
      <c r="P3818" t="s">
        <v>116</v>
      </c>
      <c r="Q3818" t="s">
        <v>107</v>
      </c>
      <c r="R3818" s="45">
        <v>1.5</v>
      </c>
      <c r="S3818" s="45">
        <v>0.5</v>
      </c>
      <c r="T3818" s="45">
        <v>0.45</v>
      </c>
      <c r="U3818" s="45">
        <f t="shared" si="119"/>
        <v>0.33750000000000002</v>
      </c>
      <c r="V3818" t="s">
        <v>115</v>
      </c>
      <c r="W3818" t="s">
        <v>116</v>
      </c>
      <c r="X3818">
        <v>43874</v>
      </c>
      <c r="Y3818" t="s">
        <v>110</v>
      </c>
      <c r="Z3818">
        <v>43878</v>
      </c>
      <c r="AA3818">
        <v>2</v>
      </c>
      <c r="AB3818">
        <v>5</v>
      </c>
      <c r="AC3818" t="s">
        <v>615</v>
      </c>
      <c r="AD3818" t="s">
        <v>241</v>
      </c>
      <c r="AE3818" t="s">
        <v>349</v>
      </c>
      <c r="AF3818">
        <v>43879</v>
      </c>
    </row>
    <row r="3819" spans="1:32" x14ac:dyDescent="0.35">
      <c r="A3819">
        <v>3900029022</v>
      </c>
      <c r="B3819" t="s">
        <v>9832</v>
      </c>
      <c r="D3819" t="s">
        <v>432</v>
      </c>
      <c r="E3819" t="s">
        <v>2093</v>
      </c>
      <c r="F3819" t="s">
        <v>9833</v>
      </c>
      <c r="G3819" t="s">
        <v>9834</v>
      </c>
      <c r="H3819" t="s">
        <v>9835</v>
      </c>
      <c r="I3819" t="s">
        <v>9836</v>
      </c>
      <c r="J3819" t="s">
        <v>176</v>
      </c>
      <c r="K3819" s="11">
        <v>2.2000000000000002</v>
      </c>
      <c r="L3819" s="11">
        <v>1.8</v>
      </c>
      <c r="M3819" s="11">
        <v>0.7</v>
      </c>
      <c r="N3819" s="11">
        <f t="shared" si="118"/>
        <v>2.7720000000000002</v>
      </c>
      <c r="O3819" t="s">
        <v>122</v>
      </c>
      <c r="P3819" t="s">
        <v>116</v>
      </c>
      <c r="Q3819" t="s">
        <v>176</v>
      </c>
      <c r="R3819" s="45">
        <v>2.2000000000000002</v>
      </c>
      <c r="S3819" s="45">
        <v>1.8</v>
      </c>
      <c r="T3819" s="45">
        <v>0.1</v>
      </c>
      <c r="U3819" s="45">
        <f t="shared" si="119"/>
        <v>0.39600000000000007</v>
      </c>
      <c r="V3819" t="s">
        <v>406</v>
      </c>
      <c r="W3819" t="s">
        <v>116</v>
      </c>
      <c r="X3819">
        <v>43874</v>
      </c>
      <c r="Y3819" t="s">
        <v>110</v>
      </c>
      <c r="Z3819">
        <v>43880</v>
      </c>
      <c r="AA3819">
        <v>4</v>
      </c>
      <c r="AB3819">
        <v>7</v>
      </c>
      <c r="AC3819" t="s">
        <v>111</v>
      </c>
    </row>
    <row r="3820" spans="1:32" x14ac:dyDescent="0.35">
      <c r="A3820" t="s">
        <v>9911</v>
      </c>
      <c r="B3820" t="s">
        <v>9916</v>
      </c>
      <c r="E3820" t="s">
        <v>102</v>
      </c>
      <c r="F3820" t="s">
        <v>9917</v>
      </c>
      <c r="G3820" t="s">
        <v>9914</v>
      </c>
      <c r="H3820" t="s">
        <v>9915</v>
      </c>
      <c r="J3820" t="s">
        <v>176</v>
      </c>
      <c r="K3820" s="11">
        <v>1</v>
      </c>
      <c r="L3820" s="11">
        <v>1</v>
      </c>
      <c r="M3820" s="11">
        <v>0.4</v>
      </c>
      <c r="N3820" s="11">
        <f t="shared" si="118"/>
        <v>0.4</v>
      </c>
      <c r="O3820" t="s">
        <v>235</v>
      </c>
      <c r="P3820" t="s">
        <v>180</v>
      </c>
      <c r="Q3820" t="s">
        <v>176</v>
      </c>
      <c r="R3820" s="45">
        <v>1</v>
      </c>
      <c r="S3820" s="45">
        <v>1</v>
      </c>
      <c r="T3820" s="45">
        <v>0.4</v>
      </c>
      <c r="U3820" s="45">
        <f t="shared" si="119"/>
        <v>0.4</v>
      </c>
      <c r="V3820" t="s">
        <v>235</v>
      </c>
      <c r="W3820" t="s">
        <v>180</v>
      </c>
      <c r="X3820">
        <v>43874</v>
      </c>
      <c r="Y3820" t="s">
        <v>110</v>
      </c>
      <c r="Z3820">
        <v>43879</v>
      </c>
      <c r="AA3820">
        <v>3</v>
      </c>
      <c r="AB3820">
        <v>6</v>
      </c>
      <c r="AC3820" t="s">
        <v>615</v>
      </c>
      <c r="AD3820" t="s">
        <v>241</v>
      </c>
      <c r="AE3820" t="s">
        <v>349</v>
      </c>
      <c r="AF3820">
        <v>43879</v>
      </c>
    </row>
    <row r="3821" spans="1:32" x14ac:dyDescent="0.35">
      <c r="A3821">
        <v>5300003373</v>
      </c>
      <c r="B3821" t="s">
        <v>11396</v>
      </c>
      <c r="D3821" t="s">
        <v>893</v>
      </c>
      <c r="E3821" t="s">
        <v>987</v>
      </c>
      <c r="F3821" t="s">
        <v>11397</v>
      </c>
      <c r="G3821" t="s">
        <v>11394</v>
      </c>
      <c r="H3821" t="s">
        <v>1549</v>
      </c>
      <c r="I3821" t="s">
        <v>11395</v>
      </c>
      <c r="J3821" t="s">
        <v>176</v>
      </c>
      <c r="K3821" s="11">
        <v>2</v>
      </c>
      <c r="L3821" s="11">
        <v>0.5</v>
      </c>
      <c r="M3821" s="11">
        <v>0.4</v>
      </c>
      <c r="N3821" s="11">
        <f t="shared" si="118"/>
        <v>0.4</v>
      </c>
      <c r="O3821" t="s">
        <v>235</v>
      </c>
      <c r="P3821" t="s">
        <v>215</v>
      </c>
      <c r="Q3821" t="s">
        <v>176</v>
      </c>
      <c r="R3821" s="45">
        <v>2</v>
      </c>
      <c r="S3821" s="45">
        <v>0.5</v>
      </c>
      <c r="T3821" s="45">
        <v>0.4</v>
      </c>
      <c r="U3821" s="45">
        <f t="shared" si="119"/>
        <v>0.4</v>
      </c>
      <c r="V3821" t="s">
        <v>235</v>
      </c>
      <c r="W3821" t="s">
        <v>215</v>
      </c>
      <c r="X3821">
        <v>43874</v>
      </c>
      <c r="Y3821" t="s">
        <v>110</v>
      </c>
      <c r="Z3821">
        <v>43875</v>
      </c>
      <c r="AA3821">
        <v>1</v>
      </c>
      <c r="AB3821">
        <v>0</v>
      </c>
      <c r="AC3821" t="s">
        <v>111</v>
      </c>
    </row>
    <row r="3822" spans="1:32" x14ac:dyDescent="0.35">
      <c r="A3822" t="s">
        <v>10664</v>
      </c>
      <c r="B3822" t="s">
        <v>10665</v>
      </c>
      <c r="D3822" t="s">
        <v>893</v>
      </c>
      <c r="E3822" t="s">
        <v>781</v>
      </c>
      <c r="F3822" t="s">
        <v>10666</v>
      </c>
      <c r="G3822" t="s">
        <v>10667</v>
      </c>
      <c r="H3822" t="s">
        <v>982</v>
      </c>
      <c r="I3822" t="s">
        <v>10668</v>
      </c>
      <c r="J3822" t="s">
        <v>107</v>
      </c>
      <c r="K3822" s="11">
        <v>1.02</v>
      </c>
      <c r="L3822" s="11">
        <v>0.06</v>
      </c>
      <c r="M3822" s="11">
        <v>7.0000000000000007E-2</v>
      </c>
      <c r="N3822" s="11">
        <f t="shared" si="118"/>
        <v>4.2840000000000005E-3</v>
      </c>
      <c r="O3822" t="s">
        <v>115</v>
      </c>
      <c r="P3822" t="s">
        <v>116</v>
      </c>
      <c r="Q3822" t="s">
        <v>107</v>
      </c>
      <c r="R3822" s="45">
        <v>1.04</v>
      </c>
      <c r="S3822" s="45">
        <v>0.6</v>
      </c>
      <c r="T3822" s="45">
        <v>0.7</v>
      </c>
      <c r="U3822" s="45">
        <f t="shared" si="119"/>
        <v>0.43680000000000002</v>
      </c>
      <c r="V3822" t="s">
        <v>115</v>
      </c>
      <c r="W3822" t="s">
        <v>116</v>
      </c>
      <c r="X3822">
        <v>43874</v>
      </c>
      <c r="Y3822" t="s">
        <v>110</v>
      </c>
      <c r="Z3822">
        <v>43879</v>
      </c>
      <c r="AA3822">
        <v>3</v>
      </c>
      <c r="AB3822">
        <v>6</v>
      </c>
      <c r="AC3822" t="s">
        <v>111</v>
      </c>
      <c r="AD3822" t="s">
        <v>2956</v>
      </c>
      <c r="AE3822" t="s">
        <v>349</v>
      </c>
      <c r="AF3822">
        <v>43880</v>
      </c>
    </row>
    <row r="3823" spans="1:32" x14ac:dyDescent="0.35">
      <c r="A3823" t="s">
        <v>11968</v>
      </c>
      <c r="B3823" t="s">
        <v>11973</v>
      </c>
      <c r="E3823" t="s">
        <v>781</v>
      </c>
      <c r="F3823" t="s">
        <v>11974</v>
      </c>
      <c r="G3823" t="s">
        <v>11971</v>
      </c>
      <c r="H3823" t="s">
        <v>2956</v>
      </c>
      <c r="I3823" t="s">
        <v>11972</v>
      </c>
      <c r="J3823" t="s">
        <v>107</v>
      </c>
      <c r="K3823" s="11">
        <v>2</v>
      </c>
      <c r="L3823" s="11">
        <v>0.4</v>
      </c>
      <c r="M3823" s="11">
        <v>0.6</v>
      </c>
      <c r="N3823" s="11">
        <f t="shared" si="118"/>
        <v>0.48</v>
      </c>
      <c r="O3823" t="s">
        <v>144</v>
      </c>
      <c r="P3823" t="s">
        <v>109</v>
      </c>
      <c r="Q3823" t="s">
        <v>107</v>
      </c>
      <c r="R3823" s="45">
        <v>2</v>
      </c>
      <c r="S3823" s="45">
        <v>0.4</v>
      </c>
      <c r="T3823" s="45">
        <v>0.6</v>
      </c>
      <c r="U3823" s="45">
        <f t="shared" si="119"/>
        <v>0.48</v>
      </c>
      <c r="V3823" t="s">
        <v>144</v>
      </c>
      <c r="W3823" t="s">
        <v>109</v>
      </c>
      <c r="X3823">
        <v>43874</v>
      </c>
      <c r="Y3823" t="s">
        <v>110</v>
      </c>
      <c r="Z3823">
        <v>43875</v>
      </c>
      <c r="AA3823">
        <v>1</v>
      </c>
      <c r="AB3823">
        <v>0</v>
      </c>
      <c r="AC3823" t="s">
        <v>111</v>
      </c>
      <c r="AD3823" t="s">
        <v>2956</v>
      </c>
      <c r="AE3823">
        <v>0</v>
      </c>
      <c r="AF3823">
        <v>43875</v>
      </c>
    </row>
    <row r="3824" spans="1:32" x14ac:dyDescent="0.35">
      <c r="A3824" t="s">
        <v>9930</v>
      </c>
      <c r="B3824" t="s">
        <v>9934</v>
      </c>
      <c r="E3824" t="s">
        <v>102</v>
      </c>
      <c r="F3824" t="s">
        <v>9935</v>
      </c>
      <c r="G3824" t="s">
        <v>9933</v>
      </c>
      <c r="H3824" t="s">
        <v>4758</v>
      </c>
      <c r="J3824" t="s">
        <v>176</v>
      </c>
      <c r="K3824" s="11">
        <v>2</v>
      </c>
      <c r="L3824" s="11">
        <v>0.6</v>
      </c>
      <c r="M3824" s="11">
        <v>0.8</v>
      </c>
      <c r="N3824" s="11">
        <f t="shared" si="118"/>
        <v>0.96</v>
      </c>
      <c r="O3824" t="s">
        <v>235</v>
      </c>
      <c r="P3824" t="s">
        <v>180</v>
      </c>
      <c r="Q3824" t="s">
        <v>176</v>
      </c>
      <c r="R3824" s="45">
        <v>3.5</v>
      </c>
      <c r="S3824" s="45">
        <v>1.5</v>
      </c>
      <c r="T3824" s="45">
        <v>0.1</v>
      </c>
      <c r="U3824" s="45">
        <f t="shared" si="119"/>
        <v>0.52500000000000013</v>
      </c>
      <c r="V3824" t="s">
        <v>235</v>
      </c>
      <c r="W3824" t="s">
        <v>180</v>
      </c>
      <c r="X3824">
        <v>43874</v>
      </c>
      <c r="Y3824" t="s">
        <v>110</v>
      </c>
      <c r="Z3824">
        <v>43878</v>
      </c>
      <c r="AA3824">
        <v>2</v>
      </c>
      <c r="AB3824">
        <v>5</v>
      </c>
      <c r="AC3824" t="s">
        <v>111</v>
      </c>
      <c r="AD3824" t="s">
        <v>208</v>
      </c>
      <c r="AE3824">
        <v>0</v>
      </c>
      <c r="AF3824">
        <v>43878</v>
      </c>
    </row>
    <row r="3825" spans="1:32" x14ac:dyDescent="0.35">
      <c r="A3825" t="s">
        <v>9930</v>
      </c>
      <c r="B3825" t="s">
        <v>9936</v>
      </c>
      <c r="E3825" t="s">
        <v>102</v>
      </c>
      <c r="F3825" t="s">
        <v>9935</v>
      </c>
      <c r="G3825" t="s">
        <v>9933</v>
      </c>
      <c r="H3825" t="s">
        <v>4758</v>
      </c>
      <c r="J3825" t="s">
        <v>176</v>
      </c>
      <c r="K3825" s="11">
        <v>3</v>
      </c>
      <c r="L3825" s="11">
        <v>0.4</v>
      </c>
      <c r="M3825" s="11">
        <v>0.4</v>
      </c>
      <c r="N3825" s="11">
        <f t="shared" si="118"/>
        <v>0.48000000000000009</v>
      </c>
      <c r="O3825" t="s">
        <v>235</v>
      </c>
      <c r="P3825" t="s">
        <v>180</v>
      </c>
      <c r="Q3825" t="s">
        <v>176</v>
      </c>
      <c r="R3825" s="45">
        <v>3.5</v>
      </c>
      <c r="S3825" s="45">
        <v>1.5</v>
      </c>
      <c r="T3825" s="45">
        <v>0.1</v>
      </c>
      <c r="U3825" s="45">
        <f t="shared" si="119"/>
        <v>0.52500000000000013</v>
      </c>
      <c r="V3825" t="s">
        <v>235</v>
      </c>
      <c r="W3825" t="s">
        <v>180</v>
      </c>
      <c r="X3825">
        <v>43874</v>
      </c>
      <c r="Y3825" t="s">
        <v>110</v>
      </c>
      <c r="Z3825">
        <v>43878</v>
      </c>
      <c r="AA3825">
        <v>2</v>
      </c>
      <c r="AB3825">
        <v>5</v>
      </c>
      <c r="AC3825" t="s">
        <v>111</v>
      </c>
      <c r="AD3825" t="s">
        <v>208</v>
      </c>
      <c r="AE3825">
        <v>0</v>
      </c>
      <c r="AF3825">
        <v>43878</v>
      </c>
    </row>
    <row r="3826" spans="1:32" x14ac:dyDescent="0.35">
      <c r="A3826" t="s">
        <v>10336</v>
      </c>
      <c r="B3826" t="s">
        <v>10337</v>
      </c>
      <c r="E3826" t="s">
        <v>102</v>
      </c>
      <c r="F3826" t="s">
        <v>10338</v>
      </c>
      <c r="G3826" t="s">
        <v>10339</v>
      </c>
      <c r="H3826" t="s">
        <v>811</v>
      </c>
      <c r="J3826" t="s">
        <v>107</v>
      </c>
      <c r="K3826" s="11">
        <v>2</v>
      </c>
      <c r="L3826" s="11">
        <v>0.6</v>
      </c>
      <c r="M3826" s="11">
        <v>0.5</v>
      </c>
      <c r="N3826" s="11">
        <f t="shared" si="118"/>
        <v>0.6</v>
      </c>
      <c r="O3826" t="s">
        <v>214</v>
      </c>
      <c r="P3826" t="s">
        <v>116</v>
      </c>
      <c r="Q3826" t="s">
        <v>107</v>
      </c>
      <c r="R3826" s="45">
        <v>2</v>
      </c>
      <c r="S3826" s="45">
        <v>0.6</v>
      </c>
      <c r="T3826" s="45">
        <v>0.5</v>
      </c>
      <c r="U3826" s="45">
        <f t="shared" si="119"/>
        <v>0.6</v>
      </c>
      <c r="V3826" t="s">
        <v>139</v>
      </c>
      <c r="W3826" t="s">
        <v>116</v>
      </c>
      <c r="X3826">
        <v>43874</v>
      </c>
      <c r="Y3826" t="s">
        <v>110</v>
      </c>
      <c r="Z3826">
        <v>43879</v>
      </c>
      <c r="AA3826">
        <v>3</v>
      </c>
      <c r="AB3826">
        <v>6</v>
      </c>
      <c r="AC3826" t="s">
        <v>111</v>
      </c>
      <c r="AD3826" t="s">
        <v>592</v>
      </c>
      <c r="AE3826" t="s">
        <v>349</v>
      </c>
      <c r="AF3826">
        <v>43879</v>
      </c>
    </row>
    <row r="3827" spans="1:32" x14ac:dyDescent="0.35">
      <c r="A3827" t="s">
        <v>9850</v>
      </c>
      <c r="B3827" t="s">
        <v>9856</v>
      </c>
      <c r="E3827" t="s">
        <v>102</v>
      </c>
      <c r="F3827" t="s">
        <v>9857</v>
      </c>
      <c r="G3827" t="s">
        <v>9853</v>
      </c>
      <c r="H3827" t="s">
        <v>9854</v>
      </c>
      <c r="J3827" t="s">
        <v>107</v>
      </c>
      <c r="K3827" s="11">
        <v>1.3</v>
      </c>
      <c r="L3827" s="11">
        <v>0.6</v>
      </c>
      <c r="M3827" s="11">
        <v>0.6</v>
      </c>
      <c r="N3827" s="11">
        <f t="shared" si="118"/>
        <v>0.46799999999999997</v>
      </c>
      <c r="O3827" t="s">
        <v>130</v>
      </c>
      <c r="P3827" t="s">
        <v>131</v>
      </c>
      <c r="Q3827" t="s">
        <v>107</v>
      </c>
      <c r="R3827" s="45">
        <v>3</v>
      </c>
      <c r="S3827" s="45">
        <v>2</v>
      </c>
      <c r="T3827" s="45">
        <v>0.1</v>
      </c>
      <c r="U3827" s="45">
        <f t="shared" si="119"/>
        <v>0.60000000000000009</v>
      </c>
      <c r="V3827" t="s">
        <v>130</v>
      </c>
      <c r="W3827" t="s">
        <v>131</v>
      </c>
      <c r="X3827">
        <v>43874</v>
      </c>
      <c r="Y3827" t="s">
        <v>110</v>
      </c>
      <c r="Z3827">
        <v>43878</v>
      </c>
      <c r="AA3827">
        <v>2</v>
      </c>
      <c r="AB3827">
        <v>5</v>
      </c>
      <c r="AC3827" t="s">
        <v>111</v>
      </c>
      <c r="AD3827" t="s">
        <v>112</v>
      </c>
      <c r="AE3827" t="s">
        <v>349</v>
      </c>
      <c r="AF3827">
        <v>43879</v>
      </c>
    </row>
    <row r="3828" spans="1:32" x14ac:dyDescent="0.35">
      <c r="A3828" t="s">
        <v>9911</v>
      </c>
      <c r="B3828" t="s">
        <v>9912</v>
      </c>
      <c r="E3828" t="s">
        <v>102</v>
      </c>
      <c r="F3828" t="s">
        <v>9913</v>
      </c>
      <c r="G3828" t="s">
        <v>9914</v>
      </c>
      <c r="H3828" t="s">
        <v>9915</v>
      </c>
      <c r="J3828" t="s">
        <v>107</v>
      </c>
      <c r="K3828" s="11">
        <v>2.8</v>
      </c>
      <c r="L3828" s="11">
        <v>0.5</v>
      </c>
      <c r="M3828" s="11">
        <v>0.5</v>
      </c>
      <c r="N3828" s="11">
        <f t="shared" si="118"/>
        <v>0.7</v>
      </c>
      <c r="O3828" t="s">
        <v>130</v>
      </c>
      <c r="P3828" t="s">
        <v>131</v>
      </c>
      <c r="Q3828" t="s">
        <v>107</v>
      </c>
      <c r="R3828" s="45">
        <v>2.8</v>
      </c>
      <c r="S3828" s="45">
        <v>0.5</v>
      </c>
      <c r="T3828" s="45">
        <v>0.5</v>
      </c>
      <c r="U3828" s="45">
        <f t="shared" si="119"/>
        <v>0.7</v>
      </c>
      <c r="V3828" t="s">
        <v>130</v>
      </c>
      <c r="W3828" t="s">
        <v>131</v>
      </c>
      <c r="X3828">
        <v>43874</v>
      </c>
      <c r="Y3828" t="s">
        <v>110</v>
      </c>
      <c r="Z3828">
        <v>43879</v>
      </c>
      <c r="AA3828">
        <v>3</v>
      </c>
      <c r="AB3828">
        <v>6</v>
      </c>
      <c r="AC3828" t="s">
        <v>615</v>
      </c>
      <c r="AD3828" t="s">
        <v>241</v>
      </c>
      <c r="AE3828" t="s">
        <v>349</v>
      </c>
      <c r="AF3828">
        <v>43879</v>
      </c>
    </row>
    <row r="3829" spans="1:32" x14ac:dyDescent="0.35">
      <c r="A3829" t="s">
        <v>9911</v>
      </c>
      <c r="B3829" t="s">
        <v>9928</v>
      </c>
      <c r="E3829" t="s">
        <v>102</v>
      </c>
      <c r="F3829" t="s">
        <v>9929</v>
      </c>
      <c r="G3829" t="s">
        <v>9914</v>
      </c>
      <c r="H3829" t="s">
        <v>9915</v>
      </c>
      <c r="J3829" t="s">
        <v>107</v>
      </c>
      <c r="K3829" s="11">
        <v>1</v>
      </c>
      <c r="L3829" s="11">
        <v>1</v>
      </c>
      <c r="M3829" s="11">
        <v>0.75</v>
      </c>
      <c r="N3829" s="11">
        <f t="shared" si="118"/>
        <v>0.75</v>
      </c>
      <c r="O3829" t="s">
        <v>115</v>
      </c>
      <c r="P3829" t="s">
        <v>116</v>
      </c>
      <c r="Q3829" t="s">
        <v>107</v>
      </c>
      <c r="R3829" s="45">
        <v>1</v>
      </c>
      <c r="S3829" s="45">
        <v>1</v>
      </c>
      <c r="T3829" s="45">
        <v>0.75</v>
      </c>
      <c r="U3829" s="45">
        <f t="shared" si="119"/>
        <v>0.75</v>
      </c>
      <c r="V3829" t="s">
        <v>115</v>
      </c>
      <c r="W3829" t="s">
        <v>116</v>
      </c>
      <c r="X3829">
        <v>43874</v>
      </c>
      <c r="Y3829" t="s">
        <v>110</v>
      </c>
      <c r="Z3829">
        <v>43878</v>
      </c>
      <c r="AA3829">
        <v>2</v>
      </c>
      <c r="AB3829">
        <v>5</v>
      </c>
      <c r="AC3829" t="s">
        <v>615</v>
      </c>
      <c r="AD3829" t="s">
        <v>241</v>
      </c>
      <c r="AE3829" t="s">
        <v>349</v>
      </c>
      <c r="AF3829">
        <v>43879</v>
      </c>
    </row>
    <row r="3830" spans="1:32" x14ac:dyDescent="0.35">
      <c r="A3830" t="s">
        <v>835</v>
      </c>
      <c r="B3830" t="s">
        <v>10382</v>
      </c>
      <c r="F3830" t="s">
        <v>10383</v>
      </c>
      <c r="G3830" t="s">
        <v>838</v>
      </c>
      <c r="H3830" t="s">
        <v>839</v>
      </c>
      <c r="I3830" t="s">
        <v>840</v>
      </c>
      <c r="N3830" s="11">
        <f t="shared" si="118"/>
        <v>0</v>
      </c>
      <c r="Q3830" t="s">
        <v>107</v>
      </c>
      <c r="R3830" s="45">
        <v>6</v>
      </c>
      <c r="S3830" s="45">
        <v>0.3</v>
      </c>
      <c r="T3830" s="45">
        <v>0.5</v>
      </c>
      <c r="U3830" s="45">
        <f t="shared" si="119"/>
        <v>0.89999999999999991</v>
      </c>
      <c r="V3830" t="s">
        <v>115</v>
      </c>
      <c r="W3830" t="s">
        <v>116</v>
      </c>
      <c r="X3830">
        <v>43874</v>
      </c>
      <c r="Y3830" t="s">
        <v>110</v>
      </c>
      <c r="Z3830">
        <v>43876</v>
      </c>
      <c r="AA3830">
        <v>2</v>
      </c>
      <c r="AB3830">
        <v>3</v>
      </c>
      <c r="AC3830" t="s">
        <v>111</v>
      </c>
      <c r="AD3830" t="s">
        <v>489</v>
      </c>
      <c r="AE3830" t="s">
        <v>841</v>
      </c>
      <c r="AF3830">
        <v>43879</v>
      </c>
    </row>
    <row r="3831" spans="1:32" x14ac:dyDescent="0.35">
      <c r="A3831" t="s">
        <v>10291</v>
      </c>
      <c r="B3831" t="s">
        <v>10296</v>
      </c>
      <c r="E3831" t="s">
        <v>245</v>
      </c>
      <c r="F3831" t="s">
        <v>10297</v>
      </c>
      <c r="G3831" t="s">
        <v>10294</v>
      </c>
      <c r="H3831" t="s">
        <v>4208</v>
      </c>
      <c r="I3831" t="s">
        <v>10295</v>
      </c>
      <c r="J3831" t="s">
        <v>253</v>
      </c>
      <c r="K3831" s="11">
        <v>19</v>
      </c>
      <c r="L3831" s="11">
        <v>0.6</v>
      </c>
      <c r="M3831" s="11">
        <v>0.5</v>
      </c>
      <c r="N3831" s="11">
        <f t="shared" si="118"/>
        <v>5.7</v>
      </c>
      <c r="O3831" t="s">
        <v>179</v>
      </c>
      <c r="P3831" t="s">
        <v>180</v>
      </c>
      <c r="Q3831" t="s">
        <v>253</v>
      </c>
      <c r="R3831" s="45">
        <v>19</v>
      </c>
      <c r="S3831" s="45">
        <v>0.6</v>
      </c>
      <c r="T3831" s="45">
        <v>0.1</v>
      </c>
      <c r="U3831" s="45">
        <f t="shared" si="119"/>
        <v>1.1399999999999999</v>
      </c>
      <c r="V3831" t="s">
        <v>179</v>
      </c>
      <c r="W3831" t="s">
        <v>180</v>
      </c>
      <c r="X3831">
        <v>43874</v>
      </c>
      <c r="Y3831" t="s">
        <v>110</v>
      </c>
      <c r="Z3831">
        <v>43878</v>
      </c>
      <c r="AA3831">
        <v>2</v>
      </c>
      <c r="AB3831">
        <v>5</v>
      </c>
      <c r="AC3831" t="s">
        <v>111</v>
      </c>
      <c r="AD3831" t="s">
        <v>8765</v>
      </c>
      <c r="AE3831">
        <v>0</v>
      </c>
      <c r="AF3831">
        <v>43878</v>
      </c>
    </row>
    <row r="3832" spans="1:32" x14ac:dyDescent="0.35">
      <c r="A3832" t="s">
        <v>9911</v>
      </c>
      <c r="B3832" t="s">
        <v>9924</v>
      </c>
      <c r="E3832" t="s">
        <v>102</v>
      </c>
      <c r="F3832" t="s">
        <v>9925</v>
      </c>
      <c r="G3832" t="s">
        <v>9914</v>
      </c>
      <c r="H3832" t="s">
        <v>9915</v>
      </c>
      <c r="J3832" t="s">
        <v>107</v>
      </c>
      <c r="K3832" s="11">
        <v>2</v>
      </c>
      <c r="L3832" s="11">
        <v>1</v>
      </c>
      <c r="M3832" s="11">
        <v>0.8</v>
      </c>
      <c r="N3832" s="11">
        <f t="shared" si="118"/>
        <v>1.6</v>
      </c>
      <c r="O3832" t="s">
        <v>115</v>
      </c>
      <c r="P3832" t="s">
        <v>116</v>
      </c>
      <c r="Q3832" t="s">
        <v>107</v>
      </c>
      <c r="R3832" s="45">
        <v>2</v>
      </c>
      <c r="S3832" s="45">
        <v>1</v>
      </c>
      <c r="T3832" s="45">
        <v>0.8</v>
      </c>
      <c r="U3832" s="45">
        <f t="shared" si="119"/>
        <v>1.6</v>
      </c>
      <c r="V3832" t="s">
        <v>115</v>
      </c>
      <c r="W3832" t="s">
        <v>116</v>
      </c>
      <c r="X3832">
        <v>43874</v>
      </c>
      <c r="Y3832" t="s">
        <v>110</v>
      </c>
      <c r="Z3832">
        <v>43878</v>
      </c>
      <c r="AA3832">
        <v>2</v>
      </c>
      <c r="AB3832">
        <v>5</v>
      </c>
      <c r="AC3832" t="s">
        <v>615</v>
      </c>
      <c r="AD3832" t="s">
        <v>241</v>
      </c>
      <c r="AE3832" t="s">
        <v>349</v>
      </c>
      <c r="AF3832">
        <v>43879</v>
      </c>
    </row>
    <row r="3833" spans="1:32" x14ac:dyDescent="0.35">
      <c r="A3833" t="s">
        <v>9911</v>
      </c>
      <c r="B3833" t="s">
        <v>9918</v>
      </c>
      <c r="E3833" t="s">
        <v>102</v>
      </c>
      <c r="F3833" t="s">
        <v>9919</v>
      </c>
      <c r="G3833" t="s">
        <v>9914</v>
      </c>
      <c r="H3833" t="s">
        <v>9915</v>
      </c>
      <c r="J3833" t="s">
        <v>176</v>
      </c>
      <c r="K3833" s="11">
        <v>6.7</v>
      </c>
      <c r="L3833" s="11">
        <v>0.5</v>
      </c>
      <c r="M3833" s="11">
        <v>0.5</v>
      </c>
      <c r="N3833" s="11">
        <f t="shared" si="118"/>
        <v>1.675</v>
      </c>
      <c r="O3833" t="s">
        <v>130</v>
      </c>
      <c r="P3833" t="s">
        <v>180</v>
      </c>
      <c r="Q3833" t="s">
        <v>176</v>
      </c>
      <c r="R3833" s="45">
        <v>6.7</v>
      </c>
      <c r="S3833" s="45">
        <v>0.5</v>
      </c>
      <c r="T3833" s="45">
        <v>0.5</v>
      </c>
      <c r="U3833" s="45">
        <f t="shared" si="119"/>
        <v>1.675</v>
      </c>
      <c r="V3833" t="s">
        <v>130</v>
      </c>
      <c r="W3833" t="s">
        <v>180</v>
      </c>
      <c r="X3833">
        <v>43874</v>
      </c>
      <c r="Y3833" t="s">
        <v>110</v>
      </c>
      <c r="Z3833">
        <v>43879</v>
      </c>
      <c r="AA3833">
        <v>3</v>
      </c>
      <c r="AB3833">
        <v>6</v>
      </c>
      <c r="AC3833" t="s">
        <v>615</v>
      </c>
      <c r="AD3833" t="s">
        <v>241</v>
      </c>
      <c r="AE3833" t="s">
        <v>349</v>
      </c>
      <c r="AF3833">
        <v>43879</v>
      </c>
    </row>
    <row r="3834" spans="1:32" x14ac:dyDescent="0.35">
      <c r="A3834">
        <v>5200016286</v>
      </c>
      <c r="B3834" t="s">
        <v>11225</v>
      </c>
      <c r="D3834" t="s">
        <v>134</v>
      </c>
      <c r="E3834" t="s">
        <v>2113</v>
      </c>
      <c r="F3834" t="s">
        <v>11226</v>
      </c>
      <c r="G3834" t="s">
        <v>11227</v>
      </c>
      <c r="H3834" t="s">
        <v>5719</v>
      </c>
      <c r="I3834" t="s">
        <v>11228</v>
      </c>
      <c r="J3834" t="s">
        <v>176</v>
      </c>
      <c r="K3834" s="11">
        <v>3.3</v>
      </c>
      <c r="L3834" s="11">
        <v>0.9</v>
      </c>
      <c r="M3834" s="11">
        <v>0.6</v>
      </c>
      <c r="N3834" s="11">
        <f t="shared" si="118"/>
        <v>1.782</v>
      </c>
      <c r="O3834" t="s">
        <v>139</v>
      </c>
      <c r="P3834" t="s">
        <v>131</v>
      </c>
      <c r="Q3834" t="s">
        <v>176</v>
      </c>
      <c r="R3834" s="45">
        <v>3.3</v>
      </c>
      <c r="S3834" s="45">
        <v>0.9</v>
      </c>
      <c r="T3834" s="45">
        <v>0.6</v>
      </c>
      <c r="U3834" s="45">
        <f t="shared" si="119"/>
        <v>1.782</v>
      </c>
      <c r="V3834" t="s">
        <v>139</v>
      </c>
      <c r="W3834" t="s">
        <v>131</v>
      </c>
      <c r="X3834">
        <v>43874</v>
      </c>
      <c r="Y3834" t="s">
        <v>110</v>
      </c>
      <c r="Z3834">
        <v>43876</v>
      </c>
      <c r="AA3834">
        <v>2</v>
      </c>
      <c r="AB3834">
        <v>3</v>
      </c>
      <c r="AC3834" t="s">
        <v>111</v>
      </c>
    </row>
    <row r="3835" spans="1:32" x14ac:dyDescent="0.35">
      <c r="A3835" t="s">
        <v>9911</v>
      </c>
      <c r="B3835" t="s">
        <v>9922</v>
      </c>
      <c r="E3835" t="s">
        <v>102</v>
      </c>
      <c r="F3835" t="s">
        <v>9923</v>
      </c>
      <c r="G3835" t="s">
        <v>9914</v>
      </c>
      <c r="H3835" t="s">
        <v>9915</v>
      </c>
      <c r="J3835" t="s">
        <v>107</v>
      </c>
      <c r="K3835" s="11">
        <v>2.5</v>
      </c>
      <c r="L3835" s="11">
        <v>1</v>
      </c>
      <c r="M3835" s="11">
        <v>0.8</v>
      </c>
      <c r="N3835" s="11">
        <f t="shared" si="118"/>
        <v>2</v>
      </c>
      <c r="O3835" t="s">
        <v>115</v>
      </c>
      <c r="P3835" t="s">
        <v>116</v>
      </c>
      <c r="Q3835" t="s">
        <v>107</v>
      </c>
      <c r="R3835" s="45">
        <v>2.5</v>
      </c>
      <c r="S3835" s="45">
        <v>1</v>
      </c>
      <c r="T3835" s="45">
        <v>0.8</v>
      </c>
      <c r="U3835" s="45">
        <f t="shared" si="119"/>
        <v>2</v>
      </c>
      <c r="V3835" t="s">
        <v>115</v>
      </c>
      <c r="W3835" t="s">
        <v>116</v>
      </c>
      <c r="X3835">
        <v>43874</v>
      </c>
      <c r="Y3835" t="s">
        <v>110</v>
      </c>
      <c r="Z3835">
        <v>43878</v>
      </c>
      <c r="AA3835">
        <v>2</v>
      </c>
      <c r="AB3835">
        <v>5</v>
      </c>
      <c r="AC3835" t="s">
        <v>615</v>
      </c>
      <c r="AD3835" t="s">
        <v>241</v>
      </c>
      <c r="AE3835" t="s">
        <v>349</v>
      </c>
      <c r="AF3835">
        <v>43879</v>
      </c>
    </row>
    <row r="3836" spans="1:32" x14ac:dyDescent="0.35">
      <c r="A3836" t="s">
        <v>835</v>
      </c>
      <c r="B3836" t="s">
        <v>11881</v>
      </c>
      <c r="E3836" t="s">
        <v>781</v>
      </c>
      <c r="F3836" t="s">
        <v>11882</v>
      </c>
      <c r="G3836" t="s">
        <v>838</v>
      </c>
      <c r="H3836" t="s">
        <v>839</v>
      </c>
      <c r="I3836" t="s">
        <v>840</v>
      </c>
      <c r="J3836" t="s">
        <v>107</v>
      </c>
      <c r="K3836" s="11">
        <v>1.6</v>
      </c>
      <c r="L3836" s="11">
        <v>2.6</v>
      </c>
      <c r="M3836" s="11">
        <v>0.5</v>
      </c>
      <c r="N3836" s="11">
        <f t="shared" si="118"/>
        <v>2.08</v>
      </c>
      <c r="O3836" t="s">
        <v>115</v>
      </c>
      <c r="P3836" t="s">
        <v>116</v>
      </c>
      <c r="Q3836" t="s">
        <v>107</v>
      </c>
      <c r="R3836" s="45">
        <v>1.6</v>
      </c>
      <c r="S3836" s="45">
        <v>2.6</v>
      </c>
      <c r="T3836" s="45">
        <v>0.5</v>
      </c>
      <c r="U3836" s="45">
        <f t="shared" si="119"/>
        <v>2.08</v>
      </c>
      <c r="V3836" t="s">
        <v>115</v>
      </c>
      <c r="W3836" t="s">
        <v>116</v>
      </c>
      <c r="X3836">
        <v>43874</v>
      </c>
      <c r="Y3836" t="s">
        <v>110</v>
      </c>
      <c r="Z3836">
        <v>43876</v>
      </c>
      <c r="AA3836">
        <v>2</v>
      </c>
      <c r="AB3836">
        <v>3</v>
      </c>
      <c r="AC3836" t="s">
        <v>111</v>
      </c>
      <c r="AD3836" t="s">
        <v>489</v>
      </c>
      <c r="AE3836" t="s">
        <v>841</v>
      </c>
      <c r="AF3836">
        <v>43879</v>
      </c>
    </row>
    <row r="3837" spans="1:32" x14ac:dyDescent="0.35">
      <c r="A3837" t="s">
        <v>10540</v>
      </c>
      <c r="B3837" t="s">
        <v>10541</v>
      </c>
      <c r="E3837" t="s">
        <v>2100</v>
      </c>
      <c r="F3837" t="s">
        <v>10542</v>
      </c>
      <c r="G3837" t="s">
        <v>10543</v>
      </c>
      <c r="H3837" t="s">
        <v>10544</v>
      </c>
      <c r="J3837" t="s">
        <v>107</v>
      </c>
      <c r="K3837" s="11">
        <v>3</v>
      </c>
      <c r="L3837" s="11">
        <v>3</v>
      </c>
      <c r="M3837" s="11">
        <v>2.2999999999999998</v>
      </c>
      <c r="N3837" s="11">
        <f t="shared" si="118"/>
        <v>20.7</v>
      </c>
      <c r="O3837" t="s">
        <v>115</v>
      </c>
      <c r="P3837" t="s">
        <v>109</v>
      </c>
      <c r="Q3837" t="s">
        <v>107</v>
      </c>
      <c r="R3837" s="45">
        <v>3.3</v>
      </c>
      <c r="S3837" s="45">
        <v>3.3</v>
      </c>
      <c r="T3837" s="45">
        <v>0.2</v>
      </c>
      <c r="U3837" s="45">
        <f t="shared" si="119"/>
        <v>2.1779999999999999</v>
      </c>
      <c r="V3837" t="s">
        <v>115</v>
      </c>
      <c r="W3837" t="s">
        <v>109</v>
      </c>
      <c r="X3837">
        <v>43874</v>
      </c>
      <c r="Y3837" t="s">
        <v>110</v>
      </c>
      <c r="Z3837">
        <v>43881</v>
      </c>
      <c r="AA3837">
        <v>5</v>
      </c>
      <c r="AB3837">
        <v>8</v>
      </c>
      <c r="AC3837" t="s">
        <v>111</v>
      </c>
      <c r="AD3837" t="s">
        <v>592</v>
      </c>
      <c r="AE3837" t="s">
        <v>232</v>
      </c>
      <c r="AF3837">
        <v>43882</v>
      </c>
    </row>
    <row r="3838" spans="1:32" x14ac:dyDescent="0.35">
      <c r="A3838" t="s">
        <v>9911</v>
      </c>
      <c r="B3838" t="s">
        <v>9926</v>
      </c>
      <c r="E3838" t="s">
        <v>102</v>
      </c>
      <c r="F3838" t="s">
        <v>9927</v>
      </c>
      <c r="G3838" t="s">
        <v>9914</v>
      </c>
      <c r="H3838" t="s">
        <v>9915</v>
      </c>
      <c r="J3838" t="s">
        <v>107</v>
      </c>
      <c r="K3838" s="11">
        <v>9</v>
      </c>
      <c r="L3838" s="11">
        <v>0.5</v>
      </c>
      <c r="M3838" s="11">
        <v>0.5</v>
      </c>
      <c r="N3838" s="11">
        <f t="shared" si="118"/>
        <v>2.25</v>
      </c>
      <c r="O3838" t="s">
        <v>115</v>
      </c>
      <c r="P3838" t="s">
        <v>116</v>
      </c>
      <c r="Q3838" t="s">
        <v>107</v>
      </c>
      <c r="R3838" s="45">
        <v>9</v>
      </c>
      <c r="S3838" s="45">
        <v>0.5</v>
      </c>
      <c r="T3838" s="45">
        <v>0.5</v>
      </c>
      <c r="U3838" s="45">
        <f t="shared" si="119"/>
        <v>2.25</v>
      </c>
      <c r="V3838" t="s">
        <v>115</v>
      </c>
      <c r="W3838" t="s">
        <v>116</v>
      </c>
      <c r="X3838">
        <v>43874</v>
      </c>
      <c r="Y3838" t="s">
        <v>110</v>
      </c>
      <c r="Z3838">
        <v>43878</v>
      </c>
      <c r="AA3838">
        <v>2</v>
      </c>
      <c r="AB3838">
        <v>5</v>
      </c>
      <c r="AC3838" t="s">
        <v>615</v>
      </c>
      <c r="AD3838" t="s">
        <v>241</v>
      </c>
      <c r="AE3838" t="s">
        <v>349</v>
      </c>
      <c r="AF3838">
        <v>43879</v>
      </c>
    </row>
    <row r="3839" spans="1:32" x14ac:dyDescent="0.35">
      <c r="A3839" t="s">
        <v>835</v>
      </c>
      <c r="B3839" t="s">
        <v>11883</v>
      </c>
      <c r="E3839" t="s">
        <v>781</v>
      </c>
      <c r="F3839" t="s">
        <v>11884</v>
      </c>
      <c r="G3839" t="s">
        <v>838</v>
      </c>
      <c r="H3839" t="s">
        <v>839</v>
      </c>
      <c r="I3839" t="s">
        <v>840</v>
      </c>
      <c r="J3839" t="s">
        <v>107</v>
      </c>
      <c r="K3839" s="11">
        <v>2.4</v>
      </c>
      <c r="L3839" s="11">
        <v>1.9</v>
      </c>
      <c r="M3839" s="11">
        <v>0.5</v>
      </c>
      <c r="N3839" s="11">
        <f t="shared" si="118"/>
        <v>2.2799999999999998</v>
      </c>
      <c r="O3839" t="s">
        <v>214</v>
      </c>
      <c r="P3839" t="s">
        <v>109</v>
      </c>
      <c r="Q3839" t="s">
        <v>107</v>
      </c>
      <c r="R3839" s="45">
        <v>2.4</v>
      </c>
      <c r="S3839" s="45">
        <v>1.9</v>
      </c>
      <c r="T3839" s="45">
        <v>0.5</v>
      </c>
      <c r="U3839" s="45">
        <f t="shared" si="119"/>
        <v>2.2799999999999998</v>
      </c>
      <c r="V3839" t="s">
        <v>187</v>
      </c>
      <c r="W3839" t="s">
        <v>109</v>
      </c>
      <c r="X3839">
        <v>43874</v>
      </c>
      <c r="Y3839" t="s">
        <v>110</v>
      </c>
      <c r="Z3839">
        <v>43876</v>
      </c>
      <c r="AA3839">
        <v>2</v>
      </c>
      <c r="AB3839">
        <v>3</v>
      </c>
      <c r="AC3839" t="s">
        <v>111</v>
      </c>
      <c r="AD3839" t="s">
        <v>489</v>
      </c>
      <c r="AE3839" t="s">
        <v>841</v>
      </c>
      <c r="AF3839">
        <v>43879</v>
      </c>
    </row>
    <row r="3840" spans="1:32" x14ac:dyDescent="0.35">
      <c r="A3840" t="s">
        <v>835</v>
      </c>
      <c r="B3840" t="s">
        <v>11885</v>
      </c>
      <c r="E3840" t="s">
        <v>781</v>
      </c>
      <c r="F3840" t="s">
        <v>11886</v>
      </c>
      <c r="G3840" t="s">
        <v>838</v>
      </c>
      <c r="H3840" t="s">
        <v>839</v>
      </c>
      <c r="I3840" t="s">
        <v>840</v>
      </c>
      <c r="J3840" t="s">
        <v>107</v>
      </c>
      <c r="K3840" s="11">
        <v>2.2000000000000002</v>
      </c>
      <c r="L3840" s="11">
        <v>2</v>
      </c>
      <c r="M3840" s="11">
        <v>0.6</v>
      </c>
      <c r="N3840" s="11">
        <f t="shared" si="118"/>
        <v>2.64</v>
      </c>
      <c r="O3840" t="s">
        <v>214</v>
      </c>
      <c r="P3840" t="s">
        <v>109</v>
      </c>
      <c r="Q3840" t="s">
        <v>107</v>
      </c>
      <c r="R3840" s="45">
        <v>2.2000000000000002</v>
      </c>
      <c r="S3840" s="45">
        <v>2</v>
      </c>
      <c r="T3840" s="45">
        <v>0.6</v>
      </c>
      <c r="U3840" s="45">
        <f t="shared" si="119"/>
        <v>2.64</v>
      </c>
      <c r="V3840" t="s">
        <v>187</v>
      </c>
      <c r="W3840" t="s">
        <v>109</v>
      </c>
      <c r="X3840">
        <v>43874</v>
      </c>
      <c r="Y3840" t="s">
        <v>110</v>
      </c>
      <c r="Z3840">
        <v>43876</v>
      </c>
      <c r="AA3840">
        <v>2</v>
      </c>
      <c r="AB3840">
        <v>3</v>
      </c>
      <c r="AC3840" t="s">
        <v>111</v>
      </c>
      <c r="AD3840" t="s">
        <v>489</v>
      </c>
      <c r="AE3840" t="s">
        <v>841</v>
      </c>
      <c r="AF3840">
        <v>43879</v>
      </c>
    </row>
    <row r="3841" spans="1:32" x14ac:dyDescent="0.35">
      <c r="A3841" t="s">
        <v>835</v>
      </c>
      <c r="B3841" t="s">
        <v>836</v>
      </c>
      <c r="E3841" t="s">
        <v>781</v>
      </c>
      <c r="F3841" t="s">
        <v>837</v>
      </c>
      <c r="G3841" t="s">
        <v>838</v>
      </c>
      <c r="H3841" t="s">
        <v>839</v>
      </c>
      <c r="I3841" t="s">
        <v>840</v>
      </c>
      <c r="J3841" t="s">
        <v>107</v>
      </c>
      <c r="K3841" s="11">
        <v>1.9</v>
      </c>
      <c r="L3841" s="11">
        <v>1.4</v>
      </c>
      <c r="M3841" s="11">
        <v>1</v>
      </c>
      <c r="N3841" s="11">
        <f t="shared" si="118"/>
        <v>2.6599999999999997</v>
      </c>
      <c r="O3841" t="s">
        <v>214</v>
      </c>
      <c r="P3841" t="s">
        <v>116</v>
      </c>
      <c r="Q3841" t="s">
        <v>107</v>
      </c>
      <c r="R3841" s="45">
        <v>1.9</v>
      </c>
      <c r="S3841" s="45">
        <v>1.4</v>
      </c>
      <c r="T3841" s="45">
        <v>1</v>
      </c>
      <c r="U3841" s="45">
        <f t="shared" si="119"/>
        <v>2.6599999999999997</v>
      </c>
      <c r="V3841" t="s">
        <v>187</v>
      </c>
      <c r="W3841" t="s">
        <v>116</v>
      </c>
      <c r="X3841" s="22">
        <v>43874</v>
      </c>
      <c r="Y3841" t="s">
        <v>110</v>
      </c>
      <c r="Z3841" s="22">
        <v>43860</v>
      </c>
      <c r="AA3841">
        <v>0</v>
      </c>
      <c r="AB3841">
        <v>-14</v>
      </c>
      <c r="AC3841" t="s">
        <v>111</v>
      </c>
      <c r="AD3841" t="s">
        <v>489</v>
      </c>
      <c r="AE3841" t="s">
        <v>841</v>
      </c>
      <c r="AF3841" s="22">
        <v>43879</v>
      </c>
    </row>
    <row r="3842" spans="1:32" x14ac:dyDescent="0.35">
      <c r="A3842" t="s">
        <v>835</v>
      </c>
      <c r="B3842" t="s">
        <v>842</v>
      </c>
      <c r="E3842" t="s">
        <v>781</v>
      </c>
      <c r="F3842" t="s">
        <v>837</v>
      </c>
      <c r="G3842" t="s">
        <v>838</v>
      </c>
      <c r="H3842" t="s">
        <v>839</v>
      </c>
      <c r="I3842" t="s">
        <v>840</v>
      </c>
      <c r="J3842" t="s">
        <v>107</v>
      </c>
      <c r="K3842" s="11">
        <v>1.9</v>
      </c>
      <c r="L3842" s="11">
        <v>1.4</v>
      </c>
      <c r="M3842" s="11">
        <v>1</v>
      </c>
      <c r="N3842" s="11">
        <f t="shared" si="118"/>
        <v>2.6599999999999997</v>
      </c>
      <c r="O3842" t="s">
        <v>214</v>
      </c>
      <c r="P3842" t="s">
        <v>116</v>
      </c>
      <c r="Q3842" t="s">
        <v>107</v>
      </c>
      <c r="R3842" s="45">
        <v>1.9</v>
      </c>
      <c r="S3842" s="45">
        <v>1.4</v>
      </c>
      <c r="T3842" s="45">
        <v>1</v>
      </c>
      <c r="U3842" s="45">
        <f t="shared" si="119"/>
        <v>2.6599999999999997</v>
      </c>
      <c r="V3842" t="s">
        <v>187</v>
      </c>
      <c r="W3842" t="s">
        <v>116</v>
      </c>
      <c r="X3842" s="22">
        <v>43874</v>
      </c>
      <c r="Y3842" t="s">
        <v>110</v>
      </c>
      <c r="Z3842" s="22">
        <v>43860</v>
      </c>
      <c r="AA3842">
        <v>0</v>
      </c>
      <c r="AB3842">
        <v>-14</v>
      </c>
      <c r="AC3842" t="s">
        <v>111</v>
      </c>
      <c r="AD3842" t="s">
        <v>489</v>
      </c>
      <c r="AE3842" t="s">
        <v>841</v>
      </c>
      <c r="AF3842" s="22">
        <v>43879</v>
      </c>
    </row>
    <row r="3843" spans="1:32" x14ac:dyDescent="0.35">
      <c r="A3843" t="s">
        <v>11968</v>
      </c>
      <c r="B3843" t="s">
        <v>11969</v>
      </c>
      <c r="E3843" t="s">
        <v>781</v>
      </c>
      <c r="F3843" t="s">
        <v>11970</v>
      </c>
      <c r="G3843" t="s">
        <v>11971</v>
      </c>
      <c r="H3843" t="s">
        <v>2956</v>
      </c>
      <c r="I3843" t="s">
        <v>11972</v>
      </c>
      <c r="J3843" t="s">
        <v>107</v>
      </c>
      <c r="K3843" s="11">
        <v>1.8</v>
      </c>
      <c r="L3843" s="11">
        <v>1.4</v>
      </c>
      <c r="M3843" s="11">
        <v>1.1000000000000001</v>
      </c>
      <c r="N3843" s="11">
        <f t="shared" si="118"/>
        <v>2.7720000000000002</v>
      </c>
      <c r="O3843" t="s">
        <v>144</v>
      </c>
      <c r="P3843" t="s">
        <v>109</v>
      </c>
      <c r="Q3843" t="s">
        <v>107</v>
      </c>
      <c r="R3843" s="45">
        <v>1.8</v>
      </c>
      <c r="S3843" s="45">
        <v>1.4</v>
      </c>
      <c r="T3843" s="45">
        <v>1.1000000000000001</v>
      </c>
      <c r="U3843" s="45">
        <f t="shared" si="119"/>
        <v>2.7720000000000002</v>
      </c>
      <c r="V3843" t="s">
        <v>144</v>
      </c>
      <c r="W3843" t="s">
        <v>109</v>
      </c>
      <c r="X3843">
        <v>43874</v>
      </c>
      <c r="Y3843" t="s">
        <v>110</v>
      </c>
      <c r="Z3843">
        <v>43875</v>
      </c>
      <c r="AA3843">
        <v>1</v>
      </c>
      <c r="AB3843">
        <v>0</v>
      </c>
      <c r="AC3843" t="s">
        <v>111</v>
      </c>
      <c r="AD3843" t="s">
        <v>2956</v>
      </c>
      <c r="AE3843">
        <v>0</v>
      </c>
      <c r="AF3843">
        <v>43875</v>
      </c>
    </row>
    <row r="3844" spans="1:32" x14ac:dyDescent="0.35">
      <c r="A3844" t="s">
        <v>835</v>
      </c>
      <c r="B3844" t="s">
        <v>2842</v>
      </c>
      <c r="E3844" t="s">
        <v>781</v>
      </c>
      <c r="F3844" t="s">
        <v>2843</v>
      </c>
      <c r="G3844" t="s">
        <v>838</v>
      </c>
      <c r="H3844" t="s">
        <v>839</v>
      </c>
      <c r="I3844" t="s">
        <v>840</v>
      </c>
      <c r="J3844" t="s">
        <v>107</v>
      </c>
      <c r="K3844" s="11">
        <v>1.7</v>
      </c>
      <c r="L3844" s="11">
        <v>1.6</v>
      </c>
      <c r="M3844" s="11">
        <v>1.1000000000000001</v>
      </c>
      <c r="N3844" s="11">
        <f t="shared" ref="N3844:N3907" si="120">M3844*L3844*K3844</f>
        <v>2.9920000000000004</v>
      </c>
      <c r="O3844" t="s">
        <v>214</v>
      </c>
      <c r="P3844" t="s">
        <v>116</v>
      </c>
      <c r="Q3844" t="s">
        <v>107</v>
      </c>
      <c r="R3844" s="45">
        <v>1.7</v>
      </c>
      <c r="S3844" s="45">
        <v>1.6</v>
      </c>
      <c r="T3844" s="45">
        <v>1.1000000000000001</v>
      </c>
      <c r="U3844" s="45">
        <f t="shared" ref="U3844:U3907" si="121">T3844*S3844*R3844</f>
        <v>2.9920000000000004</v>
      </c>
      <c r="V3844" t="s">
        <v>187</v>
      </c>
      <c r="W3844" t="s">
        <v>116</v>
      </c>
      <c r="X3844">
        <v>43874</v>
      </c>
      <c r="Y3844" t="s">
        <v>110</v>
      </c>
      <c r="Z3844">
        <v>43853</v>
      </c>
      <c r="AA3844">
        <v>0</v>
      </c>
      <c r="AB3844">
        <v>-21</v>
      </c>
      <c r="AC3844" t="s">
        <v>111</v>
      </c>
      <c r="AD3844" t="s">
        <v>489</v>
      </c>
      <c r="AE3844" t="s">
        <v>841</v>
      </c>
      <c r="AF3844">
        <v>43879</v>
      </c>
    </row>
    <row r="3845" spans="1:32" x14ac:dyDescent="0.35">
      <c r="A3845" t="s">
        <v>835</v>
      </c>
      <c r="B3845" t="s">
        <v>843</v>
      </c>
      <c r="E3845" t="s">
        <v>781</v>
      </c>
      <c r="F3845" t="s">
        <v>844</v>
      </c>
      <c r="G3845" t="s">
        <v>838</v>
      </c>
      <c r="H3845" t="s">
        <v>839</v>
      </c>
      <c r="I3845" t="s">
        <v>840</v>
      </c>
      <c r="J3845" t="s">
        <v>107</v>
      </c>
      <c r="K3845" s="11">
        <v>1.9</v>
      </c>
      <c r="L3845" s="11">
        <v>1.6</v>
      </c>
      <c r="M3845" s="11">
        <v>1</v>
      </c>
      <c r="N3845" s="11">
        <f t="shared" si="120"/>
        <v>3.04</v>
      </c>
      <c r="O3845" t="s">
        <v>214</v>
      </c>
      <c r="P3845" t="s">
        <v>109</v>
      </c>
      <c r="Q3845" t="s">
        <v>107</v>
      </c>
      <c r="R3845" s="45">
        <v>1.9</v>
      </c>
      <c r="S3845" s="45">
        <v>1.6</v>
      </c>
      <c r="T3845" s="45">
        <v>1</v>
      </c>
      <c r="U3845" s="45">
        <f t="shared" si="121"/>
        <v>3.04</v>
      </c>
      <c r="V3845" t="s">
        <v>187</v>
      </c>
      <c r="W3845" t="s">
        <v>109</v>
      </c>
      <c r="X3845" s="22">
        <v>43874</v>
      </c>
      <c r="Y3845" t="s">
        <v>110</v>
      </c>
      <c r="Z3845" s="22">
        <v>43860</v>
      </c>
      <c r="AA3845">
        <v>0</v>
      </c>
      <c r="AB3845">
        <v>-14</v>
      </c>
      <c r="AC3845" t="s">
        <v>111</v>
      </c>
      <c r="AD3845" t="s">
        <v>489</v>
      </c>
      <c r="AE3845" t="s">
        <v>841</v>
      </c>
      <c r="AF3845" s="22">
        <v>43879</v>
      </c>
    </row>
    <row r="3846" spans="1:32" x14ac:dyDescent="0.35">
      <c r="A3846" t="s">
        <v>835</v>
      </c>
      <c r="B3846" t="s">
        <v>2840</v>
      </c>
      <c r="E3846" t="s">
        <v>781</v>
      </c>
      <c r="F3846" t="s">
        <v>2841</v>
      </c>
      <c r="G3846" t="s">
        <v>838</v>
      </c>
      <c r="H3846" t="s">
        <v>839</v>
      </c>
      <c r="I3846" t="s">
        <v>840</v>
      </c>
      <c r="J3846" t="s">
        <v>107</v>
      </c>
      <c r="K3846" s="11">
        <v>1.9</v>
      </c>
      <c r="L3846" s="11">
        <v>1.8</v>
      </c>
      <c r="M3846" s="11">
        <v>1</v>
      </c>
      <c r="N3846" s="11">
        <f t="shared" si="120"/>
        <v>3.42</v>
      </c>
      <c r="O3846" t="s">
        <v>214</v>
      </c>
      <c r="P3846" t="s">
        <v>109</v>
      </c>
      <c r="Q3846" t="s">
        <v>107</v>
      </c>
      <c r="R3846" s="45">
        <v>1.9</v>
      </c>
      <c r="S3846" s="45">
        <v>1.8</v>
      </c>
      <c r="T3846" s="45">
        <v>1</v>
      </c>
      <c r="U3846" s="45">
        <f t="shared" si="121"/>
        <v>3.42</v>
      </c>
      <c r="V3846" t="s">
        <v>187</v>
      </c>
      <c r="W3846" t="s">
        <v>109</v>
      </c>
      <c r="X3846">
        <v>43874</v>
      </c>
      <c r="Y3846" t="s">
        <v>110</v>
      </c>
      <c r="Z3846">
        <v>43853</v>
      </c>
      <c r="AA3846">
        <v>0</v>
      </c>
      <c r="AB3846">
        <v>-21</v>
      </c>
      <c r="AC3846" t="s">
        <v>111</v>
      </c>
      <c r="AD3846" t="s">
        <v>489</v>
      </c>
      <c r="AE3846" t="s">
        <v>841</v>
      </c>
      <c r="AF3846">
        <v>43879</v>
      </c>
    </row>
    <row r="3847" spans="1:32" x14ac:dyDescent="0.35">
      <c r="A3847" t="s">
        <v>835</v>
      </c>
      <c r="B3847" t="s">
        <v>11889</v>
      </c>
      <c r="E3847" t="s">
        <v>781</v>
      </c>
      <c r="F3847" t="s">
        <v>11890</v>
      </c>
      <c r="G3847" t="s">
        <v>838</v>
      </c>
      <c r="H3847" t="s">
        <v>839</v>
      </c>
      <c r="I3847" t="s">
        <v>840</v>
      </c>
      <c r="J3847" t="s">
        <v>107</v>
      </c>
      <c r="K3847" s="11">
        <v>2.9</v>
      </c>
      <c r="L3847" s="11">
        <v>1.4</v>
      </c>
      <c r="M3847" s="11">
        <v>0.9</v>
      </c>
      <c r="N3847" s="11">
        <f t="shared" si="120"/>
        <v>3.6539999999999999</v>
      </c>
      <c r="O3847" t="s">
        <v>214</v>
      </c>
      <c r="P3847" t="s">
        <v>109</v>
      </c>
      <c r="Q3847" t="s">
        <v>107</v>
      </c>
      <c r="R3847" s="45">
        <v>2.9</v>
      </c>
      <c r="S3847" s="45">
        <v>1.4</v>
      </c>
      <c r="T3847" s="45">
        <v>0.9</v>
      </c>
      <c r="U3847" s="45">
        <f t="shared" si="121"/>
        <v>3.6539999999999999</v>
      </c>
      <c r="V3847" t="s">
        <v>187</v>
      </c>
      <c r="W3847" t="s">
        <v>109</v>
      </c>
      <c r="X3847">
        <v>43874</v>
      </c>
      <c r="Y3847" t="s">
        <v>110</v>
      </c>
      <c r="Z3847">
        <v>43876</v>
      </c>
      <c r="AA3847">
        <v>2</v>
      </c>
      <c r="AB3847">
        <v>3</v>
      </c>
      <c r="AC3847" t="s">
        <v>111</v>
      </c>
      <c r="AD3847" t="s">
        <v>489</v>
      </c>
      <c r="AE3847" t="s">
        <v>841</v>
      </c>
      <c r="AF3847">
        <v>43879</v>
      </c>
    </row>
    <row r="3848" spans="1:32" x14ac:dyDescent="0.35">
      <c r="A3848" t="s">
        <v>835</v>
      </c>
      <c r="B3848" t="s">
        <v>11887</v>
      </c>
      <c r="E3848" t="s">
        <v>781</v>
      </c>
      <c r="F3848" t="s">
        <v>11888</v>
      </c>
      <c r="G3848" t="s">
        <v>838</v>
      </c>
      <c r="H3848" t="s">
        <v>839</v>
      </c>
      <c r="I3848" t="s">
        <v>840</v>
      </c>
      <c r="J3848" t="s">
        <v>107</v>
      </c>
      <c r="K3848" s="11">
        <v>2</v>
      </c>
      <c r="L3848" s="11">
        <v>1.7</v>
      </c>
      <c r="M3848" s="11">
        <v>1.1000000000000001</v>
      </c>
      <c r="N3848" s="11">
        <f t="shared" si="120"/>
        <v>3.74</v>
      </c>
      <c r="O3848" t="s">
        <v>214</v>
      </c>
      <c r="P3848" t="s">
        <v>109</v>
      </c>
      <c r="Q3848" t="s">
        <v>107</v>
      </c>
      <c r="R3848" s="45">
        <v>2</v>
      </c>
      <c r="S3848" s="45">
        <v>1.7</v>
      </c>
      <c r="T3848" s="45">
        <v>1.1000000000000001</v>
      </c>
      <c r="U3848" s="45">
        <f t="shared" si="121"/>
        <v>3.74</v>
      </c>
      <c r="V3848" t="s">
        <v>187</v>
      </c>
      <c r="W3848" t="s">
        <v>109</v>
      </c>
      <c r="X3848">
        <v>43874</v>
      </c>
      <c r="Y3848" t="s">
        <v>110</v>
      </c>
      <c r="Z3848">
        <v>43876</v>
      </c>
      <c r="AA3848">
        <v>2</v>
      </c>
      <c r="AB3848">
        <v>3</v>
      </c>
      <c r="AC3848" t="s">
        <v>111</v>
      </c>
      <c r="AD3848" t="s">
        <v>489</v>
      </c>
      <c r="AE3848" t="s">
        <v>841</v>
      </c>
      <c r="AF3848">
        <v>43879</v>
      </c>
    </row>
    <row r="3849" spans="1:32" x14ac:dyDescent="0.35">
      <c r="A3849" t="s">
        <v>835</v>
      </c>
      <c r="B3849" t="s">
        <v>845</v>
      </c>
      <c r="E3849" t="s">
        <v>781</v>
      </c>
      <c r="F3849" t="s">
        <v>846</v>
      </c>
      <c r="G3849" t="s">
        <v>838</v>
      </c>
      <c r="H3849" t="s">
        <v>839</v>
      </c>
      <c r="I3849" t="s">
        <v>840</v>
      </c>
      <c r="J3849" t="s">
        <v>107</v>
      </c>
      <c r="K3849" s="11">
        <v>1.8</v>
      </c>
      <c r="L3849" s="11">
        <v>1.9</v>
      </c>
      <c r="M3849" s="11">
        <v>1.1000000000000001</v>
      </c>
      <c r="N3849" s="11">
        <f t="shared" si="120"/>
        <v>3.762</v>
      </c>
      <c r="O3849" t="s">
        <v>214</v>
      </c>
      <c r="P3849" t="s">
        <v>109</v>
      </c>
      <c r="Q3849" t="s">
        <v>107</v>
      </c>
      <c r="R3849" s="45">
        <v>1.8</v>
      </c>
      <c r="S3849" s="45">
        <v>1.9</v>
      </c>
      <c r="T3849" s="45">
        <v>1.1000000000000001</v>
      </c>
      <c r="U3849" s="45">
        <f t="shared" si="121"/>
        <v>3.762</v>
      </c>
      <c r="V3849" t="s">
        <v>115</v>
      </c>
      <c r="W3849" t="s">
        <v>109</v>
      </c>
      <c r="X3849" s="22">
        <v>43874</v>
      </c>
      <c r="Y3849" t="s">
        <v>110</v>
      </c>
      <c r="Z3849" s="22">
        <v>43860</v>
      </c>
      <c r="AA3849">
        <v>0</v>
      </c>
      <c r="AB3849">
        <v>-14</v>
      </c>
      <c r="AC3849" t="s">
        <v>111</v>
      </c>
      <c r="AD3849" t="s">
        <v>489</v>
      </c>
      <c r="AE3849" t="s">
        <v>841</v>
      </c>
      <c r="AF3849" s="22">
        <v>43879</v>
      </c>
    </row>
    <row r="3850" spans="1:32" x14ac:dyDescent="0.35">
      <c r="A3850" t="s">
        <v>835</v>
      </c>
      <c r="B3850" t="s">
        <v>11893</v>
      </c>
      <c r="E3850" t="s">
        <v>781</v>
      </c>
      <c r="F3850" t="s">
        <v>11894</v>
      </c>
      <c r="G3850" t="s">
        <v>838</v>
      </c>
      <c r="H3850" t="s">
        <v>839</v>
      </c>
      <c r="I3850" t="s">
        <v>840</v>
      </c>
      <c r="J3850" t="s">
        <v>107</v>
      </c>
      <c r="K3850" s="11">
        <v>5.6</v>
      </c>
      <c r="L3850" s="11">
        <v>2.1</v>
      </c>
      <c r="M3850" s="11">
        <v>1.1000000000000001</v>
      </c>
      <c r="N3850" s="11">
        <f t="shared" si="120"/>
        <v>12.936000000000002</v>
      </c>
      <c r="O3850" t="s">
        <v>214</v>
      </c>
      <c r="P3850" t="s">
        <v>109</v>
      </c>
      <c r="Q3850" t="s">
        <v>107</v>
      </c>
      <c r="R3850" s="45">
        <v>5.6</v>
      </c>
      <c r="S3850" s="45">
        <v>2.1</v>
      </c>
      <c r="T3850" s="45">
        <v>1.1000000000000001</v>
      </c>
      <c r="U3850" s="45">
        <f t="shared" si="121"/>
        <v>12.936000000000002</v>
      </c>
      <c r="V3850" t="s">
        <v>187</v>
      </c>
      <c r="W3850" t="s">
        <v>109</v>
      </c>
      <c r="X3850">
        <v>43874</v>
      </c>
      <c r="Y3850" t="s">
        <v>110</v>
      </c>
      <c r="Z3850">
        <v>43876</v>
      </c>
      <c r="AA3850">
        <v>2</v>
      </c>
      <c r="AB3850">
        <v>3</v>
      </c>
      <c r="AC3850" t="s">
        <v>111</v>
      </c>
      <c r="AD3850" t="s">
        <v>489</v>
      </c>
      <c r="AE3850" t="s">
        <v>841</v>
      </c>
      <c r="AF3850">
        <v>43879</v>
      </c>
    </row>
    <row r="3851" spans="1:32" x14ac:dyDescent="0.35">
      <c r="A3851" t="s">
        <v>835</v>
      </c>
      <c r="B3851" t="s">
        <v>11895</v>
      </c>
      <c r="E3851" t="s">
        <v>816</v>
      </c>
      <c r="F3851" t="s">
        <v>11896</v>
      </c>
      <c r="G3851" t="s">
        <v>838</v>
      </c>
      <c r="H3851" t="s">
        <v>839</v>
      </c>
      <c r="I3851" t="s">
        <v>840</v>
      </c>
      <c r="J3851" t="s">
        <v>107</v>
      </c>
      <c r="K3851" s="11">
        <v>4.5</v>
      </c>
      <c r="L3851" s="11">
        <v>2.5</v>
      </c>
      <c r="M3851" s="11">
        <v>1.5</v>
      </c>
      <c r="N3851" s="11">
        <f t="shared" si="120"/>
        <v>16.875</v>
      </c>
      <c r="O3851" t="s">
        <v>187</v>
      </c>
      <c r="P3851" t="s">
        <v>109</v>
      </c>
      <c r="Q3851" t="s">
        <v>107</v>
      </c>
      <c r="R3851" s="45">
        <v>4.5</v>
      </c>
      <c r="S3851" s="45">
        <v>2.5</v>
      </c>
      <c r="T3851" s="45">
        <v>1.5</v>
      </c>
      <c r="U3851" s="45">
        <f t="shared" si="121"/>
        <v>16.875</v>
      </c>
      <c r="V3851" t="s">
        <v>187</v>
      </c>
      <c r="W3851" t="s">
        <v>109</v>
      </c>
      <c r="X3851">
        <v>43874</v>
      </c>
      <c r="Y3851" t="s">
        <v>110</v>
      </c>
      <c r="Z3851">
        <v>43876</v>
      </c>
      <c r="AA3851">
        <v>2</v>
      </c>
      <c r="AB3851">
        <v>3</v>
      </c>
      <c r="AC3851" t="s">
        <v>111</v>
      </c>
      <c r="AD3851" t="s">
        <v>489</v>
      </c>
      <c r="AE3851" t="s">
        <v>841</v>
      </c>
      <c r="AF3851">
        <v>43879</v>
      </c>
    </row>
    <row r="3852" spans="1:32" x14ac:dyDescent="0.35">
      <c r="A3852" t="s">
        <v>835</v>
      </c>
      <c r="B3852" t="s">
        <v>11891</v>
      </c>
      <c r="E3852" t="s">
        <v>781</v>
      </c>
      <c r="F3852" t="s">
        <v>11892</v>
      </c>
      <c r="G3852" t="s">
        <v>838</v>
      </c>
      <c r="H3852" t="s">
        <v>839</v>
      </c>
      <c r="I3852" t="s">
        <v>840</v>
      </c>
      <c r="J3852" t="s">
        <v>107</v>
      </c>
      <c r="K3852" s="11">
        <v>4</v>
      </c>
      <c r="L3852" s="11">
        <v>2.6</v>
      </c>
      <c r="M3852" s="11">
        <v>1.7</v>
      </c>
      <c r="N3852" s="11">
        <f t="shared" si="120"/>
        <v>17.68</v>
      </c>
      <c r="O3852" t="s">
        <v>214</v>
      </c>
      <c r="P3852" t="s">
        <v>109</v>
      </c>
      <c r="Q3852" t="s">
        <v>107</v>
      </c>
      <c r="R3852" s="45">
        <v>4</v>
      </c>
      <c r="S3852" s="45">
        <v>2.6</v>
      </c>
      <c r="T3852" s="45">
        <v>1.7</v>
      </c>
      <c r="U3852" s="45">
        <f t="shared" si="121"/>
        <v>17.68</v>
      </c>
      <c r="V3852" t="s">
        <v>187</v>
      </c>
      <c r="W3852" t="s">
        <v>109</v>
      </c>
      <c r="X3852">
        <v>43874</v>
      </c>
      <c r="Y3852" t="s">
        <v>110</v>
      </c>
      <c r="Z3852">
        <v>43876</v>
      </c>
      <c r="AA3852">
        <v>2</v>
      </c>
      <c r="AB3852">
        <v>3</v>
      </c>
      <c r="AC3852" t="s">
        <v>111</v>
      </c>
      <c r="AD3852" t="s">
        <v>489</v>
      </c>
      <c r="AE3852" t="s">
        <v>841</v>
      </c>
      <c r="AF3852">
        <v>43879</v>
      </c>
    </row>
    <row r="3853" spans="1:32" x14ac:dyDescent="0.35">
      <c r="A3853" t="s">
        <v>9887</v>
      </c>
      <c r="B3853" t="s">
        <v>9893</v>
      </c>
      <c r="E3853" t="s">
        <v>125</v>
      </c>
      <c r="F3853" t="s">
        <v>9889</v>
      </c>
      <c r="G3853" t="s">
        <v>9890</v>
      </c>
      <c r="H3853" t="s">
        <v>9891</v>
      </c>
      <c r="J3853" t="s">
        <v>107</v>
      </c>
      <c r="K3853" s="11">
        <v>4</v>
      </c>
      <c r="L3853" s="11">
        <v>0.6</v>
      </c>
      <c r="M3853" s="11">
        <v>0.8</v>
      </c>
      <c r="N3853" s="11">
        <f t="shared" si="120"/>
        <v>1.92</v>
      </c>
      <c r="O3853" t="s">
        <v>144</v>
      </c>
      <c r="P3853" t="s">
        <v>109</v>
      </c>
      <c r="Q3853" t="s">
        <v>107</v>
      </c>
      <c r="R3853" s="45">
        <v>4</v>
      </c>
      <c r="S3853" s="45">
        <v>0.6</v>
      </c>
      <c r="T3853" s="45">
        <v>0</v>
      </c>
      <c r="U3853" s="45">
        <f t="shared" si="121"/>
        <v>0</v>
      </c>
      <c r="V3853" t="s">
        <v>115</v>
      </c>
      <c r="W3853" t="s">
        <v>109</v>
      </c>
      <c r="X3853">
        <v>43875</v>
      </c>
      <c r="Y3853" t="s">
        <v>110</v>
      </c>
      <c r="Z3853">
        <v>43878</v>
      </c>
      <c r="AA3853">
        <v>1</v>
      </c>
      <c r="AB3853">
        <v>4</v>
      </c>
      <c r="AC3853" t="s">
        <v>111</v>
      </c>
      <c r="AD3853" t="s">
        <v>495</v>
      </c>
      <c r="AE3853">
        <v>0</v>
      </c>
      <c r="AF3853">
        <v>43879</v>
      </c>
    </row>
    <row r="3854" spans="1:32" x14ac:dyDescent="0.35">
      <c r="A3854" t="s">
        <v>10271</v>
      </c>
      <c r="B3854" t="s">
        <v>10272</v>
      </c>
      <c r="E3854" t="s">
        <v>102</v>
      </c>
      <c r="F3854" t="s">
        <v>10273</v>
      </c>
      <c r="G3854" t="s">
        <v>10274</v>
      </c>
      <c r="H3854" t="s">
        <v>10275</v>
      </c>
      <c r="J3854" t="s">
        <v>107</v>
      </c>
      <c r="K3854" s="11">
        <v>0.9</v>
      </c>
      <c r="L3854" s="11">
        <v>0.6</v>
      </c>
      <c r="M3854" s="11">
        <v>0.6</v>
      </c>
      <c r="N3854" s="11">
        <f t="shared" si="120"/>
        <v>0.32400000000000001</v>
      </c>
      <c r="O3854" t="s">
        <v>122</v>
      </c>
      <c r="P3854" t="s">
        <v>116</v>
      </c>
      <c r="Q3854" t="s">
        <v>107</v>
      </c>
      <c r="R3854" s="45">
        <v>0.9</v>
      </c>
      <c r="S3854" s="45">
        <v>0</v>
      </c>
      <c r="T3854" s="45">
        <v>0.6</v>
      </c>
      <c r="U3854" s="45">
        <f t="shared" si="121"/>
        <v>0</v>
      </c>
      <c r="V3854" t="s">
        <v>122</v>
      </c>
      <c r="W3854" t="s">
        <v>116</v>
      </c>
      <c r="X3854">
        <v>43875</v>
      </c>
      <c r="Y3854" t="s">
        <v>110</v>
      </c>
      <c r="Z3854">
        <v>43881</v>
      </c>
      <c r="AA3854">
        <v>4</v>
      </c>
      <c r="AB3854">
        <v>7</v>
      </c>
      <c r="AC3854" t="s">
        <v>111</v>
      </c>
      <c r="AD3854" t="s">
        <v>489</v>
      </c>
      <c r="AE3854" t="s">
        <v>349</v>
      </c>
      <c r="AF3854">
        <v>43881</v>
      </c>
    </row>
    <row r="3855" spans="1:32" x14ac:dyDescent="0.35">
      <c r="A3855">
        <v>3900031209</v>
      </c>
      <c r="B3855" t="s">
        <v>8223</v>
      </c>
      <c r="D3855" t="s">
        <v>432</v>
      </c>
      <c r="E3855" t="s">
        <v>102</v>
      </c>
      <c r="F3855" t="s">
        <v>8224</v>
      </c>
      <c r="G3855" t="s">
        <v>8225</v>
      </c>
      <c r="H3855" t="s">
        <v>8226</v>
      </c>
      <c r="I3855" t="s">
        <v>8227</v>
      </c>
      <c r="J3855" t="s">
        <v>176</v>
      </c>
      <c r="K3855" s="11">
        <v>1</v>
      </c>
      <c r="L3855" s="11">
        <v>0.3</v>
      </c>
      <c r="M3855" s="11">
        <v>0.3</v>
      </c>
      <c r="N3855" s="11">
        <f t="shared" si="120"/>
        <v>0.09</v>
      </c>
      <c r="O3855" t="s">
        <v>139</v>
      </c>
      <c r="P3855" t="s">
        <v>180</v>
      </c>
      <c r="Q3855" t="s">
        <v>176</v>
      </c>
      <c r="R3855" s="45">
        <v>1</v>
      </c>
      <c r="S3855" s="45">
        <v>0.3</v>
      </c>
      <c r="T3855" s="45">
        <v>0.1</v>
      </c>
      <c r="U3855" s="45">
        <f t="shared" si="121"/>
        <v>0.03</v>
      </c>
      <c r="V3855" t="s">
        <v>139</v>
      </c>
      <c r="W3855" t="s">
        <v>180</v>
      </c>
      <c r="X3855" s="22">
        <v>43875</v>
      </c>
      <c r="Y3855" t="s">
        <v>110</v>
      </c>
      <c r="Z3855" s="22">
        <v>43889</v>
      </c>
      <c r="AA3855">
        <v>10</v>
      </c>
      <c r="AB3855">
        <v>15</v>
      </c>
      <c r="AC3855" t="s">
        <v>111</v>
      </c>
    </row>
    <row r="3856" spans="1:32" x14ac:dyDescent="0.35">
      <c r="A3856">
        <v>3900031209</v>
      </c>
      <c r="B3856" t="s">
        <v>8228</v>
      </c>
      <c r="D3856" t="s">
        <v>432</v>
      </c>
      <c r="E3856" t="s">
        <v>102</v>
      </c>
      <c r="F3856" t="s">
        <v>8229</v>
      </c>
      <c r="G3856" t="s">
        <v>8225</v>
      </c>
      <c r="H3856" t="s">
        <v>8226</v>
      </c>
      <c r="I3856" t="s">
        <v>8227</v>
      </c>
      <c r="J3856" t="s">
        <v>176</v>
      </c>
      <c r="K3856" s="11">
        <v>1</v>
      </c>
      <c r="L3856" s="11">
        <v>0.3</v>
      </c>
      <c r="M3856" s="11">
        <v>0.4</v>
      </c>
      <c r="N3856" s="11">
        <f t="shared" si="120"/>
        <v>0.12</v>
      </c>
      <c r="O3856" t="s">
        <v>139</v>
      </c>
      <c r="P3856" t="s">
        <v>180</v>
      </c>
      <c r="Q3856" t="s">
        <v>176</v>
      </c>
      <c r="R3856" s="45">
        <v>1</v>
      </c>
      <c r="S3856" s="45">
        <v>0.3</v>
      </c>
      <c r="T3856" s="45">
        <v>0.1</v>
      </c>
      <c r="U3856" s="45">
        <f t="shared" si="121"/>
        <v>0.03</v>
      </c>
      <c r="V3856" t="s">
        <v>139</v>
      </c>
      <c r="W3856" t="s">
        <v>180</v>
      </c>
      <c r="X3856" s="22">
        <v>43875</v>
      </c>
      <c r="Y3856" t="s">
        <v>110</v>
      </c>
      <c r="Z3856" s="22">
        <v>43889</v>
      </c>
      <c r="AA3856">
        <v>10</v>
      </c>
      <c r="AB3856">
        <v>15</v>
      </c>
      <c r="AC3856" t="s">
        <v>111</v>
      </c>
    </row>
    <row r="3857" spans="1:32" x14ac:dyDescent="0.35">
      <c r="A3857">
        <v>3900031209</v>
      </c>
      <c r="B3857" t="s">
        <v>8230</v>
      </c>
      <c r="D3857" t="s">
        <v>432</v>
      </c>
      <c r="E3857" t="s">
        <v>102</v>
      </c>
      <c r="F3857" t="s">
        <v>8224</v>
      </c>
      <c r="G3857" t="s">
        <v>8225</v>
      </c>
      <c r="H3857" t="s">
        <v>8226</v>
      </c>
      <c r="I3857" t="s">
        <v>8227</v>
      </c>
      <c r="J3857" t="s">
        <v>176</v>
      </c>
      <c r="K3857" s="11">
        <v>1</v>
      </c>
      <c r="L3857" s="11">
        <v>0.3</v>
      </c>
      <c r="M3857" s="11">
        <v>0.4</v>
      </c>
      <c r="N3857" s="11">
        <f t="shared" si="120"/>
        <v>0.12</v>
      </c>
      <c r="O3857" t="s">
        <v>179</v>
      </c>
      <c r="P3857" t="s">
        <v>180</v>
      </c>
      <c r="Q3857" t="s">
        <v>176</v>
      </c>
      <c r="R3857" s="45">
        <v>1</v>
      </c>
      <c r="S3857" s="45">
        <v>0.3</v>
      </c>
      <c r="T3857" s="45">
        <v>0.1</v>
      </c>
      <c r="U3857" s="45">
        <f t="shared" si="121"/>
        <v>0.03</v>
      </c>
      <c r="V3857" t="s">
        <v>179</v>
      </c>
      <c r="W3857" t="s">
        <v>180</v>
      </c>
      <c r="X3857" s="22">
        <v>43875</v>
      </c>
      <c r="Y3857" t="s">
        <v>110</v>
      </c>
      <c r="Z3857" s="22">
        <v>43889</v>
      </c>
      <c r="AA3857">
        <v>10</v>
      </c>
      <c r="AB3857">
        <v>15</v>
      </c>
      <c r="AC3857" t="s">
        <v>111</v>
      </c>
    </row>
    <row r="3858" spans="1:32" x14ac:dyDescent="0.35">
      <c r="A3858" t="s">
        <v>10136</v>
      </c>
      <c r="B3858" t="s">
        <v>10141</v>
      </c>
      <c r="E3858" t="s">
        <v>102</v>
      </c>
      <c r="F3858" t="s">
        <v>10142</v>
      </c>
      <c r="G3858" t="s">
        <v>10139</v>
      </c>
      <c r="H3858" t="s">
        <v>10140</v>
      </c>
      <c r="J3858" t="s">
        <v>107</v>
      </c>
      <c r="K3858" s="11">
        <v>1</v>
      </c>
      <c r="L3858" s="11">
        <v>0.4</v>
      </c>
      <c r="M3858" s="11">
        <v>0.5</v>
      </c>
      <c r="N3858" s="11">
        <f t="shared" si="120"/>
        <v>0.2</v>
      </c>
      <c r="O3858" t="s">
        <v>115</v>
      </c>
      <c r="P3858" t="s">
        <v>116</v>
      </c>
      <c r="Q3858" t="s">
        <v>107</v>
      </c>
      <c r="R3858" s="45">
        <v>1</v>
      </c>
      <c r="S3858" s="45">
        <v>0.5</v>
      </c>
      <c r="T3858" s="45">
        <v>0.06</v>
      </c>
      <c r="U3858" s="45">
        <f t="shared" si="121"/>
        <v>0.03</v>
      </c>
      <c r="V3858" t="s">
        <v>115</v>
      </c>
      <c r="W3858" t="s">
        <v>116</v>
      </c>
      <c r="X3858">
        <v>43875</v>
      </c>
      <c r="Y3858" t="s">
        <v>110</v>
      </c>
      <c r="Z3858">
        <v>43879</v>
      </c>
      <c r="AA3858">
        <v>2</v>
      </c>
      <c r="AB3858">
        <v>5</v>
      </c>
      <c r="AC3858" t="s">
        <v>111</v>
      </c>
      <c r="AD3858" t="s">
        <v>204</v>
      </c>
      <c r="AE3858" t="s">
        <v>349</v>
      </c>
      <c r="AF3858">
        <v>43879</v>
      </c>
    </row>
    <row r="3859" spans="1:32" x14ac:dyDescent="0.35">
      <c r="A3859" t="s">
        <v>10257</v>
      </c>
      <c r="B3859" t="s">
        <v>10261</v>
      </c>
      <c r="E3859" t="s">
        <v>102</v>
      </c>
      <c r="F3859">
        <v>84</v>
      </c>
      <c r="G3859" t="s">
        <v>10259</v>
      </c>
      <c r="H3859" t="s">
        <v>3226</v>
      </c>
      <c r="I3859" t="s">
        <v>10260</v>
      </c>
      <c r="J3859" t="s">
        <v>107</v>
      </c>
      <c r="K3859" s="11">
        <v>1.2</v>
      </c>
      <c r="L3859" s="11">
        <v>0.5</v>
      </c>
      <c r="M3859" s="11">
        <v>0.5</v>
      </c>
      <c r="N3859" s="11">
        <f t="shared" si="120"/>
        <v>0.3</v>
      </c>
      <c r="O3859" t="s">
        <v>115</v>
      </c>
      <c r="P3859" t="s">
        <v>116</v>
      </c>
      <c r="Q3859" t="s">
        <v>107</v>
      </c>
      <c r="R3859" s="45">
        <v>1.2</v>
      </c>
      <c r="S3859" s="45">
        <v>0.5</v>
      </c>
      <c r="T3859" s="45">
        <v>0.06</v>
      </c>
      <c r="U3859" s="45">
        <f t="shared" si="121"/>
        <v>3.5999999999999997E-2</v>
      </c>
      <c r="V3859" t="s">
        <v>115</v>
      </c>
      <c r="W3859" t="s">
        <v>116</v>
      </c>
      <c r="X3859">
        <v>43875</v>
      </c>
      <c r="Y3859" t="s">
        <v>110</v>
      </c>
      <c r="Z3859">
        <v>43879</v>
      </c>
      <c r="AA3859">
        <v>2</v>
      </c>
      <c r="AB3859">
        <v>5</v>
      </c>
      <c r="AC3859" t="s">
        <v>111</v>
      </c>
      <c r="AD3859" t="s">
        <v>196</v>
      </c>
      <c r="AE3859" t="s">
        <v>232</v>
      </c>
      <c r="AF3859">
        <v>43879</v>
      </c>
    </row>
    <row r="3860" spans="1:32" x14ac:dyDescent="0.35">
      <c r="A3860">
        <v>5200043071</v>
      </c>
      <c r="B3860" t="s">
        <v>11306</v>
      </c>
      <c r="D3860" t="s">
        <v>101</v>
      </c>
      <c r="E3860" t="s">
        <v>102</v>
      </c>
      <c r="F3860" t="s">
        <v>11307</v>
      </c>
      <c r="G3860" t="s">
        <v>10948</v>
      </c>
      <c r="H3860" t="s">
        <v>11308</v>
      </c>
      <c r="I3860" t="s">
        <v>10950</v>
      </c>
      <c r="J3860" t="s">
        <v>176</v>
      </c>
      <c r="K3860" s="11">
        <v>0.8</v>
      </c>
      <c r="L3860" s="11">
        <v>0.5</v>
      </c>
      <c r="M3860" s="11">
        <v>0.35</v>
      </c>
      <c r="N3860" s="11">
        <f t="shared" si="120"/>
        <v>0.13999999999999999</v>
      </c>
      <c r="O3860" t="s">
        <v>235</v>
      </c>
      <c r="P3860" t="s">
        <v>215</v>
      </c>
      <c r="Q3860" t="s">
        <v>176</v>
      </c>
      <c r="R3860" s="45">
        <v>0.8</v>
      </c>
      <c r="S3860" s="45">
        <v>0.5</v>
      </c>
      <c r="T3860" s="45">
        <v>0.1</v>
      </c>
      <c r="U3860" s="45">
        <f t="shared" si="121"/>
        <v>4.0000000000000008E-2</v>
      </c>
      <c r="V3860" t="s">
        <v>235</v>
      </c>
      <c r="W3860" t="s">
        <v>215</v>
      </c>
      <c r="X3860">
        <v>43875</v>
      </c>
      <c r="Y3860" t="s">
        <v>110</v>
      </c>
      <c r="Z3860">
        <v>43882</v>
      </c>
      <c r="AA3860">
        <v>5</v>
      </c>
      <c r="AB3860">
        <v>8</v>
      </c>
      <c r="AC3860" t="s">
        <v>111</v>
      </c>
    </row>
    <row r="3861" spans="1:32" x14ac:dyDescent="0.35">
      <c r="A3861" t="s">
        <v>9952</v>
      </c>
      <c r="B3861" t="s">
        <v>9962</v>
      </c>
      <c r="E3861" t="s">
        <v>102</v>
      </c>
      <c r="F3861" t="s">
        <v>9954</v>
      </c>
      <c r="G3861" t="s">
        <v>9955</v>
      </c>
      <c r="H3861" t="s">
        <v>9956</v>
      </c>
      <c r="I3861" t="s">
        <v>9957</v>
      </c>
      <c r="J3861" t="s">
        <v>176</v>
      </c>
      <c r="K3861" s="11">
        <v>0.7</v>
      </c>
      <c r="L3861" s="11">
        <v>0.6</v>
      </c>
      <c r="M3861" s="11">
        <v>0.4</v>
      </c>
      <c r="N3861" s="11">
        <f t="shared" si="120"/>
        <v>0.16799999999999998</v>
      </c>
      <c r="O3861" t="s">
        <v>235</v>
      </c>
      <c r="P3861" t="s">
        <v>116</v>
      </c>
      <c r="Q3861" t="s">
        <v>176</v>
      </c>
      <c r="R3861" s="45">
        <v>0.7</v>
      </c>
      <c r="S3861" s="45">
        <v>0.6</v>
      </c>
      <c r="T3861" s="45">
        <v>0.1</v>
      </c>
      <c r="U3861" s="45">
        <f t="shared" si="121"/>
        <v>4.1999999999999996E-2</v>
      </c>
      <c r="V3861" t="s">
        <v>139</v>
      </c>
      <c r="W3861" t="s">
        <v>116</v>
      </c>
      <c r="X3861">
        <v>43875</v>
      </c>
      <c r="Y3861" t="s">
        <v>110</v>
      </c>
      <c r="Z3861">
        <v>43880</v>
      </c>
      <c r="AA3861">
        <v>3</v>
      </c>
      <c r="AB3861">
        <v>6</v>
      </c>
      <c r="AC3861" t="s">
        <v>111</v>
      </c>
      <c r="AD3861" t="s">
        <v>204</v>
      </c>
      <c r="AE3861" t="s">
        <v>349</v>
      </c>
      <c r="AF3861">
        <v>43881</v>
      </c>
    </row>
    <row r="3862" spans="1:32" x14ac:dyDescent="0.35">
      <c r="A3862" t="s">
        <v>10058</v>
      </c>
      <c r="B3862" t="s">
        <v>10059</v>
      </c>
      <c r="E3862" t="s">
        <v>102</v>
      </c>
      <c r="F3862" t="s">
        <v>10060</v>
      </c>
      <c r="G3862" t="s">
        <v>10061</v>
      </c>
      <c r="H3862" t="s">
        <v>878</v>
      </c>
      <c r="J3862" t="s">
        <v>107</v>
      </c>
      <c r="K3862" s="11">
        <v>1.4</v>
      </c>
      <c r="L3862" s="11">
        <v>0.4</v>
      </c>
      <c r="M3862" s="11">
        <v>0.6</v>
      </c>
      <c r="N3862" s="11">
        <f t="shared" si="120"/>
        <v>0.33599999999999997</v>
      </c>
      <c r="O3862" t="s">
        <v>115</v>
      </c>
      <c r="P3862" t="s">
        <v>116</v>
      </c>
      <c r="Q3862" t="s">
        <v>107</v>
      </c>
      <c r="R3862" s="45">
        <v>1.4</v>
      </c>
      <c r="S3862" s="45">
        <v>0.5</v>
      </c>
      <c r="T3862" s="45">
        <v>0.06</v>
      </c>
      <c r="U3862" s="45">
        <f t="shared" si="121"/>
        <v>4.1999999999999996E-2</v>
      </c>
      <c r="V3862" t="s">
        <v>115</v>
      </c>
      <c r="W3862" t="s">
        <v>116</v>
      </c>
      <c r="X3862">
        <v>43875</v>
      </c>
      <c r="Y3862" t="s">
        <v>110</v>
      </c>
      <c r="Z3862">
        <v>43879</v>
      </c>
      <c r="AA3862">
        <v>2</v>
      </c>
      <c r="AB3862">
        <v>5</v>
      </c>
      <c r="AC3862" t="s">
        <v>111</v>
      </c>
      <c r="AD3862" t="s">
        <v>204</v>
      </c>
      <c r="AE3862" t="s">
        <v>349</v>
      </c>
      <c r="AF3862">
        <v>43879</v>
      </c>
    </row>
    <row r="3863" spans="1:32" x14ac:dyDescent="0.35">
      <c r="A3863">
        <v>3900032614</v>
      </c>
      <c r="B3863" t="s">
        <v>10171</v>
      </c>
      <c r="D3863" t="s">
        <v>893</v>
      </c>
      <c r="E3863" t="s">
        <v>102</v>
      </c>
      <c r="F3863" t="s">
        <v>10172</v>
      </c>
      <c r="G3863" t="s">
        <v>10167</v>
      </c>
      <c r="H3863" t="s">
        <v>2053</v>
      </c>
      <c r="I3863" t="s">
        <v>10168</v>
      </c>
      <c r="J3863" t="s">
        <v>107</v>
      </c>
      <c r="K3863" s="11">
        <v>0.7</v>
      </c>
      <c r="L3863" s="11">
        <v>0.6</v>
      </c>
      <c r="M3863" s="11">
        <v>0.5</v>
      </c>
      <c r="N3863" s="11">
        <f t="shared" si="120"/>
        <v>0.21</v>
      </c>
      <c r="O3863" t="s">
        <v>254</v>
      </c>
      <c r="P3863" t="s">
        <v>109</v>
      </c>
      <c r="Q3863" t="s">
        <v>107</v>
      </c>
      <c r="R3863" s="45">
        <v>0.7</v>
      </c>
      <c r="S3863" s="45">
        <v>0.6</v>
      </c>
      <c r="T3863" s="45">
        <v>0.1</v>
      </c>
      <c r="U3863" s="45">
        <f t="shared" si="121"/>
        <v>4.1999999999999996E-2</v>
      </c>
      <c r="V3863" t="s">
        <v>254</v>
      </c>
      <c r="W3863" t="s">
        <v>109</v>
      </c>
      <c r="X3863">
        <v>43875</v>
      </c>
      <c r="Y3863" t="s">
        <v>110</v>
      </c>
      <c r="Z3863">
        <v>43879</v>
      </c>
      <c r="AA3863">
        <v>2</v>
      </c>
      <c r="AB3863">
        <v>5</v>
      </c>
      <c r="AC3863" t="s">
        <v>111</v>
      </c>
    </row>
    <row r="3864" spans="1:32" x14ac:dyDescent="0.35">
      <c r="A3864" t="s">
        <v>11287</v>
      </c>
      <c r="B3864" t="s">
        <v>11288</v>
      </c>
      <c r="E3864" t="s">
        <v>2113</v>
      </c>
      <c r="F3864">
        <v>9</v>
      </c>
      <c r="G3864" t="s">
        <v>11289</v>
      </c>
      <c r="H3864" t="s">
        <v>3748</v>
      </c>
      <c r="J3864" t="s">
        <v>107</v>
      </c>
      <c r="K3864" s="11">
        <v>1</v>
      </c>
      <c r="L3864" s="11">
        <v>0.5</v>
      </c>
      <c r="M3864" s="11">
        <v>0.4</v>
      </c>
      <c r="N3864" s="11">
        <f t="shared" si="120"/>
        <v>0.2</v>
      </c>
      <c r="O3864" t="s">
        <v>115</v>
      </c>
      <c r="P3864" t="s">
        <v>116</v>
      </c>
      <c r="Q3864" t="s">
        <v>107</v>
      </c>
      <c r="R3864" s="45">
        <v>1</v>
      </c>
      <c r="S3864" s="45">
        <v>0.7</v>
      </c>
      <c r="T3864" s="45">
        <v>0.06</v>
      </c>
      <c r="U3864" s="45">
        <f t="shared" si="121"/>
        <v>4.1999999999999996E-2</v>
      </c>
      <c r="V3864" t="s">
        <v>115</v>
      </c>
      <c r="W3864" t="s">
        <v>116</v>
      </c>
      <c r="X3864">
        <v>43875</v>
      </c>
      <c r="Y3864" t="s">
        <v>110</v>
      </c>
      <c r="Z3864">
        <v>43878</v>
      </c>
      <c r="AA3864">
        <v>1</v>
      </c>
      <c r="AB3864">
        <v>4</v>
      </c>
      <c r="AC3864" t="s">
        <v>111</v>
      </c>
      <c r="AD3864" t="s">
        <v>208</v>
      </c>
      <c r="AE3864">
        <v>0</v>
      </c>
      <c r="AF3864">
        <v>43878</v>
      </c>
    </row>
    <row r="3865" spans="1:32" x14ac:dyDescent="0.35">
      <c r="A3865" t="s">
        <v>10236</v>
      </c>
      <c r="B3865" t="s">
        <v>10245</v>
      </c>
      <c r="E3865" t="s">
        <v>102</v>
      </c>
      <c r="F3865" t="s">
        <v>10244</v>
      </c>
      <c r="G3865" t="s">
        <v>10239</v>
      </c>
      <c r="H3865" t="s">
        <v>1544</v>
      </c>
      <c r="I3865" t="s">
        <v>10240</v>
      </c>
      <c r="J3865" t="s">
        <v>176</v>
      </c>
      <c r="K3865" s="11">
        <v>1</v>
      </c>
      <c r="L3865" s="11">
        <v>0.42</v>
      </c>
      <c r="M3865" s="11">
        <v>0.5</v>
      </c>
      <c r="N3865" s="11">
        <f t="shared" si="120"/>
        <v>0.21</v>
      </c>
      <c r="O3865" t="s">
        <v>254</v>
      </c>
      <c r="P3865" t="s">
        <v>116</v>
      </c>
      <c r="Q3865" t="s">
        <v>176</v>
      </c>
      <c r="R3865" s="45">
        <v>1</v>
      </c>
      <c r="S3865" s="45">
        <v>0.42</v>
      </c>
      <c r="T3865" s="45">
        <v>0.1</v>
      </c>
      <c r="U3865" s="45">
        <f t="shared" si="121"/>
        <v>4.2000000000000003E-2</v>
      </c>
      <c r="V3865" t="s">
        <v>254</v>
      </c>
      <c r="W3865" t="s">
        <v>116</v>
      </c>
      <c r="X3865">
        <v>43875</v>
      </c>
      <c r="Y3865" t="s">
        <v>110</v>
      </c>
      <c r="Z3865">
        <v>43879</v>
      </c>
      <c r="AA3865">
        <v>2</v>
      </c>
      <c r="AB3865">
        <v>5</v>
      </c>
      <c r="AC3865" t="s">
        <v>111</v>
      </c>
      <c r="AD3865" t="s">
        <v>711</v>
      </c>
      <c r="AE3865" t="s">
        <v>349</v>
      </c>
      <c r="AF3865">
        <v>43880</v>
      </c>
    </row>
    <row r="3866" spans="1:32" x14ac:dyDescent="0.35">
      <c r="A3866" t="s">
        <v>10892</v>
      </c>
      <c r="B3866" t="s">
        <v>10903</v>
      </c>
      <c r="E3866" t="s">
        <v>1022</v>
      </c>
      <c r="F3866" t="s">
        <v>10902</v>
      </c>
      <c r="G3866" t="s">
        <v>10895</v>
      </c>
      <c r="H3866" t="s">
        <v>6847</v>
      </c>
      <c r="I3866" t="s">
        <v>10896</v>
      </c>
      <c r="J3866" t="s">
        <v>107</v>
      </c>
      <c r="K3866" s="11">
        <v>0.8</v>
      </c>
      <c r="L3866" s="11">
        <v>0.6</v>
      </c>
      <c r="M3866" s="11">
        <v>0.6</v>
      </c>
      <c r="N3866" s="11">
        <f t="shared" si="120"/>
        <v>0.28799999999999998</v>
      </c>
      <c r="O3866" t="s">
        <v>115</v>
      </c>
      <c r="P3866" t="s">
        <v>116</v>
      </c>
      <c r="Q3866" t="s">
        <v>107</v>
      </c>
      <c r="R3866" s="45">
        <v>0.8</v>
      </c>
      <c r="S3866" s="45">
        <v>0.6</v>
      </c>
      <c r="T3866" s="45">
        <v>0.1</v>
      </c>
      <c r="U3866" s="45">
        <f t="shared" si="121"/>
        <v>4.8000000000000001E-2</v>
      </c>
      <c r="V3866" t="s">
        <v>115</v>
      </c>
      <c r="W3866" t="s">
        <v>116</v>
      </c>
      <c r="X3866">
        <v>43875</v>
      </c>
      <c r="Y3866" t="s">
        <v>110</v>
      </c>
      <c r="Z3866">
        <v>43878</v>
      </c>
      <c r="AA3866">
        <v>1</v>
      </c>
      <c r="AB3866">
        <v>4</v>
      </c>
      <c r="AC3866" t="s">
        <v>3275</v>
      </c>
      <c r="AD3866" t="s">
        <v>592</v>
      </c>
      <c r="AE3866">
        <v>0</v>
      </c>
      <c r="AF3866">
        <v>43878</v>
      </c>
    </row>
    <row r="3867" spans="1:32" x14ac:dyDescent="0.35">
      <c r="A3867" t="s">
        <v>9736</v>
      </c>
      <c r="B3867" t="s">
        <v>9741</v>
      </c>
      <c r="D3867" t="s">
        <v>199</v>
      </c>
      <c r="E3867" t="s">
        <v>245</v>
      </c>
      <c r="F3867" t="s">
        <v>9738</v>
      </c>
      <c r="G3867" t="s">
        <v>9739</v>
      </c>
      <c r="H3867" t="s">
        <v>722</v>
      </c>
      <c r="I3867" t="s">
        <v>9740</v>
      </c>
      <c r="J3867" t="s">
        <v>253</v>
      </c>
      <c r="K3867" s="11">
        <v>1.2</v>
      </c>
      <c r="L3867" s="11">
        <v>0.4</v>
      </c>
      <c r="M3867" s="11">
        <v>0.6</v>
      </c>
      <c r="N3867" s="11">
        <f t="shared" si="120"/>
        <v>0.28799999999999998</v>
      </c>
      <c r="O3867" t="s">
        <v>179</v>
      </c>
      <c r="P3867" t="s">
        <v>180</v>
      </c>
      <c r="Q3867" t="s">
        <v>253</v>
      </c>
      <c r="R3867" s="45">
        <v>1.2</v>
      </c>
      <c r="S3867" s="45">
        <v>0.4</v>
      </c>
      <c r="T3867" s="45">
        <v>0.1</v>
      </c>
      <c r="U3867" s="45">
        <f t="shared" si="121"/>
        <v>4.8000000000000008E-2</v>
      </c>
      <c r="V3867" t="s">
        <v>179</v>
      </c>
      <c r="W3867" t="s">
        <v>180</v>
      </c>
      <c r="X3867">
        <v>43875</v>
      </c>
      <c r="Y3867" t="s">
        <v>110</v>
      </c>
      <c r="Z3867">
        <v>43878</v>
      </c>
      <c r="AA3867">
        <v>1</v>
      </c>
      <c r="AB3867">
        <v>4</v>
      </c>
      <c r="AC3867" t="s">
        <v>111</v>
      </c>
      <c r="AD3867" t="s">
        <v>255</v>
      </c>
      <c r="AE3867">
        <v>0</v>
      </c>
      <c r="AF3867">
        <v>43777</v>
      </c>
    </row>
    <row r="3868" spans="1:32" x14ac:dyDescent="0.35">
      <c r="A3868" t="s">
        <v>9743</v>
      </c>
      <c r="B3868" t="s">
        <v>9744</v>
      </c>
      <c r="D3868" t="s">
        <v>199</v>
      </c>
      <c r="E3868" t="s">
        <v>102</v>
      </c>
      <c r="F3868">
        <v>22</v>
      </c>
      <c r="G3868" t="s">
        <v>9745</v>
      </c>
      <c r="H3868" t="s">
        <v>4208</v>
      </c>
      <c r="I3868" t="s">
        <v>9740</v>
      </c>
      <c r="J3868" t="s">
        <v>107</v>
      </c>
      <c r="K3868" s="11">
        <v>1.2</v>
      </c>
      <c r="L3868" s="11">
        <v>0.4</v>
      </c>
      <c r="M3868" s="11">
        <v>0.6</v>
      </c>
      <c r="N3868" s="11">
        <f t="shared" si="120"/>
        <v>0.28799999999999998</v>
      </c>
      <c r="O3868" t="s">
        <v>115</v>
      </c>
      <c r="P3868" t="s">
        <v>116</v>
      </c>
      <c r="Q3868" t="s">
        <v>107</v>
      </c>
      <c r="R3868" s="45">
        <v>1.2</v>
      </c>
      <c r="S3868" s="45">
        <v>0.4</v>
      </c>
      <c r="T3868" s="45">
        <v>0.1</v>
      </c>
      <c r="U3868" s="45">
        <f t="shared" si="121"/>
        <v>4.8000000000000008E-2</v>
      </c>
      <c r="V3868" t="s">
        <v>115</v>
      </c>
      <c r="W3868" t="s">
        <v>116</v>
      </c>
      <c r="X3868">
        <v>43875</v>
      </c>
      <c r="Y3868" t="s">
        <v>110</v>
      </c>
      <c r="Z3868">
        <v>43878</v>
      </c>
      <c r="AA3868">
        <v>1</v>
      </c>
      <c r="AB3868">
        <v>4</v>
      </c>
      <c r="AC3868" t="s">
        <v>111</v>
      </c>
      <c r="AD3868" t="s">
        <v>8765</v>
      </c>
      <c r="AE3868">
        <v>0</v>
      </c>
      <c r="AF3868">
        <v>43878</v>
      </c>
    </row>
    <row r="3869" spans="1:32" x14ac:dyDescent="0.35">
      <c r="A3869" t="s">
        <v>9952</v>
      </c>
      <c r="B3869" t="s">
        <v>9960</v>
      </c>
      <c r="E3869" t="s">
        <v>102</v>
      </c>
      <c r="F3869" t="s">
        <v>9959</v>
      </c>
      <c r="G3869" t="s">
        <v>9955</v>
      </c>
      <c r="H3869" t="s">
        <v>9956</v>
      </c>
      <c r="I3869" t="s">
        <v>9957</v>
      </c>
      <c r="J3869" t="s">
        <v>107</v>
      </c>
      <c r="K3869" s="11">
        <v>0.7</v>
      </c>
      <c r="L3869" s="11">
        <v>0.7</v>
      </c>
      <c r="M3869" s="11">
        <v>0.5</v>
      </c>
      <c r="N3869" s="11">
        <f t="shared" si="120"/>
        <v>0.24499999999999997</v>
      </c>
      <c r="O3869" t="s">
        <v>316</v>
      </c>
      <c r="P3869" t="s">
        <v>109</v>
      </c>
      <c r="Q3869" t="s">
        <v>107</v>
      </c>
      <c r="R3869" s="45">
        <v>0.7</v>
      </c>
      <c r="S3869" s="45">
        <v>0.7</v>
      </c>
      <c r="T3869" s="45">
        <v>0.1</v>
      </c>
      <c r="U3869" s="45">
        <f t="shared" si="121"/>
        <v>4.8999999999999995E-2</v>
      </c>
      <c r="V3869" t="s">
        <v>316</v>
      </c>
      <c r="W3869" t="s">
        <v>109</v>
      </c>
      <c r="X3869">
        <v>43875</v>
      </c>
      <c r="Y3869" t="s">
        <v>110</v>
      </c>
      <c r="Z3869">
        <v>43880</v>
      </c>
      <c r="AA3869">
        <v>3</v>
      </c>
      <c r="AB3869">
        <v>6</v>
      </c>
      <c r="AC3869" t="s">
        <v>111</v>
      </c>
      <c r="AD3869" t="s">
        <v>204</v>
      </c>
      <c r="AE3869" t="s">
        <v>349</v>
      </c>
      <c r="AF3869">
        <v>43881</v>
      </c>
    </row>
    <row r="3870" spans="1:32" x14ac:dyDescent="0.35">
      <c r="A3870" t="s">
        <v>9736</v>
      </c>
      <c r="B3870" t="s">
        <v>9742</v>
      </c>
      <c r="D3870" t="s">
        <v>199</v>
      </c>
      <c r="E3870" t="s">
        <v>245</v>
      </c>
      <c r="F3870" t="s">
        <v>9738</v>
      </c>
      <c r="G3870" t="s">
        <v>9739</v>
      </c>
      <c r="H3870" t="s">
        <v>722</v>
      </c>
      <c r="I3870" t="s">
        <v>9740</v>
      </c>
      <c r="J3870" t="s">
        <v>253</v>
      </c>
      <c r="K3870" s="11">
        <v>0.9</v>
      </c>
      <c r="L3870" s="11">
        <v>0.6</v>
      </c>
      <c r="M3870" s="11">
        <v>0.7</v>
      </c>
      <c r="N3870" s="11">
        <f t="shared" si="120"/>
        <v>0.378</v>
      </c>
      <c r="O3870" t="s">
        <v>122</v>
      </c>
      <c r="P3870" t="s">
        <v>180</v>
      </c>
      <c r="Q3870" t="s">
        <v>253</v>
      </c>
      <c r="R3870" s="45">
        <v>0.9</v>
      </c>
      <c r="S3870" s="45">
        <v>0.6</v>
      </c>
      <c r="T3870" s="45">
        <v>0.1</v>
      </c>
      <c r="U3870" s="45">
        <f t="shared" si="121"/>
        <v>5.3999999999999999E-2</v>
      </c>
      <c r="V3870" t="s">
        <v>122</v>
      </c>
      <c r="W3870" t="s">
        <v>180</v>
      </c>
      <c r="X3870">
        <v>43875</v>
      </c>
      <c r="Y3870" t="s">
        <v>110</v>
      </c>
      <c r="Z3870">
        <v>43878</v>
      </c>
      <c r="AA3870">
        <v>1</v>
      </c>
      <c r="AB3870">
        <v>4</v>
      </c>
      <c r="AC3870" t="s">
        <v>111</v>
      </c>
      <c r="AD3870" t="s">
        <v>255</v>
      </c>
      <c r="AE3870">
        <v>0</v>
      </c>
      <c r="AF3870">
        <v>43777</v>
      </c>
    </row>
    <row r="3871" spans="1:32" x14ac:dyDescent="0.35">
      <c r="A3871">
        <v>3900032614</v>
      </c>
      <c r="B3871" t="s">
        <v>10165</v>
      </c>
      <c r="D3871" t="s">
        <v>893</v>
      </c>
      <c r="E3871" t="s">
        <v>102</v>
      </c>
      <c r="F3871" t="s">
        <v>10166</v>
      </c>
      <c r="G3871" t="s">
        <v>10167</v>
      </c>
      <c r="H3871" t="s">
        <v>2053</v>
      </c>
      <c r="I3871" t="s">
        <v>10168</v>
      </c>
      <c r="J3871" t="s">
        <v>107</v>
      </c>
      <c r="K3871" s="11">
        <v>0.9</v>
      </c>
      <c r="L3871" s="11">
        <v>0.6</v>
      </c>
      <c r="M3871" s="11">
        <v>0.7</v>
      </c>
      <c r="N3871" s="11">
        <f t="shared" si="120"/>
        <v>0.378</v>
      </c>
      <c r="O3871" t="s">
        <v>115</v>
      </c>
      <c r="P3871" t="s">
        <v>109</v>
      </c>
      <c r="Q3871" t="s">
        <v>107</v>
      </c>
      <c r="R3871" s="45">
        <v>0.9</v>
      </c>
      <c r="S3871" s="45">
        <v>0.6</v>
      </c>
      <c r="T3871" s="45">
        <v>0.1</v>
      </c>
      <c r="U3871" s="45">
        <f t="shared" si="121"/>
        <v>5.3999999999999999E-2</v>
      </c>
      <c r="V3871" t="s">
        <v>115</v>
      </c>
      <c r="W3871" t="s">
        <v>109</v>
      </c>
      <c r="X3871">
        <v>43875</v>
      </c>
      <c r="Y3871" t="s">
        <v>110</v>
      </c>
      <c r="Z3871">
        <v>43878</v>
      </c>
      <c r="AA3871">
        <v>1</v>
      </c>
      <c r="AB3871">
        <v>4</v>
      </c>
      <c r="AC3871" t="s">
        <v>111</v>
      </c>
    </row>
    <row r="3872" spans="1:32" x14ac:dyDescent="0.35">
      <c r="A3872" t="s">
        <v>10206</v>
      </c>
      <c r="B3872" t="s">
        <v>10214</v>
      </c>
      <c r="E3872" t="s">
        <v>102</v>
      </c>
      <c r="F3872" t="s">
        <v>10215</v>
      </c>
      <c r="G3872" t="s">
        <v>10209</v>
      </c>
      <c r="H3872" t="s">
        <v>10210</v>
      </c>
      <c r="I3872" t="s">
        <v>10211</v>
      </c>
      <c r="J3872" t="s">
        <v>176</v>
      </c>
      <c r="K3872" s="11">
        <v>0.9</v>
      </c>
      <c r="L3872" s="11">
        <v>0.6</v>
      </c>
      <c r="M3872" s="11">
        <v>0.4</v>
      </c>
      <c r="N3872" s="11">
        <f t="shared" si="120"/>
        <v>0.216</v>
      </c>
      <c r="O3872" t="s">
        <v>122</v>
      </c>
      <c r="P3872" t="s">
        <v>116</v>
      </c>
      <c r="Q3872" t="s">
        <v>176</v>
      </c>
      <c r="R3872" s="45">
        <v>0.9</v>
      </c>
      <c r="S3872" s="45">
        <v>0.6</v>
      </c>
      <c r="T3872" s="45">
        <v>0.1</v>
      </c>
      <c r="U3872" s="45">
        <f t="shared" si="121"/>
        <v>5.3999999999999999E-2</v>
      </c>
      <c r="V3872" t="s">
        <v>122</v>
      </c>
      <c r="W3872" t="s">
        <v>116</v>
      </c>
      <c r="X3872">
        <v>43875</v>
      </c>
      <c r="Y3872" t="s">
        <v>110</v>
      </c>
      <c r="Z3872">
        <v>43878</v>
      </c>
      <c r="AA3872">
        <v>1</v>
      </c>
      <c r="AB3872">
        <v>4</v>
      </c>
      <c r="AC3872" t="s">
        <v>111</v>
      </c>
      <c r="AD3872" t="s">
        <v>8765</v>
      </c>
      <c r="AE3872">
        <v>0</v>
      </c>
      <c r="AF3872">
        <v>43879</v>
      </c>
    </row>
    <row r="3873" spans="1:32" x14ac:dyDescent="0.35">
      <c r="A3873" t="s">
        <v>10236</v>
      </c>
      <c r="B3873" t="s">
        <v>10241</v>
      </c>
      <c r="E3873" t="s">
        <v>102</v>
      </c>
      <c r="F3873" t="s">
        <v>10242</v>
      </c>
      <c r="G3873" t="s">
        <v>10239</v>
      </c>
      <c r="H3873" t="s">
        <v>1544</v>
      </c>
      <c r="I3873" t="s">
        <v>10240</v>
      </c>
      <c r="J3873" t="s">
        <v>107</v>
      </c>
      <c r="K3873" s="11">
        <v>0.9</v>
      </c>
      <c r="L3873" s="11">
        <v>0.6</v>
      </c>
      <c r="M3873" s="11">
        <v>0.5</v>
      </c>
      <c r="N3873" s="11">
        <f t="shared" si="120"/>
        <v>0.27</v>
      </c>
      <c r="O3873" t="s">
        <v>122</v>
      </c>
      <c r="P3873" t="s">
        <v>116</v>
      </c>
      <c r="Q3873" t="s">
        <v>107</v>
      </c>
      <c r="R3873" s="45">
        <v>0.9</v>
      </c>
      <c r="S3873" s="45">
        <v>0.6</v>
      </c>
      <c r="T3873" s="45">
        <v>0.1</v>
      </c>
      <c r="U3873" s="45">
        <f t="shared" si="121"/>
        <v>5.3999999999999999E-2</v>
      </c>
      <c r="V3873" t="s">
        <v>122</v>
      </c>
      <c r="W3873" t="s">
        <v>116</v>
      </c>
      <c r="X3873">
        <v>43875</v>
      </c>
      <c r="Y3873" t="s">
        <v>110</v>
      </c>
      <c r="Z3873">
        <v>43878</v>
      </c>
      <c r="AA3873">
        <v>1</v>
      </c>
      <c r="AB3873">
        <v>4</v>
      </c>
      <c r="AC3873" t="s">
        <v>111</v>
      </c>
      <c r="AD3873" t="s">
        <v>711</v>
      </c>
      <c r="AE3873" t="s">
        <v>349</v>
      </c>
      <c r="AF3873">
        <v>43880</v>
      </c>
    </row>
    <row r="3874" spans="1:32" x14ac:dyDescent="0.35">
      <c r="A3874" t="s">
        <v>10206</v>
      </c>
      <c r="B3874" t="s">
        <v>10207</v>
      </c>
      <c r="E3874" t="s">
        <v>102</v>
      </c>
      <c r="F3874" t="s">
        <v>10208</v>
      </c>
      <c r="G3874" t="s">
        <v>10209</v>
      </c>
      <c r="H3874" t="s">
        <v>10210</v>
      </c>
      <c r="I3874" t="s">
        <v>10211</v>
      </c>
      <c r="J3874" t="s">
        <v>107</v>
      </c>
      <c r="K3874" s="11">
        <v>1.9</v>
      </c>
      <c r="L3874" s="11">
        <v>0.5</v>
      </c>
      <c r="M3874" s="11">
        <v>0.5</v>
      </c>
      <c r="N3874" s="11">
        <f t="shared" si="120"/>
        <v>0.47499999999999998</v>
      </c>
      <c r="O3874" t="s">
        <v>115</v>
      </c>
      <c r="P3874" t="s">
        <v>116</v>
      </c>
      <c r="Q3874" t="s">
        <v>107</v>
      </c>
      <c r="R3874" s="45">
        <v>1.9</v>
      </c>
      <c r="S3874" s="45">
        <v>0.5</v>
      </c>
      <c r="T3874" s="45">
        <v>0.06</v>
      </c>
      <c r="U3874" s="45">
        <f t="shared" si="121"/>
        <v>5.6999999999999995E-2</v>
      </c>
      <c r="V3874" t="s">
        <v>115</v>
      </c>
      <c r="W3874" t="s">
        <v>116</v>
      </c>
      <c r="X3874">
        <v>43875</v>
      </c>
      <c r="Y3874" t="s">
        <v>110</v>
      </c>
      <c r="Z3874">
        <v>43877</v>
      </c>
      <c r="AA3874">
        <v>1</v>
      </c>
      <c r="AB3874">
        <v>3</v>
      </c>
      <c r="AC3874" t="s">
        <v>111</v>
      </c>
      <c r="AD3874" t="s">
        <v>8765</v>
      </c>
      <c r="AE3874">
        <v>0</v>
      </c>
      <c r="AF3874">
        <v>43879</v>
      </c>
    </row>
    <row r="3875" spans="1:32" x14ac:dyDescent="0.35">
      <c r="A3875" t="s">
        <v>10358</v>
      </c>
      <c r="B3875" t="s">
        <v>10359</v>
      </c>
      <c r="E3875" t="s">
        <v>102</v>
      </c>
      <c r="F3875" t="s">
        <v>10360</v>
      </c>
      <c r="G3875" t="s">
        <v>10361</v>
      </c>
      <c r="H3875" t="s">
        <v>8657</v>
      </c>
      <c r="J3875" t="s">
        <v>107</v>
      </c>
      <c r="K3875" s="11">
        <v>1.2</v>
      </c>
      <c r="L3875" s="11">
        <v>0.5</v>
      </c>
      <c r="M3875" s="11">
        <v>0.5</v>
      </c>
      <c r="N3875" s="11">
        <f t="shared" si="120"/>
        <v>0.3</v>
      </c>
      <c r="O3875" t="s">
        <v>214</v>
      </c>
      <c r="P3875" t="s">
        <v>116</v>
      </c>
      <c r="Q3875" t="s">
        <v>107</v>
      </c>
      <c r="R3875" s="45">
        <v>1.2</v>
      </c>
      <c r="S3875" s="45">
        <v>0.5</v>
      </c>
      <c r="T3875" s="45">
        <v>0.1</v>
      </c>
      <c r="U3875" s="45">
        <f t="shared" si="121"/>
        <v>0.06</v>
      </c>
      <c r="V3875" t="s">
        <v>115</v>
      </c>
      <c r="W3875" t="s">
        <v>116</v>
      </c>
      <c r="X3875">
        <v>43875</v>
      </c>
      <c r="Y3875" t="s">
        <v>110</v>
      </c>
      <c r="Z3875">
        <v>43879</v>
      </c>
      <c r="AA3875">
        <v>2</v>
      </c>
      <c r="AB3875">
        <v>5</v>
      </c>
      <c r="AC3875" t="s">
        <v>111</v>
      </c>
      <c r="AD3875" t="s">
        <v>112</v>
      </c>
      <c r="AE3875">
        <v>0</v>
      </c>
      <c r="AF3875">
        <v>43880</v>
      </c>
    </row>
    <row r="3876" spans="1:32" x14ac:dyDescent="0.35">
      <c r="A3876" t="s">
        <v>10561</v>
      </c>
      <c r="B3876" t="s">
        <v>10562</v>
      </c>
      <c r="E3876" t="s">
        <v>781</v>
      </c>
      <c r="F3876" t="s">
        <v>10563</v>
      </c>
      <c r="G3876" t="s">
        <v>10564</v>
      </c>
      <c r="H3876" t="s">
        <v>10565</v>
      </c>
      <c r="J3876" t="s">
        <v>107</v>
      </c>
      <c r="K3876" s="11">
        <v>1</v>
      </c>
      <c r="L3876" s="11">
        <v>0.6</v>
      </c>
      <c r="M3876" s="11">
        <v>0.6</v>
      </c>
      <c r="N3876" s="11">
        <f t="shared" si="120"/>
        <v>0.36</v>
      </c>
      <c r="O3876" t="s">
        <v>115</v>
      </c>
      <c r="P3876" t="s">
        <v>116</v>
      </c>
      <c r="Q3876" t="s">
        <v>107</v>
      </c>
      <c r="R3876" s="45">
        <v>1</v>
      </c>
      <c r="S3876" s="45">
        <v>0.6</v>
      </c>
      <c r="T3876" s="45">
        <v>0.1</v>
      </c>
      <c r="U3876" s="45">
        <f t="shared" si="121"/>
        <v>0.06</v>
      </c>
      <c r="V3876" t="s">
        <v>115</v>
      </c>
      <c r="W3876" t="s">
        <v>116</v>
      </c>
      <c r="X3876">
        <v>43875</v>
      </c>
      <c r="Y3876" t="s">
        <v>110</v>
      </c>
      <c r="Z3876">
        <v>43877</v>
      </c>
      <c r="AA3876">
        <v>1</v>
      </c>
      <c r="AB3876">
        <v>3</v>
      </c>
      <c r="AC3876" t="s">
        <v>111</v>
      </c>
      <c r="AD3876" t="s">
        <v>208</v>
      </c>
      <c r="AE3876" t="s">
        <v>232</v>
      </c>
      <c r="AF3876">
        <v>43881</v>
      </c>
    </row>
    <row r="3877" spans="1:32" x14ac:dyDescent="0.35">
      <c r="A3877" t="s">
        <v>10931</v>
      </c>
      <c r="B3877" t="s">
        <v>10932</v>
      </c>
      <c r="E3877" t="s">
        <v>1560</v>
      </c>
      <c r="F3877" t="s">
        <v>10933</v>
      </c>
      <c r="G3877" t="s">
        <v>10934</v>
      </c>
      <c r="H3877" t="s">
        <v>4611</v>
      </c>
      <c r="I3877" t="s">
        <v>10935</v>
      </c>
      <c r="J3877" t="s">
        <v>107</v>
      </c>
      <c r="K3877" s="11">
        <v>0.9</v>
      </c>
      <c r="L3877" s="11">
        <v>0.8</v>
      </c>
      <c r="M3877" s="11">
        <v>0.6</v>
      </c>
      <c r="N3877" s="11">
        <f t="shared" si="120"/>
        <v>0.432</v>
      </c>
      <c r="O3877" t="s">
        <v>115</v>
      </c>
      <c r="P3877" t="s">
        <v>116</v>
      </c>
      <c r="Q3877" t="s">
        <v>107</v>
      </c>
      <c r="R3877" s="45">
        <v>1</v>
      </c>
      <c r="S3877" s="45">
        <v>1</v>
      </c>
      <c r="T3877" s="45">
        <v>0.06</v>
      </c>
      <c r="U3877" s="45">
        <f t="shared" si="121"/>
        <v>0.06</v>
      </c>
      <c r="V3877" t="s">
        <v>115</v>
      </c>
      <c r="W3877" t="s">
        <v>116</v>
      </c>
      <c r="X3877">
        <v>43875</v>
      </c>
      <c r="Y3877" t="s">
        <v>110</v>
      </c>
      <c r="Z3877">
        <v>43879</v>
      </c>
      <c r="AA3877">
        <v>2</v>
      </c>
      <c r="AB3877">
        <v>5</v>
      </c>
      <c r="AC3877" t="s">
        <v>111</v>
      </c>
      <c r="AD3877" t="s">
        <v>196</v>
      </c>
      <c r="AE3877">
        <v>0</v>
      </c>
      <c r="AF3877">
        <v>43879</v>
      </c>
    </row>
    <row r="3878" spans="1:32" x14ac:dyDescent="0.35">
      <c r="A3878">
        <v>5200043071</v>
      </c>
      <c r="B3878" t="s">
        <v>11309</v>
      </c>
      <c r="D3878" t="s">
        <v>101</v>
      </c>
      <c r="E3878" t="s">
        <v>102</v>
      </c>
      <c r="F3878" t="s">
        <v>11310</v>
      </c>
      <c r="G3878" t="s">
        <v>10948</v>
      </c>
      <c r="H3878" t="s">
        <v>11308</v>
      </c>
      <c r="I3878" t="s">
        <v>10950</v>
      </c>
      <c r="J3878" t="s">
        <v>176</v>
      </c>
      <c r="K3878" s="11">
        <v>1</v>
      </c>
      <c r="L3878" s="11">
        <v>0.6</v>
      </c>
      <c r="M3878" s="11">
        <v>0.9</v>
      </c>
      <c r="N3878" s="11">
        <f t="shared" si="120"/>
        <v>0.54</v>
      </c>
      <c r="O3878" t="s">
        <v>235</v>
      </c>
      <c r="P3878" t="s">
        <v>215</v>
      </c>
      <c r="Q3878" t="s">
        <v>176</v>
      </c>
      <c r="R3878" s="45">
        <v>1</v>
      </c>
      <c r="S3878" s="45">
        <v>0.6</v>
      </c>
      <c r="T3878" s="45">
        <v>0.1</v>
      </c>
      <c r="U3878" s="45">
        <f t="shared" si="121"/>
        <v>0.06</v>
      </c>
      <c r="V3878" t="s">
        <v>235</v>
      </c>
      <c r="W3878" t="s">
        <v>215</v>
      </c>
      <c r="X3878">
        <v>43875</v>
      </c>
      <c r="Y3878" t="s">
        <v>110</v>
      </c>
      <c r="Z3878">
        <v>43882</v>
      </c>
      <c r="AA3878">
        <v>5</v>
      </c>
      <c r="AB3878">
        <v>8</v>
      </c>
      <c r="AC3878" t="s">
        <v>111</v>
      </c>
    </row>
    <row r="3879" spans="1:32" x14ac:dyDescent="0.35">
      <c r="A3879" t="s">
        <v>10779</v>
      </c>
      <c r="B3879" t="s">
        <v>12411</v>
      </c>
      <c r="D3879" t="s">
        <v>160</v>
      </c>
      <c r="E3879" t="s">
        <v>816</v>
      </c>
      <c r="F3879" t="s">
        <v>597</v>
      </c>
      <c r="G3879" t="s">
        <v>10781</v>
      </c>
      <c r="H3879" t="s">
        <v>10782</v>
      </c>
      <c r="I3879" t="s">
        <v>10783</v>
      </c>
      <c r="J3879" t="s">
        <v>176</v>
      </c>
      <c r="K3879" s="11">
        <v>2</v>
      </c>
      <c r="L3879" s="11">
        <v>0.3</v>
      </c>
      <c r="M3879" s="11">
        <v>0.3</v>
      </c>
      <c r="N3879" s="11">
        <f t="shared" si="120"/>
        <v>0.18</v>
      </c>
      <c r="O3879" t="s">
        <v>130</v>
      </c>
      <c r="P3879" t="s">
        <v>180</v>
      </c>
      <c r="Q3879" t="s">
        <v>176</v>
      </c>
      <c r="R3879" s="45">
        <v>2</v>
      </c>
      <c r="S3879" s="45">
        <v>0.3</v>
      </c>
      <c r="T3879" s="45">
        <v>0.1</v>
      </c>
      <c r="U3879" s="45">
        <f t="shared" si="121"/>
        <v>0.06</v>
      </c>
      <c r="V3879" t="s">
        <v>130</v>
      </c>
      <c r="W3879" t="s">
        <v>180</v>
      </c>
      <c r="X3879">
        <v>43875</v>
      </c>
      <c r="Y3879" t="s">
        <v>110</v>
      </c>
      <c r="Z3879">
        <v>43873</v>
      </c>
      <c r="AA3879">
        <v>0</v>
      </c>
      <c r="AB3879">
        <v>-2</v>
      </c>
      <c r="AC3879" t="s">
        <v>111</v>
      </c>
      <c r="AD3879" t="s">
        <v>711</v>
      </c>
      <c r="AE3879" t="s">
        <v>349</v>
      </c>
      <c r="AF3879">
        <v>43880</v>
      </c>
    </row>
    <row r="3880" spans="1:32" x14ac:dyDescent="0.35">
      <c r="A3880" t="s">
        <v>10779</v>
      </c>
      <c r="B3880" t="s">
        <v>12412</v>
      </c>
      <c r="E3880" t="s">
        <v>1022</v>
      </c>
      <c r="F3880">
        <v>27</v>
      </c>
      <c r="G3880" t="s">
        <v>10781</v>
      </c>
      <c r="H3880" t="s">
        <v>10782</v>
      </c>
      <c r="I3880" t="s">
        <v>10783</v>
      </c>
      <c r="J3880" t="s">
        <v>176</v>
      </c>
      <c r="K3880" s="11">
        <v>1</v>
      </c>
      <c r="L3880" s="11">
        <v>0.6</v>
      </c>
      <c r="M3880" s="11">
        <v>0.1</v>
      </c>
      <c r="N3880" s="11">
        <f t="shared" si="120"/>
        <v>0.06</v>
      </c>
      <c r="O3880" t="s">
        <v>254</v>
      </c>
      <c r="P3880" t="s">
        <v>215</v>
      </c>
      <c r="Q3880" t="s">
        <v>176</v>
      </c>
      <c r="R3880" s="45">
        <v>1</v>
      </c>
      <c r="S3880" s="45">
        <v>0.6</v>
      </c>
      <c r="T3880" s="45">
        <v>0.1</v>
      </c>
      <c r="U3880" s="45">
        <f t="shared" si="121"/>
        <v>0.06</v>
      </c>
      <c r="V3880" t="s">
        <v>254</v>
      </c>
      <c r="W3880" t="s">
        <v>215</v>
      </c>
      <c r="X3880">
        <v>43875</v>
      </c>
      <c r="Y3880" t="s">
        <v>110</v>
      </c>
      <c r="Z3880">
        <v>43873</v>
      </c>
      <c r="AA3880">
        <v>0</v>
      </c>
      <c r="AB3880">
        <v>-2</v>
      </c>
      <c r="AC3880" t="s">
        <v>111</v>
      </c>
      <c r="AD3880" t="s">
        <v>711</v>
      </c>
      <c r="AE3880" t="s">
        <v>349</v>
      </c>
      <c r="AF3880">
        <v>43880</v>
      </c>
    </row>
    <row r="3881" spans="1:32" x14ac:dyDescent="0.35">
      <c r="A3881" t="s">
        <v>10598</v>
      </c>
      <c r="B3881" t="s">
        <v>10603</v>
      </c>
      <c r="E3881" t="s">
        <v>947</v>
      </c>
      <c r="F3881" t="s">
        <v>10604</v>
      </c>
      <c r="G3881" t="s">
        <v>10601</v>
      </c>
      <c r="H3881" t="s">
        <v>514</v>
      </c>
      <c r="I3881" t="s">
        <v>10602</v>
      </c>
      <c r="J3881" t="s">
        <v>107</v>
      </c>
      <c r="K3881" s="11">
        <v>1.05</v>
      </c>
      <c r="L3881" s="11">
        <v>0.6</v>
      </c>
      <c r="M3881" s="11">
        <v>0.8</v>
      </c>
      <c r="N3881" s="11">
        <f t="shared" si="120"/>
        <v>0.504</v>
      </c>
      <c r="O3881" t="s">
        <v>122</v>
      </c>
      <c r="P3881" t="s">
        <v>116</v>
      </c>
      <c r="Q3881" t="s">
        <v>107</v>
      </c>
      <c r="R3881" s="45">
        <v>1.05</v>
      </c>
      <c r="S3881" s="45">
        <v>0.6</v>
      </c>
      <c r="T3881" s="45">
        <v>0.1</v>
      </c>
      <c r="U3881" s="45">
        <f t="shared" si="121"/>
        <v>6.3E-2</v>
      </c>
      <c r="V3881" t="s">
        <v>122</v>
      </c>
      <c r="W3881" t="s">
        <v>116</v>
      </c>
      <c r="X3881">
        <v>43875</v>
      </c>
      <c r="Y3881" t="s">
        <v>110</v>
      </c>
      <c r="Z3881">
        <v>43881</v>
      </c>
      <c r="AA3881">
        <v>4</v>
      </c>
      <c r="AB3881">
        <v>7</v>
      </c>
      <c r="AC3881" t="s">
        <v>111</v>
      </c>
      <c r="AD3881" t="s">
        <v>140</v>
      </c>
      <c r="AE3881" t="s">
        <v>349</v>
      </c>
      <c r="AF3881">
        <v>43883</v>
      </c>
    </row>
    <row r="3882" spans="1:32" x14ac:dyDescent="0.35">
      <c r="A3882" t="s">
        <v>9743</v>
      </c>
      <c r="B3882" t="s">
        <v>9746</v>
      </c>
      <c r="D3882" t="s">
        <v>199</v>
      </c>
      <c r="E3882" t="s">
        <v>102</v>
      </c>
      <c r="F3882">
        <v>22</v>
      </c>
      <c r="G3882" t="s">
        <v>9745</v>
      </c>
      <c r="H3882" t="s">
        <v>4208</v>
      </c>
      <c r="I3882" t="s">
        <v>9740</v>
      </c>
      <c r="J3882" t="s">
        <v>107</v>
      </c>
      <c r="K3882" s="11">
        <v>0.7</v>
      </c>
      <c r="L3882" s="11">
        <v>0.7</v>
      </c>
      <c r="M3882" s="11">
        <v>0.8</v>
      </c>
      <c r="N3882" s="11">
        <f t="shared" si="120"/>
        <v>0.39199999999999996</v>
      </c>
      <c r="O3882" t="s">
        <v>130</v>
      </c>
      <c r="P3882" t="s">
        <v>131</v>
      </c>
      <c r="Q3882" t="s">
        <v>107</v>
      </c>
      <c r="R3882" s="45">
        <v>1</v>
      </c>
      <c r="S3882" s="45">
        <v>0.7</v>
      </c>
      <c r="T3882" s="45">
        <v>0.1</v>
      </c>
      <c r="U3882" s="45">
        <f t="shared" si="121"/>
        <v>6.9999999999999993E-2</v>
      </c>
      <c r="V3882" t="s">
        <v>130</v>
      </c>
      <c r="W3882" t="s">
        <v>131</v>
      </c>
      <c r="X3882">
        <v>43875</v>
      </c>
      <c r="Y3882" t="s">
        <v>110</v>
      </c>
      <c r="Z3882">
        <v>43878</v>
      </c>
      <c r="AA3882">
        <v>1</v>
      </c>
      <c r="AB3882">
        <v>4</v>
      </c>
      <c r="AC3882" t="s">
        <v>111</v>
      </c>
      <c r="AD3882" t="s">
        <v>8765</v>
      </c>
      <c r="AE3882">
        <v>0</v>
      </c>
      <c r="AF3882">
        <v>43878</v>
      </c>
    </row>
    <row r="3883" spans="1:32" x14ac:dyDescent="0.35">
      <c r="A3883" t="s">
        <v>9952</v>
      </c>
      <c r="B3883" t="s">
        <v>9958</v>
      </c>
      <c r="E3883" t="s">
        <v>102</v>
      </c>
      <c r="F3883" t="s">
        <v>9959</v>
      </c>
      <c r="G3883" t="s">
        <v>9955</v>
      </c>
      <c r="H3883" t="s">
        <v>9956</v>
      </c>
      <c r="I3883" t="s">
        <v>9957</v>
      </c>
      <c r="J3883" t="s">
        <v>107</v>
      </c>
      <c r="K3883" s="11">
        <v>1.4</v>
      </c>
      <c r="L3883" s="11">
        <v>0.5</v>
      </c>
      <c r="M3883" s="11">
        <v>0.4</v>
      </c>
      <c r="N3883" s="11">
        <f t="shared" si="120"/>
        <v>0.27999999999999997</v>
      </c>
      <c r="O3883" t="s">
        <v>316</v>
      </c>
      <c r="P3883" t="s">
        <v>109</v>
      </c>
      <c r="Q3883" t="s">
        <v>107</v>
      </c>
      <c r="R3883" s="45">
        <v>1.4</v>
      </c>
      <c r="S3883" s="45">
        <v>0.5</v>
      </c>
      <c r="T3883" s="45">
        <v>0.1</v>
      </c>
      <c r="U3883" s="45">
        <f t="shared" si="121"/>
        <v>6.9999999999999993E-2</v>
      </c>
      <c r="V3883" t="s">
        <v>316</v>
      </c>
      <c r="W3883" t="s">
        <v>109</v>
      </c>
      <c r="X3883">
        <v>43875</v>
      </c>
      <c r="Y3883" t="s">
        <v>110</v>
      </c>
      <c r="Z3883">
        <v>43880</v>
      </c>
      <c r="AA3883">
        <v>3</v>
      </c>
      <c r="AB3883">
        <v>6</v>
      </c>
      <c r="AC3883" t="s">
        <v>111</v>
      </c>
      <c r="AD3883" t="s">
        <v>204</v>
      </c>
      <c r="AE3883" t="s">
        <v>349</v>
      </c>
      <c r="AF3883">
        <v>43881</v>
      </c>
    </row>
    <row r="3884" spans="1:32" x14ac:dyDescent="0.35">
      <c r="A3884" t="s">
        <v>9736</v>
      </c>
      <c r="B3884" t="s">
        <v>9737</v>
      </c>
      <c r="D3884" t="s">
        <v>199</v>
      </c>
      <c r="E3884" t="s">
        <v>245</v>
      </c>
      <c r="F3884" t="s">
        <v>9738</v>
      </c>
      <c r="G3884" t="s">
        <v>9739</v>
      </c>
      <c r="H3884" t="s">
        <v>722</v>
      </c>
      <c r="I3884" t="s">
        <v>9740</v>
      </c>
      <c r="J3884" t="s">
        <v>253</v>
      </c>
      <c r="K3884" s="11">
        <v>1.2</v>
      </c>
      <c r="L3884" s="11">
        <v>0.6</v>
      </c>
      <c r="M3884" s="11">
        <v>0.7</v>
      </c>
      <c r="N3884" s="11">
        <f t="shared" si="120"/>
        <v>0.504</v>
      </c>
      <c r="O3884" t="s">
        <v>122</v>
      </c>
      <c r="P3884" t="s">
        <v>180</v>
      </c>
      <c r="Q3884" t="s">
        <v>253</v>
      </c>
      <c r="R3884" s="45">
        <v>1.2</v>
      </c>
      <c r="S3884" s="45">
        <v>0.6</v>
      </c>
      <c r="T3884" s="45">
        <v>0.1</v>
      </c>
      <c r="U3884" s="45">
        <f t="shared" si="121"/>
        <v>7.1999999999999995E-2</v>
      </c>
      <c r="V3884" t="s">
        <v>122</v>
      </c>
      <c r="W3884" t="s">
        <v>180</v>
      </c>
      <c r="X3884">
        <v>43875</v>
      </c>
      <c r="Y3884" t="s">
        <v>110</v>
      </c>
      <c r="Z3884">
        <v>43878</v>
      </c>
      <c r="AA3884">
        <v>1</v>
      </c>
      <c r="AB3884">
        <v>4</v>
      </c>
      <c r="AC3884" t="s">
        <v>111</v>
      </c>
      <c r="AD3884" t="s">
        <v>255</v>
      </c>
      <c r="AE3884">
        <v>0</v>
      </c>
      <c r="AF3884">
        <v>43777</v>
      </c>
    </row>
    <row r="3885" spans="1:32" x14ac:dyDescent="0.35">
      <c r="A3885" t="s">
        <v>9899</v>
      </c>
      <c r="B3885" t="s">
        <v>9900</v>
      </c>
      <c r="E3885" t="s">
        <v>2093</v>
      </c>
      <c r="F3885" t="s">
        <v>9901</v>
      </c>
      <c r="G3885" t="s">
        <v>9902</v>
      </c>
      <c r="H3885" t="s">
        <v>221</v>
      </c>
      <c r="J3885" t="s">
        <v>107</v>
      </c>
      <c r="K3885" s="11">
        <v>1.2</v>
      </c>
      <c r="L3885" s="11">
        <v>1</v>
      </c>
      <c r="M3885" s="11">
        <v>0.3</v>
      </c>
      <c r="N3885" s="11">
        <f t="shared" si="120"/>
        <v>0.36</v>
      </c>
      <c r="O3885" t="s">
        <v>115</v>
      </c>
      <c r="P3885" t="s">
        <v>116</v>
      </c>
      <c r="Q3885" t="s">
        <v>107</v>
      </c>
      <c r="R3885" s="45">
        <v>1.2</v>
      </c>
      <c r="S3885" s="45">
        <v>1</v>
      </c>
      <c r="T3885" s="45">
        <v>0.06</v>
      </c>
      <c r="U3885" s="45">
        <f t="shared" si="121"/>
        <v>7.1999999999999995E-2</v>
      </c>
      <c r="V3885" t="s">
        <v>115</v>
      </c>
      <c r="W3885" t="s">
        <v>116</v>
      </c>
      <c r="X3885">
        <v>43875</v>
      </c>
      <c r="Y3885" t="s">
        <v>110</v>
      </c>
      <c r="Z3885">
        <v>43879</v>
      </c>
      <c r="AA3885">
        <v>2</v>
      </c>
      <c r="AB3885">
        <v>5</v>
      </c>
      <c r="AC3885" t="s">
        <v>111</v>
      </c>
      <c r="AD3885" t="s">
        <v>222</v>
      </c>
      <c r="AE3885" t="s">
        <v>232</v>
      </c>
      <c r="AF3885">
        <v>43880</v>
      </c>
    </row>
    <row r="3886" spans="1:32" x14ac:dyDescent="0.35">
      <c r="A3886" t="s">
        <v>10284</v>
      </c>
      <c r="B3886" t="s">
        <v>10285</v>
      </c>
      <c r="E3886" t="s">
        <v>209</v>
      </c>
      <c r="F3886" t="s">
        <v>10286</v>
      </c>
      <c r="G3886" t="s">
        <v>10287</v>
      </c>
      <c r="H3886" t="s">
        <v>4676</v>
      </c>
      <c r="J3886" t="s">
        <v>176</v>
      </c>
      <c r="K3886" s="11">
        <v>1.2</v>
      </c>
      <c r="L3886" s="11">
        <v>0.6</v>
      </c>
      <c r="M3886" s="11">
        <v>0.6</v>
      </c>
      <c r="N3886" s="11">
        <f t="shared" si="120"/>
        <v>0.432</v>
      </c>
      <c r="O3886" t="s">
        <v>122</v>
      </c>
      <c r="P3886" t="s">
        <v>215</v>
      </c>
      <c r="Q3886" t="s">
        <v>176</v>
      </c>
      <c r="R3886" s="45">
        <v>1.2</v>
      </c>
      <c r="S3886" s="45">
        <v>0.6</v>
      </c>
      <c r="T3886" s="45">
        <v>0.1</v>
      </c>
      <c r="U3886" s="45">
        <f t="shared" si="121"/>
        <v>7.1999999999999995E-2</v>
      </c>
      <c r="V3886" t="s">
        <v>122</v>
      </c>
      <c r="W3886" t="s">
        <v>215</v>
      </c>
      <c r="X3886">
        <v>43875</v>
      </c>
      <c r="Y3886" t="s">
        <v>110</v>
      </c>
      <c r="Z3886">
        <v>43879</v>
      </c>
      <c r="AA3886">
        <v>2</v>
      </c>
      <c r="AB3886">
        <v>5</v>
      </c>
      <c r="AC3886" t="s">
        <v>111</v>
      </c>
      <c r="AD3886" t="s">
        <v>208</v>
      </c>
      <c r="AE3886">
        <v>0</v>
      </c>
      <c r="AF3886">
        <v>43879</v>
      </c>
    </row>
    <row r="3887" spans="1:32" x14ac:dyDescent="0.35">
      <c r="A3887">
        <v>5200043837</v>
      </c>
      <c r="B3887" t="s">
        <v>11311</v>
      </c>
      <c r="D3887" t="s">
        <v>893</v>
      </c>
      <c r="E3887" t="s">
        <v>781</v>
      </c>
      <c r="F3887">
        <v>14</v>
      </c>
      <c r="G3887" t="s">
        <v>11312</v>
      </c>
      <c r="H3887" t="s">
        <v>1549</v>
      </c>
      <c r="I3887" t="s">
        <v>11313</v>
      </c>
      <c r="J3887" t="s">
        <v>107</v>
      </c>
      <c r="K3887" s="11">
        <v>1.2</v>
      </c>
      <c r="L3887" s="11">
        <v>0.6</v>
      </c>
      <c r="M3887" s="11">
        <v>0.7</v>
      </c>
      <c r="N3887" s="11">
        <f t="shared" si="120"/>
        <v>0.504</v>
      </c>
      <c r="O3887" t="s">
        <v>122</v>
      </c>
      <c r="P3887" t="s">
        <v>116</v>
      </c>
      <c r="Q3887" t="s">
        <v>107</v>
      </c>
      <c r="R3887" s="45">
        <v>1.2</v>
      </c>
      <c r="S3887" s="45">
        <v>0.6</v>
      </c>
      <c r="T3887" s="45">
        <v>0.1</v>
      </c>
      <c r="U3887" s="45">
        <f t="shared" si="121"/>
        <v>7.1999999999999995E-2</v>
      </c>
      <c r="V3887" t="s">
        <v>122</v>
      </c>
      <c r="W3887" t="s">
        <v>116</v>
      </c>
      <c r="X3887">
        <v>43875</v>
      </c>
      <c r="Y3887" t="s">
        <v>110</v>
      </c>
      <c r="Z3887">
        <v>43879</v>
      </c>
      <c r="AA3887">
        <v>2</v>
      </c>
      <c r="AB3887">
        <v>5</v>
      </c>
      <c r="AC3887" t="s">
        <v>111</v>
      </c>
    </row>
    <row r="3888" spans="1:32" x14ac:dyDescent="0.35">
      <c r="A3888" t="s">
        <v>9988</v>
      </c>
      <c r="B3888" t="s">
        <v>11567</v>
      </c>
      <c r="D3888" t="s">
        <v>160</v>
      </c>
      <c r="E3888" t="s">
        <v>102</v>
      </c>
      <c r="F3888" t="s">
        <v>11568</v>
      </c>
      <c r="G3888" t="s">
        <v>9991</v>
      </c>
      <c r="H3888" t="s">
        <v>9992</v>
      </c>
      <c r="I3888" t="s">
        <v>9993</v>
      </c>
      <c r="J3888" t="s">
        <v>176</v>
      </c>
      <c r="K3888" s="11">
        <v>1.2</v>
      </c>
      <c r="L3888" s="11">
        <v>0.6</v>
      </c>
      <c r="M3888" s="11">
        <v>0.5</v>
      </c>
      <c r="N3888" s="11">
        <f t="shared" si="120"/>
        <v>0.36</v>
      </c>
      <c r="O3888" t="s">
        <v>122</v>
      </c>
      <c r="P3888" t="s">
        <v>116</v>
      </c>
      <c r="Q3888" t="s">
        <v>176</v>
      </c>
      <c r="R3888" s="45">
        <v>1.2</v>
      </c>
      <c r="S3888" s="45">
        <v>0.6</v>
      </c>
      <c r="T3888" s="45">
        <v>0.1</v>
      </c>
      <c r="U3888" s="45">
        <f t="shared" si="121"/>
        <v>7.1999999999999995E-2</v>
      </c>
      <c r="V3888" t="s">
        <v>122</v>
      </c>
      <c r="W3888" t="s">
        <v>116</v>
      </c>
      <c r="X3888">
        <v>43875</v>
      </c>
      <c r="Y3888" t="s">
        <v>110</v>
      </c>
      <c r="Z3888">
        <v>43875</v>
      </c>
      <c r="AA3888">
        <v>0</v>
      </c>
      <c r="AB3888">
        <v>0</v>
      </c>
      <c r="AC3888" t="s">
        <v>111</v>
      </c>
      <c r="AD3888" t="s">
        <v>495</v>
      </c>
      <c r="AE3888">
        <v>0</v>
      </c>
      <c r="AF3888">
        <v>43867</v>
      </c>
    </row>
    <row r="3889" spans="1:32" x14ac:dyDescent="0.35">
      <c r="A3889">
        <v>5300003174</v>
      </c>
      <c r="B3889" t="s">
        <v>9671</v>
      </c>
      <c r="D3889" t="s">
        <v>148</v>
      </c>
      <c r="E3889" t="s">
        <v>1560</v>
      </c>
      <c r="F3889" t="s">
        <v>9667</v>
      </c>
      <c r="G3889" t="s">
        <v>9668</v>
      </c>
      <c r="H3889" t="s">
        <v>9669</v>
      </c>
      <c r="I3889" t="s">
        <v>9670</v>
      </c>
      <c r="J3889" t="s">
        <v>253</v>
      </c>
      <c r="K3889" s="11">
        <v>1.5</v>
      </c>
      <c r="L3889" s="11">
        <v>0.45</v>
      </c>
      <c r="M3889" s="11">
        <v>0.65</v>
      </c>
      <c r="N3889" s="11">
        <f t="shared" si="120"/>
        <v>0.43875000000000008</v>
      </c>
      <c r="O3889" t="s">
        <v>115</v>
      </c>
      <c r="P3889" t="s">
        <v>109</v>
      </c>
      <c r="Q3889" t="s">
        <v>253</v>
      </c>
      <c r="R3889" s="45">
        <v>1.5</v>
      </c>
      <c r="S3889" s="45">
        <v>0.5</v>
      </c>
      <c r="T3889" s="45">
        <v>0.1</v>
      </c>
      <c r="U3889" s="45">
        <f t="shared" si="121"/>
        <v>7.5000000000000011E-2</v>
      </c>
      <c r="V3889" t="s">
        <v>115</v>
      </c>
      <c r="W3889" t="s">
        <v>109</v>
      </c>
      <c r="X3889" s="22">
        <v>43875</v>
      </c>
      <c r="Y3889" t="s">
        <v>110</v>
      </c>
      <c r="Z3889" s="22">
        <v>43884</v>
      </c>
      <c r="AA3889">
        <v>6</v>
      </c>
      <c r="AB3889">
        <v>10</v>
      </c>
      <c r="AC3889" t="s">
        <v>111</v>
      </c>
    </row>
    <row r="3890" spans="1:32" x14ac:dyDescent="0.35">
      <c r="A3890" t="s">
        <v>10892</v>
      </c>
      <c r="B3890" t="s">
        <v>10906</v>
      </c>
      <c r="E3890" t="s">
        <v>1022</v>
      </c>
      <c r="F3890" t="s">
        <v>10905</v>
      </c>
      <c r="G3890" t="s">
        <v>10895</v>
      </c>
      <c r="H3890" t="s">
        <v>6847</v>
      </c>
      <c r="I3890" t="s">
        <v>10896</v>
      </c>
      <c r="J3890" t="s">
        <v>176</v>
      </c>
      <c r="K3890" s="11">
        <v>1.5</v>
      </c>
      <c r="L3890" s="11">
        <v>0.5</v>
      </c>
      <c r="M3890" s="11">
        <v>0.5</v>
      </c>
      <c r="N3890" s="11">
        <f t="shared" si="120"/>
        <v>0.375</v>
      </c>
      <c r="O3890" t="s">
        <v>115</v>
      </c>
      <c r="P3890" t="s">
        <v>116</v>
      </c>
      <c r="Q3890" t="s">
        <v>176</v>
      </c>
      <c r="R3890" s="45">
        <v>1.5</v>
      </c>
      <c r="S3890" s="45">
        <v>0.5</v>
      </c>
      <c r="T3890" s="45">
        <v>0.1</v>
      </c>
      <c r="U3890" s="45">
        <f t="shared" si="121"/>
        <v>7.5000000000000011E-2</v>
      </c>
      <c r="V3890" t="s">
        <v>115</v>
      </c>
      <c r="W3890" t="s">
        <v>116</v>
      </c>
      <c r="X3890">
        <v>43875</v>
      </c>
      <c r="Y3890" t="s">
        <v>110</v>
      </c>
      <c r="Z3890">
        <v>43878</v>
      </c>
      <c r="AA3890">
        <v>1</v>
      </c>
      <c r="AB3890">
        <v>4</v>
      </c>
      <c r="AC3890" t="s">
        <v>3275</v>
      </c>
      <c r="AD3890" t="s">
        <v>592</v>
      </c>
      <c r="AE3890">
        <v>0</v>
      </c>
      <c r="AF3890">
        <v>43878</v>
      </c>
    </row>
    <row r="3891" spans="1:32" x14ac:dyDescent="0.35">
      <c r="A3891" t="s">
        <v>10384</v>
      </c>
      <c r="B3891" t="s">
        <v>10389</v>
      </c>
      <c r="E3891" t="s">
        <v>781</v>
      </c>
      <c r="F3891" t="s">
        <v>10390</v>
      </c>
      <c r="G3891" t="s">
        <v>10387</v>
      </c>
      <c r="H3891" t="s">
        <v>603</v>
      </c>
      <c r="I3891" t="s">
        <v>10388</v>
      </c>
      <c r="J3891" t="s">
        <v>107</v>
      </c>
      <c r="K3891" s="11">
        <v>1.1000000000000001</v>
      </c>
      <c r="L3891" s="11">
        <v>1</v>
      </c>
      <c r="M3891" s="11">
        <v>1</v>
      </c>
      <c r="N3891" s="11">
        <f t="shared" si="120"/>
        <v>1.1000000000000001</v>
      </c>
      <c r="O3891" t="s">
        <v>115</v>
      </c>
      <c r="P3891" t="s">
        <v>116</v>
      </c>
      <c r="Q3891" t="s">
        <v>107</v>
      </c>
      <c r="R3891" s="45">
        <v>1.3</v>
      </c>
      <c r="S3891" s="45">
        <v>1</v>
      </c>
      <c r="T3891" s="45">
        <v>0.06</v>
      </c>
      <c r="U3891" s="45">
        <f t="shared" si="121"/>
        <v>7.8E-2</v>
      </c>
      <c r="V3891" t="s">
        <v>115</v>
      </c>
      <c r="W3891" t="s">
        <v>116</v>
      </c>
      <c r="X3891">
        <v>43875</v>
      </c>
      <c r="Y3891" t="s">
        <v>110</v>
      </c>
      <c r="Z3891">
        <v>43878</v>
      </c>
      <c r="AA3891">
        <v>1</v>
      </c>
      <c r="AB3891">
        <v>4</v>
      </c>
      <c r="AC3891" t="s">
        <v>111</v>
      </c>
      <c r="AD3891" t="s">
        <v>592</v>
      </c>
      <c r="AE3891">
        <v>0</v>
      </c>
      <c r="AF3891">
        <v>43878</v>
      </c>
    </row>
    <row r="3892" spans="1:32" x14ac:dyDescent="0.35">
      <c r="A3892" t="s">
        <v>10931</v>
      </c>
      <c r="B3892" t="s">
        <v>10936</v>
      </c>
      <c r="E3892" t="s">
        <v>1560</v>
      </c>
      <c r="F3892" t="s">
        <v>10937</v>
      </c>
      <c r="G3892" t="s">
        <v>10934</v>
      </c>
      <c r="H3892" t="s">
        <v>4611</v>
      </c>
      <c r="I3892" t="s">
        <v>10935</v>
      </c>
      <c r="J3892" t="s">
        <v>107</v>
      </c>
      <c r="K3892" s="11">
        <v>1.3</v>
      </c>
      <c r="L3892" s="11">
        <v>0.4</v>
      </c>
      <c r="M3892" s="11">
        <v>0.5</v>
      </c>
      <c r="N3892" s="11">
        <f t="shared" si="120"/>
        <v>0.26</v>
      </c>
      <c r="O3892" t="s">
        <v>254</v>
      </c>
      <c r="P3892" t="s">
        <v>116</v>
      </c>
      <c r="Q3892" t="s">
        <v>107</v>
      </c>
      <c r="R3892" s="45">
        <v>1.3</v>
      </c>
      <c r="S3892" s="45">
        <v>0.6</v>
      </c>
      <c r="T3892" s="45">
        <v>0.1</v>
      </c>
      <c r="U3892" s="45">
        <f t="shared" si="121"/>
        <v>7.8E-2</v>
      </c>
      <c r="V3892" t="s">
        <v>254</v>
      </c>
      <c r="W3892" t="s">
        <v>116</v>
      </c>
      <c r="X3892">
        <v>43875</v>
      </c>
      <c r="Y3892" t="s">
        <v>110</v>
      </c>
      <c r="Z3892">
        <v>43879</v>
      </c>
      <c r="AA3892">
        <v>2</v>
      </c>
      <c r="AB3892">
        <v>5</v>
      </c>
      <c r="AC3892" t="s">
        <v>111</v>
      </c>
      <c r="AD3892" t="s">
        <v>196</v>
      </c>
      <c r="AE3892">
        <v>0</v>
      </c>
      <c r="AF3892">
        <v>43879</v>
      </c>
    </row>
    <row r="3893" spans="1:32" x14ac:dyDescent="0.35">
      <c r="A3893" t="s">
        <v>10760</v>
      </c>
      <c r="B3893" t="s">
        <v>10761</v>
      </c>
      <c r="E3893" t="s">
        <v>816</v>
      </c>
      <c r="F3893" t="s">
        <v>10762</v>
      </c>
      <c r="G3893" t="s">
        <v>10763</v>
      </c>
      <c r="H3893" t="s">
        <v>904</v>
      </c>
      <c r="I3893" t="s">
        <v>10764</v>
      </c>
      <c r="J3893" t="s">
        <v>253</v>
      </c>
      <c r="K3893" s="11">
        <v>1</v>
      </c>
      <c r="L3893" s="11">
        <v>0.8</v>
      </c>
      <c r="M3893" s="11">
        <v>0.7</v>
      </c>
      <c r="N3893" s="11">
        <f t="shared" si="120"/>
        <v>0.55999999999999994</v>
      </c>
      <c r="O3893" t="s">
        <v>108</v>
      </c>
      <c r="P3893" t="s">
        <v>180</v>
      </c>
      <c r="Q3893" t="s">
        <v>253</v>
      </c>
      <c r="R3893" s="45">
        <v>1</v>
      </c>
      <c r="S3893" s="45">
        <v>0.8</v>
      </c>
      <c r="T3893" s="45">
        <v>0.1</v>
      </c>
      <c r="U3893" s="45">
        <f t="shared" si="121"/>
        <v>8.0000000000000016E-2</v>
      </c>
      <c r="V3893" t="s">
        <v>108</v>
      </c>
      <c r="W3893" t="s">
        <v>180</v>
      </c>
      <c r="X3893">
        <v>43875</v>
      </c>
      <c r="Y3893" t="s">
        <v>110</v>
      </c>
      <c r="Z3893">
        <v>43879</v>
      </c>
      <c r="AA3893">
        <v>2</v>
      </c>
      <c r="AB3893">
        <v>5</v>
      </c>
      <c r="AC3893" t="s">
        <v>111</v>
      </c>
      <c r="AD3893" t="s">
        <v>592</v>
      </c>
      <c r="AE3893" t="s">
        <v>232</v>
      </c>
      <c r="AF3893">
        <v>43880</v>
      </c>
    </row>
    <row r="3894" spans="1:32" x14ac:dyDescent="0.35">
      <c r="A3894" t="s">
        <v>10892</v>
      </c>
      <c r="B3894" t="s">
        <v>10899</v>
      </c>
      <c r="E3894" t="s">
        <v>1022</v>
      </c>
      <c r="F3894" t="s">
        <v>10900</v>
      </c>
      <c r="G3894" t="s">
        <v>10895</v>
      </c>
      <c r="H3894" t="s">
        <v>6847</v>
      </c>
      <c r="I3894" t="s">
        <v>10896</v>
      </c>
      <c r="J3894" t="s">
        <v>176</v>
      </c>
      <c r="K3894" s="11">
        <v>1.6</v>
      </c>
      <c r="L3894" s="11">
        <v>0.5</v>
      </c>
      <c r="M3894" s="11">
        <v>0.5</v>
      </c>
      <c r="N3894" s="11">
        <f t="shared" si="120"/>
        <v>0.4</v>
      </c>
      <c r="O3894" t="s">
        <v>115</v>
      </c>
      <c r="P3894" t="s">
        <v>116</v>
      </c>
      <c r="Q3894" t="s">
        <v>176</v>
      </c>
      <c r="R3894" s="45">
        <v>1.6</v>
      </c>
      <c r="S3894" s="45">
        <v>0.5</v>
      </c>
      <c r="T3894" s="45">
        <v>0.1</v>
      </c>
      <c r="U3894" s="45">
        <f t="shared" si="121"/>
        <v>8.0000000000000016E-2</v>
      </c>
      <c r="V3894" t="s">
        <v>115</v>
      </c>
      <c r="W3894" t="s">
        <v>116</v>
      </c>
      <c r="X3894">
        <v>43875</v>
      </c>
      <c r="Y3894" t="s">
        <v>110</v>
      </c>
      <c r="Z3894">
        <v>43880</v>
      </c>
      <c r="AA3894">
        <v>3</v>
      </c>
      <c r="AB3894">
        <v>6</v>
      </c>
      <c r="AC3894" t="s">
        <v>3275</v>
      </c>
      <c r="AD3894" t="s">
        <v>592</v>
      </c>
      <c r="AE3894">
        <v>0</v>
      </c>
      <c r="AF3894">
        <v>43878</v>
      </c>
    </row>
    <row r="3895" spans="1:32" x14ac:dyDescent="0.35">
      <c r="A3895">
        <v>5300003485</v>
      </c>
      <c r="B3895" t="s">
        <v>11407</v>
      </c>
      <c r="D3895" t="s">
        <v>160</v>
      </c>
      <c r="E3895" t="s">
        <v>209</v>
      </c>
      <c r="F3895" t="s">
        <v>11408</v>
      </c>
      <c r="G3895" t="s">
        <v>11409</v>
      </c>
      <c r="H3895" t="s">
        <v>11410</v>
      </c>
      <c r="J3895" t="s">
        <v>176</v>
      </c>
      <c r="K3895" s="11">
        <v>0.9</v>
      </c>
      <c r="L3895" s="11">
        <v>0.9</v>
      </c>
      <c r="M3895" s="11">
        <v>0.4</v>
      </c>
      <c r="N3895" s="11">
        <f t="shared" si="120"/>
        <v>0.32400000000000007</v>
      </c>
      <c r="O3895" t="s">
        <v>122</v>
      </c>
      <c r="P3895" t="s">
        <v>180</v>
      </c>
      <c r="Q3895" t="s">
        <v>176</v>
      </c>
      <c r="R3895" s="45">
        <v>0.9</v>
      </c>
      <c r="S3895" s="45">
        <v>0.9</v>
      </c>
      <c r="T3895" s="45">
        <v>0.1</v>
      </c>
      <c r="U3895" s="45">
        <f t="shared" si="121"/>
        <v>8.1000000000000016E-2</v>
      </c>
      <c r="V3895" t="s">
        <v>122</v>
      </c>
      <c r="W3895" t="s">
        <v>180</v>
      </c>
      <c r="X3895">
        <v>43875</v>
      </c>
      <c r="Y3895" t="s">
        <v>110</v>
      </c>
      <c r="Z3895">
        <v>43879</v>
      </c>
      <c r="AA3895">
        <v>2</v>
      </c>
      <c r="AB3895">
        <v>5</v>
      </c>
      <c r="AC3895" t="s">
        <v>111</v>
      </c>
    </row>
    <row r="3896" spans="1:32" x14ac:dyDescent="0.35">
      <c r="A3896" t="s">
        <v>10072</v>
      </c>
      <c r="B3896" t="s">
        <v>10080</v>
      </c>
      <c r="E3896" t="s">
        <v>102</v>
      </c>
      <c r="F3896" t="s">
        <v>10079</v>
      </c>
      <c r="G3896" t="s">
        <v>10075</v>
      </c>
      <c r="H3896" t="s">
        <v>10076</v>
      </c>
      <c r="J3896" t="s">
        <v>176</v>
      </c>
      <c r="K3896" s="11">
        <v>1.4</v>
      </c>
      <c r="L3896" s="11">
        <v>0.6</v>
      </c>
      <c r="M3896" s="11">
        <v>0.8</v>
      </c>
      <c r="N3896" s="11">
        <f t="shared" si="120"/>
        <v>0.67199999999999993</v>
      </c>
      <c r="O3896" t="s">
        <v>108</v>
      </c>
      <c r="P3896" t="s">
        <v>116</v>
      </c>
      <c r="Q3896" t="s">
        <v>176</v>
      </c>
      <c r="R3896" s="45">
        <v>1.4</v>
      </c>
      <c r="S3896" s="45">
        <v>0.6</v>
      </c>
      <c r="T3896" s="45">
        <v>0.1</v>
      </c>
      <c r="U3896" s="45">
        <f t="shared" si="121"/>
        <v>8.3999999999999991E-2</v>
      </c>
      <c r="V3896" t="s">
        <v>108</v>
      </c>
      <c r="W3896" t="s">
        <v>116</v>
      </c>
      <c r="X3896">
        <v>43875</v>
      </c>
      <c r="Y3896" t="s">
        <v>110</v>
      </c>
      <c r="Z3896">
        <v>43881</v>
      </c>
      <c r="AA3896">
        <v>4</v>
      </c>
      <c r="AB3896">
        <v>7</v>
      </c>
      <c r="AC3896" t="s">
        <v>111</v>
      </c>
      <c r="AD3896" t="s">
        <v>241</v>
      </c>
      <c r="AE3896" t="s">
        <v>232</v>
      </c>
      <c r="AF3896">
        <v>43881</v>
      </c>
    </row>
    <row r="3897" spans="1:32" x14ac:dyDescent="0.35">
      <c r="A3897" t="s">
        <v>10892</v>
      </c>
      <c r="B3897" t="s">
        <v>10893</v>
      </c>
      <c r="E3897" t="s">
        <v>1022</v>
      </c>
      <c r="F3897" t="s">
        <v>10894</v>
      </c>
      <c r="G3897" t="s">
        <v>10895</v>
      </c>
      <c r="H3897" t="s">
        <v>6847</v>
      </c>
      <c r="I3897" t="s">
        <v>10896</v>
      </c>
      <c r="J3897" t="s">
        <v>176</v>
      </c>
      <c r="K3897" s="11">
        <v>1.5</v>
      </c>
      <c r="L3897" s="11">
        <v>0.5</v>
      </c>
      <c r="M3897" s="11">
        <v>0.4</v>
      </c>
      <c r="N3897" s="11">
        <f t="shared" si="120"/>
        <v>0.30000000000000004</v>
      </c>
      <c r="O3897" t="s">
        <v>179</v>
      </c>
      <c r="P3897" t="s">
        <v>180</v>
      </c>
      <c r="Q3897" t="s">
        <v>176</v>
      </c>
      <c r="R3897" s="45">
        <v>1.5</v>
      </c>
      <c r="S3897" s="45">
        <v>0.6</v>
      </c>
      <c r="T3897" s="45">
        <v>0.1</v>
      </c>
      <c r="U3897" s="45">
        <f t="shared" si="121"/>
        <v>0.09</v>
      </c>
      <c r="V3897" t="s">
        <v>179</v>
      </c>
      <c r="W3897" t="s">
        <v>180</v>
      </c>
      <c r="X3897">
        <v>43875</v>
      </c>
      <c r="Y3897" t="s">
        <v>110</v>
      </c>
      <c r="Z3897">
        <v>43879</v>
      </c>
      <c r="AA3897">
        <v>2</v>
      </c>
      <c r="AB3897">
        <v>5</v>
      </c>
      <c r="AC3897" t="s">
        <v>3275</v>
      </c>
      <c r="AD3897" t="s">
        <v>592</v>
      </c>
      <c r="AE3897">
        <v>0</v>
      </c>
      <c r="AF3897">
        <v>43878</v>
      </c>
    </row>
    <row r="3898" spans="1:32" x14ac:dyDescent="0.35">
      <c r="A3898" t="s">
        <v>10892</v>
      </c>
      <c r="B3898" t="s">
        <v>10897</v>
      </c>
      <c r="E3898" t="s">
        <v>1022</v>
      </c>
      <c r="F3898" t="s">
        <v>10898</v>
      </c>
      <c r="G3898" t="s">
        <v>10895</v>
      </c>
      <c r="H3898" t="s">
        <v>6847</v>
      </c>
      <c r="I3898" t="s">
        <v>10896</v>
      </c>
      <c r="J3898" t="s">
        <v>176</v>
      </c>
      <c r="K3898" s="11">
        <v>1</v>
      </c>
      <c r="L3898" s="11">
        <v>0.4</v>
      </c>
      <c r="M3898" s="11">
        <v>0.5</v>
      </c>
      <c r="N3898" s="11">
        <f t="shared" si="120"/>
        <v>0.2</v>
      </c>
      <c r="O3898" t="s">
        <v>179</v>
      </c>
      <c r="P3898" t="s">
        <v>180</v>
      </c>
      <c r="Q3898" t="s">
        <v>176</v>
      </c>
      <c r="R3898" s="45">
        <v>1.5</v>
      </c>
      <c r="S3898" s="45">
        <v>0.6</v>
      </c>
      <c r="T3898" s="45">
        <v>0.1</v>
      </c>
      <c r="U3898" s="45">
        <f t="shared" si="121"/>
        <v>0.09</v>
      </c>
      <c r="V3898" t="s">
        <v>179</v>
      </c>
      <c r="W3898" t="s">
        <v>180</v>
      </c>
      <c r="X3898">
        <v>43875</v>
      </c>
      <c r="Y3898" t="s">
        <v>110</v>
      </c>
      <c r="Z3898">
        <v>43879</v>
      </c>
      <c r="AA3898">
        <v>2</v>
      </c>
      <c r="AB3898">
        <v>5</v>
      </c>
      <c r="AC3898" t="s">
        <v>3275</v>
      </c>
      <c r="AD3898" t="s">
        <v>592</v>
      </c>
      <c r="AE3898">
        <v>0</v>
      </c>
      <c r="AF3898">
        <v>43878</v>
      </c>
    </row>
    <row r="3899" spans="1:32" x14ac:dyDescent="0.35">
      <c r="A3899" t="s">
        <v>10598</v>
      </c>
      <c r="B3899" t="s">
        <v>10599</v>
      </c>
      <c r="E3899" t="s">
        <v>947</v>
      </c>
      <c r="F3899" t="s">
        <v>10600</v>
      </c>
      <c r="G3899" t="s">
        <v>10601</v>
      </c>
      <c r="H3899" t="s">
        <v>514</v>
      </c>
      <c r="I3899" t="s">
        <v>10602</v>
      </c>
      <c r="J3899" t="s">
        <v>107</v>
      </c>
      <c r="K3899" s="11">
        <v>1.2</v>
      </c>
      <c r="L3899" s="11">
        <v>0.75</v>
      </c>
      <c r="M3899" s="11">
        <v>0.8</v>
      </c>
      <c r="N3899" s="11">
        <f t="shared" si="120"/>
        <v>0.72000000000000008</v>
      </c>
      <c r="O3899" t="s">
        <v>122</v>
      </c>
      <c r="P3899" t="s">
        <v>116</v>
      </c>
      <c r="Q3899" t="s">
        <v>107</v>
      </c>
      <c r="R3899" s="45">
        <v>1.2</v>
      </c>
      <c r="S3899" s="45">
        <v>0.75</v>
      </c>
      <c r="T3899" s="45">
        <v>0.1</v>
      </c>
      <c r="U3899" s="45">
        <f t="shared" si="121"/>
        <v>9.0000000000000011E-2</v>
      </c>
      <c r="V3899" t="s">
        <v>122</v>
      </c>
      <c r="W3899" t="s">
        <v>116</v>
      </c>
      <c r="X3899">
        <v>43875</v>
      </c>
      <c r="Y3899" t="s">
        <v>110</v>
      </c>
      <c r="Z3899">
        <v>43881</v>
      </c>
      <c r="AA3899">
        <v>4</v>
      </c>
      <c r="AB3899">
        <v>7</v>
      </c>
      <c r="AC3899" t="s">
        <v>111</v>
      </c>
      <c r="AD3899" t="s">
        <v>140</v>
      </c>
      <c r="AE3899" t="s">
        <v>349</v>
      </c>
      <c r="AF3899">
        <v>43883</v>
      </c>
    </row>
    <row r="3900" spans="1:32" x14ac:dyDescent="0.35">
      <c r="A3900" t="s">
        <v>9952</v>
      </c>
      <c r="B3900" t="s">
        <v>9961</v>
      </c>
      <c r="E3900" t="s">
        <v>102</v>
      </c>
      <c r="F3900" t="s">
        <v>9954</v>
      </c>
      <c r="G3900" t="s">
        <v>9955</v>
      </c>
      <c r="H3900" t="s">
        <v>9956</v>
      </c>
      <c r="I3900" t="s">
        <v>9957</v>
      </c>
      <c r="J3900" t="s">
        <v>176</v>
      </c>
      <c r="K3900" s="11">
        <v>2.2999999999999998</v>
      </c>
      <c r="L3900" s="11">
        <v>0.4</v>
      </c>
      <c r="M3900" s="11">
        <v>0.4</v>
      </c>
      <c r="N3900" s="11">
        <f t="shared" si="120"/>
        <v>0.36800000000000005</v>
      </c>
      <c r="O3900" t="s">
        <v>139</v>
      </c>
      <c r="P3900" t="s">
        <v>180</v>
      </c>
      <c r="Q3900" t="s">
        <v>176</v>
      </c>
      <c r="R3900" s="45">
        <v>2.2999999999999998</v>
      </c>
      <c r="S3900" s="45">
        <v>0.4</v>
      </c>
      <c r="T3900" s="45">
        <v>0.1</v>
      </c>
      <c r="U3900" s="45">
        <f t="shared" si="121"/>
        <v>9.2000000000000012E-2</v>
      </c>
      <c r="V3900" t="s">
        <v>139</v>
      </c>
      <c r="W3900" t="s">
        <v>180</v>
      </c>
      <c r="X3900">
        <v>43875</v>
      </c>
      <c r="Y3900" t="s">
        <v>110</v>
      </c>
      <c r="Z3900">
        <v>43880</v>
      </c>
      <c r="AA3900">
        <v>3</v>
      </c>
      <c r="AB3900">
        <v>6</v>
      </c>
      <c r="AC3900" t="s">
        <v>111</v>
      </c>
      <c r="AD3900" t="s">
        <v>204</v>
      </c>
      <c r="AE3900" t="s">
        <v>349</v>
      </c>
      <c r="AF3900">
        <v>43881</v>
      </c>
    </row>
    <row r="3901" spans="1:32" x14ac:dyDescent="0.35">
      <c r="A3901" t="s">
        <v>10236</v>
      </c>
      <c r="B3901" t="s">
        <v>10243</v>
      </c>
      <c r="E3901" t="s">
        <v>102</v>
      </c>
      <c r="F3901" t="s">
        <v>10244</v>
      </c>
      <c r="G3901" t="s">
        <v>10239</v>
      </c>
      <c r="H3901" t="s">
        <v>1544</v>
      </c>
      <c r="I3901" t="s">
        <v>10240</v>
      </c>
      <c r="J3901" t="s">
        <v>176</v>
      </c>
      <c r="K3901" s="11">
        <v>2.2999999999999998</v>
      </c>
      <c r="L3901" s="11">
        <v>0.4</v>
      </c>
      <c r="M3901" s="11">
        <v>0.4</v>
      </c>
      <c r="N3901" s="11">
        <f t="shared" si="120"/>
        <v>0.36800000000000005</v>
      </c>
      <c r="O3901" t="s">
        <v>254</v>
      </c>
      <c r="P3901" t="s">
        <v>116</v>
      </c>
      <c r="Q3901" t="s">
        <v>176</v>
      </c>
      <c r="R3901" s="45">
        <v>2.2999999999999998</v>
      </c>
      <c r="S3901" s="45">
        <v>0.4</v>
      </c>
      <c r="T3901" s="45">
        <v>0.1</v>
      </c>
      <c r="U3901" s="45">
        <f t="shared" si="121"/>
        <v>9.2000000000000012E-2</v>
      </c>
      <c r="V3901" t="s">
        <v>254</v>
      </c>
      <c r="W3901" t="s">
        <v>116</v>
      </c>
      <c r="X3901">
        <v>43875</v>
      </c>
      <c r="Y3901" t="s">
        <v>110</v>
      </c>
      <c r="Z3901">
        <v>43879</v>
      </c>
      <c r="AA3901">
        <v>2</v>
      </c>
      <c r="AB3901">
        <v>5</v>
      </c>
      <c r="AC3901" t="s">
        <v>111</v>
      </c>
      <c r="AD3901" t="s">
        <v>711</v>
      </c>
      <c r="AE3901" t="s">
        <v>349</v>
      </c>
      <c r="AF3901">
        <v>43880</v>
      </c>
    </row>
    <row r="3902" spans="1:32" x14ac:dyDescent="0.35">
      <c r="A3902" t="s">
        <v>9952</v>
      </c>
      <c r="B3902" t="s">
        <v>9963</v>
      </c>
      <c r="E3902" t="s">
        <v>102</v>
      </c>
      <c r="F3902" t="s">
        <v>9954</v>
      </c>
      <c r="G3902" t="s">
        <v>9955</v>
      </c>
      <c r="H3902" t="s">
        <v>9956</v>
      </c>
      <c r="I3902" t="s">
        <v>9957</v>
      </c>
      <c r="J3902" t="s">
        <v>107</v>
      </c>
      <c r="K3902" s="11">
        <v>2</v>
      </c>
      <c r="L3902" s="11">
        <v>0.8</v>
      </c>
      <c r="M3902" s="11">
        <v>0.5</v>
      </c>
      <c r="N3902" s="11">
        <f t="shared" si="120"/>
        <v>0.8</v>
      </c>
      <c r="O3902" t="s">
        <v>115</v>
      </c>
      <c r="P3902" t="s">
        <v>116</v>
      </c>
      <c r="Q3902" t="s">
        <v>107</v>
      </c>
      <c r="R3902" s="45">
        <v>2</v>
      </c>
      <c r="S3902" s="45">
        <v>0.8</v>
      </c>
      <c r="T3902" s="45">
        <v>0.06</v>
      </c>
      <c r="U3902" s="45">
        <f t="shared" si="121"/>
        <v>9.6000000000000002E-2</v>
      </c>
      <c r="V3902" t="s">
        <v>115</v>
      </c>
      <c r="W3902" t="s">
        <v>116</v>
      </c>
      <c r="X3902">
        <v>43875</v>
      </c>
      <c r="Y3902" t="s">
        <v>110</v>
      </c>
      <c r="Z3902">
        <v>43881</v>
      </c>
      <c r="AA3902">
        <v>4</v>
      </c>
      <c r="AB3902">
        <v>7</v>
      </c>
      <c r="AC3902" t="s">
        <v>111</v>
      </c>
      <c r="AD3902" t="s">
        <v>204</v>
      </c>
      <c r="AE3902" t="s">
        <v>349</v>
      </c>
      <c r="AF3902">
        <v>43881</v>
      </c>
    </row>
    <row r="3903" spans="1:32" x14ac:dyDescent="0.35">
      <c r="A3903" t="s">
        <v>9887</v>
      </c>
      <c r="B3903" t="s">
        <v>9894</v>
      </c>
      <c r="E3903" t="s">
        <v>125</v>
      </c>
      <c r="F3903" t="s">
        <v>9889</v>
      </c>
      <c r="G3903" t="s">
        <v>9890</v>
      </c>
      <c r="H3903" t="s">
        <v>9891</v>
      </c>
      <c r="J3903" t="s">
        <v>107</v>
      </c>
      <c r="K3903" s="11">
        <v>2</v>
      </c>
      <c r="L3903" s="11">
        <v>0.5</v>
      </c>
      <c r="M3903" s="11">
        <v>0.8</v>
      </c>
      <c r="N3903" s="11">
        <f t="shared" si="120"/>
        <v>0.8</v>
      </c>
      <c r="O3903" t="s">
        <v>144</v>
      </c>
      <c r="P3903" t="s">
        <v>109</v>
      </c>
      <c r="Q3903" t="s">
        <v>107</v>
      </c>
      <c r="R3903" s="45">
        <v>2</v>
      </c>
      <c r="S3903" s="45">
        <v>0.5</v>
      </c>
      <c r="T3903" s="45">
        <v>0.1</v>
      </c>
      <c r="U3903" s="45">
        <f t="shared" si="121"/>
        <v>0.1</v>
      </c>
      <c r="V3903" t="s">
        <v>115</v>
      </c>
      <c r="W3903" t="s">
        <v>109</v>
      </c>
      <c r="X3903">
        <v>43875</v>
      </c>
      <c r="Y3903" t="s">
        <v>110</v>
      </c>
      <c r="Z3903">
        <v>43878</v>
      </c>
      <c r="AA3903">
        <v>1</v>
      </c>
      <c r="AB3903">
        <v>4</v>
      </c>
      <c r="AC3903" t="s">
        <v>111</v>
      </c>
      <c r="AD3903" t="s">
        <v>495</v>
      </c>
      <c r="AE3903">
        <v>0</v>
      </c>
      <c r="AF3903">
        <v>43879</v>
      </c>
    </row>
    <row r="3904" spans="1:32" x14ac:dyDescent="0.35">
      <c r="A3904">
        <v>3900031209</v>
      </c>
      <c r="B3904" t="s">
        <v>10039</v>
      </c>
      <c r="D3904" t="s">
        <v>432</v>
      </c>
      <c r="E3904" t="s">
        <v>102</v>
      </c>
      <c r="F3904" t="s">
        <v>10040</v>
      </c>
      <c r="G3904" t="s">
        <v>8225</v>
      </c>
      <c r="H3904" t="s">
        <v>8226</v>
      </c>
      <c r="I3904" t="s">
        <v>8227</v>
      </c>
      <c r="J3904" t="s">
        <v>176</v>
      </c>
      <c r="K3904" s="11">
        <v>1</v>
      </c>
      <c r="L3904" s="11">
        <v>1</v>
      </c>
      <c r="M3904" s="11">
        <v>0.5</v>
      </c>
      <c r="N3904" s="11">
        <f t="shared" si="120"/>
        <v>0.5</v>
      </c>
      <c r="O3904" t="s">
        <v>122</v>
      </c>
      <c r="P3904" t="s">
        <v>180</v>
      </c>
      <c r="Q3904" t="s">
        <v>176</v>
      </c>
      <c r="R3904" s="45">
        <v>1</v>
      </c>
      <c r="S3904" s="45">
        <v>1</v>
      </c>
      <c r="T3904" s="45">
        <v>0.1</v>
      </c>
      <c r="U3904" s="45">
        <f t="shared" si="121"/>
        <v>0.1</v>
      </c>
      <c r="V3904" t="s">
        <v>455</v>
      </c>
      <c r="W3904" t="s">
        <v>180</v>
      </c>
      <c r="X3904">
        <v>43875</v>
      </c>
      <c r="Y3904" t="s">
        <v>110</v>
      </c>
      <c r="Z3904">
        <v>43880</v>
      </c>
      <c r="AA3904">
        <v>3</v>
      </c>
      <c r="AB3904">
        <v>6</v>
      </c>
      <c r="AC3904" t="s">
        <v>111</v>
      </c>
    </row>
    <row r="3905" spans="1:32" x14ac:dyDescent="0.35">
      <c r="A3905">
        <v>5100043863</v>
      </c>
      <c r="B3905" t="s">
        <v>10806</v>
      </c>
      <c r="D3905" t="s">
        <v>432</v>
      </c>
      <c r="E3905" t="s">
        <v>781</v>
      </c>
      <c r="F3905" t="s">
        <v>10807</v>
      </c>
      <c r="G3905" t="s">
        <v>10808</v>
      </c>
      <c r="H3905" t="s">
        <v>432</v>
      </c>
      <c r="I3905" t="s">
        <v>10809</v>
      </c>
      <c r="J3905" t="s">
        <v>176</v>
      </c>
      <c r="K3905" s="11">
        <v>1</v>
      </c>
      <c r="L3905" s="11">
        <v>1</v>
      </c>
      <c r="M3905" s="11">
        <v>0.8</v>
      </c>
      <c r="N3905" s="11">
        <f t="shared" si="120"/>
        <v>0.8</v>
      </c>
      <c r="O3905" t="s">
        <v>179</v>
      </c>
      <c r="P3905" t="s">
        <v>180</v>
      </c>
      <c r="Q3905" t="s">
        <v>176</v>
      </c>
      <c r="R3905" s="45">
        <v>1</v>
      </c>
      <c r="S3905" s="45">
        <v>1</v>
      </c>
      <c r="T3905" s="45">
        <v>0.1</v>
      </c>
      <c r="U3905" s="45">
        <f t="shared" si="121"/>
        <v>0.1</v>
      </c>
      <c r="V3905" t="s">
        <v>179</v>
      </c>
      <c r="W3905" t="s">
        <v>180</v>
      </c>
      <c r="X3905">
        <v>43875</v>
      </c>
      <c r="Y3905" t="s">
        <v>110</v>
      </c>
      <c r="Z3905">
        <v>43881</v>
      </c>
      <c r="AA3905">
        <v>4</v>
      </c>
      <c r="AB3905">
        <v>7</v>
      </c>
      <c r="AC3905" t="s">
        <v>111</v>
      </c>
    </row>
    <row r="3906" spans="1:32" x14ac:dyDescent="0.35">
      <c r="A3906" t="s">
        <v>10892</v>
      </c>
      <c r="B3906" t="s">
        <v>10901</v>
      </c>
      <c r="E3906" t="s">
        <v>1022</v>
      </c>
      <c r="F3906" t="s">
        <v>10902</v>
      </c>
      <c r="G3906" t="s">
        <v>10895</v>
      </c>
      <c r="H3906" t="s">
        <v>6847</v>
      </c>
      <c r="I3906" t="s">
        <v>10896</v>
      </c>
      <c r="J3906" t="s">
        <v>107</v>
      </c>
      <c r="K3906" s="11">
        <v>0.8</v>
      </c>
      <c r="L3906" s="11">
        <v>1.3</v>
      </c>
      <c r="M3906" s="11">
        <v>1.1000000000000001</v>
      </c>
      <c r="N3906" s="11">
        <f t="shared" si="120"/>
        <v>1.1440000000000001</v>
      </c>
      <c r="O3906" t="s">
        <v>115</v>
      </c>
      <c r="P3906" t="s">
        <v>116</v>
      </c>
      <c r="Q3906" t="s">
        <v>107</v>
      </c>
      <c r="R3906" s="45">
        <v>0.8</v>
      </c>
      <c r="S3906" s="45">
        <v>1.3</v>
      </c>
      <c r="T3906" s="45">
        <v>0.1</v>
      </c>
      <c r="U3906" s="45">
        <f t="shared" si="121"/>
        <v>0.10400000000000001</v>
      </c>
      <c r="V3906" t="s">
        <v>115</v>
      </c>
      <c r="W3906" t="s">
        <v>116</v>
      </c>
      <c r="X3906">
        <v>43875</v>
      </c>
      <c r="Y3906" t="s">
        <v>110</v>
      </c>
      <c r="Z3906">
        <v>43878</v>
      </c>
      <c r="AA3906">
        <v>1</v>
      </c>
      <c r="AB3906">
        <v>4</v>
      </c>
      <c r="AC3906" t="s">
        <v>3275</v>
      </c>
      <c r="AD3906" t="s">
        <v>592</v>
      </c>
      <c r="AE3906">
        <v>0</v>
      </c>
      <c r="AF3906">
        <v>43878</v>
      </c>
    </row>
    <row r="3907" spans="1:32" x14ac:dyDescent="0.35">
      <c r="A3907" t="s">
        <v>11070</v>
      </c>
      <c r="B3907" t="s">
        <v>11071</v>
      </c>
      <c r="D3907" t="s">
        <v>148</v>
      </c>
      <c r="E3907" t="s">
        <v>816</v>
      </c>
      <c r="F3907" t="s">
        <v>11072</v>
      </c>
      <c r="G3907" t="s">
        <v>11073</v>
      </c>
      <c r="H3907" t="s">
        <v>3689</v>
      </c>
      <c r="I3907" t="s">
        <v>11074</v>
      </c>
      <c r="J3907" t="s">
        <v>107</v>
      </c>
      <c r="K3907" s="11">
        <v>0.9</v>
      </c>
      <c r="L3907" s="11">
        <v>0.7</v>
      </c>
      <c r="M3907" s="11">
        <v>0.5</v>
      </c>
      <c r="N3907" s="11">
        <f t="shared" si="120"/>
        <v>0.315</v>
      </c>
      <c r="O3907" t="s">
        <v>115</v>
      </c>
      <c r="P3907" t="s">
        <v>116</v>
      </c>
      <c r="Q3907" t="s">
        <v>107</v>
      </c>
      <c r="R3907" s="45">
        <v>2.2000000000000002</v>
      </c>
      <c r="S3907" s="45">
        <v>0.8</v>
      </c>
      <c r="T3907" s="45">
        <v>0.06</v>
      </c>
      <c r="U3907" s="45">
        <f t="shared" si="121"/>
        <v>0.10560000000000001</v>
      </c>
      <c r="V3907" t="s">
        <v>115</v>
      </c>
      <c r="W3907" t="s">
        <v>116</v>
      </c>
      <c r="X3907">
        <v>43875</v>
      </c>
      <c r="Y3907" t="s">
        <v>110</v>
      </c>
      <c r="Z3907">
        <v>43880</v>
      </c>
      <c r="AA3907">
        <v>3</v>
      </c>
      <c r="AB3907">
        <v>6</v>
      </c>
      <c r="AC3907" t="s">
        <v>111</v>
      </c>
      <c r="AD3907" t="s">
        <v>196</v>
      </c>
      <c r="AE3907" t="s">
        <v>349</v>
      </c>
      <c r="AF3907">
        <v>43880</v>
      </c>
    </row>
    <row r="3908" spans="1:32" x14ac:dyDescent="0.35">
      <c r="A3908" t="s">
        <v>10262</v>
      </c>
      <c r="B3908" t="s">
        <v>10269</v>
      </c>
      <c r="E3908" t="s">
        <v>102</v>
      </c>
      <c r="F3908" t="s">
        <v>10270</v>
      </c>
      <c r="G3908" t="s">
        <v>10265</v>
      </c>
      <c r="H3908" t="s">
        <v>10266</v>
      </c>
      <c r="J3908" t="s">
        <v>176</v>
      </c>
      <c r="K3908" s="11">
        <v>1.8</v>
      </c>
      <c r="L3908" s="11">
        <v>0.6</v>
      </c>
      <c r="M3908" s="11">
        <v>0.6</v>
      </c>
      <c r="N3908" s="11">
        <f t="shared" ref="N3908:N3971" si="122">M3908*L3908*K3908</f>
        <v>0.64800000000000002</v>
      </c>
      <c r="O3908" t="s">
        <v>122</v>
      </c>
      <c r="P3908" t="s">
        <v>215</v>
      </c>
      <c r="Q3908" t="s">
        <v>176</v>
      </c>
      <c r="R3908" s="45">
        <v>1.8</v>
      </c>
      <c r="S3908" s="45">
        <v>0.6</v>
      </c>
      <c r="T3908" s="45">
        <v>0.1</v>
      </c>
      <c r="U3908" s="45">
        <f t="shared" ref="U3908:U3971" si="123">T3908*S3908*R3908</f>
        <v>0.108</v>
      </c>
      <c r="V3908" t="s">
        <v>122</v>
      </c>
      <c r="W3908" t="s">
        <v>215</v>
      </c>
      <c r="X3908">
        <v>43875</v>
      </c>
      <c r="Y3908" t="s">
        <v>110</v>
      </c>
      <c r="Z3908">
        <v>43878</v>
      </c>
      <c r="AA3908">
        <v>1</v>
      </c>
      <c r="AB3908">
        <v>4</v>
      </c>
      <c r="AC3908" t="s">
        <v>730</v>
      </c>
      <c r="AD3908" t="s">
        <v>326</v>
      </c>
      <c r="AE3908">
        <v>0</v>
      </c>
      <c r="AF3908">
        <v>43881</v>
      </c>
    </row>
    <row r="3909" spans="1:32" x14ac:dyDescent="0.35">
      <c r="A3909">
        <v>5100043863</v>
      </c>
      <c r="B3909" t="s">
        <v>10814</v>
      </c>
      <c r="D3909" t="s">
        <v>432</v>
      </c>
      <c r="E3909" t="s">
        <v>1022</v>
      </c>
      <c r="F3909" t="s">
        <v>10815</v>
      </c>
      <c r="G3909" t="s">
        <v>10808</v>
      </c>
      <c r="H3909" t="s">
        <v>432</v>
      </c>
      <c r="I3909" t="s">
        <v>10809</v>
      </c>
      <c r="J3909" t="s">
        <v>176</v>
      </c>
      <c r="K3909" s="11">
        <v>1.2</v>
      </c>
      <c r="L3909" s="11">
        <v>0.6</v>
      </c>
      <c r="M3909" s="11">
        <v>0.8</v>
      </c>
      <c r="N3909" s="11">
        <f t="shared" si="122"/>
        <v>0.57599999999999996</v>
      </c>
      <c r="O3909" t="s">
        <v>122</v>
      </c>
      <c r="P3909" t="s">
        <v>180</v>
      </c>
      <c r="Q3909" t="s">
        <v>176</v>
      </c>
      <c r="R3909" s="45">
        <v>1.8</v>
      </c>
      <c r="S3909" s="45">
        <v>0.6</v>
      </c>
      <c r="T3909" s="45">
        <v>0.1</v>
      </c>
      <c r="U3909" s="45">
        <f t="shared" si="123"/>
        <v>0.108</v>
      </c>
      <c r="V3909" t="s">
        <v>122</v>
      </c>
      <c r="W3909" t="s">
        <v>180</v>
      </c>
      <c r="X3909">
        <v>43875</v>
      </c>
      <c r="Y3909" t="s">
        <v>110</v>
      </c>
      <c r="Z3909">
        <v>43881</v>
      </c>
      <c r="AA3909">
        <v>4</v>
      </c>
      <c r="AB3909">
        <v>7</v>
      </c>
      <c r="AC3909" t="s">
        <v>111</v>
      </c>
    </row>
    <row r="3910" spans="1:32" x14ac:dyDescent="0.35">
      <c r="A3910">
        <v>3900030130</v>
      </c>
      <c r="B3910" t="s">
        <v>9903</v>
      </c>
      <c r="D3910" t="s">
        <v>160</v>
      </c>
      <c r="E3910" t="s">
        <v>102</v>
      </c>
      <c r="F3910" t="s">
        <v>9904</v>
      </c>
      <c r="G3910" t="s">
        <v>9905</v>
      </c>
      <c r="H3910" t="s">
        <v>9906</v>
      </c>
      <c r="I3910" t="s">
        <v>9907</v>
      </c>
      <c r="J3910" t="s">
        <v>176</v>
      </c>
      <c r="K3910" s="11">
        <v>1.2</v>
      </c>
      <c r="L3910" s="11">
        <v>0.9</v>
      </c>
      <c r="M3910" s="11">
        <v>0.4</v>
      </c>
      <c r="N3910" s="11">
        <f t="shared" si="122"/>
        <v>0.43200000000000005</v>
      </c>
      <c r="O3910" t="s">
        <v>122</v>
      </c>
      <c r="P3910" t="s">
        <v>116</v>
      </c>
      <c r="Q3910" t="s">
        <v>176</v>
      </c>
      <c r="R3910" s="45">
        <v>1.2</v>
      </c>
      <c r="S3910" s="45">
        <v>0.9</v>
      </c>
      <c r="T3910" s="45">
        <v>0.1</v>
      </c>
      <c r="U3910" s="45">
        <f t="shared" si="123"/>
        <v>0.10800000000000001</v>
      </c>
      <c r="V3910" t="s">
        <v>122</v>
      </c>
      <c r="W3910" t="s">
        <v>116</v>
      </c>
      <c r="X3910">
        <v>43875</v>
      </c>
      <c r="Y3910" t="s">
        <v>110</v>
      </c>
      <c r="Z3910">
        <v>43879</v>
      </c>
      <c r="AA3910">
        <v>2</v>
      </c>
      <c r="AB3910">
        <v>5</v>
      </c>
      <c r="AC3910" t="s">
        <v>111</v>
      </c>
    </row>
    <row r="3911" spans="1:32" x14ac:dyDescent="0.35">
      <c r="A3911" t="s">
        <v>9804</v>
      </c>
      <c r="B3911" t="s">
        <v>9810</v>
      </c>
      <c r="E3911" t="s">
        <v>102</v>
      </c>
      <c r="F3911" t="s">
        <v>9811</v>
      </c>
      <c r="G3911" t="s">
        <v>9807</v>
      </c>
      <c r="H3911" t="s">
        <v>9808</v>
      </c>
      <c r="I3911" t="s">
        <v>9809</v>
      </c>
      <c r="J3911" t="s">
        <v>176</v>
      </c>
      <c r="K3911" s="11">
        <v>2.6</v>
      </c>
      <c r="L3911" s="11">
        <v>0.42</v>
      </c>
      <c r="M3911" s="11">
        <v>0.42</v>
      </c>
      <c r="N3911" s="11">
        <f t="shared" si="122"/>
        <v>0.45863999999999994</v>
      </c>
      <c r="O3911" t="s">
        <v>235</v>
      </c>
      <c r="P3911" t="s">
        <v>180</v>
      </c>
      <c r="Q3911" t="s">
        <v>176</v>
      </c>
      <c r="R3911" s="45">
        <v>2.6</v>
      </c>
      <c r="S3911" s="45">
        <v>0.42</v>
      </c>
      <c r="T3911" s="45">
        <v>0.1</v>
      </c>
      <c r="U3911" s="45">
        <f t="shared" si="123"/>
        <v>0.10920000000000001</v>
      </c>
      <c r="V3911" t="s">
        <v>235</v>
      </c>
      <c r="W3911" t="s">
        <v>180</v>
      </c>
      <c r="X3911">
        <v>43875</v>
      </c>
      <c r="Y3911" t="s">
        <v>110</v>
      </c>
      <c r="Z3911">
        <v>43878</v>
      </c>
      <c r="AA3911">
        <v>1</v>
      </c>
      <c r="AB3911">
        <v>4</v>
      </c>
      <c r="AC3911" t="s">
        <v>111</v>
      </c>
      <c r="AD3911" t="s">
        <v>140</v>
      </c>
      <c r="AE3911" t="s">
        <v>4156</v>
      </c>
      <c r="AF3911">
        <v>43880</v>
      </c>
    </row>
    <row r="3912" spans="1:32" x14ac:dyDescent="0.35">
      <c r="A3912" t="s">
        <v>10892</v>
      </c>
      <c r="B3912" t="s">
        <v>10904</v>
      </c>
      <c r="E3912" t="s">
        <v>1022</v>
      </c>
      <c r="F3912" t="s">
        <v>10905</v>
      </c>
      <c r="G3912" t="s">
        <v>10895</v>
      </c>
      <c r="H3912" t="s">
        <v>6847</v>
      </c>
      <c r="I3912" t="s">
        <v>10896</v>
      </c>
      <c r="J3912" t="s">
        <v>176</v>
      </c>
      <c r="K3912" s="11">
        <v>2.2999999999999998</v>
      </c>
      <c r="L3912" s="11">
        <v>0.5</v>
      </c>
      <c r="M3912" s="11">
        <v>0.5</v>
      </c>
      <c r="N3912" s="11">
        <f t="shared" si="122"/>
        <v>0.57499999999999996</v>
      </c>
      <c r="O3912" t="s">
        <v>115</v>
      </c>
      <c r="P3912" t="s">
        <v>116</v>
      </c>
      <c r="Q3912" t="s">
        <v>176</v>
      </c>
      <c r="R3912" s="45">
        <v>2.2999999999999998</v>
      </c>
      <c r="S3912" s="45">
        <v>0.5</v>
      </c>
      <c r="T3912" s="45">
        <v>0.1</v>
      </c>
      <c r="U3912" s="45">
        <f t="shared" si="123"/>
        <v>0.11499999999999999</v>
      </c>
      <c r="V3912" t="s">
        <v>115</v>
      </c>
      <c r="W3912" t="s">
        <v>116</v>
      </c>
      <c r="X3912">
        <v>43875</v>
      </c>
      <c r="Y3912" t="s">
        <v>110</v>
      </c>
      <c r="Z3912">
        <v>43878</v>
      </c>
      <c r="AA3912">
        <v>1</v>
      </c>
      <c r="AB3912">
        <v>4</v>
      </c>
      <c r="AC3912" t="s">
        <v>3275</v>
      </c>
      <c r="AD3912" t="s">
        <v>592</v>
      </c>
      <c r="AE3912">
        <v>0</v>
      </c>
      <c r="AF3912">
        <v>43878</v>
      </c>
    </row>
    <row r="3913" spans="1:32" x14ac:dyDescent="0.35">
      <c r="A3913">
        <v>5100045783</v>
      </c>
      <c r="B3913" t="s">
        <v>8983</v>
      </c>
      <c r="D3913" t="s">
        <v>208</v>
      </c>
      <c r="E3913" t="s">
        <v>816</v>
      </c>
      <c r="F3913" t="s">
        <v>8984</v>
      </c>
      <c r="G3913" t="s">
        <v>8985</v>
      </c>
      <c r="H3913" t="s">
        <v>212</v>
      </c>
      <c r="J3913" t="s">
        <v>176</v>
      </c>
      <c r="K3913" s="11">
        <v>2</v>
      </c>
      <c r="L3913" s="11">
        <v>0.4</v>
      </c>
      <c r="M3913" s="11">
        <v>0.4</v>
      </c>
      <c r="N3913" s="11">
        <f t="shared" si="122"/>
        <v>0.32000000000000006</v>
      </c>
      <c r="O3913" t="s">
        <v>108</v>
      </c>
      <c r="P3913" t="s">
        <v>215</v>
      </c>
      <c r="Q3913" t="s">
        <v>176</v>
      </c>
      <c r="R3913" s="45">
        <v>2</v>
      </c>
      <c r="S3913" s="45">
        <v>0.6</v>
      </c>
      <c r="T3913" s="45">
        <v>0.1</v>
      </c>
      <c r="U3913" s="45">
        <f t="shared" si="123"/>
        <v>0.12</v>
      </c>
      <c r="V3913" t="s">
        <v>108</v>
      </c>
      <c r="W3913" t="s">
        <v>215</v>
      </c>
      <c r="X3913" s="22">
        <v>43875</v>
      </c>
      <c r="Y3913" t="s">
        <v>110</v>
      </c>
      <c r="Z3913" s="22">
        <v>43886</v>
      </c>
      <c r="AA3913">
        <v>7</v>
      </c>
      <c r="AB3913">
        <v>12</v>
      </c>
      <c r="AC3913" t="s">
        <v>111</v>
      </c>
    </row>
    <row r="3914" spans="1:32" x14ac:dyDescent="0.35">
      <c r="A3914">
        <v>3900030130</v>
      </c>
      <c r="B3914" t="s">
        <v>9910</v>
      </c>
      <c r="D3914" t="s">
        <v>160</v>
      </c>
      <c r="E3914" t="s">
        <v>102</v>
      </c>
      <c r="F3914" t="s">
        <v>9904</v>
      </c>
      <c r="G3914" t="s">
        <v>9905</v>
      </c>
      <c r="H3914" t="s">
        <v>9906</v>
      </c>
      <c r="I3914" t="s">
        <v>9907</v>
      </c>
      <c r="J3914" t="s">
        <v>176</v>
      </c>
      <c r="K3914" s="11">
        <v>1.2</v>
      </c>
      <c r="L3914" s="11">
        <v>1.1000000000000001</v>
      </c>
      <c r="M3914" s="11">
        <v>0.5</v>
      </c>
      <c r="N3914" s="11">
        <f t="shared" si="122"/>
        <v>0.66</v>
      </c>
      <c r="O3914" t="s">
        <v>130</v>
      </c>
      <c r="P3914" t="s">
        <v>131</v>
      </c>
      <c r="Q3914" t="s">
        <v>176</v>
      </c>
      <c r="R3914" s="45">
        <v>1.2</v>
      </c>
      <c r="S3914" s="45">
        <v>1</v>
      </c>
      <c r="T3914" s="45">
        <v>0.1</v>
      </c>
      <c r="U3914" s="45">
        <f t="shared" si="123"/>
        <v>0.12</v>
      </c>
      <c r="V3914" t="s">
        <v>130</v>
      </c>
      <c r="W3914" t="s">
        <v>131</v>
      </c>
      <c r="X3914">
        <v>43875</v>
      </c>
      <c r="Y3914" t="s">
        <v>110</v>
      </c>
      <c r="Z3914">
        <v>43879</v>
      </c>
      <c r="AA3914">
        <v>2</v>
      </c>
      <c r="AB3914">
        <v>5</v>
      </c>
      <c r="AC3914" t="s">
        <v>111</v>
      </c>
    </row>
    <row r="3915" spans="1:32" x14ac:dyDescent="0.35">
      <c r="A3915" t="s">
        <v>10561</v>
      </c>
      <c r="B3915" t="s">
        <v>10566</v>
      </c>
      <c r="E3915" t="s">
        <v>781</v>
      </c>
      <c r="F3915" t="s">
        <v>10567</v>
      </c>
      <c r="G3915" t="s">
        <v>10564</v>
      </c>
      <c r="H3915" t="s">
        <v>10565</v>
      </c>
      <c r="J3915" t="s">
        <v>107</v>
      </c>
      <c r="K3915" s="11">
        <v>1.2</v>
      </c>
      <c r="L3915" s="11">
        <v>1</v>
      </c>
      <c r="M3915" s="11">
        <v>0.4</v>
      </c>
      <c r="N3915" s="11">
        <f t="shared" si="122"/>
        <v>0.48</v>
      </c>
      <c r="O3915" t="s">
        <v>115</v>
      </c>
      <c r="P3915" t="s">
        <v>116</v>
      </c>
      <c r="Q3915" t="s">
        <v>107</v>
      </c>
      <c r="R3915" s="45">
        <v>1.2</v>
      </c>
      <c r="S3915" s="45">
        <v>1</v>
      </c>
      <c r="T3915" s="45">
        <v>0.1</v>
      </c>
      <c r="U3915" s="45">
        <f t="shared" si="123"/>
        <v>0.12</v>
      </c>
      <c r="V3915" t="s">
        <v>115</v>
      </c>
      <c r="W3915" t="s">
        <v>116</v>
      </c>
      <c r="X3915">
        <v>43875</v>
      </c>
      <c r="Y3915" t="s">
        <v>110</v>
      </c>
      <c r="Z3915">
        <v>43881</v>
      </c>
      <c r="AA3915">
        <v>4</v>
      </c>
      <c r="AB3915">
        <v>7</v>
      </c>
      <c r="AC3915" t="s">
        <v>111</v>
      </c>
      <c r="AD3915" t="s">
        <v>208</v>
      </c>
      <c r="AE3915" t="s">
        <v>232</v>
      </c>
      <c r="AF3915">
        <v>43881</v>
      </c>
    </row>
    <row r="3916" spans="1:32" x14ac:dyDescent="0.35">
      <c r="A3916">
        <v>5100045373</v>
      </c>
      <c r="B3916" t="s">
        <v>11000</v>
      </c>
      <c r="D3916" t="s">
        <v>134</v>
      </c>
      <c r="E3916" t="s">
        <v>816</v>
      </c>
      <c r="F3916" t="s">
        <v>8939</v>
      </c>
      <c r="G3916" t="s">
        <v>8940</v>
      </c>
      <c r="H3916" t="s">
        <v>2032</v>
      </c>
      <c r="I3916" t="s">
        <v>8941</v>
      </c>
      <c r="J3916" t="s">
        <v>176</v>
      </c>
      <c r="K3916" s="11">
        <v>0.9</v>
      </c>
      <c r="L3916" s="11">
        <v>0.9</v>
      </c>
      <c r="M3916" s="11">
        <v>0.4</v>
      </c>
      <c r="N3916" s="11">
        <f t="shared" si="122"/>
        <v>0.32400000000000007</v>
      </c>
      <c r="O3916" t="s">
        <v>108</v>
      </c>
      <c r="P3916" t="s">
        <v>180</v>
      </c>
      <c r="Q3916" t="s">
        <v>176</v>
      </c>
      <c r="R3916" s="45">
        <v>1.2</v>
      </c>
      <c r="S3916" s="45">
        <v>1</v>
      </c>
      <c r="T3916" s="45">
        <v>0.1</v>
      </c>
      <c r="U3916" s="45">
        <f t="shared" si="123"/>
        <v>0.12</v>
      </c>
      <c r="V3916" t="s">
        <v>108</v>
      </c>
      <c r="W3916" t="s">
        <v>180</v>
      </c>
      <c r="X3916">
        <v>43875</v>
      </c>
      <c r="Y3916" t="s">
        <v>110</v>
      </c>
      <c r="Z3916">
        <v>43882</v>
      </c>
      <c r="AA3916">
        <v>5</v>
      </c>
      <c r="AB3916">
        <v>8</v>
      </c>
      <c r="AC3916" t="s">
        <v>111</v>
      </c>
    </row>
    <row r="3917" spans="1:32" x14ac:dyDescent="0.35">
      <c r="A3917" t="s">
        <v>10058</v>
      </c>
      <c r="B3917" t="s">
        <v>10062</v>
      </c>
      <c r="E3917" t="s">
        <v>102</v>
      </c>
      <c r="F3917" t="s">
        <v>10060</v>
      </c>
      <c r="G3917" t="s">
        <v>10061</v>
      </c>
      <c r="H3917" t="s">
        <v>878</v>
      </c>
      <c r="J3917" t="s">
        <v>107</v>
      </c>
      <c r="K3917" s="11">
        <v>1.5</v>
      </c>
      <c r="L3917" s="11">
        <v>0.7</v>
      </c>
      <c r="M3917" s="11">
        <v>0.7</v>
      </c>
      <c r="N3917" s="11">
        <f t="shared" si="122"/>
        <v>0.73499999999999988</v>
      </c>
      <c r="O3917" t="s">
        <v>115</v>
      </c>
      <c r="P3917" t="s">
        <v>109</v>
      </c>
      <c r="Q3917" t="s">
        <v>107</v>
      </c>
      <c r="R3917" s="45">
        <v>1.5</v>
      </c>
      <c r="S3917" s="45">
        <v>0.8</v>
      </c>
      <c r="T3917" s="45">
        <v>0.1</v>
      </c>
      <c r="U3917" s="45">
        <f t="shared" si="123"/>
        <v>0.12000000000000002</v>
      </c>
      <c r="V3917" t="s">
        <v>144</v>
      </c>
      <c r="W3917" t="s">
        <v>109</v>
      </c>
      <c r="X3917">
        <v>43875</v>
      </c>
      <c r="Y3917" t="s">
        <v>110</v>
      </c>
      <c r="Z3917">
        <v>43878</v>
      </c>
      <c r="AA3917">
        <v>1</v>
      </c>
      <c r="AB3917">
        <v>4</v>
      </c>
      <c r="AC3917" t="s">
        <v>111</v>
      </c>
      <c r="AD3917" t="s">
        <v>204</v>
      </c>
      <c r="AE3917" t="s">
        <v>349</v>
      </c>
      <c r="AF3917">
        <v>43879</v>
      </c>
    </row>
    <row r="3918" spans="1:32" x14ac:dyDescent="0.35">
      <c r="A3918" t="s">
        <v>11229</v>
      </c>
      <c r="B3918" t="s">
        <v>11230</v>
      </c>
      <c r="E3918" t="s">
        <v>2113</v>
      </c>
      <c r="F3918" t="s">
        <v>11231</v>
      </c>
      <c r="G3918" t="s">
        <v>11232</v>
      </c>
      <c r="H3918" t="s">
        <v>6496</v>
      </c>
      <c r="J3918" t="s">
        <v>107</v>
      </c>
      <c r="K3918" s="11">
        <v>0.5</v>
      </c>
      <c r="L3918" s="11">
        <v>0.5</v>
      </c>
      <c r="M3918" s="11">
        <v>0.5</v>
      </c>
      <c r="N3918" s="11">
        <f t="shared" si="122"/>
        <v>0.125</v>
      </c>
      <c r="O3918" t="s">
        <v>115</v>
      </c>
      <c r="P3918" t="s">
        <v>116</v>
      </c>
      <c r="Q3918" t="s">
        <v>107</v>
      </c>
      <c r="R3918" s="45">
        <v>0.5</v>
      </c>
      <c r="S3918" s="45">
        <v>0.5</v>
      </c>
      <c r="T3918" s="45">
        <v>0.5</v>
      </c>
      <c r="U3918" s="45">
        <f t="shared" si="123"/>
        <v>0.125</v>
      </c>
      <c r="V3918" t="s">
        <v>115</v>
      </c>
      <c r="W3918" t="s">
        <v>116</v>
      </c>
      <c r="X3918">
        <v>43875</v>
      </c>
      <c r="Y3918" t="s">
        <v>110</v>
      </c>
      <c r="Z3918">
        <v>43878</v>
      </c>
      <c r="AA3918">
        <v>1</v>
      </c>
      <c r="AB3918">
        <v>4</v>
      </c>
      <c r="AC3918" t="s">
        <v>111</v>
      </c>
      <c r="AD3918" t="s">
        <v>495</v>
      </c>
      <c r="AE3918" t="s">
        <v>349</v>
      </c>
      <c r="AF3918">
        <v>43879</v>
      </c>
    </row>
    <row r="3919" spans="1:32" x14ac:dyDescent="0.35">
      <c r="A3919" t="s">
        <v>10257</v>
      </c>
      <c r="B3919" t="s">
        <v>10258</v>
      </c>
      <c r="E3919" t="s">
        <v>102</v>
      </c>
      <c r="F3919">
        <v>84</v>
      </c>
      <c r="G3919" t="s">
        <v>10259</v>
      </c>
      <c r="H3919" t="s">
        <v>3226</v>
      </c>
      <c r="I3919" t="s">
        <v>10260</v>
      </c>
      <c r="J3919" t="s">
        <v>107</v>
      </c>
      <c r="K3919" s="11">
        <v>4.2</v>
      </c>
      <c r="L3919" s="11">
        <v>0.5</v>
      </c>
      <c r="M3919" s="11">
        <v>0.6</v>
      </c>
      <c r="N3919" s="11">
        <f t="shared" si="122"/>
        <v>1.26</v>
      </c>
      <c r="O3919" t="s">
        <v>115</v>
      </c>
      <c r="P3919" t="s">
        <v>116</v>
      </c>
      <c r="Q3919" t="s">
        <v>107</v>
      </c>
      <c r="R3919" s="45">
        <v>4.2</v>
      </c>
      <c r="S3919" s="45">
        <v>0.5</v>
      </c>
      <c r="T3919" s="45">
        <v>0.06</v>
      </c>
      <c r="U3919" s="45">
        <f t="shared" si="123"/>
        <v>0.126</v>
      </c>
      <c r="V3919" t="s">
        <v>115</v>
      </c>
      <c r="W3919" t="s">
        <v>116</v>
      </c>
      <c r="X3919">
        <v>43875</v>
      </c>
      <c r="Y3919" t="s">
        <v>110</v>
      </c>
      <c r="Z3919">
        <v>43879</v>
      </c>
      <c r="AA3919">
        <v>2</v>
      </c>
      <c r="AB3919">
        <v>5</v>
      </c>
      <c r="AC3919" t="s">
        <v>111</v>
      </c>
      <c r="AD3919" t="s">
        <v>196</v>
      </c>
      <c r="AE3919" t="s">
        <v>232</v>
      </c>
      <c r="AF3919">
        <v>43879</v>
      </c>
    </row>
    <row r="3920" spans="1:32" x14ac:dyDescent="0.35">
      <c r="A3920">
        <v>3900030130</v>
      </c>
      <c r="B3920" t="s">
        <v>9908</v>
      </c>
      <c r="D3920" t="s">
        <v>160</v>
      </c>
      <c r="E3920" t="s">
        <v>102</v>
      </c>
      <c r="F3920" t="s">
        <v>9904</v>
      </c>
      <c r="G3920" t="s">
        <v>9905</v>
      </c>
      <c r="H3920" t="s">
        <v>9906</v>
      </c>
      <c r="I3920" t="s">
        <v>9907</v>
      </c>
      <c r="J3920" t="s">
        <v>176</v>
      </c>
      <c r="K3920" s="11">
        <v>3.2</v>
      </c>
      <c r="L3920" s="11">
        <v>0.4</v>
      </c>
      <c r="M3920" s="11">
        <v>0.4</v>
      </c>
      <c r="N3920" s="11">
        <f t="shared" si="122"/>
        <v>0.51200000000000012</v>
      </c>
      <c r="O3920" t="s">
        <v>179</v>
      </c>
      <c r="P3920" t="s">
        <v>180</v>
      </c>
      <c r="Q3920" t="s">
        <v>176</v>
      </c>
      <c r="R3920" s="45">
        <v>3.2</v>
      </c>
      <c r="S3920" s="45">
        <v>0.4</v>
      </c>
      <c r="T3920" s="45">
        <v>0.1</v>
      </c>
      <c r="U3920" s="45">
        <f t="shared" si="123"/>
        <v>0.12800000000000003</v>
      </c>
      <c r="V3920" t="s">
        <v>2231</v>
      </c>
      <c r="W3920" t="s">
        <v>180</v>
      </c>
      <c r="X3920">
        <v>43875</v>
      </c>
      <c r="Y3920" t="s">
        <v>110</v>
      </c>
      <c r="Z3920">
        <v>43879</v>
      </c>
      <c r="AA3920">
        <v>2</v>
      </c>
      <c r="AB3920">
        <v>5</v>
      </c>
      <c r="AC3920" t="s">
        <v>111</v>
      </c>
    </row>
    <row r="3921" spans="1:32" x14ac:dyDescent="0.35">
      <c r="A3921" t="s">
        <v>10086</v>
      </c>
      <c r="B3921" t="s">
        <v>10087</v>
      </c>
      <c r="D3921" t="s">
        <v>101</v>
      </c>
      <c r="E3921" t="s">
        <v>2093</v>
      </c>
      <c r="F3921" t="s">
        <v>10088</v>
      </c>
      <c r="G3921" t="s">
        <v>10089</v>
      </c>
      <c r="H3921" t="s">
        <v>10090</v>
      </c>
      <c r="I3921" t="s">
        <v>10091</v>
      </c>
      <c r="J3921" t="s">
        <v>107</v>
      </c>
      <c r="K3921" s="11">
        <v>1.6</v>
      </c>
      <c r="L3921" s="11">
        <v>0.4</v>
      </c>
      <c r="M3921" s="11">
        <v>0.3</v>
      </c>
      <c r="N3921" s="11">
        <f t="shared" si="122"/>
        <v>0.192</v>
      </c>
      <c r="O3921" t="s">
        <v>254</v>
      </c>
      <c r="P3921" t="s">
        <v>116</v>
      </c>
      <c r="Q3921" t="s">
        <v>107</v>
      </c>
      <c r="R3921" s="45">
        <v>1.6</v>
      </c>
      <c r="S3921" s="45">
        <v>0.4</v>
      </c>
      <c r="T3921" s="45">
        <v>0.2</v>
      </c>
      <c r="U3921" s="45">
        <f t="shared" si="123"/>
        <v>0.12800000000000003</v>
      </c>
      <c r="V3921" t="s">
        <v>316</v>
      </c>
      <c r="W3921" t="s">
        <v>116</v>
      </c>
      <c r="X3921">
        <v>43875</v>
      </c>
      <c r="Y3921" t="s">
        <v>110</v>
      </c>
      <c r="Z3921">
        <v>43878</v>
      </c>
      <c r="AA3921">
        <v>1</v>
      </c>
      <c r="AB3921">
        <v>4</v>
      </c>
      <c r="AC3921" t="s">
        <v>111</v>
      </c>
    </row>
    <row r="3922" spans="1:32" x14ac:dyDescent="0.35">
      <c r="A3922">
        <v>3900030130</v>
      </c>
      <c r="B3922" t="s">
        <v>9909</v>
      </c>
      <c r="D3922" t="s">
        <v>160</v>
      </c>
      <c r="E3922" t="s">
        <v>102</v>
      </c>
      <c r="F3922" t="s">
        <v>9904</v>
      </c>
      <c r="G3922" t="s">
        <v>9905</v>
      </c>
      <c r="H3922" t="s">
        <v>9906</v>
      </c>
      <c r="I3922" t="s">
        <v>9907</v>
      </c>
      <c r="J3922" t="s">
        <v>176</v>
      </c>
      <c r="K3922" s="11">
        <v>3.3</v>
      </c>
      <c r="L3922" s="11">
        <v>0.4</v>
      </c>
      <c r="M3922" s="11">
        <v>0.5</v>
      </c>
      <c r="N3922" s="11">
        <f t="shared" si="122"/>
        <v>0.66</v>
      </c>
      <c r="O3922" t="s">
        <v>130</v>
      </c>
      <c r="P3922" t="s">
        <v>131</v>
      </c>
      <c r="Q3922" t="s">
        <v>176</v>
      </c>
      <c r="R3922" s="45">
        <v>3.3</v>
      </c>
      <c r="S3922" s="45">
        <v>0.4</v>
      </c>
      <c r="T3922" s="45">
        <v>0.1</v>
      </c>
      <c r="U3922" s="45">
        <f t="shared" si="123"/>
        <v>0.13200000000000001</v>
      </c>
      <c r="V3922" t="s">
        <v>130</v>
      </c>
      <c r="W3922" t="s">
        <v>131</v>
      </c>
      <c r="X3922">
        <v>43875</v>
      </c>
      <c r="Y3922" t="s">
        <v>110</v>
      </c>
      <c r="Z3922">
        <v>43879</v>
      </c>
      <c r="AA3922">
        <v>2</v>
      </c>
      <c r="AB3922">
        <v>5</v>
      </c>
      <c r="AC3922" t="s">
        <v>111</v>
      </c>
    </row>
    <row r="3923" spans="1:32" x14ac:dyDescent="0.35">
      <c r="A3923" t="s">
        <v>9887</v>
      </c>
      <c r="B3923" t="s">
        <v>9888</v>
      </c>
      <c r="E3923" t="s">
        <v>125</v>
      </c>
      <c r="F3923" t="s">
        <v>9889</v>
      </c>
      <c r="G3923" t="s">
        <v>9890</v>
      </c>
      <c r="H3923" t="s">
        <v>9891</v>
      </c>
      <c r="J3923" t="s">
        <v>107</v>
      </c>
      <c r="K3923" s="11">
        <v>1.5</v>
      </c>
      <c r="L3923" s="11">
        <v>0.9</v>
      </c>
      <c r="M3923" s="11">
        <v>1.1000000000000001</v>
      </c>
      <c r="N3923" s="11">
        <f t="shared" si="122"/>
        <v>1.4850000000000001</v>
      </c>
      <c r="O3923" t="s">
        <v>144</v>
      </c>
      <c r="P3923" t="s">
        <v>109</v>
      </c>
      <c r="Q3923" t="s">
        <v>107</v>
      </c>
      <c r="R3923" s="45">
        <v>1.5</v>
      </c>
      <c r="S3923" s="45">
        <v>0.9</v>
      </c>
      <c r="T3923" s="45">
        <v>0.1</v>
      </c>
      <c r="U3923" s="45">
        <f t="shared" si="123"/>
        <v>0.13500000000000001</v>
      </c>
      <c r="V3923" t="s">
        <v>115</v>
      </c>
      <c r="W3923" t="s">
        <v>109</v>
      </c>
      <c r="X3923">
        <v>43875</v>
      </c>
      <c r="Y3923" t="s">
        <v>110</v>
      </c>
      <c r="Z3923">
        <v>43878</v>
      </c>
      <c r="AA3923">
        <v>1</v>
      </c>
      <c r="AB3923">
        <v>4</v>
      </c>
      <c r="AC3923" t="s">
        <v>111</v>
      </c>
      <c r="AD3923" t="s">
        <v>495</v>
      </c>
      <c r="AE3923">
        <v>0</v>
      </c>
      <c r="AF3923">
        <v>43879</v>
      </c>
    </row>
    <row r="3924" spans="1:32" x14ac:dyDescent="0.35">
      <c r="A3924" t="s">
        <v>10884</v>
      </c>
      <c r="B3924" t="s">
        <v>10885</v>
      </c>
      <c r="E3924" t="s">
        <v>781</v>
      </c>
      <c r="F3924" t="s">
        <v>10886</v>
      </c>
      <c r="G3924" t="s">
        <v>7059</v>
      </c>
      <c r="H3924" t="s">
        <v>7060</v>
      </c>
      <c r="J3924" t="s">
        <v>107</v>
      </c>
      <c r="K3924" s="11">
        <v>1.2</v>
      </c>
      <c r="L3924" s="11">
        <v>0.6</v>
      </c>
      <c r="M3924" s="11">
        <v>0.7</v>
      </c>
      <c r="N3924" s="11">
        <f t="shared" si="122"/>
        <v>0.504</v>
      </c>
      <c r="O3924" t="s">
        <v>122</v>
      </c>
      <c r="P3924" t="s">
        <v>116</v>
      </c>
      <c r="Q3924" t="s">
        <v>107</v>
      </c>
      <c r="R3924" s="45">
        <v>1.2</v>
      </c>
      <c r="S3924" s="45">
        <v>1.2</v>
      </c>
      <c r="T3924" s="45">
        <v>0.1</v>
      </c>
      <c r="U3924" s="45">
        <f t="shared" si="123"/>
        <v>0.14399999999999999</v>
      </c>
      <c r="V3924" t="s">
        <v>122</v>
      </c>
      <c r="W3924" t="s">
        <v>116</v>
      </c>
      <c r="X3924">
        <v>43875</v>
      </c>
      <c r="Y3924" t="s">
        <v>110</v>
      </c>
      <c r="Z3924">
        <v>43879</v>
      </c>
      <c r="AA3924">
        <v>2</v>
      </c>
      <c r="AB3924">
        <v>5</v>
      </c>
      <c r="AC3924" t="s">
        <v>111</v>
      </c>
      <c r="AD3924" t="s">
        <v>241</v>
      </c>
      <c r="AE3924" t="s">
        <v>349</v>
      </c>
      <c r="AF3924">
        <v>43880</v>
      </c>
    </row>
    <row r="3925" spans="1:32" x14ac:dyDescent="0.35">
      <c r="A3925">
        <v>5100043863</v>
      </c>
      <c r="B3925" t="s">
        <v>10812</v>
      </c>
      <c r="D3925" t="s">
        <v>432</v>
      </c>
      <c r="E3925" t="s">
        <v>781</v>
      </c>
      <c r="F3925" t="s">
        <v>10813</v>
      </c>
      <c r="G3925" t="s">
        <v>10808</v>
      </c>
      <c r="H3925" t="s">
        <v>432</v>
      </c>
      <c r="I3925" t="s">
        <v>10809</v>
      </c>
      <c r="J3925" t="s">
        <v>176</v>
      </c>
      <c r="K3925" s="11">
        <v>1.9</v>
      </c>
      <c r="L3925" s="11">
        <v>0.8</v>
      </c>
      <c r="M3925" s="11">
        <v>1.1000000000000001</v>
      </c>
      <c r="N3925" s="11">
        <f t="shared" si="122"/>
        <v>1.6720000000000002</v>
      </c>
      <c r="O3925" t="s">
        <v>179</v>
      </c>
      <c r="P3925" t="s">
        <v>180</v>
      </c>
      <c r="Q3925" t="s">
        <v>176</v>
      </c>
      <c r="R3925" s="45">
        <v>1.9</v>
      </c>
      <c r="S3925" s="45">
        <v>0.8</v>
      </c>
      <c r="T3925" s="45">
        <v>0.1</v>
      </c>
      <c r="U3925" s="45">
        <f t="shared" si="123"/>
        <v>0.15200000000000002</v>
      </c>
      <c r="V3925" t="s">
        <v>179</v>
      </c>
      <c r="W3925" t="s">
        <v>180</v>
      </c>
      <c r="X3925">
        <v>43875</v>
      </c>
      <c r="Y3925" t="s">
        <v>110</v>
      </c>
      <c r="Z3925">
        <v>43881</v>
      </c>
      <c r="AA3925">
        <v>4</v>
      </c>
      <c r="AB3925">
        <v>7</v>
      </c>
      <c r="AC3925" t="s">
        <v>111</v>
      </c>
    </row>
    <row r="3926" spans="1:32" x14ac:dyDescent="0.35">
      <c r="A3926" t="s">
        <v>11045</v>
      </c>
      <c r="B3926" t="s">
        <v>11046</v>
      </c>
      <c r="E3926" t="s">
        <v>816</v>
      </c>
      <c r="F3926" t="s">
        <v>11047</v>
      </c>
      <c r="G3926" t="s">
        <v>11048</v>
      </c>
      <c r="H3926" t="s">
        <v>418</v>
      </c>
      <c r="J3926" t="s">
        <v>107</v>
      </c>
      <c r="K3926" s="11">
        <v>1.4</v>
      </c>
      <c r="L3926" s="11">
        <v>1.1000000000000001</v>
      </c>
      <c r="M3926" s="11">
        <v>0.4</v>
      </c>
      <c r="N3926" s="11">
        <f t="shared" si="122"/>
        <v>0.61599999999999999</v>
      </c>
      <c r="O3926" t="s">
        <v>254</v>
      </c>
      <c r="P3926" t="s">
        <v>116</v>
      </c>
      <c r="Q3926" t="s">
        <v>107</v>
      </c>
      <c r="R3926" s="45">
        <v>1.4</v>
      </c>
      <c r="S3926" s="45">
        <v>1.1000000000000001</v>
      </c>
      <c r="T3926" s="45">
        <v>0.1</v>
      </c>
      <c r="U3926" s="45">
        <f t="shared" si="123"/>
        <v>0.154</v>
      </c>
      <c r="V3926" t="s">
        <v>254</v>
      </c>
      <c r="W3926" t="s">
        <v>116</v>
      </c>
      <c r="X3926">
        <v>43875</v>
      </c>
      <c r="Y3926" t="s">
        <v>110</v>
      </c>
      <c r="Z3926">
        <v>43879</v>
      </c>
      <c r="AA3926">
        <v>2</v>
      </c>
      <c r="AB3926">
        <v>5</v>
      </c>
      <c r="AC3926" t="s">
        <v>111</v>
      </c>
      <c r="AD3926" t="s">
        <v>419</v>
      </c>
      <c r="AE3926">
        <v>0</v>
      </c>
      <c r="AF3926">
        <v>43879</v>
      </c>
    </row>
    <row r="3927" spans="1:32" x14ac:dyDescent="0.35">
      <c r="A3927" t="s">
        <v>9880</v>
      </c>
      <c r="B3927" t="s">
        <v>9881</v>
      </c>
      <c r="E3927" t="s">
        <v>209</v>
      </c>
      <c r="F3927" t="s">
        <v>9882</v>
      </c>
      <c r="G3927" t="s">
        <v>9883</v>
      </c>
      <c r="H3927" t="s">
        <v>2166</v>
      </c>
      <c r="J3927" t="s">
        <v>107</v>
      </c>
      <c r="K3927" s="11">
        <v>4</v>
      </c>
      <c r="L3927" s="11">
        <v>0.4</v>
      </c>
      <c r="M3927" s="11">
        <v>0.4</v>
      </c>
      <c r="N3927" s="11">
        <f t="shared" si="122"/>
        <v>0.64000000000000012</v>
      </c>
      <c r="O3927" t="s">
        <v>115</v>
      </c>
      <c r="P3927" t="s">
        <v>116</v>
      </c>
      <c r="Q3927" t="s">
        <v>107</v>
      </c>
      <c r="R3927" s="45">
        <v>4</v>
      </c>
      <c r="S3927" s="45">
        <v>0.4</v>
      </c>
      <c r="T3927" s="45">
        <v>0.1</v>
      </c>
      <c r="U3927" s="45">
        <f t="shared" si="123"/>
        <v>0.16000000000000003</v>
      </c>
      <c r="V3927" t="s">
        <v>115</v>
      </c>
      <c r="W3927" t="s">
        <v>116</v>
      </c>
      <c r="X3927">
        <v>43875</v>
      </c>
      <c r="Y3927" t="s">
        <v>110</v>
      </c>
      <c r="Z3927">
        <v>43879</v>
      </c>
      <c r="AA3927">
        <v>2</v>
      </c>
      <c r="AB3927">
        <v>5</v>
      </c>
      <c r="AC3927" t="s">
        <v>111</v>
      </c>
      <c r="AD3927" t="s">
        <v>208</v>
      </c>
      <c r="AE3927" t="s">
        <v>349</v>
      </c>
      <c r="AF3927">
        <v>43879</v>
      </c>
    </row>
    <row r="3928" spans="1:32" x14ac:dyDescent="0.35">
      <c r="A3928" t="s">
        <v>11239</v>
      </c>
      <c r="B3928" t="s">
        <v>11245</v>
      </c>
      <c r="E3928" t="s">
        <v>5677</v>
      </c>
      <c r="F3928" t="s">
        <v>11241</v>
      </c>
      <c r="G3928" t="s">
        <v>11242</v>
      </c>
      <c r="H3928" t="s">
        <v>11243</v>
      </c>
      <c r="J3928" t="s">
        <v>107</v>
      </c>
      <c r="K3928" s="11">
        <v>1</v>
      </c>
      <c r="L3928" s="11">
        <v>0.4</v>
      </c>
      <c r="M3928" s="11">
        <v>0.4</v>
      </c>
      <c r="N3928" s="11">
        <f t="shared" si="122"/>
        <v>0.16000000000000003</v>
      </c>
      <c r="O3928" t="s">
        <v>130</v>
      </c>
      <c r="P3928" t="s">
        <v>131</v>
      </c>
      <c r="Q3928" t="s">
        <v>107</v>
      </c>
      <c r="R3928" s="45">
        <v>1</v>
      </c>
      <c r="S3928" s="45">
        <v>0.4</v>
      </c>
      <c r="T3928" s="45">
        <v>0.4</v>
      </c>
      <c r="U3928" s="45">
        <f t="shared" si="123"/>
        <v>0.16000000000000003</v>
      </c>
      <c r="V3928" t="s">
        <v>130</v>
      </c>
      <c r="W3928" t="s">
        <v>131</v>
      </c>
      <c r="X3928">
        <v>43875</v>
      </c>
      <c r="Y3928" t="s">
        <v>110</v>
      </c>
      <c r="Z3928">
        <v>43880</v>
      </c>
      <c r="AA3928">
        <v>3</v>
      </c>
      <c r="AB3928">
        <v>6</v>
      </c>
      <c r="AC3928" t="s">
        <v>111</v>
      </c>
      <c r="AD3928" t="s">
        <v>495</v>
      </c>
      <c r="AE3928" t="s">
        <v>4156</v>
      </c>
      <c r="AF3928">
        <v>43880</v>
      </c>
    </row>
    <row r="3929" spans="1:32" x14ac:dyDescent="0.35">
      <c r="A3929">
        <v>5100045373</v>
      </c>
      <c r="B3929" t="s">
        <v>8938</v>
      </c>
      <c r="D3929" t="s">
        <v>134</v>
      </c>
      <c r="E3929" t="s">
        <v>816</v>
      </c>
      <c r="F3929" t="s">
        <v>8939</v>
      </c>
      <c r="G3929" t="s">
        <v>8940</v>
      </c>
      <c r="H3929" t="s">
        <v>2032</v>
      </c>
      <c r="I3929" t="s">
        <v>8941</v>
      </c>
      <c r="J3929" t="s">
        <v>176</v>
      </c>
      <c r="K3929" s="11">
        <v>0.7</v>
      </c>
      <c r="L3929" s="11">
        <v>0.7</v>
      </c>
      <c r="M3929" s="11">
        <v>0.4</v>
      </c>
      <c r="N3929" s="11">
        <f t="shared" si="122"/>
        <v>0.19599999999999998</v>
      </c>
      <c r="O3929" t="s">
        <v>108</v>
      </c>
      <c r="P3929" t="s">
        <v>180</v>
      </c>
      <c r="Q3929" t="s">
        <v>176</v>
      </c>
      <c r="R3929" s="45">
        <v>1.2</v>
      </c>
      <c r="S3929" s="45">
        <v>0.7</v>
      </c>
      <c r="T3929" s="45">
        <v>0.2</v>
      </c>
      <c r="U3929" s="45">
        <f t="shared" si="123"/>
        <v>0.16799999999999998</v>
      </c>
      <c r="V3929" t="s">
        <v>108</v>
      </c>
      <c r="W3929" t="s">
        <v>180</v>
      </c>
      <c r="X3929" s="22">
        <v>43875</v>
      </c>
      <c r="Y3929" t="s">
        <v>110</v>
      </c>
      <c r="Z3929" s="22">
        <v>43885</v>
      </c>
      <c r="AA3929">
        <v>6</v>
      </c>
      <c r="AB3929">
        <v>11</v>
      </c>
      <c r="AC3929" t="s">
        <v>111</v>
      </c>
    </row>
    <row r="3930" spans="1:32" x14ac:dyDescent="0.35">
      <c r="A3930" t="s">
        <v>10206</v>
      </c>
      <c r="B3930" t="s">
        <v>10212</v>
      </c>
      <c r="E3930" t="s">
        <v>102</v>
      </c>
      <c r="F3930" t="s">
        <v>10213</v>
      </c>
      <c r="G3930" t="s">
        <v>10209</v>
      </c>
      <c r="H3930" t="s">
        <v>10210</v>
      </c>
      <c r="I3930" t="s">
        <v>10211</v>
      </c>
      <c r="J3930" t="s">
        <v>176</v>
      </c>
      <c r="K3930" s="11">
        <v>2.8</v>
      </c>
      <c r="L3930" s="11">
        <v>0.4</v>
      </c>
      <c r="M3930" s="11">
        <v>0.4</v>
      </c>
      <c r="N3930" s="11">
        <f t="shared" si="122"/>
        <v>0.44800000000000006</v>
      </c>
      <c r="O3930" t="s">
        <v>179</v>
      </c>
      <c r="P3930" t="s">
        <v>180</v>
      </c>
      <c r="Q3930" t="s">
        <v>176</v>
      </c>
      <c r="R3930" s="45">
        <v>2.8</v>
      </c>
      <c r="S3930" s="45">
        <v>0.6</v>
      </c>
      <c r="T3930" s="45">
        <v>0.1</v>
      </c>
      <c r="U3930" s="45">
        <f t="shared" si="123"/>
        <v>0.16799999999999998</v>
      </c>
      <c r="V3930" t="s">
        <v>179</v>
      </c>
      <c r="W3930" t="s">
        <v>180</v>
      </c>
      <c r="X3930">
        <v>43875</v>
      </c>
      <c r="Y3930" t="s">
        <v>110</v>
      </c>
      <c r="Z3930">
        <v>43878</v>
      </c>
      <c r="AA3930">
        <v>1</v>
      </c>
      <c r="AB3930">
        <v>4</v>
      </c>
      <c r="AC3930" t="s">
        <v>111</v>
      </c>
      <c r="AD3930" t="s">
        <v>8765</v>
      </c>
      <c r="AE3930">
        <v>0</v>
      </c>
      <c r="AF3930">
        <v>43879</v>
      </c>
    </row>
    <row r="3931" spans="1:32" x14ac:dyDescent="0.35">
      <c r="A3931" t="s">
        <v>11024</v>
      </c>
      <c r="B3931" t="s">
        <v>11025</v>
      </c>
      <c r="E3931" t="s">
        <v>987</v>
      </c>
      <c r="F3931" t="s">
        <v>11026</v>
      </c>
      <c r="G3931" t="s">
        <v>11027</v>
      </c>
      <c r="H3931" t="s">
        <v>6837</v>
      </c>
      <c r="I3931" t="s">
        <v>11028</v>
      </c>
      <c r="J3931" t="s">
        <v>176</v>
      </c>
      <c r="K3931" s="11">
        <v>1.9</v>
      </c>
      <c r="L3931" s="11">
        <v>0.9</v>
      </c>
      <c r="M3931" s="11">
        <v>0.6</v>
      </c>
      <c r="N3931" s="11">
        <f t="shared" si="122"/>
        <v>1.026</v>
      </c>
      <c r="O3931" t="s">
        <v>122</v>
      </c>
      <c r="P3931" t="s">
        <v>180</v>
      </c>
      <c r="Q3931" t="s">
        <v>176</v>
      </c>
      <c r="R3931" s="45">
        <v>1.9</v>
      </c>
      <c r="S3931" s="45">
        <v>0.9</v>
      </c>
      <c r="T3931" s="45">
        <v>0.1</v>
      </c>
      <c r="U3931" s="45">
        <f t="shared" si="123"/>
        <v>0.17100000000000001</v>
      </c>
      <c r="V3931" t="s">
        <v>122</v>
      </c>
      <c r="W3931" t="s">
        <v>180</v>
      </c>
      <c r="X3931">
        <v>43875</v>
      </c>
      <c r="Y3931" t="s">
        <v>110</v>
      </c>
      <c r="Z3931">
        <v>43881</v>
      </c>
      <c r="AA3931">
        <v>4</v>
      </c>
      <c r="AB3931">
        <v>7</v>
      </c>
      <c r="AC3931" t="s">
        <v>111</v>
      </c>
      <c r="AD3931" t="s">
        <v>140</v>
      </c>
      <c r="AE3931" t="s">
        <v>232</v>
      </c>
      <c r="AF3931">
        <v>43881</v>
      </c>
    </row>
    <row r="3932" spans="1:32" x14ac:dyDescent="0.35">
      <c r="A3932">
        <v>5100043863</v>
      </c>
      <c r="B3932" t="s">
        <v>10816</v>
      </c>
      <c r="D3932" t="s">
        <v>432</v>
      </c>
      <c r="E3932" t="s">
        <v>1022</v>
      </c>
      <c r="F3932" t="s">
        <v>10817</v>
      </c>
      <c r="G3932" t="s">
        <v>10808</v>
      </c>
      <c r="H3932" t="s">
        <v>432</v>
      </c>
      <c r="I3932" t="s">
        <v>10809</v>
      </c>
      <c r="J3932" t="s">
        <v>176</v>
      </c>
      <c r="K3932" s="11">
        <v>2</v>
      </c>
      <c r="L3932" s="11">
        <v>0.8</v>
      </c>
      <c r="M3932" s="11">
        <v>0.5</v>
      </c>
      <c r="N3932" s="11">
        <f t="shared" si="122"/>
        <v>0.8</v>
      </c>
      <c r="O3932" t="s">
        <v>122</v>
      </c>
      <c r="P3932" t="s">
        <v>180</v>
      </c>
      <c r="Q3932" t="s">
        <v>176</v>
      </c>
      <c r="R3932" s="45">
        <v>2</v>
      </c>
      <c r="S3932" s="45">
        <v>0.9</v>
      </c>
      <c r="T3932" s="45">
        <v>0.1</v>
      </c>
      <c r="U3932" s="45">
        <f t="shared" si="123"/>
        <v>0.18000000000000002</v>
      </c>
      <c r="V3932" t="s">
        <v>122</v>
      </c>
      <c r="W3932" t="s">
        <v>180</v>
      </c>
      <c r="X3932">
        <v>43875</v>
      </c>
      <c r="Y3932" t="s">
        <v>110</v>
      </c>
      <c r="Z3932">
        <v>43881</v>
      </c>
      <c r="AA3932">
        <v>4</v>
      </c>
      <c r="AB3932">
        <v>7</v>
      </c>
      <c r="AC3932" t="s">
        <v>111</v>
      </c>
    </row>
    <row r="3933" spans="1:32" x14ac:dyDescent="0.35">
      <c r="A3933">
        <v>5100043863</v>
      </c>
      <c r="B3933" t="s">
        <v>10818</v>
      </c>
      <c r="D3933" t="s">
        <v>432</v>
      </c>
      <c r="E3933" t="s">
        <v>1022</v>
      </c>
      <c r="F3933" t="s">
        <v>10819</v>
      </c>
      <c r="G3933" t="s">
        <v>10808</v>
      </c>
      <c r="H3933" t="s">
        <v>432</v>
      </c>
      <c r="I3933" t="s">
        <v>10809</v>
      </c>
      <c r="J3933" t="s">
        <v>176</v>
      </c>
      <c r="K3933" s="11">
        <v>2</v>
      </c>
      <c r="L3933" s="11">
        <v>0.8</v>
      </c>
      <c r="M3933" s="11">
        <v>0.5</v>
      </c>
      <c r="N3933" s="11">
        <f t="shared" si="122"/>
        <v>0.8</v>
      </c>
      <c r="O3933" t="s">
        <v>122</v>
      </c>
      <c r="P3933" t="s">
        <v>180</v>
      </c>
      <c r="Q3933" t="s">
        <v>176</v>
      </c>
      <c r="R3933" s="45">
        <v>2</v>
      </c>
      <c r="S3933" s="45">
        <v>0.9</v>
      </c>
      <c r="T3933" s="45">
        <v>0.1</v>
      </c>
      <c r="U3933" s="45">
        <f t="shared" si="123"/>
        <v>0.18000000000000002</v>
      </c>
      <c r="V3933" t="s">
        <v>122</v>
      </c>
      <c r="W3933" t="s">
        <v>180</v>
      </c>
      <c r="X3933">
        <v>43875</v>
      </c>
      <c r="Y3933" t="s">
        <v>110</v>
      </c>
      <c r="Z3933">
        <v>43881</v>
      </c>
      <c r="AA3933">
        <v>4</v>
      </c>
      <c r="AB3933">
        <v>7</v>
      </c>
      <c r="AC3933" t="s">
        <v>111</v>
      </c>
    </row>
    <row r="3934" spans="1:32" x14ac:dyDescent="0.35">
      <c r="A3934" t="s">
        <v>10236</v>
      </c>
      <c r="B3934" t="s">
        <v>10237</v>
      </c>
      <c r="E3934" t="s">
        <v>102</v>
      </c>
      <c r="F3934" t="s">
        <v>10238</v>
      </c>
      <c r="G3934" t="s">
        <v>10239</v>
      </c>
      <c r="H3934" t="s">
        <v>1544</v>
      </c>
      <c r="I3934" t="s">
        <v>10240</v>
      </c>
      <c r="J3934" t="s">
        <v>107</v>
      </c>
      <c r="K3934" s="11">
        <v>3.3</v>
      </c>
      <c r="L3934" s="11">
        <v>0.35</v>
      </c>
      <c r="M3934" s="11">
        <v>0.5</v>
      </c>
      <c r="N3934" s="11">
        <f t="shared" si="122"/>
        <v>0.5774999999999999</v>
      </c>
      <c r="O3934" t="s">
        <v>122</v>
      </c>
      <c r="P3934" t="s">
        <v>116</v>
      </c>
      <c r="Q3934" t="s">
        <v>107</v>
      </c>
      <c r="R3934" s="45">
        <v>3.3</v>
      </c>
      <c r="S3934" s="45">
        <v>0.6</v>
      </c>
      <c r="T3934" s="45">
        <v>0.1</v>
      </c>
      <c r="U3934" s="45">
        <f t="shared" si="123"/>
        <v>0.19799999999999998</v>
      </c>
      <c r="V3934" t="s">
        <v>122</v>
      </c>
      <c r="W3934" t="s">
        <v>116</v>
      </c>
      <c r="X3934">
        <v>43875</v>
      </c>
      <c r="Y3934" t="s">
        <v>110</v>
      </c>
      <c r="Z3934">
        <v>43878</v>
      </c>
      <c r="AA3934">
        <v>1</v>
      </c>
      <c r="AB3934">
        <v>4</v>
      </c>
      <c r="AC3934" t="s">
        <v>111</v>
      </c>
      <c r="AD3934" t="s">
        <v>711</v>
      </c>
      <c r="AE3934" t="s">
        <v>349</v>
      </c>
      <c r="AF3934">
        <v>43880</v>
      </c>
    </row>
    <row r="3935" spans="1:32" x14ac:dyDescent="0.35">
      <c r="A3935" t="s">
        <v>9887</v>
      </c>
      <c r="B3935" t="s">
        <v>9897</v>
      </c>
      <c r="E3935" t="s">
        <v>102</v>
      </c>
      <c r="F3935" t="s">
        <v>9889</v>
      </c>
      <c r="G3935" t="s">
        <v>9890</v>
      </c>
      <c r="H3935" t="s">
        <v>9891</v>
      </c>
      <c r="J3935" t="s">
        <v>107</v>
      </c>
      <c r="K3935" s="11">
        <v>1</v>
      </c>
      <c r="L3935" s="11">
        <v>0.5</v>
      </c>
      <c r="M3935" s="11">
        <v>0.4</v>
      </c>
      <c r="N3935" s="11">
        <f t="shared" si="122"/>
        <v>0.2</v>
      </c>
      <c r="O3935" t="s">
        <v>115</v>
      </c>
      <c r="P3935" t="s">
        <v>116</v>
      </c>
      <c r="Q3935" t="s">
        <v>107</v>
      </c>
      <c r="R3935" s="45">
        <v>1</v>
      </c>
      <c r="S3935" s="45">
        <v>0.5</v>
      </c>
      <c r="T3935" s="45">
        <v>0.4</v>
      </c>
      <c r="U3935" s="45">
        <f t="shared" si="123"/>
        <v>0.2</v>
      </c>
      <c r="V3935" t="s">
        <v>115</v>
      </c>
      <c r="W3935" t="s">
        <v>116</v>
      </c>
      <c r="X3935">
        <v>43875</v>
      </c>
      <c r="Y3935" t="s">
        <v>110</v>
      </c>
      <c r="Z3935">
        <v>43878</v>
      </c>
      <c r="AA3935">
        <v>1</v>
      </c>
      <c r="AB3935">
        <v>4</v>
      </c>
      <c r="AC3935" t="s">
        <v>111</v>
      </c>
      <c r="AD3935" t="s">
        <v>495</v>
      </c>
      <c r="AE3935">
        <v>0</v>
      </c>
      <c r="AF3935">
        <v>43879</v>
      </c>
    </row>
    <row r="3936" spans="1:32" x14ac:dyDescent="0.35">
      <c r="A3936" t="s">
        <v>10760</v>
      </c>
      <c r="B3936" t="s">
        <v>10767</v>
      </c>
      <c r="E3936" t="s">
        <v>781</v>
      </c>
      <c r="F3936" t="s">
        <v>10766</v>
      </c>
      <c r="G3936" t="s">
        <v>10763</v>
      </c>
      <c r="H3936" t="s">
        <v>904</v>
      </c>
      <c r="I3936" t="s">
        <v>10764</v>
      </c>
      <c r="J3936" t="s">
        <v>107</v>
      </c>
      <c r="K3936" s="11">
        <v>1.7</v>
      </c>
      <c r="L3936" s="11">
        <v>1.3</v>
      </c>
      <c r="M3936" s="11">
        <v>0.7</v>
      </c>
      <c r="N3936" s="11">
        <f t="shared" si="122"/>
        <v>1.5469999999999999</v>
      </c>
      <c r="O3936" t="s">
        <v>144</v>
      </c>
      <c r="P3936" t="s">
        <v>109</v>
      </c>
      <c r="Q3936" t="s">
        <v>107</v>
      </c>
      <c r="R3936" s="45">
        <v>1.7</v>
      </c>
      <c r="S3936" s="45">
        <v>1.3</v>
      </c>
      <c r="T3936" s="45">
        <v>0.1</v>
      </c>
      <c r="U3936" s="45">
        <f t="shared" si="123"/>
        <v>0.221</v>
      </c>
      <c r="V3936" t="s">
        <v>115</v>
      </c>
      <c r="W3936" t="s">
        <v>109</v>
      </c>
      <c r="X3936">
        <v>43875</v>
      </c>
      <c r="Y3936" t="s">
        <v>110</v>
      </c>
      <c r="Z3936">
        <v>43879</v>
      </c>
      <c r="AA3936">
        <v>2</v>
      </c>
      <c r="AB3936">
        <v>5</v>
      </c>
      <c r="AC3936" t="s">
        <v>111</v>
      </c>
      <c r="AD3936" t="s">
        <v>592</v>
      </c>
      <c r="AE3936" t="s">
        <v>232</v>
      </c>
      <c r="AF3936">
        <v>43880</v>
      </c>
    </row>
    <row r="3937" spans="1:32" x14ac:dyDescent="0.35">
      <c r="A3937" t="s">
        <v>10262</v>
      </c>
      <c r="B3937" t="s">
        <v>10267</v>
      </c>
      <c r="E3937" t="s">
        <v>102</v>
      </c>
      <c r="F3937" t="s">
        <v>10268</v>
      </c>
      <c r="G3937" t="s">
        <v>10265</v>
      </c>
      <c r="H3937" t="s">
        <v>10266</v>
      </c>
      <c r="J3937" t="s">
        <v>176</v>
      </c>
      <c r="K3937" s="11">
        <v>3.4</v>
      </c>
      <c r="L3937" s="11">
        <v>0.6</v>
      </c>
      <c r="M3937" s="11">
        <v>0.6</v>
      </c>
      <c r="N3937" s="11">
        <f t="shared" si="122"/>
        <v>1.224</v>
      </c>
      <c r="O3937" t="s">
        <v>115</v>
      </c>
      <c r="P3937" t="s">
        <v>215</v>
      </c>
      <c r="Q3937" t="s">
        <v>176</v>
      </c>
      <c r="R3937" s="45">
        <v>3.5</v>
      </c>
      <c r="S3937" s="45">
        <v>0.6</v>
      </c>
      <c r="T3937" s="45">
        <v>0.11</v>
      </c>
      <c r="U3937" s="45">
        <f t="shared" si="123"/>
        <v>0.23100000000000001</v>
      </c>
      <c r="V3937" t="s">
        <v>115</v>
      </c>
      <c r="W3937" t="s">
        <v>215</v>
      </c>
      <c r="X3937">
        <v>43875</v>
      </c>
      <c r="Y3937" t="s">
        <v>110</v>
      </c>
      <c r="Z3937">
        <v>43878</v>
      </c>
      <c r="AA3937">
        <v>1</v>
      </c>
      <c r="AB3937">
        <v>4</v>
      </c>
      <c r="AC3937" t="s">
        <v>730</v>
      </c>
      <c r="AD3937" t="s">
        <v>326</v>
      </c>
      <c r="AE3937">
        <v>0</v>
      </c>
      <c r="AF3937">
        <v>43881</v>
      </c>
    </row>
    <row r="3938" spans="1:32" x14ac:dyDescent="0.35">
      <c r="A3938" t="s">
        <v>11239</v>
      </c>
      <c r="B3938" t="s">
        <v>11244</v>
      </c>
      <c r="E3938" t="s">
        <v>5677</v>
      </c>
      <c r="F3938" t="s">
        <v>11241</v>
      </c>
      <c r="G3938" t="s">
        <v>11242</v>
      </c>
      <c r="H3938" t="s">
        <v>11243</v>
      </c>
      <c r="J3938" t="s">
        <v>107</v>
      </c>
      <c r="K3938" s="11">
        <v>1.5</v>
      </c>
      <c r="L3938" s="11">
        <v>0.4</v>
      </c>
      <c r="M3938" s="11">
        <v>0.4</v>
      </c>
      <c r="N3938" s="11">
        <f t="shared" si="122"/>
        <v>0.24000000000000005</v>
      </c>
      <c r="O3938" t="s">
        <v>130</v>
      </c>
      <c r="P3938" t="s">
        <v>131</v>
      </c>
      <c r="Q3938" t="s">
        <v>107</v>
      </c>
      <c r="R3938" s="45">
        <v>1.5</v>
      </c>
      <c r="S3938" s="45">
        <v>0.4</v>
      </c>
      <c r="T3938" s="45">
        <v>0.4</v>
      </c>
      <c r="U3938" s="45">
        <f t="shared" si="123"/>
        <v>0.24000000000000005</v>
      </c>
      <c r="V3938" t="s">
        <v>130</v>
      </c>
      <c r="W3938" t="s">
        <v>131</v>
      </c>
      <c r="X3938">
        <v>43875</v>
      </c>
      <c r="Y3938" t="s">
        <v>110</v>
      </c>
      <c r="Z3938">
        <v>43880</v>
      </c>
      <c r="AA3938">
        <v>3</v>
      </c>
      <c r="AB3938">
        <v>6</v>
      </c>
      <c r="AC3938" t="s">
        <v>111</v>
      </c>
      <c r="AD3938" t="s">
        <v>495</v>
      </c>
      <c r="AE3938" t="s">
        <v>4156</v>
      </c>
      <c r="AF3938">
        <v>43880</v>
      </c>
    </row>
    <row r="3939" spans="1:32" x14ac:dyDescent="0.35">
      <c r="A3939" t="s">
        <v>9887</v>
      </c>
      <c r="B3939" t="s">
        <v>9892</v>
      </c>
      <c r="E3939" t="s">
        <v>125</v>
      </c>
      <c r="F3939" t="s">
        <v>9889</v>
      </c>
      <c r="G3939" t="s">
        <v>9890</v>
      </c>
      <c r="H3939" t="s">
        <v>9891</v>
      </c>
      <c r="J3939" t="s">
        <v>107</v>
      </c>
      <c r="K3939" s="11">
        <v>5</v>
      </c>
      <c r="L3939" s="11">
        <v>0.5</v>
      </c>
      <c r="M3939" s="11">
        <v>0.8</v>
      </c>
      <c r="N3939" s="11">
        <f t="shared" si="122"/>
        <v>2</v>
      </c>
      <c r="O3939" t="s">
        <v>144</v>
      </c>
      <c r="P3939" t="s">
        <v>109</v>
      </c>
      <c r="Q3939" t="s">
        <v>107</v>
      </c>
      <c r="R3939" s="45">
        <v>5</v>
      </c>
      <c r="S3939" s="45">
        <v>0.5</v>
      </c>
      <c r="T3939" s="45">
        <v>0.1</v>
      </c>
      <c r="U3939" s="45">
        <f t="shared" si="123"/>
        <v>0.25</v>
      </c>
      <c r="V3939" t="s">
        <v>115</v>
      </c>
      <c r="W3939" t="s">
        <v>109</v>
      </c>
      <c r="X3939">
        <v>43875</v>
      </c>
      <c r="Y3939" t="s">
        <v>110</v>
      </c>
      <c r="Z3939">
        <v>43878</v>
      </c>
      <c r="AA3939">
        <v>1</v>
      </c>
      <c r="AB3939">
        <v>4</v>
      </c>
      <c r="AC3939" t="s">
        <v>111</v>
      </c>
      <c r="AD3939" t="s">
        <v>495</v>
      </c>
      <c r="AE3939">
        <v>0</v>
      </c>
      <c r="AF3939">
        <v>43879</v>
      </c>
    </row>
    <row r="3940" spans="1:32" x14ac:dyDescent="0.35">
      <c r="A3940" t="s">
        <v>10136</v>
      </c>
      <c r="B3940" t="s">
        <v>10137</v>
      </c>
      <c r="E3940" t="s">
        <v>102</v>
      </c>
      <c r="F3940" t="s">
        <v>10138</v>
      </c>
      <c r="G3940" t="s">
        <v>10139</v>
      </c>
      <c r="H3940" t="s">
        <v>10140</v>
      </c>
      <c r="J3940" t="s">
        <v>107</v>
      </c>
      <c r="K3940" s="11">
        <v>2.7</v>
      </c>
      <c r="L3940" s="11">
        <v>0.8</v>
      </c>
      <c r="M3940" s="11">
        <v>0.6</v>
      </c>
      <c r="N3940" s="11">
        <f t="shared" si="122"/>
        <v>1.296</v>
      </c>
      <c r="O3940" t="s">
        <v>115</v>
      </c>
      <c r="P3940" t="s">
        <v>109</v>
      </c>
      <c r="Q3940" t="s">
        <v>107</v>
      </c>
      <c r="R3940" s="45">
        <v>2.7</v>
      </c>
      <c r="S3940" s="45">
        <v>1</v>
      </c>
      <c r="T3940" s="45">
        <v>0.1</v>
      </c>
      <c r="U3940" s="45">
        <f t="shared" si="123"/>
        <v>0.27</v>
      </c>
      <c r="V3940" t="s">
        <v>144</v>
      </c>
      <c r="W3940" t="s">
        <v>109</v>
      </c>
      <c r="X3940">
        <v>43875</v>
      </c>
      <c r="Y3940" t="s">
        <v>110</v>
      </c>
      <c r="Z3940">
        <v>43879</v>
      </c>
      <c r="AA3940">
        <v>2</v>
      </c>
      <c r="AB3940">
        <v>5</v>
      </c>
      <c r="AC3940" t="s">
        <v>111</v>
      </c>
      <c r="AD3940" t="s">
        <v>204</v>
      </c>
      <c r="AE3940" t="s">
        <v>349</v>
      </c>
      <c r="AF3940">
        <v>43879</v>
      </c>
    </row>
    <row r="3941" spans="1:32" x14ac:dyDescent="0.35">
      <c r="A3941">
        <v>3900032614</v>
      </c>
      <c r="B3941" t="s">
        <v>10169</v>
      </c>
      <c r="D3941" t="s">
        <v>893</v>
      </c>
      <c r="E3941" t="s">
        <v>102</v>
      </c>
      <c r="F3941" t="s">
        <v>10170</v>
      </c>
      <c r="G3941" t="s">
        <v>10167</v>
      </c>
      <c r="H3941" t="s">
        <v>2053</v>
      </c>
      <c r="I3941" t="s">
        <v>10168</v>
      </c>
      <c r="J3941" t="s">
        <v>107</v>
      </c>
      <c r="K3941" s="11">
        <v>1.8</v>
      </c>
      <c r="L3941" s="11">
        <v>0.4</v>
      </c>
      <c r="M3941" s="11">
        <v>0.5</v>
      </c>
      <c r="N3941" s="11">
        <f t="shared" si="122"/>
        <v>0.36000000000000004</v>
      </c>
      <c r="O3941" t="s">
        <v>115</v>
      </c>
      <c r="P3941" t="s">
        <v>116</v>
      </c>
      <c r="Q3941" t="s">
        <v>107</v>
      </c>
      <c r="R3941" s="45">
        <v>1.8</v>
      </c>
      <c r="S3941" s="45">
        <v>0.4</v>
      </c>
      <c r="T3941" s="45">
        <v>0.4</v>
      </c>
      <c r="U3941" s="45">
        <f t="shared" si="123"/>
        <v>0.28800000000000009</v>
      </c>
      <c r="V3941" t="s">
        <v>115</v>
      </c>
      <c r="W3941" t="s">
        <v>116</v>
      </c>
      <c r="X3941">
        <v>43875</v>
      </c>
      <c r="Y3941" t="s">
        <v>110</v>
      </c>
      <c r="Z3941">
        <v>43879</v>
      </c>
      <c r="AA3941">
        <v>2</v>
      </c>
      <c r="AB3941">
        <v>5</v>
      </c>
      <c r="AC3941" t="s">
        <v>111</v>
      </c>
    </row>
    <row r="3942" spans="1:32" x14ac:dyDescent="0.35">
      <c r="A3942">
        <v>5200043846</v>
      </c>
      <c r="B3942" t="s">
        <v>11314</v>
      </c>
      <c r="D3942" t="s">
        <v>160</v>
      </c>
      <c r="E3942" t="s">
        <v>1451</v>
      </c>
      <c r="F3942" t="s">
        <v>11315</v>
      </c>
      <c r="G3942" t="s">
        <v>11316</v>
      </c>
      <c r="H3942" t="s">
        <v>11317</v>
      </c>
      <c r="I3942" t="s">
        <v>11318</v>
      </c>
      <c r="J3942" t="s">
        <v>253</v>
      </c>
      <c r="K3942" s="11">
        <v>1.2</v>
      </c>
      <c r="L3942" s="11">
        <v>0.5</v>
      </c>
      <c r="M3942" s="11">
        <v>0.5</v>
      </c>
      <c r="N3942" s="11">
        <f t="shared" si="122"/>
        <v>0.3</v>
      </c>
      <c r="O3942" t="s">
        <v>139</v>
      </c>
      <c r="P3942" t="s">
        <v>180</v>
      </c>
      <c r="Q3942" t="s">
        <v>253</v>
      </c>
      <c r="R3942" s="45">
        <v>1.2</v>
      </c>
      <c r="S3942" s="45">
        <v>0.5</v>
      </c>
      <c r="T3942" s="45">
        <v>0.5</v>
      </c>
      <c r="U3942" s="45">
        <f t="shared" si="123"/>
        <v>0.3</v>
      </c>
      <c r="V3942" t="s">
        <v>139</v>
      </c>
      <c r="W3942" t="s">
        <v>180</v>
      </c>
      <c r="X3942">
        <v>43875</v>
      </c>
      <c r="Y3942" t="s">
        <v>110</v>
      </c>
      <c r="Z3942">
        <v>43880</v>
      </c>
      <c r="AA3942">
        <v>3</v>
      </c>
      <c r="AB3942">
        <v>6</v>
      </c>
      <c r="AC3942" t="s">
        <v>111</v>
      </c>
    </row>
    <row r="3943" spans="1:32" x14ac:dyDescent="0.35">
      <c r="A3943" t="s">
        <v>11810</v>
      </c>
      <c r="B3943" t="s">
        <v>11811</v>
      </c>
      <c r="E3943" t="s">
        <v>102</v>
      </c>
      <c r="F3943" t="s">
        <v>11812</v>
      </c>
      <c r="G3943" t="s">
        <v>11813</v>
      </c>
      <c r="H3943" t="s">
        <v>504</v>
      </c>
      <c r="I3943" t="s">
        <v>11814</v>
      </c>
      <c r="J3943" t="s">
        <v>176</v>
      </c>
      <c r="K3943" s="11">
        <v>1</v>
      </c>
      <c r="L3943" s="11">
        <v>0.5</v>
      </c>
      <c r="M3943" s="11">
        <v>0.6</v>
      </c>
      <c r="N3943" s="11">
        <f t="shared" si="122"/>
        <v>0.3</v>
      </c>
      <c r="O3943" t="s">
        <v>108</v>
      </c>
      <c r="P3943" t="s">
        <v>215</v>
      </c>
      <c r="Q3943" t="s">
        <v>176</v>
      </c>
      <c r="R3943" s="45">
        <v>1</v>
      </c>
      <c r="S3943" s="45">
        <v>0.5</v>
      </c>
      <c r="T3943" s="45">
        <v>0.6</v>
      </c>
      <c r="U3943" s="45">
        <f t="shared" si="123"/>
        <v>0.3</v>
      </c>
      <c r="V3943" t="s">
        <v>108</v>
      </c>
      <c r="W3943" t="s">
        <v>215</v>
      </c>
      <c r="X3943">
        <v>43875</v>
      </c>
      <c r="Y3943" t="s">
        <v>110</v>
      </c>
      <c r="Z3943">
        <v>43876</v>
      </c>
      <c r="AA3943">
        <v>1</v>
      </c>
      <c r="AB3943">
        <v>0</v>
      </c>
      <c r="AC3943" t="s">
        <v>111</v>
      </c>
      <c r="AD3943" t="s">
        <v>8765</v>
      </c>
      <c r="AE3943" t="s">
        <v>349</v>
      </c>
      <c r="AF3943">
        <v>43887</v>
      </c>
    </row>
    <row r="3944" spans="1:32" x14ac:dyDescent="0.35">
      <c r="A3944" t="s">
        <v>10779</v>
      </c>
      <c r="B3944" t="s">
        <v>12410</v>
      </c>
      <c r="D3944" t="s">
        <v>160</v>
      </c>
      <c r="E3944" t="s">
        <v>816</v>
      </c>
      <c r="F3944" t="s">
        <v>6763</v>
      </c>
      <c r="G3944" t="s">
        <v>10781</v>
      </c>
      <c r="H3944" t="s">
        <v>10782</v>
      </c>
      <c r="I3944" t="s">
        <v>10783</v>
      </c>
      <c r="J3944" t="s">
        <v>176</v>
      </c>
      <c r="K3944" s="11">
        <v>5</v>
      </c>
      <c r="L3944" s="11">
        <v>0.6</v>
      </c>
      <c r="M3944" s="11">
        <v>0.3</v>
      </c>
      <c r="N3944" s="11">
        <f t="shared" si="122"/>
        <v>0.89999999999999991</v>
      </c>
      <c r="O3944" t="s">
        <v>316</v>
      </c>
      <c r="P3944" t="s">
        <v>215</v>
      </c>
      <c r="Q3944" t="s">
        <v>176</v>
      </c>
      <c r="R3944" s="45">
        <v>5</v>
      </c>
      <c r="S3944" s="45">
        <v>0.6</v>
      </c>
      <c r="T3944" s="45">
        <v>0.1</v>
      </c>
      <c r="U3944" s="45">
        <f t="shared" si="123"/>
        <v>0.3</v>
      </c>
      <c r="V3944" t="s">
        <v>316</v>
      </c>
      <c r="W3944" t="s">
        <v>215</v>
      </c>
      <c r="X3944">
        <v>43875</v>
      </c>
      <c r="Y3944" t="s">
        <v>110</v>
      </c>
      <c r="Z3944">
        <v>43873</v>
      </c>
      <c r="AA3944">
        <v>0</v>
      </c>
      <c r="AB3944">
        <v>-2</v>
      </c>
      <c r="AC3944" t="s">
        <v>111</v>
      </c>
      <c r="AD3944" t="s">
        <v>711</v>
      </c>
      <c r="AE3944" t="s">
        <v>349</v>
      </c>
      <c r="AF3944">
        <v>43880</v>
      </c>
    </row>
    <row r="3945" spans="1:32" x14ac:dyDescent="0.35">
      <c r="A3945" t="s">
        <v>10760</v>
      </c>
      <c r="B3945" t="s">
        <v>10768</v>
      </c>
      <c r="E3945" t="s">
        <v>781</v>
      </c>
      <c r="F3945" t="s">
        <v>10769</v>
      </c>
      <c r="G3945" t="s">
        <v>10763</v>
      </c>
      <c r="H3945" t="s">
        <v>904</v>
      </c>
      <c r="I3945" t="s">
        <v>10764</v>
      </c>
      <c r="J3945" t="s">
        <v>107</v>
      </c>
      <c r="K3945" s="11">
        <v>1.9</v>
      </c>
      <c r="L3945" s="11">
        <v>1.4</v>
      </c>
      <c r="M3945" s="11">
        <v>0.7</v>
      </c>
      <c r="N3945" s="11">
        <f t="shared" si="122"/>
        <v>1.8619999999999997</v>
      </c>
      <c r="O3945" t="s">
        <v>144</v>
      </c>
      <c r="P3945" t="s">
        <v>109</v>
      </c>
      <c r="Q3945" t="s">
        <v>107</v>
      </c>
      <c r="R3945" s="45">
        <v>2.2000000000000002</v>
      </c>
      <c r="S3945" s="45">
        <v>1.4</v>
      </c>
      <c r="T3945" s="45">
        <v>0.1</v>
      </c>
      <c r="U3945" s="45">
        <f t="shared" si="123"/>
        <v>0.308</v>
      </c>
      <c r="V3945" t="s">
        <v>115</v>
      </c>
      <c r="W3945" t="s">
        <v>109</v>
      </c>
      <c r="X3945">
        <v>43875</v>
      </c>
      <c r="Y3945" t="s">
        <v>110</v>
      </c>
      <c r="Z3945">
        <v>43879</v>
      </c>
      <c r="AA3945">
        <v>2</v>
      </c>
      <c r="AB3945">
        <v>5</v>
      </c>
      <c r="AC3945" t="s">
        <v>111</v>
      </c>
      <c r="AD3945" t="s">
        <v>592</v>
      </c>
      <c r="AE3945" t="s">
        <v>232</v>
      </c>
      <c r="AF3945">
        <v>43880</v>
      </c>
    </row>
    <row r="3946" spans="1:32" x14ac:dyDescent="0.35">
      <c r="A3946" t="s">
        <v>10834</v>
      </c>
      <c r="B3946" t="s">
        <v>10836</v>
      </c>
      <c r="E3946" t="s">
        <v>781</v>
      </c>
      <c r="F3946">
        <v>112</v>
      </c>
      <c r="G3946" t="s">
        <v>1122</v>
      </c>
      <c r="H3946" t="s">
        <v>864</v>
      </c>
      <c r="J3946" t="s">
        <v>107</v>
      </c>
      <c r="K3946" s="11">
        <v>1.3</v>
      </c>
      <c r="L3946" s="11">
        <v>1.2</v>
      </c>
      <c r="M3946" s="11">
        <v>0.7</v>
      </c>
      <c r="N3946" s="11">
        <f t="shared" si="122"/>
        <v>1.0920000000000001</v>
      </c>
      <c r="O3946" t="s">
        <v>122</v>
      </c>
      <c r="P3946" t="s">
        <v>116</v>
      </c>
      <c r="Q3946" t="s">
        <v>107</v>
      </c>
      <c r="R3946" s="45">
        <v>1.3</v>
      </c>
      <c r="S3946" s="45">
        <v>1.2</v>
      </c>
      <c r="T3946" s="45">
        <v>0.2</v>
      </c>
      <c r="U3946" s="45">
        <f t="shared" si="123"/>
        <v>0.312</v>
      </c>
      <c r="V3946" t="s">
        <v>122</v>
      </c>
      <c r="W3946" t="s">
        <v>116</v>
      </c>
      <c r="X3946">
        <v>43875</v>
      </c>
      <c r="Y3946" t="s">
        <v>110</v>
      </c>
      <c r="Z3946">
        <v>43880</v>
      </c>
      <c r="AA3946">
        <v>3</v>
      </c>
      <c r="AB3946">
        <v>6</v>
      </c>
      <c r="AC3946" t="s">
        <v>111</v>
      </c>
      <c r="AD3946" t="s">
        <v>208</v>
      </c>
      <c r="AE3946" t="s">
        <v>232</v>
      </c>
      <c r="AF3946">
        <v>43880</v>
      </c>
    </row>
    <row r="3947" spans="1:32" x14ac:dyDescent="0.35">
      <c r="A3947" t="s">
        <v>10262</v>
      </c>
      <c r="B3947" t="s">
        <v>10263</v>
      </c>
      <c r="E3947" t="s">
        <v>102</v>
      </c>
      <c r="F3947" t="s">
        <v>10264</v>
      </c>
      <c r="G3947" t="s">
        <v>10265</v>
      </c>
      <c r="H3947" t="s">
        <v>10266</v>
      </c>
      <c r="J3947" t="s">
        <v>176</v>
      </c>
      <c r="K3947" s="11">
        <v>7.2</v>
      </c>
      <c r="L3947" s="11">
        <v>0.4</v>
      </c>
      <c r="M3947" s="11">
        <v>0.45</v>
      </c>
      <c r="N3947" s="11">
        <f t="shared" si="122"/>
        <v>1.2960000000000003</v>
      </c>
      <c r="O3947" t="s">
        <v>115</v>
      </c>
      <c r="P3947" t="s">
        <v>215</v>
      </c>
      <c r="Q3947" t="s">
        <v>176</v>
      </c>
      <c r="R3947" s="45">
        <v>7.2</v>
      </c>
      <c r="S3947" s="45">
        <v>0.4</v>
      </c>
      <c r="T3947" s="45">
        <v>0.11</v>
      </c>
      <c r="U3947" s="45">
        <f t="shared" si="123"/>
        <v>0.31680000000000003</v>
      </c>
      <c r="V3947" t="s">
        <v>115</v>
      </c>
      <c r="W3947" t="s">
        <v>215</v>
      </c>
      <c r="X3947">
        <v>43875</v>
      </c>
      <c r="Y3947" t="s">
        <v>110</v>
      </c>
      <c r="Z3947">
        <v>43878</v>
      </c>
      <c r="AA3947">
        <v>1</v>
      </c>
      <c r="AB3947">
        <v>4</v>
      </c>
      <c r="AC3947" t="s">
        <v>730</v>
      </c>
      <c r="AD3947" t="s">
        <v>326</v>
      </c>
      <c r="AE3947">
        <v>0</v>
      </c>
      <c r="AF3947">
        <v>43881</v>
      </c>
    </row>
    <row r="3948" spans="1:32" x14ac:dyDescent="0.35">
      <c r="A3948">
        <v>5100043863</v>
      </c>
      <c r="B3948" t="s">
        <v>10810</v>
      </c>
      <c r="D3948" t="s">
        <v>432</v>
      </c>
      <c r="E3948" t="s">
        <v>781</v>
      </c>
      <c r="F3948" t="s">
        <v>10811</v>
      </c>
      <c r="G3948" t="s">
        <v>10808</v>
      </c>
      <c r="H3948" t="s">
        <v>432</v>
      </c>
      <c r="I3948" t="s">
        <v>10809</v>
      </c>
      <c r="J3948" t="s">
        <v>176</v>
      </c>
      <c r="K3948" s="11">
        <v>2</v>
      </c>
      <c r="L3948" s="11">
        <v>1.6</v>
      </c>
      <c r="M3948" s="11">
        <v>0.9</v>
      </c>
      <c r="N3948" s="11">
        <f t="shared" si="122"/>
        <v>2.8800000000000003</v>
      </c>
      <c r="O3948" t="s">
        <v>179</v>
      </c>
      <c r="P3948" t="s">
        <v>180</v>
      </c>
      <c r="Q3948" t="s">
        <v>176</v>
      </c>
      <c r="R3948" s="45">
        <v>2</v>
      </c>
      <c r="S3948" s="45">
        <v>1.6</v>
      </c>
      <c r="T3948" s="45">
        <v>0.1</v>
      </c>
      <c r="U3948" s="45">
        <f t="shared" si="123"/>
        <v>0.32000000000000006</v>
      </c>
      <c r="V3948" t="s">
        <v>179</v>
      </c>
      <c r="W3948" t="s">
        <v>180</v>
      </c>
      <c r="X3948">
        <v>43875</v>
      </c>
      <c r="Y3948" t="s">
        <v>110</v>
      </c>
      <c r="Z3948">
        <v>43881</v>
      </c>
      <c r="AA3948">
        <v>4</v>
      </c>
      <c r="AB3948">
        <v>7</v>
      </c>
      <c r="AC3948" t="s">
        <v>111</v>
      </c>
    </row>
    <row r="3949" spans="1:32" x14ac:dyDescent="0.35">
      <c r="A3949" t="s">
        <v>11214</v>
      </c>
      <c r="B3949" t="s">
        <v>11215</v>
      </c>
      <c r="E3949" t="s">
        <v>2100</v>
      </c>
      <c r="F3949" t="s">
        <v>11216</v>
      </c>
      <c r="G3949" t="s">
        <v>11217</v>
      </c>
      <c r="H3949" t="s">
        <v>11218</v>
      </c>
      <c r="I3949" t="s">
        <v>11219</v>
      </c>
      <c r="J3949" t="s">
        <v>107</v>
      </c>
      <c r="K3949" s="11">
        <v>0.9</v>
      </c>
      <c r="L3949" s="11">
        <v>0.6</v>
      </c>
      <c r="M3949" s="11">
        <v>0.6</v>
      </c>
      <c r="N3949" s="11">
        <f t="shared" si="122"/>
        <v>0.32400000000000001</v>
      </c>
      <c r="O3949" t="s">
        <v>115</v>
      </c>
      <c r="P3949" t="s">
        <v>116</v>
      </c>
      <c r="Q3949" t="s">
        <v>107</v>
      </c>
      <c r="R3949" s="45">
        <v>0.9</v>
      </c>
      <c r="S3949" s="45">
        <v>0.6</v>
      </c>
      <c r="T3949" s="45">
        <v>0.6</v>
      </c>
      <c r="U3949" s="45">
        <f t="shared" si="123"/>
        <v>0.32400000000000001</v>
      </c>
      <c r="V3949" t="s">
        <v>115</v>
      </c>
      <c r="W3949" t="s">
        <v>116</v>
      </c>
      <c r="X3949">
        <v>43875</v>
      </c>
      <c r="Y3949" t="s">
        <v>110</v>
      </c>
      <c r="Z3949">
        <v>43878</v>
      </c>
      <c r="AA3949">
        <v>1</v>
      </c>
      <c r="AB3949">
        <v>4</v>
      </c>
      <c r="AC3949" t="s">
        <v>111</v>
      </c>
      <c r="AD3949" t="s">
        <v>241</v>
      </c>
      <c r="AE3949">
        <v>0</v>
      </c>
      <c r="AF3949">
        <v>43879</v>
      </c>
    </row>
    <row r="3950" spans="1:32" x14ac:dyDescent="0.35">
      <c r="A3950" t="s">
        <v>9804</v>
      </c>
      <c r="B3950" t="s">
        <v>9812</v>
      </c>
      <c r="E3950" t="s">
        <v>102</v>
      </c>
      <c r="F3950" t="s">
        <v>9813</v>
      </c>
      <c r="G3950" t="s">
        <v>9807</v>
      </c>
      <c r="H3950" t="s">
        <v>9808</v>
      </c>
      <c r="I3950" t="s">
        <v>9809</v>
      </c>
      <c r="J3950" t="s">
        <v>107</v>
      </c>
      <c r="K3950" s="11">
        <v>6.22</v>
      </c>
      <c r="L3950" s="11">
        <v>0.48</v>
      </c>
      <c r="M3950" s="11">
        <v>0.5</v>
      </c>
      <c r="N3950" s="11">
        <f t="shared" si="122"/>
        <v>1.4927999999999999</v>
      </c>
      <c r="O3950" t="s">
        <v>108</v>
      </c>
      <c r="P3950" t="s">
        <v>116</v>
      </c>
      <c r="Q3950" t="s">
        <v>107</v>
      </c>
      <c r="R3950" s="45">
        <v>6.5</v>
      </c>
      <c r="S3950" s="45">
        <v>0.5</v>
      </c>
      <c r="T3950" s="45">
        <v>0.1</v>
      </c>
      <c r="U3950" s="45">
        <f t="shared" si="123"/>
        <v>0.32500000000000001</v>
      </c>
      <c r="V3950" t="s">
        <v>108</v>
      </c>
      <c r="W3950" t="s">
        <v>116</v>
      </c>
      <c r="X3950">
        <v>43875</v>
      </c>
      <c r="Y3950" t="s">
        <v>110</v>
      </c>
      <c r="Z3950">
        <v>43879</v>
      </c>
      <c r="AA3950">
        <v>2</v>
      </c>
      <c r="AB3950">
        <v>5</v>
      </c>
      <c r="AC3950" t="s">
        <v>111</v>
      </c>
      <c r="AD3950" t="s">
        <v>140</v>
      </c>
      <c r="AE3950" t="s">
        <v>4156</v>
      </c>
      <c r="AF3950">
        <v>43880</v>
      </c>
    </row>
    <row r="3951" spans="1:32" x14ac:dyDescent="0.35">
      <c r="A3951" t="s">
        <v>9952</v>
      </c>
      <c r="B3951" t="s">
        <v>9953</v>
      </c>
      <c r="E3951" t="s">
        <v>102</v>
      </c>
      <c r="F3951" t="s">
        <v>9954</v>
      </c>
      <c r="G3951" t="s">
        <v>9955</v>
      </c>
      <c r="H3951" t="s">
        <v>9956</v>
      </c>
      <c r="I3951" t="s">
        <v>9957</v>
      </c>
      <c r="J3951" t="s">
        <v>107</v>
      </c>
      <c r="K3951" s="11">
        <v>7</v>
      </c>
      <c r="L3951" s="11">
        <v>0.5</v>
      </c>
      <c r="M3951" s="11">
        <v>0.5</v>
      </c>
      <c r="N3951" s="11">
        <f t="shared" si="122"/>
        <v>1.75</v>
      </c>
      <c r="O3951" t="s">
        <v>139</v>
      </c>
      <c r="P3951" t="s">
        <v>131</v>
      </c>
      <c r="Q3951" t="s">
        <v>107</v>
      </c>
      <c r="R3951" s="45">
        <v>7</v>
      </c>
      <c r="S3951" s="45">
        <v>0.5</v>
      </c>
      <c r="T3951" s="45">
        <v>0.1</v>
      </c>
      <c r="U3951" s="45">
        <f t="shared" si="123"/>
        <v>0.35000000000000003</v>
      </c>
      <c r="V3951" t="s">
        <v>139</v>
      </c>
      <c r="W3951" t="s">
        <v>131</v>
      </c>
      <c r="X3951">
        <v>43875</v>
      </c>
      <c r="Y3951" t="s">
        <v>110</v>
      </c>
      <c r="Z3951">
        <v>43880</v>
      </c>
      <c r="AA3951">
        <v>3</v>
      </c>
      <c r="AB3951">
        <v>6</v>
      </c>
      <c r="AC3951" t="s">
        <v>111</v>
      </c>
      <c r="AD3951" t="s">
        <v>204</v>
      </c>
      <c r="AE3951" t="s">
        <v>349</v>
      </c>
      <c r="AF3951">
        <v>43881</v>
      </c>
    </row>
    <row r="3952" spans="1:32" x14ac:dyDescent="0.35">
      <c r="A3952" t="s">
        <v>10187</v>
      </c>
      <c r="B3952" t="s">
        <v>10191</v>
      </c>
      <c r="E3952" t="s">
        <v>245</v>
      </c>
      <c r="F3952" t="s">
        <v>10189</v>
      </c>
      <c r="G3952" t="s">
        <v>10190</v>
      </c>
      <c r="H3952" t="s">
        <v>5164</v>
      </c>
      <c r="J3952" t="s">
        <v>107</v>
      </c>
      <c r="K3952" s="11">
        <v>1.5</v>
      </c>
      <c r="L3952" s="11">
        <v>0.6</v>
      </c>
      <c r="M3952" s="11">
        <v>0.4</v>
      </c>
      <c r="N3952" s="11">
        <f t="shared" si="122"/>
        <v>0.36</v>
      </c>
      <c r="O3952" t="s">
        <v>115</v>
      </c>
      <c r="P3952" t="s">
        <v>116</v>
      </c>
      <c r="Q3952" t="s">
        <v>107</v>
      </c>
      <c r="R3952" s="45">
        <v>1.5</v>
      </c>
      <c r="S3952" s="45">
        <v>0.6</v>
      </c>
      <c r="T3952" s="45">
        <v>0.4</v>
      </c>
      <c r="U3952" s="45">
        <f t="shared" si="123"/>
        <v>0.36</v>
      </c>
      <c r="V3952" t="s">
        <v>115</v>
      </c>
      <c r="W3952" t="s">
        <v>116</v>
      </c>
      <c r="X3952">
        <v>43875</v>
      </c>
      <c r="Y3952" t="s">
        <v>110</v>
      </c>
      <c r="Z3952">
        <v>43880</v>
      </c>
      <c r="AA3952">
        <v>3</v>
      </c>
      <c r="AB3952">
        <v>6</v>
      </c>
      <c r="AC3952" t="s">
        <v>111</v>
      </c>
      <c r="AD3952" t="s">
        <v>208</v>
      </c>
      <c r="AE3952" t="s">
        <v>349</v>
      </c>
      <c r="AF3952">
        <v>43880</v>
      </c>
    </row>
    <row r="3953" spans="1:32" x14ac:dyDescent="0.35">
      <c r="A3953" t="s">
        <v>10598</v>
      </c>
      <c r="B3953" t="s">
        <v>10605</v>
      </c>
      <c r="E3953" t="s">
        <v>947</v>
      </c>
      <c r="F3953" t="s">
        <v>10606</v>
      </c>
      <c r="G3953" t="s">
        <v>10601</v>
      </c>
      <c r="H3953" t="s">
        <v>514</v>
      </c>
      <c r="I3953" t="s">
        <v>10602</v>
      </c>
      <c r="J3953" t="s">
        <v>176</v>
      </c>
      <c r="K3953" s="11">
        <v>4</v>
      </c>
      <c r="L3953" s="11">
        <v>0.9</v>
      </c>
      <c r="M3953" s="11">
        <v>0.4</v>
      </c>
      <c r="N3953" s="11">
        <f t="shared" si="122"/>
        <v>1.4400000000000002</v>
      </c>
      <c r="O3953" t="s">
        <v>122</v>
      </c>
      <c r="P3953" t="s">
        <v>116</v>
      </c>
      <c r="Q3953" t="s">
        <v>176</v>
      </c>
      <c r="R3953" s="45">
        <v>4</v>
      </c>
      <c r="S3953" s="45">
        <v>0.9</v>
      </c>
      <c r="T3953" s="45">
        <v>0.1</v>
      </c>
      <c r="U3953" s="45">
        <f t="shared" si="123"/>
        <v>0.36000000000000004</v>
      </c>
      <c r="V3953" t="s">
        <v>122</v>
      </c>
      <c r="W3953" t="s">
        <v>116</v>
      </c>
      <c r="X3953">
        <v>43875</v>
      </c>
      <c r="Y3953" t="s">
        <v>110</v>
      </c>
      <c r="Z3953">
        <v>43881</v>
      </c>
      <c r="AA3953">
        <v>4</v>
      </c>
      <c r="AB3953">
        <v>7</v>
      </c>
      <c r="AC3953" t="s">
        <v>111</v>
      </c>
      <c r="AD3953" t="s">
        <v>140</v>
      </c>
      <c r="AE3953" t="s">
        <v>349</v>
      </c>
      <c r="AF3953">
        <v>43883</v>
      </c>
    </row>
    <row r="3954" spans="1:32" x14ac:dyDescent="0.35">
      <c r="A3954">
        <v>3900031209</v>
      </c>
      <c r="B3954" t="s">
        <v>8231</v>
      </c>
      <c r="D3954" t="s">
        <v>432</v>
      </c>
      <c r="E3954" t="s">
        <v>102</v>
      </c>
      <c r="F3954" t="s">
        <v>8224</v>
      </c>
      <c r="G3954" t="s">
        <v>8225</v>
      </c>
      <c r="H3954" t="s">
        <v>8226</v>
      </c>
      <c r="I3954" t="s">
        <v>8227</v>
      </c>
      <c r="J3954" t="s">
        <v>176</v>
      </c>
      <c r="K3954" s="11">
        <v>2</v>
      </c>
      <c r="L3954" s="11">
        <v>0.6</v>
      </c>
      <c r="M3954" s="11">
        <v>0.5</v>
      </c>
      <c r="N3954" s="11">
        <f t="shared" si="122"/>
        <v>0.6</v>
      </c>
      <c r="O3954" t="s">
        <v>122</v>
      </c>
      <c r="P3954" t="s">
        <v>180</v>
      </c>
      <c r="Q3954" t="s">
        <v>176</v>
      </c>
      <c r="R3954" s="45">
        <v>2</v>
      </c>
      <c r="S3954" s="45">
        <v>2</v>
      </c>
      <c r="T3954" s="45">
        <v>0.1</v>
      </c>
      <c r="U3954" s="45">
        <f t="shared" si="123"/>
        <v>0.4</v>
      </c>
      <c r="V3954" t="s">
        <v>122</v>
      </c>
      <c r="W3954" t="s">
        <v>180</v>
      </c>
      <c r="X3954" s="22">
        <v>43875</v>
      </c>
      <c r="Y3954" t="s">
        <v>110</v>
      </c>
      <c r="Z3954" s="22">
        <v>43889</v>
      </c>
      <c r="AA3954">
        <v>10</v>
      </c>
      <c r="AB3954">
        <v>15</v>
      </c>
      <c r="AC3954" t="s">
        <v>111</v>
      </c>
    </row>
    <row r="3955" spans="1:32" x14ac:dyDescent="0.35">
      <c r="A3955" t="s">
        <v>9887</v>
      </c>
      <c r="B3955" t="s">
        <v>9898</v>
      </c>
      <c r="E3955" t="s">
        <v>102</v>
      </c>
      <c r="F3955" t="s">
        <v>9889</v>
      </c>
      <c r="G3955" t="s">
        <v>9890</v>
      </c>
      <c r="H3955" t="s">
        <v>9891</v>
      </c>
      <c r="J3955" t="s">
        <v>107</v>
      </c>
      <c r="K3955" s="11">
        <v>2</v>
      </c>
      <c r="L3955" s="11">
        <v>0.5</v>
      </c>
      <c r="M3955" s="11">
        <v>0.4</v>
      </c>
      <c r="N3955" s="11">
        <f t="shared" si="122"/>
        <v>0.4</v>
      </c>
      <c r="O3955" t="s">
        <v>115</v>
      </c>
      <c r="P3955" t="s">
        <v>116</v>
      </c>
      <c r="Q3955" t="s">
        <v>107</v>
      </c>
      <c r="R3955" s="45">
        <v>2</v>
      </c>
      <c r="S3955" s="45">
        <v>0.5</v>
      </c>
      <c r="T3955" s="45">
        <v>0.4</v>
      </c>
      <c r="U3955" s="45">
        <f t="shared" si="123"/>
        <v>0.4</v>
      </c>
      <c r="V3955" t="s">
        <v>115</v>
      </c>
      <c r="W3955" t="s">
        <v>116</v>
      </c>
      <c r="X3955">
        <v>43875</v>
      </c>
      <c r="Y3955" t="s">
        <v>110</v>
      </c>
      <c r="Z3955">
        <v>43878</v>
      </c>
      <c r="AA3955">
        <v>1</v>
      </c>
      <c r="AB3955">
        <v>4</v>
      </c>
      <c r="AC3955" t="s">
        <v>111</v>
      </c>
      <c r="AD3955" t="s">
        <v>495</v>
      </c>
      <c r="AE3955">
        <v>0</v>
      </c>
      <c r="AF3955">
        <v>43879</v>
      </c>
    </row>
    <row r="3956" spans="1:32" x14ac:dyDescent="0.35">
      <c r="A3956" t="s">
        <v>11290</v>
      </c>
      <c r="B3956" t="s">
        <v>11291</v>
      </c>
      <c r="E3956" t="s">
        <v>2100</v>
      </c>
      <c r="F3956" t="s">
        <v>11292</v>
      </c>
      <c r="G3956" t="s">
        <v>11293</v>
      </c>
      <c r="H3956" t="s">
        <v>11294</v>
      </c>
      <c r="J3956" t="s">
        <v>107</v>
      </c>
      <c r="K3956" s="11">
        <v>4</v>
      </c>
      <c r="L3956" s="11">
        <v>1</v>
      </c>
      <c r="M3956" s="11">
        <v>0.6</v>
      </c>
      <c r="N3956" s="11">
        <f t="shared" si="122"/>
        <v>2.4</v>
      </c>
      <c r="O3956" t="s">
        <v>115</v>
      </c>
      <c r="P3956" t="s">
        <v>109</v>
      </c>
      <c r="Q3956" t="s">
        <v>107</v>
      </c>
      <c r="R3956" s="45">
        <v>4</v>
      </c>
      <c r="S3956" s="45">
        <v>1</v>
      </c>
      <c r="T3956" s="45">
        <v>0.1</v>
      </c>
      <c r="U3956" s="45">
        <f t="shared" si="123"/>
        <v>0.4</v>
      </c>
      <c r="V3956" t="s">
        <v>115</v>
      </c>
      <c r="W3956" t="s">
        <v>109</v>
      </c>
      <c r="X3956">
        <v>43875</v>
      </c>
      <c r="Y3956" t="s">
        <v>110</v>
      </c>
      <c r="Z3956">
        <v>43878</v>
      </c>
      <c r="AA3956">
        <v>1</v>
      </c>
      <c r="AB3956">
        <v>4</v>
      </c>
      <c r="AC3956" t="s">
        <v>111</v>
      </c>
      <c r="AD3956" t="s">
        <v>2956</v>
      </c>
      <c r="AE3956">
        <v>0</v>
      </c>
      <c r="AF3956">
        <v>43878</v>
      </c>
    </row>
    <row r="3957" spans="1:32" x14ac:dyDescent="0.35">
      <c r="A3957">
        <v>5300003174</v>
      </c>
      <c r="B3957" t="s">
        <v>9666</v>
      </c>
      <c r="D3957" t="s">
        <v>148</v>
      </c>
      <c r="E3957" t="s">
        <v>1560</v>
      </c>
      <c r="F3957" t="s">
        <v>9667</v>
      </c>
      <c r="G3957" t="s">
        <v>9668</v>
      </c>
      <c r="H3957" t="s">
        <v>9669</v>
      </c>
      <c r="I3957" t="s">
        <v>9670</v>
      </c>
      <c r="J3957" t="s">
        <v>176</v>
      </c>
      <c r="K3957" s="11">
        <v>10</v>
      </c>
      <c r="L3957" s="11">
        <v>0.4</v>
      </c>
      <c r="M3957" s="11">
        <v>0.4</v>
      </c>
      <c r="N3957" s="11">
        <f t="shared" si="122"/>
        <v>1.6000000000000003</v>
      </c>
      <c r="O3957" t="s">
        <v>139</v>
      </c>
      <c r="P3957" t="s">
        <v>116</v>
      </c>
      <c r="Q3957" t="s">
        <v>176</v>
      </c>
      <c r="R3957" s="45">
        <v>10</v>
      </c>
      <c r="S3957" s="45">
        <v>0.4</v>
      </c>
      <c r="T3957" s="45">
        <v>0.1</v>
      </c>
      <c r="U3957" s="45">
        <f t="shared" si="123"/>
        <v>0.40000000000000008</v>
      </c>
      <c r="V3957" t="s">
        <v>139</v>
      </c>
      <c r="W3957" t="s">
        <v>116</v>
      </c>
      <c r="X3957" s="22">
        <v>43875</v>
      </c>
      <c r="Y3957" t="s">
        <v>110</v>
      </c>
      <c r="Z3957" s="22">
        <v>43879</v>
      </c>
      <c r="AA3957">
        <v>2</v>
      </c>
      <c r="AB3957">
        <v>5</v>
      </c>
      <c r="AC3957" t="s">
        <v>111</v>
      </c>
    </row>
    <row r="3958" spans="1:32" x14ac:dyDescent="0.35">
      <c r="A3958" t="s">
        <v>10834</v>
      </c>
      <c r="B3958" t="s">
        <v>10835</v>
      </c>
      <c r="E3958" t="s">
        <v>781</v>
      </c>
      <c r="F3958" t="s">
        <v>1121</v>
      </c>
      <c r="G3958" t="s">
        <v>1122</v>
      </c>
      <c r="H3958" t="s">
        <v>864</v>
      </c>
      <c r="J3958" t="s">
        <v>107</v>
      </c>
      <c r="K3958" s="11">
        <v>1.7</v>
      </c>
      <c r="L3958" s="11">
        <v>1.2</v>
      </c>
      <c r="M3958" s="11">
        <v>0.7</v>
      </c>
      <c r="N3958" s="11">
        <f t="shared" si="122"/>
        <v>1.4279999999999999</v>
      </c>
      <c r="O3958" t="s">
        <v>122</v>
      </c>
      <c r="P3958" t="s">
        <v>116</v>
      </c>
      <c r="Q3958" t="s">
        <v>107</v>
      </c>
      <c r="R3958" s="45">
        <v>1.7</v>
      </c>
      <c r="S3958" s="45">
        <v>1.2</v>
      </c>
      <c r="T3958" s="45">
        <v>0.2</v>
      </c>
      <c r="U3958" s="45">
        <f t="shared" si="123"/>
        <v>0.40799999999999997</v>
      </c>
      <c r="V3958" t="s">
        <v>122</v>
      </c>
      <c r="W3958" t="s">
        <v>116</v>
      </c>
      <c r="X3958">
        <v>43875</v>
      </c>
      <c r="Y3958" t="s">
        <v>110</v>
      </c>
      <c r="Z3958">
        <v>43880</v>
      </c>
      <c r="AA3958">
        <v>3</v>
      </c>
      <c r="AB3958">
        <v>6</v>
      </c>
      <c r="AC3958" t="s">
        <v>111</v>
      </c>
      <c r="AD3958" t="s">
        <v>208</v>
      </c>
      <c r="AE3958" t="s">
        <v>232</v>
      </c>
      <c r="AF3958">
        <v>43880</v>
      </c>
    </row>
    <row r="3959" spans="1:32" x14ac:dyDescent="0.35">
      <c r="A3959" t="s">
        <v>10187</v>
      </c>
      <c r="B3959" t="s">
        <v>10188</v>
      </c>
      <c r="E3959" t="s">
        <v>245</v>
      </c>
      <c r="F3959" t="s">
        <v>10189</v>
      </c>
      <c r="G3959" t="s">
        <v>10190</v>
      </c>
      <c r="H3959" t="s">
        <v>5164</v>
      </c>
      <c r="J3959" t="s">
        <v>107</v>
      </c>
      <c r="K3959" s="11">
        <v>1.5</v>
      </c>
      <c r="L3959" s="11">
        <v>0.7</v>
      </c>
      <c r="M3959" s="11">
        <v>0.4</v>
      </c>
      <c r="N3959" s="11">
        <f t="shared" si="122"/>
        <v>0.41999999999999993</v>
      </c>
      <c r="O3959" t="s">
        <v>115</v>
      </c>
      <c r="P3959" t="s">
        <v>116</v>
      </c>
      <c r="Q3959" t="s">
        <v>107</v>
      </c>
      <c r="R3959" s="45">
        <v>1.5</v>
      </c>
      <c r="S3959" s="45">
        <v>0.7</v>
      </c>
      <c r="T3959" s="45">
        <v>0.4</v>
      </c>
      <c r="U3959" s="45">
        <f t="shared" si="123"/>
        <v>0.41999999999999993</v>
      </c>
      <c r="V3959" t="s">
        <v>115</v>
      </c>
      <c r="W3959" t="s">
        <v>116</v>
      </c>
      <c r="X3959">
        <v>43875</v>
      </c>
      <c r="Y3959" t="s">
        <v>110</v>
      </c>
      <c r="Z3959">
        <v>43880</v>
      </c>
      <c r="AA3959">
        <v>3</v>
      </c>
      <c r="AB3959">
        <v>6</v>
      </c>
      <c r="AC3959" t="s">
        <v>111</v>
      </c>
      <c r="AD3959" t="s">
        <v>208</v>
      </c>
      <c r="AE3959" t="s">
        <v>349</v>
      </c>
      <c r="AF3959">
        <v>43880</v>
      </c>
    </row>
    <row r="3960" spans="1:32" x14ac:dyDescent="0.35">
      <c r="A3960" t="s">
        <v>9887</v>
      </c>
      <c r="B3960" t="s">
        <v>9895</v>
      </c>
      <c r="E3960" t="s">
        <v>102</v>
      </c>
      <c r="F3960" t="s">
        <v>9896</v>
      </c>
      <c r="G3960" t="s">
        <v>9890</v>
      </c>
      <c r="H3960" t="s">
        <v>9891</v>
      </c>
      <c r="J3960" t="s">
        <v>107</v>
      </c>
      <c r="K3960" s="11">
        <v>1.4</v>
      </c>
      <c r="L3960" s="11">
        <v>0.5</v>
      </c>
      <c r="M3960" s="11">
        <v>0.6</v>
      </c>
      <c r="N3960" s="11">
        <f t="shared" si="122"/>
        <v>0.42</v>
      </c>
      <c r="O3960" t="s">
        <v>115</v>
      </c>
      <c r="P3960" t="s">
        <v>116</v>
      </c>
      <c r="Q3960" t="s">
        <v>107</v>
      </c>
      <c r="R3960" s="45">
        <v>1.4</v>
      </c>
      <c r="S3960" s="45">
        <v>0.5</v>
      </c>
      <c r="T3960" s="45">
        <v>0.6</v>
      </c>
      <c r="U3960" s="45">
        <f t="shared" si="123"/>
        <v>0.42</v>
      </c>
      <c r="V3960" t="s">
        <v>115</v>
      </c>
      <c r="W3960" t="s">
        <v>116</v>
      </c>
      <c r="X3960">
        <v>43875</v>
      </c>
      <c r="Y3960" t="s">
        <v>110</v>
      </c>
      <c r="Z3960">
        <v>43878</v>
      </c>
      <c r="AA3960">
        <v>1</v>
      </c>
      <c r="AB3960">
        <v>4</v>
      </c>
      <c r="AC3960" t="s">
        <v>111</v>
      </c>
      <c r="AD3960" t="s">
        <v>495</v>
      </c>
      <c r="AE3960">
        <v>0</v>
      </c>
      <c r="AF3960">
        <v>43879</v>
      </c>
    </row>
    <row r="3961" spans="1:32" x14ac:dyDescent="0.35">
      <c r="A3961" t="s">
        <v>10072</v>
      </c>
      <c r="B3961" t="s">
        <v>10078</v>
      </c>
      <c r="E3961" t="s">
        <v>102</v>
      </c>
      <c r="F3961" t="s">
        <v>10079</v>
      </c>
      <c r="G3961" t="s">
        <v>10075</v>
      </c>
      <c r="H3961" t="s">
        <v>10076</v>
      </c>
      <c r="J3961" t="s">
        <v>107</v>
      </c>
      <c r="K3961" s="11">
        <v>2</v>
      </c>
      <c r="L3961" s="11">
        <v>0.35</v>
      </c>
      <c r="M3961" s="11">
        <v>0.6</v>
      </c>
      <c r="N3961" s="11">
        <f t="shared" si="122"/>
        <v>0.42</v>
      </c>
      <c r="O3961" t="s">
        <v>115</v>
      </c>
      <c r="P3961" t="s">
        <v>116</v>
      </c>
      <c r="Q3961" t="s">
        <v>107</v>
      </c>
      <c r="R3961" s="45">
        <v>2</v>
      </c>
      <c r="S3961" s="45">
        <v>0.35</v>
      </c>
      <c r="T3961" s="45">
        <v>0.6</v>
      </c>
      <c r="U3961" s="45">
        <f t="shared" si="123"/>
        <v>0.42</v>
      </c>
      <c r="V3961" t="s">
        <v>115</v>
      </c>
      <c r="W3961" t="s">
        <v>116</v>
      </c>
      <c r="X3961">
        <v>43875</v>
      </c>
      <c r="Y3961" t="s">
        <v>110</v>
      </c>
      <c r="Z3961">
        <v>43881</v>
      </c>
      <c r="AA3961">
        <v>4</v>
      </c>
      <c r="AB3961">
        <v>7</v>
      </c>
      <c r="AC3961" t="s">
        <v>111</v>
      </c>
      <c r="AD3961" t="s">
        <v>241</v>
      </c>
      <c r="AE3961" t="s">
        <v>232</v>
      </c>
      <c r="AF3961">
        <v>43881</v>
      </c>
    </row>
    <row r="3962" spans="1:32" x14ac:dyDescent="0.35">
      <c r="A3962" t="s">
        <v>10760</v>
      </c>
      <c r="B3962" t="s">
        <v>10770</v>
      </c>
      <c r="E3962" t="s">
        <v>781</v>
      </c>
      <c r="F3962" t="s">
        <v>10771</v>
      </c>
      <c r="G3962" t="s">
        <v>10763</v>
      </c>
      <c r="H3962" t="s">
        <v>904</v>
      </c>
      <c r="I3962" t="s">
        <v>10764</v>
      </c>
      <c r="J3962" t="s">
        <v>107</v>
      </c>
      <c r="K3962" s="11">
        <v>2</v>
      </c>
      <c r="L3962" s="11">
        <v>1.4</v>
      </c>
      <c r="M3962" s="11">
        <v>0.8</v>
      </c>
      <c r="N3962" s="11">
        <f t="shared" si="122"/>
        <v>2.2399999999999998</v>
      </c>
      <c r="O3962" t="s">
        <v>144</v>
      </c>
      <c r="P3962" t="s">
        <v>109</v>
      </c>
      <c r="Q3962" t="s">
        <v>107</v>
      </c>
      <c r="R3962" s="45">
        <v>2</v>
      </c>
      <c r="S3962" s="45">
        <v>1.4</v>
      </c>
      <c r="T3962" s="45">
        <v>0.15</v>
      </c>
      <c r="U3962" s="45">
        <f t="shared" si="123"/>
        <v>0.42</v>
      </c>
      <c r="V3962" t="s">
        <v>115</v>
      </c>
      <c r="W3962" t="s">
        <v>109</v>
      </c>
      <c r="X3962">
        <v>43875</v>
      </c>
      <c r="Y3962" t="s">
        <v>110</v>
      </c>
      <c r="Z3962">
        <v>43879</v>
      </c>
      <c r="AA3962">
        <v>2</v>
      </c>
      <c r="AB3962">
        <v>5</v>
      </c>
      <c r="AC3962" t="s">
        <v>111</v>
      </c>
      <c r="AD3962" t="s">
        <v>592</v>
      </c>
      <c r="AE3962" t="s">
        <v>232</v>
      </c>
      <c r="AF3962">
        <v>43880</v>
      </c>
    </row>
    <row r="3963" spans="1:32" x14ac:dyDescent="0.35">
      <c r="A3963" t="s">
        <v>10681</v>
      </c>
      <c r="B3963" t="s">
        <v>10682</v>
      </c>
      <c r="E3963" t="s">
        <v>781</v>
      </c>
      <c r="F3963" t="s">
        <v>10683</v>
      </c>
      <c r="G3963" t="s">
        <v>10684</v>
      </c>
      <c r="H3963" t="s">
        <v>10685</v>
      </c>
      <c r="I3963" t="s">
        <v>10686</v>
      </c>
      <c r="J3963" t="s">
        <v>107</v>
      </c>
      <c r="K3963" s="11">
        <v>1.3</v>
      </c>
      <c r="L3963" s="11">
        <v>1.1000000000000001</v>
      </c>
      <c r="M3963" s="11">
        <v>1</v>
      </c>
      <c r="N3963" s="11">
        <f t="shared" si="122"/>
        <v>1.4300000000000002</v>
      </c>
      <c r="O3963" t="s">
        <v>144</v>
      </c>
      <c r="P3963" t="s">
        <v>109</v>
      </c>
      <c r="Q3963" t="s">
        <v>107</v>
      </c>
      <c r="R3963" s="45">
        <v>1.3</v>
      </c>
      <c r="S3963" s="45">
        <v>1.1000000000000001</v>
      </c>
      <c r="T3963" s="45">
        <v>0.3</v>
      </c>
      <c r="U3963" s="45">
        <f t="shared" si="123"/>
        <v>0.42900000000000005</v>
      </c>
      <c r="V3963" t="s">
        <v>144</v>
      </c>
      <c r="W3963" t="s">
        <v>109</v>
      </c>
      <c r="X3963">
        <v>43875</v>
      </c>
      <c r="Y3963" t="s">
        <v>110</v>
      </c>
      <c r="Z3963">
        <v>43879</v>
      </c>
      <c r="AA3963">
        <v>2</v>
      </c>
      <c r="AB3963">
        <v>5</v>
      </c>
      <c r="AC3963" t="s">
        <v>111</v>
      </c>
      <c r="AD3963" t="s">
        <v>460</v>
      </c>
      <c r="AE3963">
        <v>0</v>
      </c>
      <c r="AF3963">
        <v>43879</v>
      </c>
    </row>
    <row r="3964" spans="1:32" x14ac:dyDescent="0.35">
      <c r="A3964" t="s">
        <v>10236</v>
      </c>
      <c r="B3964" t="s">
        <v>10247</v>
      </c>
      <c r="E3964" t="s">
        <v>102</v>
      </c>
      <c r="F3964" t="s">
        <v>10248</v>
      </c>
      <c r="G3964" t="s">
        <v>10239</v>
      </c>
      <c r="H3964" t="s">
        <v>1544</v>
      </c>
      <c r="I3964" t="s">
        <v>10240</v>
      </c>
      <c r="J3964" t="s">
        <v>107</v>
      </c>
      <c r="K3964" s="11">
        <v>1.8</v>
      </c>
      <c r="L3964" s="11">
        <v>0.38</v>
      </c>
      <c r="M3964" s="11">
        <v>0.59</v>
      </c>
      <c r="N3964" s="11">
        <f t="shared" si="122"/>
        <v>0.40355999999999997</v>
      </c>
      <c r="O3964" t="s">
        <v>115</v>
      </c>
      <c r="P3964" t="s">
        <v>116</v>
      </c>
      <c r="Q3964" t="s">
        <v>107</v>
      </c>
      <c r="R3964" s="45">
        <v>1.8</v>
      </c>
      <c r="S3964" s="45">
        <v>0.4</v>
      </c>
      <c r="T3964" s="45">
        <v>0.6</v>
      </c>
      <c r="U3964" s="45">
        <f t="shared" si="123"/>
        <v>0.432</v>
      </c>
      <c r="V3964" t="s">
        <v>115</v>
      </c>
      <c r="W3964" t="s">
        <v>116</v>
      </c>
      <c r="X3964">
        <v>43875</v>
      </c>
      <c r="Y3964" t="s">
        <v>110</v>
      </c>
      <c r="Z3964">
        <v>43880</v>
      </c>
      <c r="AA3964">
        <v>3</v>
      </c>
      <c r="AB3964">
        <v>6</v>
      </c>
      <c r="AC3964" t="s">
        <v>111</v>
      </c>
      <c r="AD3964" t="s">
        <v>711</v>
      </c>
      <c r="AE3964" t="s">
        <v>349</v>
      </c>
      <c r="AF3964">
        <v>43880</v>
      </c>
    </row>
    <row r="3965" spans="1:32" x14ac:dyDescent="0.35">
      <c r="A3965" t="s">
        <v>9804</v>
      </c>
      <c r="B3965" t="s">
        <v>9814</v>
      </c>
      <c r="E3965" t="s">
        <v>102</v>
      </c>
      <c r="F3965" t="s">
        <v>9815</v>
      </c>
      <c r="G3965" t="s">
        <v>9807</v>
      </c>
      <c r="H3965" t="s">
        <v>9808</v>
      </c>
      <c r="I3965" t="s">
        <v>9809</v>
      </c>
      <c r="J3965" t="s">
        <v>176</v>
      </c>
      <c r="K3965" s="11">
        <v>4.8</v>
      </c>
      <c r="L3965" s="11">
        <v>0.41</v>
      </c>
      <c r="M3965" s="11">
        <v>0.42</v>
      </c>
      <c r="N3965" s="11">
        <f t="shared" si="122"/>
        <v>0.82655999999999996</v>
      </c>
      <c r="O3965" t="s">
        <v>122</v>
      </c>
      <c r="P3965" t="s">
        <v>180</v>
      </c>
      <c r="Q3965" t="s">
        <v>176</v>
      </c>
      <c r="R3965" s="45">
        <v>4.95</v>
      </c>
      <c r="S3965" s="45">
        <v>0.9</v>
      </c>
      <c r="T3965" s="45">
        <v>0.1</v>
      </c>
      <c r="U3965" s="45">
        <f t="shared" si="123"/>
        <v>0.44550000000000006</v>
      </c>
      <c r="V3965" t="s">
        <v>122</v>
      </c>
      <c r="W3965" t="s">
        <v>180</v>
      </c>
      <c r="X3965">
        <v>43875</v>
      </c>
      <c r="Y3965" t="s">
        <v>110</v>
      </c>
      <c r="Z3965">
        <v>43878</v>
      </c>
      <c r="AA3965">
        <v>1</v>
      </c>
      <c r="AB3965">
        <v>4</v>
      </c>
      <c r="AC3965" t="s">
        <v>111</v>
      </c>
      <c r="AD3965" t="s">
        <v>140</v>
      </c>
      <c r="AE3965" t="s">
        <v>4156</v>
      </c>
      <c r="AF3965">
        <v>43880</v>
      </c>
    </row>
    <row r="3966" spans="1:32" x14ac:dyDescent="0.35">
      <c r="A3966">
        <v>5100045373</v>
      </c>
      <c r="B3966" t="s">
        <v>8942</v>
      </c>
      <c r="D3966" t="s">
        <v>134</v>
      </c>
      <c r="E3966" t="s">
        <v>816</v>
      </c>
      <c r="F3966" t="s">
        <v>8939</v>
      </c>
      <c r="G3966" t="s">
        <v>8940</v>
      </c>
      <c r="H3966" t="s">
        <v>2032</v>
      </c>
      <c r="I3966" t="s">
        <v>8941</v>
      </c>
      <c r="J3966" t="s">
        <v>176</v>
      </c>
      <c r="K3966" s="11">
        <v>3</v>
      </c>
      <c r="L3966" s="11">
        <v>0.5</v>
      </c>
      <c r="M3966" s="11">
        <v>0.3</v>
      </c>
      <c r="N3966" s="11">
        <f t="shared" si="122"/>
        <v>0.44999999999999996</v>
      </c>
      <c r="O3966" t="s">
        <v>179</v>
      </c>
      <c r="P3966" t="s">
        <v>180</v>
      </c>
      <c r="Q3966" t="s">
        <v>176</v>
      </c>
      <c r="R3966" s="45">
        <v>3</v>
      </c>
      <c r="S3966" s="45">
        <v>0.5</v>
      </c>
      <c r="T3966" s="45">
        <v>0.3</v>
      </c>
      <c r="U3966" s="45">
        <f t="shared" si="123"/>
        <v>0.44999999999999996</v>
      </c>
      <c r="V3966" t="s">
        <v>179</v>
      </c>
      <c r="W3966" t="s">
        <v>180</v>
      </c>
      <c r="X3966" s="22">
        <v>43875</v>
      </c>
      <c r="Y3966" t="s">
        <v>110</v>
      </c>
      <c r="Z3966" s="22">
        <v>43886</v>
      </c>
      <c r="AA3966">
        <v>7</v>
      </c>
      <c r="AB3966">
        <v>12</v>
      </c>
      <c r="AC3966" t="s">
        <v>111</v>
      </c>
    </row>
    <row r="3967" spans="1:32" x14ac:dyDescent="0.35">
      <c r="A3967" t="s">
        <v>10072</v>
      </c>
      <c r="B3967" t="s">
        <v>10077</v>
      </c>
      <c r="E3967" t="s">
        <v>102</v>
      </c>
      <c r="F3967" t="s">
        <v>10074</v>
      </c>
      <c r="G3967" t="s">
        <v>10075</v>
      </c>
      <c r="H3967" t="s">
        <v>10076</v>
      </c>
      <c r="J3967" t="s">
        <v>107</v>
      </c>
      <c r="K3967" s="11">
        <v>1.08</v>
      </c>
      <c r="L3967" s="11">
        <v>0.57999999999999996</v>
      </c>
      <c r="M3967" s="11">
        <v>0.7</v>
      </c>
      <c r="N3967" s="11">
        <f t="shared" si="122"/>
        <v>0.43847999999999998</v>
      </c>
      <c r="O3967" t="s">
        <v>144</v>
      </c>
      <c r="P3967" t="s">
        <v>109</v>
      </c>
      <c r="Q3967" t="s">
        <v>107</v>
      </c>
      <c r="R3967" s="45">
        <v>1.08</v>
      </c>
      <c r="S3967" s="45">
        <v>0.6</v>
      </c>
      <c r="T3967" s="45">
        <v>0.7</v>
      </c>
      <c r="U3967" s="45">
        <f t="shared" si="123"/>
        <v>0.4536</v>
      </c>
      <c r="V3967" t="s">
        <v>115</v>
      </c>
      <c r="W3967" t="s">
        <v>109</v>
      </c>
      <c r="X3967">
        <v>43875</v>
      </c>
      <c r="Y3967" t="s">
        <v>110</v>
      </c>
      <c r="Z3967">
        <v>43881</v>
      </c>
      <c r="AA3967">
        <v>4</v>
      </c>
      <c r="AB3967">
        <v>7</v>
      </c>
      <c r="AC3967" t="s">
        <v>111</v>
      </c>
      <c r="AD3967" t="s">
        <v>241</v>
      </c>
      <c r="AE3967" t="s">
        <v>232</v>
      </c>
      <c r="AF3967">
        <v>43881</v>
      </c>
    </row>
    <row r="3968" spans="1:32" x14ac:dyDescent="0.35">
      <c r="A3968" t="s">
        <v>10760</v>
      </c>
      <c r="B3968" t="s">
        <v>10765</v>
      </c>
      <c r="E3968" t="s">
        <v>781</v>
      </c>
      <c r="F3968" t="s">
        <v>10766</v>
      </c>
      <c r="G3968" t="s">
        <v>10763</v>
      </c>
      <c r="H3968" t="s">
        <v>904</v>
      </c>
      <c r="I3968" t="s">
        <v>10764</v>
      </c>
      <c r="J3968" t="s">
        <v>107</v>
      </c>
      <c r="K3968" s="11">
        <v>2.2000000000000002</v>
      </c>
      <c r="L3968" s="11">
        <v>1.4</v>
      </c>
      <c r="M3968" s="11">
        <v>0.7</v>
      </c>
      <c r="N3968" s="11">
        <f t="shared" si="122"/>
        <v>2.1559999999999997</v>
      </c>
      <c r="O3968" t="s">
        <v>144</v>
      </c>
      <c r="P3968" t="s">
        <v>109</v>
      </c>
      <c r="Q3968" t="s">
        <v>107</v>
      </c>
      <c r="R3968" s="45">
        <v>2.2000000000000002</v>
      </c>
      <c r="S3968" s="45">
        <v>1.4</v>
      </c>
      <c r="T3968" s="45">
        <v>0.15</v>
      </c>
      <c r="U3968" s="45">
        <f t="shared" si="123"/>
        <v>0.46200000000000002</v>
      </c>
      <c r="V3968" t="s">
        <v>115</v>
      </c>
      <c r="W3968" t="s">
        <v>109</v>
      </c>
      <c r="X3968">
        <v>43875</v>
      </c>
      <c r="Y3968" t="s">
        <v>110</v>
      </c>
      <c r="Z3968">
        <v>43879</v>
      </c>
      <c r="AA3968">
        <v>2</v>
      </c>
      <c r="AB3968">
        <v>5</v>
      </c>
      <c r="AC3968" t="s">
        <v>111</v>
      </c>
      <c r="AD3968" t="s">
        <v>592</v>
      </c>
      <c r="AE3968" t="s">
        <v>232</v>
      </c>
      <c r="AF3968">
        <v>43880</v>
      </c>
    </row>
    <row r="3969" spans="1:32" x14ac:dyDescent="0.35">
      <c r="A3969" t="s">
        <v>10072</v>
      </c>
      <c r="B3969" t="s">
        <v>10073</v>
      </c>
      <c r="E3969" t="s">
        <v>102</v>
      </c>
      <c r="F3969" t="s">
        <v>10074</v>
      </c>
      <c r="G3969" t="s">
        <v>10075</v>
      </c>
      <c r="H3969" t="s">
        <v>10076</v>
      </c>
      <c r="J3969" t="s">
        <v>107</v>
      </c>
      <c r="K3969" s="11">
        <v>1.4</v>
      </c>
      <c r="L3969" s="11">
        <v>0.5</v>
      </c>
      <c r="M3969" s="11">
        <v>0.7</v>
      </c>
      <c r="N3969" s="11">
        <f t="shared" si="122"/>
        <v>0.48999999999999994</v>
      </c>
      <c r="O3969" t="s">
        <v>144</v>
      </c>
      <c r="P3969" t="s">
        <v>109</v>
      </c>
      <c r="Q3969" t="s">
        <v>107</v>
      </c>
      <c r="R3969" s="45">
        <v>1.4</v>
      </c>
      <c r="S3969" s="45">
        <v>0.5</v>
      </c>
      <c r="T3969" s="45">
        <v>0.7</v>
      </c>
      <c r="U3969" s="45">
        <f t="shared" si="123"/>
        <v>0.48999999999999994</v>
      </c>
      <c r="V3969" t="s">
        <v>115</v>
      </c>
      <c r="W3969" t="s">
        <v>109</v>
      </c>
      <c r="X3969">
        <v>43875</v>
      </c>
      <c r="Y3969" t="s">
        <v>110</v>
      </c>
      <c r="Z3969">
        <v>43881</v>
      </c>
      <c r="AA3969">
        <v>4</v>
      </c>
      <c r="AB3969">
        <v>7</v>
      </c>
      <c r="AC3969" t="s">
        <v>111</v>
      </c>
      <c r="AD3969" t="s">
        <v>241</v>
      </c>
      <c r="AE3969" t="s">
        <v>232</v>
      </c>
      <c r="AF3969">
        <v>43881</v>
      </c>
    </row>
    <row r="3970" spans="1:32" x14ac:dyDescent="0.35">
      <c r="A3970" t="s">
        <v>10251</v>
      </c>
      <c r="B3970" t="s">
        <v>10252</v>
      </c>
      <c r="E3970" t="s">
        <v>209</v>
      </c>
      <c r="F3970" t="s">
        <v>10253</v>
      </c>
      <c r="G3970" t="s">
        <v>10254</v>
      </c>
      <c r="H3970" t="s">
        <v>10255</v>
      </c>
      <c r="I3970" t="s">
        <v>10256</v>
      </c>
      <c r="J3970" t="s">
        <v>107</v>
      </c>
      <c r="K3970" s="11">
        <v>4.5999999999999996</v>
      </c>
      <c r="L3970" s="11">
        <v>0.3</v>
      </c>
      <c r="M3970" s="11">
        <v>0.4</v>
      </c>
      <c r="N3970" s="11">
        <f t="shared" si="122"/>
        <v>0.55199999999999994</v>
      </c>
      <c r="O3970" t="s">
        <v>115</v>
      </c>
      <c r="P3970" t="s">
        <v>116</v>
      </c>
      <c r="Q3970" t="s">
        <v>107</v>
      </c>
      <c r="R3970" s="45">
        <v>4.5999999999999996</v>
      </c>
      <c r="S3970" s="45">
        <v>0.3</v>
      </c>
      <c r="T3970" s="45">
        <v>0.4</v>
      </c>
      <c r="U3970" s="45">
        <f t="shared" si="123"/>
        <v>0.55199999999999994</v>
      </c>
      <c r="V3970" t="s">
        <v>115</v>
      </c>
      <c r="W3970" t="s">
        <v>116</v>
      </c>
      <c r="X3970">
        <v>43875</v>
      </c>
      <c r="Y3970" t="s">
        <v>110</v>
      </c>
      <c r="Z3970">
        <v>43879</v>
      </c>
      <c r="AA3970">
        <v>2</v>
      </c>
      <c r="AB3970">
        <v>5</v>
      </c>
      <c r="AC3970" t="s">
        <v>111</v>
      </c>
      <c r="AD3970" t="s">
        <v>495</v>
      </c>
      <c r="AE3970" t="s">
        <v>604</v>
      </c>
      <c r="AF3970">
        <v>43881</v>
      </c>
    </row>
    <row r="3971" spans="1:32" x14ac:dyDescent="0.35">
      <c r="A3971" t="s">
        <v>10236</v>
      </c>
      <c r="B3971" t="s">
        <v>10246</v>
      </c>
      <c r="E3971" t="s">
        <v>102</v>
      </c>
      <c r="F3971" t="s">
        <v>10238</v>
      </c>
      <c r="G3971" t="s">
        <v>10239</v>
      </c>
      <c r="H3971" t="s">
        <v>1544</v>
      </c>
      <c r="I3971" t="s">
        <v>10240</v>
      </c>
      <c r="J3971" t="s">
        <v>107</v>
      </c>
      <c r="K3971" s="11">
        <v>1.5</v>
      </c>
      <c r="L3971" s="11">
        <v>0.62</v>
      </c>
      <c r="M3971" s="11">
        <v>0.6</v>
      </c>
      <c r="N3971" s="11">
        <f t="shared" si="122"/>
        <v>0.55800000000000005</v>
      </c>
      <c r="O3971" t="s">
        <v>115</v>
      </c>
      <c r="P3971" t="s">
        <v>109</v>
      </c>
      <c r="Q3971" t="s">
        <v>107</v>
      </c>
      <c r="R3971" s="45">
        <v>1.5</v>
      </c>
      <c r="S3971" s="45">
        <v>0.62</v>
      </c>
      <c r="T3971" s="45">
        <v>0.6</v>
      </c>
      <c r="U3971" s="45">
        <f t="shared" si="123"/>
        <v>0.55800000000000005</v>
      </c>
      <c r="V3971" t="s">
        <v>115</v>
      </c>
      <c r="W3971" t="s">
        <v>109</v>
      </c>
      <c r="X3971">
        <v>43875</v>
      </c>
      <c r="Y3971" t="s">
        <v>110</v>
      </c>
      <c r="Z3971">
        <v>43880</v>
      </c>
      <c r="AA3971">
        <v>3</v>
      </c>
      <c r="AB3971">
        <v>6</v>
      </c>
      <c r="AC3971" t="s">
        <v>111</v>
      </c>
      <c r="AD3971" t="s">
        <v>711</v>
      </c>
      <c r="AE3971" t="s">
        <v>349</v>
      </c>
      <c r="AF3971">
        <v>43880</v>
      </c>
    </row>
    <row r="3972" spans="1:32" x14ac:dyDescent="0.35">
      <c r="A3972" t="s">
        <v>11239</v>
      </c>
      <c r="B3972" t="s">
        <v>11240</v>
      </c>
      <c r="E3972" t="s">
        <v>5677</v>
      </c>
      <c r="F3972" t="s">
        <v>11241</v>
      </c>
      <c r="G3972" t="s">
        <v>11242</v>
      </c>
      <c r="H3972" t="s">
        <v>11243</v>
      </c>
      <c r="J3972" t="s">
        <v>107</v>
      </c>
      <c r="K3972" s="11">
        <v>2</v>
      </c>
      <c r="L3972" s="11">
        <v>0.5</v>
      </c>
      <c r="M3972" s="11">
        <v>0.6</v>
      </c>
      <c r="N3972" s="11">
        <f t="shared" ref="N3972:N4035" si="124">M3972*L3972*K3972</f>
        <v>0.6</v>
      </c>
      <c r="O3972" t="s">
        <v>115</v>
      </c>
      <c r="P3972" t="s">
        <v>116</v>
      </c>
      <c r="Q3972" t="s">
        <v>107</v>
      </c>
      <c r="R3972" s="45">
        <v>2</v>
      </c>
      <c r="S3972" s="45">
        <v>0.5</v>
      </c>
      <c r="T3972" s="45">
        <v>0.6</v>
      </c>
      <c r="U3972" s="45">
        <f t="shared" ref="U3972:U4035" si="125">T3972*S3972*R3972</f>
        <v>0.6</v>
      </c>
      <c r="V3972" t="s">
        <v>115</v>
      </c>
      <c r="W3972" t="s">
        <v>116</v>
      </c>
      <c r="X3972">
        <v>43875</v>
      </c>
      <c r="Y3972" t="s">
        <v>110</v>
      </c>
      <c r="Z3972">
        <v>43879</v>
      </c>
      <c r="AA3972">
        <v>2</v>
      </c>
      <c r="AB3972">
        <v>5</v>
      </c>
      <c r="AC3972" t="s">
        <v>111</v>
      </c>
      <c r="AD3972" t="s">
        <v>495</v>
      </c>
      <c r="AE3972" t="s">
        <v>4156</v>
      </c>
      <c r="AF3972">
        <v>43880</v>
      </c>
    </row>
    <row r="3973" spans="1:32" x14ac:dyDescent="0.35">
      <c r="A3973" t="s">
        <v>10236</v>
      </c>
      <c r="B3973" t="s">
        <v>10250</v>
      </c>
      <c r="E3973" t="s">
        <v>102</v>
      </c>
      <c r="F3973" t="s">
        <v>10248</v>
      </c>
      <c r="G3973" t="s">
        <v>10239</v>
      </c>
      <c r="H3973" t="s">
        <v>1544</v>
      </c>
      <c r="I3973" t="s">
        <v>10240</v>
      </c>
      <c r="J3973" t="s">
        <v>107</v>
      </c>
      <c r="K3973" s="11">
        <v>1.3</v>
      </c>
      <c r="L3973" s="11">
        <v>0.55000000000000004</v>
      </c>
      <c r="M3973" s="11">
        <v>1</v>
      </c>
      <c r="N3973" s="11">
        <f t="shared" si="124"/>
        <v>0.71500000000000008</v>
      </c>
      <c r="O3973" t="s">
        <v>130</v>
      </c>
      <c r="P3973" t="s">
        <v>131</v>
      </c>
      <c r="Q3973" t="s">
        <v>107</v>
      </c>
      <c r="R3973" s="45">
        <v>1.3</v>
      </c>
      <c r="S3973" s="45">
        <v>0.5</v>
      </c>
      <c r="T3973" s="45">
        <v>1</v>
      </c>
      <c r="U3973" s="45">
        <f t="shared" si="125"/>
        <v>0.65</v>
      </c>
      <c r="V3973" t="s">
        <v>130</v>
      </c>
      <c r="W3973" t="s">
        <v>131</v>
      </c>
      <c r="X3973">
        <v>43875</v>
      </c>
      <c r="Y3973" t="s">
        <v>110</v>
      </c>
      <c r="Z3973">
        <v>43878</v>
      </c>
      <c r="AA3973">
        <v>1</v>
      </c>
      <c r="AB3973">
        <v>4</v>
      </c>
      <c r="AC3973" t="s">
        <v>111</v>
      </c>
      <c r="AD3973" t="s">
        <v>711</v>
      </c>
      <c r="AE3973" t="s">
        <v>349</v>
      </c>
      <c r="AF3973">
        <v>43880</v>
      </c>
    </row>
    <row r="3974" spans="1:32" x14ac:dyDescent="0.35">
      <c r="A3974" t="s">
        <v>9988</v>
      </c>
      <c r="B3974" t="s">
        <v>9994</v>
      </c>
      <c r="D3974" t="s">
        <v>134</v>
      </c>
      <c r="E3974" t="s">
        <v>125</v>
      </c>
      <c r="F3974" t="s">
        <v>9995</v>
      </c>
      <c r="G3974" t="s">
        <v>9991</v>
      </c>
      <c r="H3974" t="s">
        <v>9992</v>
      </c>
      <c r="I3974" t="s">
        <v>9993</v>
      </c>
      <c r="J3974" t="s">
        <v>176</v>
      </c>
      <c r="K3974" s="11">
        <v>3.3</v>
      </c>
      <c r="L3974" s="11">
        <v>0.3</v>
      </c>
      <c r="M3974" s="11">
        <v>0.7</v>
      </c>
      <c r="N3974" s="11">
        <f t="shared" si="124"/>
        <v>0.69299999999999995</v>
      </c>
      <c r="O3974" t="s">
        <v>115</v>
      </c>
      <c r="P3974" t="s">
        <v>109</v>
      </c>
      <c r="Q3974" t="s">
        <v>176</v>
      </c>
      <c r="R3974" s="45">
        <v>3.3</v>
      </c>
      <c r="S3974" s="45">
        <v>0.3</v>
      </c>
      <c r="T3974" s="45">
        <v>0.7</v>
      </c>
      <c r="U3974" s="45">
        <f t="shared" si="125"/>
        <v>0.69299999999999995</v>
      </c>
      <c r="V3974" t="s">
        <v>115</v>
      </c>
      <c r="W3974" t="s">
        <v>109</v>
      </c>
      <c r="X3974">
        <v>43875</v>
      </c>
      <c r="Y3974" t="s">
        <v>110</v>
      </c>
      <c r="Z3974">
        <v>43880</v>
      </c>
      <c r="AA3974">
        <v>3</v>
      </c>
      <c r="AB3974">
        <v>6</v>
      </c>
      <c r="AC3974" t="s">
        <v>111</v>
      </c>
      <c r="AD3974" t="s">
        <v>495</v>
      </c>
      <c r="AE3974">
        <v>0</v>
      </c>
      <c r="AF3974">
        <v>43867</v>
      </c>
    </row>
    <row r="3975" spans="1:32" x14ac:dyDescent="0.35">
      <c r="A3975" t="s">
        <v>9988</v>
      </c>
      <c r="B3975" t="s">
        <v>9996</v>
      </c>
      <c r="D3975" t="s">
        <v>134</v>
      </c>
      <c r="E3975" t="s">
        <v>125</v>
      </c>
      <c r="F3975" t="s">
        <v>9997</v>
      </c>
      <c r="G3975" t="s">
        <v>9991</v>
      </c>
      <c r="H3975" t="s">
        <v>9992</v>
      </c>
      <c r="I3975" t="s">
        <v>9993</v>
      </c>
      <c r="J3975" t="s">
        <v>176</v>
      </c>
      <c r="K3975" s="11">
        <v>3.3</v>
      </c>
      <c r="L3975" s="11">
        <v>0.3</v>
      </c>
      <c r="M3975" s="11">
        <v>0.7</v>
      </c>
      <c r="N3975" s="11">
        <f t="shared" si="124"/>
        <v>0.69299999999999995</v>
      </c>
      <c r="O3975" t="s">
        <v>115</v>
      </c>
      <c r="P3975" t="s">
        <v>109</v>
      </c>
      <c r="Q3975" t="s">
        <v>176</v>
      </c>
      <c r="R3975" s="45">
        <v>3.3</v>
      </c>
      <c r="S3975" s="45">
        <v>0.3</v>
      </c>
      <c r="T3975" s="45">
        <v>0.7</v>
      </c>
      <c r="U3975" s="45">
        <f t="shared" si="125"/>
        <v>0.69299999999999995</v>
      </c>
      <c r="V3975" t="s">
        <v>115</v>
      </c>
      <c r="W3975" t="s">
        <v>109</v>
      </c>
      <c r="X3975">
        <v>43875</v>
      </c>
      <c r="Y3975" t="s">
        <v>110</v>
      </c>
      <c r="Z3975">
        <v>43880</v>
      </c>
      <c r="AA3975">
        <v>3</v>
      </c>
      <c r="AB3975">
        <v>6</v>
      </c>
      <c r="AC3975" t="s">
        <v>111</v>
      </c>
      <c r="AD3975" t="s">
        <v>495</v>
      </c>
      <c r="AE3975">
        <v>0</v>
      </c>
      <c r="AF3975">
        <v>43867</v>
      </c>
    </row>
    <row r="3976" spans="1:32" x14ac:dyDescent="0.35">
      <c r="A3976" t="s">
        <v>10760</v>
      </c>
      <c r="B3976" t="s">
        <v>10772</v>
      </c>
      <c r="E3976" t="s">
        <v>781</v>
      </c>
      <c r="F3976" t="s">
        <v>10773</v>
      </c>
      <c r="G3976" t="s">
        <v>10763</v>
      </c>
      <c r="H3976" t="s">
        <v>904</v>
      </c>
      <c r="I3976" t="s">
        <v>10764</v>
      </c>
      <c r="J3976" t="s">
        <v>107</v>
      </c>
      <c r="K3976" s="11">
        <v>3.7</v>
      </c>
      <c r="L3976" s="11">
        <v>1.7</v>
      </c>
      <c r="M3976" s="11">
        <v>0.9</v>
      </c>
      <c r="N3976" s="11">
        <f t="shared" si="124"/>
        <v>5.6610000000000005</v>
      </c>
      <c r="O3976" t="s">
        <v>144</v>
      </c>
      <c r="P3976" t="s">
        <v>109</v>
      </c>
      <c r="Q3976" t="s">
        <v>107</v>
      </c>
      <c r="R3976" s="45">
        <v>3.7</v>
      </c>
      <c r="S3976" s="45">
        <v>2</v>
      </c>
      <c r="T3976" s="45">
        <v>0.1</v>
      </c>
      <c r="U3976" s="45">
        <f t="shared" si="125"/>
        <v>0.7400000000000001</v>
      </c>
      <c r="V3976" t="s">
        <v>115</v>
      </c>
      <c r="W3976" t="s">
        <v>109</v>
      </c>
      <c r="X3976">
        <v>43875</v>
      </c>
      <c r="Y3976" t="s">
        <v>110</v>
      </c>
      <c r="Z3976">
        <v>43878</v>
      </c>
      <c r="AA3976">
        <v>1</v>
      </c>
      <c r="AB3976">
        <v>4</v>
      </c>
      <c r="AC3976" t="s">
        <v>111</v>
      </c>
      <c r="AD3976" t="s">
        <v>592</v>
      </c>
      <c r="AE3976" t="s">
        <v>232</v>
      </c>
      <c r="AF3976">
        <v>43880</v>
      </c>
    </row>
    <row r="3977" spans="1:32" x14ac:dyDescent="0.35">
      <c r="A3977" t="s">
        <v>11290</v>
      </c>
      <c r="B3977" t="s">
        <v>11295</v>
      </c>
      <c r="E3977" t="s">
        <v>816</v>
      </c>
      <c r="F3977" t="s">
        <v>2563</v>
      </c>
      <c r="G3977" t="s">
        <v>11293</v>
      </c>
      <c r="H3977" t="s">
        <v>11294</v>
      </c>
      <c r="J3977" t="s">
        <v>176</v>
      </c>
      <c r="K3977" s="11">
        <v>2.5</v>
      </c>
      <c r="L3977" s="11">
        <v>0.5</v>
      </c>
      <c r="M3977" s="11">
        <v>0.6</v>
      </c>
      <c r="N3977" s="11">
        <f t="shared" si="124"/>
        <v>0.75</v>
      </c>
      <c r="O3977" t="s">
        <v>115</v>
      </c>
      <c r="P3977" t="s">
        <v>109</v>
      </c>
      <c r="Q3977" t="s">
        <v>176</v>
      </c>
      <c r="R3977" s="45">
        <v>2.5</v>
      </c>
      <c r="S3977" s="45">
        <v>0.5</v>
      </c>
      <c r="T3977" s="45">
        <v>0.6</v>
      </c>
      <c r="U3977" s="45">
        <f t="shared" si="125"/>
        <v>0.75</v>
      </c>
      <c r="V3977" t="s">
        <v>115</v>
      </c>
      <c r="W3977" t="s">
        <v>109</v>
      </c>
      <c r="X3977">
        <v>43875</v>
      </c>
      <c r="Y3977" t="s">
        <v>110</v>
      </c>
      <c r="Z3977">
        <v>43880</v>
      </c>
      <c r="AA3977">
        <v>3</v>
      </c>
      <c r="AB3977">
        <v>6</v>
      </c>
      <c r="AC3977" t="s">
        <v>111</v>
      </c>
      <c r="AD3977" t="s">
        <v>2956</v>
      </c>
      <c r="AE3977">
        <v>0</v>
      </c>
      <c r="AF3977">
        <v>43878</v>
      </c>
    </row>
    <row r="3978" spans="1:32" x14ac:dyDescent="0.35">
      <c r="A3978" t="s">
        <v>10384</v>
      </c>
      <c r="B3978" t="s">
        <v>10385</v>
      </c>
      <c r="D3978" t="s">
        <v>432</v>
      </c>
      <c r="E3978" t="s">
        <v>781</v>
      </c>
      <c r="F3978" t="s">
        <v>10386</v>
      </c>
      <c r="G3978" t="s">
        <v>10387</v>
      </c>
      <c r="H3978" t="s">
        <v>603</v>
      </c>
      <c r="I3978" t="s">
        <v>10388</v>
      </c>
      <c r="J3978" t="s">
        <v>107</v>
      </c>
      <c r="K3978" s="11">
        <v>2.1</v>
      </c>
      <c r="L3978" s="11">
        <v>1</v>
      </c>
      <c r="M3978" s="11">
        <v>1</v>
      </c>
      <c r="N3978" s="11">
        <f t="shared" si="124"/>
        <v>2.1</v>
      </c>
      <c r="O3978" t="s">
        <v>144</v>
      </c>
      <c r="P3978" t="s">
        <v>109</v>
      </c>
      <c r="Q3978" t="s">
        <v>107</v>
      </c>
      <c r="R3978" s="45">
        <v>2.2000000000000002</v>
      </c>
      <c r="S3978" s="45">
        <v>1.2</v>
      </c>
      <c r="T3978" s="45">
        <v>0.28499999999999998</v>
      </c>
      <c r="U3978" s="45">
        <f t="shared" si="125"/>
        <v>0.75239999999999996</v>
      </c>
      <c r="V3978" t="s">
        <v>144</v>
      </c>
      <c r="W3978" t="s">
        <v>109</v>
      </c>
      <c r="X3978">
        <v>43875</v>
      </c>
      <c r="Y3978" t="s">
        <v>110</v>
      </c>
      <c r="Z3978">
        <v>43878</v>
      </c>
      <c r="AA3978">
        <v>1</v>
      </c>
      <c r="AB3978">
        <v>4</v>
      </c>
      <c r="AC3978" t="s">
        <v>111</v>
      </c>
      <c r="AD3978" t="s">
        <v>592</v>
      </c>
      <c r="AE3978">
        <v>0</v>
      </c>
      <c r="AF3978">
        <v>43878</v>
      </c>
    </row>
    <row r="3979" spans="1:32" x14ac:dyDescent="0.35">
      <c r="A3979" t="s">
        <v>11036</v>
      </c>
      <c r="B3979" t="s">
        <v>11037</v>
      </c>
      <c r="E3979" t="s">
        <v>1022</v>
      </c>
      <c r="F3979" t="s">
        <v>11038</v>
      </c>
      <c r="G3979" t="s">
        <v>11039</v>
      </c>
      <c r="H3979" t="s">
        <v>11040</v>
      </c>
      <c r="J3979" t="s">
        <v>107</v>
      </c>
      <c r="K3979" s="11">
        <v>0.9</v>
      </c>
      <c r="L3979" s="11">
        <v>1.3</v>
      </c>
      <c r="M3979" s="11">
        <v>0.7</v>
      </c>
      <c r="N3979" s="11">
        <f t="shared" si="124"/>
        <v>0.81899999999999995</v>
      </c>
      <c r="O3979" t="s">
        <v>115</v>
      </c>
      <c r="P3979" t="s">
        <v>116</v>
      </c>
      <c r="Q3979" t="s">
        <v>107</v>
      </c>
      <c r="R3979" s="45">
        <v>0.9</v>
      </c>
      <c r="S3979" s="45">
        <v>1.3</v>
      </c>
      <c r="T3979" s="45">
        <v>0.7</v>
      </c>
      <c r="U3979" s="45">
        <f t="shared" si="125"/>
        <v>0.81899999999999995</v>
      </c>
      <c r="V3979" t="s">
        <v>115</v>
      </c>
      <c r="W3979" t="s">
        <v>116</v>
      </c>
      <c r="X3979">
        <v>43875</v>
      </c>
      <c r="Y3979" t="s">
        <v>110</v>
      </c>
      <c r="Z3979">
        <v>43879</v>
      </c>
      <c r="AA3979">
        <v>2</v>
      </c>
      <c r="AB3979">
        <v>5</v>
      </c>
      <c r="AC3979" t="s">
        <v>111</v>
      </c>
      <c r="AD3979" t="s">
        <v>2956</v>
      </c>
      <c r="AE3979" t="s">
        <v>349</v>
      </c>
      <c r="AF3979">
        <v>43880</v>
      </c>
    </row>
    <row r="3980" spans="1:32" x14ac:dyDescent="0.35">
      <c r="A3980" t="s">
        <v>10236</v>
      </c>
      <c r="B3980" t="s">
        <v>10249</v>
      </c>
      <c r="E3980" t="s">
        <v>102</v>
      </c>
      <c r="F3980" t="s">
        <v>10248</v>
      </c>
      <c r="G3980" t="s">
        <v>10239</v>
      </c>
      <c r="H3980" t="s">
        <v>1544</v>
      </c>
      <c r="I3980" t="s">
        <v>10240</v>
      </c>
      <c r="J3980" t="s">
        <v>107</v>
      </c>
      <c r="K3980" s="11">
        <v>1.8</v>
      </c>
      <c r="L3980" s="11">
        <v>0.6</v>
      </c>
      <c r="M3980" s="11">
        <v>0.86</v>
      </c>
      <c r="N3980" s="11">
        <f t="shared" si="124"/>
        <v>0.92880000000000007</v>
      </c>
      <c r="O3980" t="s">
        <v>130</v>
      </c>
      <c r="P3980" t="s">
        <v>131</v>
      </c>
      <c r="Q3980" t="s">
        <v>107</v>
      </c>
      <c r="R3980" s="45">
        <v>1.8</v>
      </c>
      <c r="S3980" s="45">
        <v>0.6</v>
      </c>
      <c r="T3980" s="45">
        <v>0.8</v>
      </c>
      <c r="U3980" s="45">
        <f t="shared" si="125"/>
        <v>0.86399999999999999</v>
      </c>
      <c r="V3980" t="s">
        <v>130</v>
      </c>
      <c r="W3980" t="s">
        <v>131</v>
      </c>
      <c r="X3980">
        <v>43875</v>
      </c>
      <c r="Y3980" t="s">
        <v>110</v>
      </c>
      <c r="Z3980">
        <v>43878</v>
      </c>
      <c r="AA3980">
        <v>1</v>
      </c>
      <c r="AB3980">
        <v>4</v>
      </c>
      <c r="AC3980" t="s">
        <v>111</v>
      </c>
      <c r="AD3980" t="s">
        <v>711</v>
      </c>
      <c r="AE3980" t="s">
        <v>349</v>
      </c>
      <c r="AF3980">
        <v>43880</v>
      </c>
    </row>
    <row r="3981" spans="1:32" x14ac:dyDescent="0.35">
      <c r="A3981" t="s">
        <v>10774</v>
      </c>
      <c r="B3981" t="s">
        <v>10775</v>
      </c>
      <c r="D3981" t="s">
        <v>432</v>
      </c>
      <c r="E3981" t="s">
        <v>781</v>
      </c>
      <c r="F3981" t="s">
        <v>10776</v>
      </c>
      <c r="G3981" t="s">
        <v>10777</v>
      </c>
      <c r="H3981" t="s">
        <v>603</v>
      </c>
      <c r="I3981" t="s">
        <v>10778</v>
      </c>
      <c r="J3981" t="s">
        <v>107</v>
      </c>
      <c r="K3981" s="11">
        <v>6</v>
      </c>
      <c r="L3981" s="11">
        <v>1.5</v>
      </c>
      <c r="M3981" s="11">
        <v>0.5</v>
      </c>
      <c r="N3981" s="11">
        <f t="shared" si="124"/>
        <v>4.5</v>
      </c>
      <c r="O3981" t="s">
        <v>115</v>
      </c>
      <c r="P3981" t="s">
        <v>109</v>
      </c>
      <c r="Q3981" t="s">
        <v>107</v>
      </c>
      <c r="R3981" s="45">
        <v>6</v>
      </c>
      <c r="S3981" s="45">
        <v>1.5</v>
      </c>
      <c r="T3981" s="45">
        <v>0.1</v>
      </c>
      <c r="U3981" s="45">
        <f t="shared" si="125"/>
        <v>0.90000000000000013</v>
      </c>
      <c r="V3981" t="s">
        <v>115</v>
      </c>
      <c r="W3981" t="s">
        <v>109</v>
      </c>
      <c r="X3981">
        <v>43875</v>
      </c>
      <c r="Y3981" t="s">
        <v>110</v>
      </c>
      <c r="Z3981">
        <v>43879</v>
      </c>
      <c r="AA3981">
        <v>2</v>
      </c>
      <c r="AB3981">
        <v>5</v>
      </c>
      <c r="AC3981" t="s">
        <v>111</v>
      </c>
    </row>
    <row r="3982" spans="1:32" x14ac:dyDescent="0.35">
      <c r="A3982" t="s">
        <v>9804</v>
      </c>
      <c r="B3982" t="s">
        <v>9805</v>
      </c>
      <c r="E3982" t="s">
        <v>102</v>
      </c>
      <c r="F3982" t="s">
        <v>9806</v>
      </c>
      <c r="G3982" t="s">
        <v>9807</v>
      </c>
      <c r="H3982" t="s">
        <v>9808</v>
      </c>
      <c r="I3982" t="s">
        <v>9809</v>
      </c>
      <c r="J3982" t="s">
        <v>107</v>
      </c>
      <c r="K3982" s="11">
        <v>10.4</v>
      </c>
      <c r="L3982" s="11">
        <v>0.92</v>
      </c>
      <c r="M3982" s="11">
        <v>0.68</v>
      </c>
      <c r="N3982" s="11">
        <f t="shared" si="124"/>
        <v>6.5062400000000009</v>
      </c>
      <c r="O3982" t="s">
        <v>130</v>
      </c>
      <c r="P3982" t="s">
        <v>131</v>
      </c>
      <c r="Q3982" t="s">
        <v>107</v>
      </c>
      <c r="R3982" s="45">
        <v>10.4</v>
      </c>
      <c r="S3982" s="45">
        <v>0.92</v>
      </c>
      <c r="T3982" s="45">
        <v>0.1</v>
      </c>
      <c r="U3982" s="45">
        <f t="shared" si="125"/>
        <v>0.95680000000000021</v>
      </c>
      <c r="V3982" t="s">
        <v>130</v>
      </c>
      <c r="W3982" t="s">
        <v>131</v>
      </c>
      <c r="X3982">
        <v>43875</v>
      </c>
      <c r="Y3982" t="s">
        <v>110</v>
      </c>
      <c r="Z3982">
        <v>43878</v>
      </c>
      <c r="AA3982">
        <v>1</v>
      </c>
      <c r="AB3982">
        <v>4</v>
      </c>
      <c r="AC3982" t="s">
        <v>111</v>
      </c>
      <c r="AD3982" t="s">
        <v>140</v>
      </c>
      <c r="AE3982" t="s">
        <v>4156</v>
      </c>
      <c r="AF3982">
        <v>43880</v>
      </c>
    </row>
    <row r="3983" spans="1:32" x14ac:dyDescent="0.35">
      <c r="A3983" t="s">
        <v>9988</v>
      </c>
      <c r="B3983" t="s">
        <v>9989</v>
      </c>
      <c r="D3983" t="s">
        <v>134</v>
      </c>
      <c r="E3983" t="s">
        <v>125</v>
      </c>
      <c r="F3983" t="s">
        <v>9990</v>
      </c>
      <c r="G3983" t="s">
        <v>9991</v>
      </c>
      <c r="H3983" t="s">
        <v>9992</v>
      </c>
      <c r="I3983" t="s">
        <v>9993</v>
      </c>
      <c r="J3983" t="s">
        <v>176</v>
      </c>
      <c r="K3983" s="11">
        <v>14</v>
      </c>
      <c r="L3983" s="11">
        <v>0.7</v>
      </c>
      <c r="M3983" s="11">
        <v>0.6</v>
      </c>
      <c r="N3983" s="11">
        <f t="shared" si="124"/>
        <v>5.88</v>
      </c>
      <c r="O3983" t="s">
        <v>254</v>
      </c>
      <c r="P3983" t="s">
        <v>215</v>
      </c>
      <c r="Q3983" t="s">
        <v>176</v>
      </c>
      <c r="R3983" s="45">
        <v>16</v>
      </c>
      <c r="S3983" s="45">
        <v>1</v>
      </c>
      <c r="T3983" s="45">
        <v>0.1</v>
      </c>
      <c r="U3983" s="45">
        <f t="shared" si="125"/>
        <v>1.6</v>
      </c>
      <c r="V3983" t="s">
        <v>254</v>
      </c>
      <c r="W3983" t="s">
        <v>215</v>
      </c>
      <c r="X3983">
        <v>43875</v>
      </c>
      <c r="Y3983" t="s">
        <v>110</v>
      </c>
      <c r="Z3983">
        <v>43878</v>
      </c>
      <c r="AA3983">
        <v>1</v>
      </c>
      <c r="AB3983">
        <v>4</v>
      </c>
      <c r="AC3983" t="s">
        <v>111</v>
      </c>
      <c r="AD3983" t="s">
        <v>495</v>
      </c>
      <c r="AE3983">
        <v>0</v>
      </c>
      <c r="AF3983">
        <v>43867</v>
      </c>
    </row>
    <row r="3984" spans="1:32" x14ac:dyDescent="0.35">
      <c r="A3984" t="s">
        <v>11024</v>
      </c>
      <c r="B3984" t="s">
        <v>11029</v>
      </c>
      <c r="E3984" t="s">
        <v>987</v>
      </c>
      <c r="F3984" t="s">
        <v>11030</v>
      </c>
      <c r="G3984" t="s">
        <v>11027</v>
      </c>
      <c r="H3984" t="s">
        <v>6837</v>
      </c>
      <c r="I3984" t="s">
        <v>11028</v>
      </c>
      <c r="J3984" t="s">
        <v>107</v>
      </c>
      <c r="K3984" s="11">
        <v>2.7</v>
      </c>
      <c r="L3984" s="11">
        <v>0.8</v>
      </c>
      <c r="M3984" s="11">
        <v>0.8</v>
      </c>
      <c r="N3984" s="11">
        <f t="shared" si="124"/>
        <v>1.7280000000000004</v>
      </c>
      <c r="O3984" t="s">
        <v>115</v>
      </c>
      <c r="P3984" t="s">
        <v>116</v>
      </c>
      <c r="Q3984" t="s">
        <v>107</v>
      </c>
      <c r="R3984" s="45">
        <v>2.7</v>
      </c>
      <c r="S3984" s="45">
        <v>0.8</v>
      </c>
      <c r="T3984" s="45">
        <v>0.8</v>
      </c>
      <c r="U3984" s="45">
        <f t="shared" si="125"/>
        <v>1.7280000000000004</v>
      </c>
      <c r="V3984" t="s">
        <v>115</v>
      </c>
      <c r="W3984" t="s">
        <v>116</v>
      </c>
      <c r="X3984">
        <v>43875</v>
      </c>
      <c r="Y3984" t="s">
        <v>110</v>
      </c>
      <c r="Z3984">
        <v>43881</v>
      </c>
      <c r="AA3984">
        <v>4</v>
      </c>
      <c r="AB3984">
        <v>7</v>
      </c>
      <c r="AC3984" t="s">
        <v>111</v>
      </c>
      <c r="AD3984" t="s">
        <v>140</v>
      </c>
      <c r="AE3984" t="s">
        <v>232</v>
      </c>
      <c r="AF3984">
        <v>43881</v>
      </c>
    </row>
    <row r="3985" spans="1:32" x14ac:dyDescent="0.35">
      <c r="A3985" t="s">
        <v>10834</v>
      </c>
      <c r="B3985" t="s">
        <v>10837</v>
      </c>
      <c r="E3985" t="s">
        <v>781</v>
      </c>
      <c r="F3985">
        <v>112</v>
      </c>
      <c r="G3985" t="s">
        <v>1122</v>
      </c>
      <c r="H3985" t="s">
        <v>864</v>
      </c>
      <c r="J3985" t="s">
        <v>107</v>
      </c>
      <c r="K3985" s="11">
        <v>2.2999999999999998</v>
      </c>
      <c r="L3985" s="11">
        <v>1.3</v>
      </c>
      <c r="M3985" s="11">
        <v>0.7</v>
      </c>
      <c r="N3985" s="11">
        <f t="shared" si="124"/>
        <v>2.0929999999999995</v>
      </c>
      <c r="O3985" t="s">
        <v>115</v>
      </c>
      <c r="P3985" t="s">
        <v>116</v>
      </c>
      <c r="Q3985" t="s">
        <v>107</v>
      </c>
      <c r="R3985" s="45">
        <v>2.2999999999999998</v>
      </c>
      <c r="S3985" s="45">
        <v>1.3</v>
      </c>
      <c r="T3985" s="45">
        <v>0.7</v>
      </c>
      <c r="U3985" s="45">
        <f t="shared" si="125"/>
        <v>2.0929999999999995</v>
      </c>
      <c r="V3985" t="s">
        <v>115</v>
      </c>
      <c r="W3985" t="s">
        <v>116</v>
      </c>
      <c r="X3985">
        <v>43875</v>
      </c>
      <c r="Y3985" t="s">
        <v>110</v>
      </c>
      <c r="Z3985">
        <v>43880</v>
      </c>
      <c r="AA3985">
        <v>3</v>
      </c>
      <c r="AB3985">
        <v>6</v>
      </c>
      <c r="AC3985" t="s">
        <v>111</v>
      </c>
      <c r="AD3985" t="s">
        <v>208</v>
      </c>
      <c r="AE3985" t="s">
        <v>232</v>
      </c>
      <c r="AF3985">
        <v>43880</v>
      </c>
    </row>
    <row r="3986" spans="1:32" x14ac:dyDescent="0.35">
      <c r="A3986" t="s">
        <v>10779</v>
      </c>
      <c r="B3986" t="s">
        <v>10780</v>
      </c>
      <c r="E3986" t="s">
        <v>781</v>
      </c>
      <c r="F3986">
        <v>27</v>
      </c>
      <c r="G3986" t="s">
        <v>10781</v>
      </c>
      <c r="H3986" t="s">
        <v>10782</v>
      </c>
      <c r="I3986" t="s">
        <v>10783</v>
      </c>
      <c r="J3986" t="s">
        <v>107</v>
      </c>
      <c r="K3986" s="11">
        <v>4.5</v>
      </c>
      <c r="L3986" s="11">
        <v>0.8</v>
      </c>
      <c r="M3986" s="11">
        <v>0.6</v>
      </c>
      <c r="N3986" s="11">
        <f t="shared" si="124"/>
        <v>2.16</v>
      </c>
      <c r="O3986" t="s">
        <v>115</v>
      </c>
      <c r="P3986" t="s">
        <v>116</v>
      </c>
      <c r="Q3986" t="s">
        <v>107</v>
      </c>
      <c r="R3986" s="45">
        <v>4.5</v>
      </c>
      <c r="S3986" s="45">
        <v>0.8</v>
      </c>
      <c r="T3986" s="45">
        <v>0.6</v>
      </c>
      <c r="U3986" s="45">
        <f t="shared" si="125"/>
        <v>2.16</v>
      </c>
      <c r="V3986" t="s">
        <v>115</v>
      </c>
      <c r="W3986" t="s">
        <v>116</v>
      </c>
      <c r="X3986">
        <v>43875</v>
      </c>
      <c r="Y3986" t="s">
        <v>110</v>
      </c>
      <c r="Z3986">
        <v>43879</v>
      </c>
      <c r="AA3986">
        <v>2</v>
      </c>
      <c r="AB3986">
        <v>5</v>
      </c>
      <c r="AC3986" t="s">
        <v>111</v>
      </c>
      <c r="AD3986" t="s">
        <v>711</v>
      </c>
      <c r="AE3986" t="s">
        <v>349</v>
      </c>
      <c r="AF3986">
        <v>43880</v>
      </c>
    </row>
    <row r="3987" spans="1:32" x14ac:dyDescent="0.35">
      <c r="A3987" t="s">
        <v>10422</v>
      </c>
      <c r="B3987" t="s">
        <v>10423</v>
      </c>
      <c r="E3987" t="s">
        <v>781</v>
      </c>
      <c r="F3987" t="s">
        <v>10424</v>
      </c>
      <c r="G3987" t="s">
        <v>10425</v>
      </c>
      <c r="H3987" t="s">
        <v>5791</v>
      </c>
      <c r="J3987" t="s">
        <v>107</v>
      </c>
      <c r="K3987" s="11">
        <v>2</v>
      </c>
      <c r="L3987" s="11">
        <v>1.8</v>
      </c>
      <c r="M3987" s="11">
        <v>0.8</v>
      </c>
      <c r="N3987" s="11">
        <f t="shared" si="124"/>
        <v>2.8800000000000003</v>
      </c>
      <c r="O3987" t="s">
        <v>144</v>
      </c>
      <c r="P3987" t="s">
        <v>109</v>
      </c>
      <c r="Q3987" t="s">
        <v>107</v>
      </c>
      <c r="R3987" s="45">
        <v>2</v>
      </c>
      <c r="S3987" s="45">
        <v>1.8</v>
      </c>
      <c r="T3987" s="45">
        <v>0.8</v>
      </c>
      <c r="U3987" s="45">
        <f t="shared" si="125"/>
        <v>2.8800000000000003</v>
      </c>
      <c r="V3987" t="s">
        <v>144</v>
      </c>
      <c r="W3987" t="s">
        <v>109</v>
      </c>
      <c r="X3987">
        <v>43875</v>
      </c>
      <c r="Y3987" t="s">
        <v>110</v>
      </c>
      <c r="Z3987">
        <v>43882</v>
      </c>
      <c r="AA3987">
        <v>5</v>
      </c>
      <c r="AB3987">
        <v>8</v>
      </c>
      <c r="AC3987" t="s">
        <v>111</v>
      </c>
      <c r="AD3987" t="s">
        <v>10345</v>
      </c>
      <c r="AE3987" t="s">
        <v>604</v>
      </c>
      <c r="AF3987">
        <v>43884</v>
      </c>
    </row>
    <row r="3988" spans="1:32" x14ac:dyDescent="0.35">
      <c r="A3988" t="s">
        <v>11903</v>
      </c>
      <c r="B3988" t="s">
        <v>11904</v>
      </c>
      <c r="E3988" t="s">
        <v>781</v>
      </c>
      <c r="F3988" t="s">
        <v>11905</v>
      </c>
      <c r="G3988" t="s">
        <v>11906</v>
      </c>
      <c r="H3988" t="s">
        <v>11907</v>
      </c>
      <c r="J3988" t="s">
        <v>107</v>
      </c>
      <c r="K3988" s="11">
        <v>3.5</v>
      </c>
      <c r="L3988" s="11">
        <v>2.5</v>
      </c>
      <c r="M3988" s="11">
        <v>1</v>
      </c>
      <c r="N3988" s="11">
        <f t="shared" si="124"/>
        <v>8.75</v>
      </c>
      <c r="O3988" t="s">
        <v>139</v>
      </c>
      <c r="P3988" t="s">
        <v>131</v>
      </c>
      <c r="Q3988" t="s">
        <v>107</v>
      </c>
      <c r="R3988" s="45">
        <v>3.5</v>
      </c>
      <c r="S3988" s="45">
        <v>2.5</v>
      </c>
      <c r="T3988" s="45">
        <v>1</v>
      </c>
      <c r="U3988" s="45">
        <f t="shared" si="125"/>
        <v>8.75</v>
      </c>
      <c r="V3988" t="s">
        <v>139</v>
      </c>
      <c r="W3988" t="s">
        <v>131</v>
      </c>
      <c r="X3988">
        <v>43875</v>
      </c>
      <c r="Y3988" t="s">
        <v>110</v>
      </c>
      <c r="Z3988">
        <v>43875</v>
      </c>
      <c r="AA3988">
        <v>0</v>
      </c>
      <c r="AB3988">
        <v>0</v>
      </c>
      <c r="AC3988" t="s">
        <v>984</v>
      </c>
      <c r="AD3988" t="s">
        <v>495</v>
      </c>
      <c r="AE3988">
        <v>0</v>
      </c>
      <c r="AF3988">
        <v>43878</v>
      </c>
    </row>
    <row r="3989" spans="1:32" x14ac:dyDescent="0.35">
      <c r="A3989" t="s">
        <v>11100</v>
      </c>
      <c r="B3989" t="s">
        <v>11105</v>
      </c>
      <c r="D3989" t="s">
        <v>148</v>
      </c>
      <c r="E3989" t="s">
        <v>816</v>
      </c>
      <c r="F3989" t="s">
        <v>11106</v>
      </c>
      <c r="G3989" t="s">
        <v>11103</v>
      </c>
      <c r="H3989" t="s">
        <v>3887</v>
      </c>
      <c r="I3989" t="s">
        <v>11104</v>
      </c>
      <c r="J3989" t="s">
        <v>107</v>
      </c>
      <c r="K3989" s="11">
        <v>1</v>
      </c>
      <c r="L3989" s="11">
        <v>0.5</v>
      </c>
      <c r="M3989" s="11">
        <v>0.5</v>
      </c>
      <c r="N3989" s="11">
        <f t="shared" si="124"/>
        <v>0.25</v>
      </c>
      <c r="O3989" t="s">
        <v>115</v>
      </c>
      <c r="P3989" t="s">
        <v>109</v>
      </c>
      <c r="Q3989" t="s">
        <v>107</v>
      </c>
      <c r="R3989" s="45">
        <v>1</v>
      </c>
      <c r="S3989" s="45">
        <v>0.5</v>
      </c>
      <c r="T3989" s="45">
        <v>0.01</v>
      </c>
      <c r="U3989" s="45">
        <f t="shared" si="125"/>
        <v>5.0000000000000001E-3</v>
      </c>
      <c r="V3989" t="s">
        <v>115</v>
      </c>
      <c r="W3989" t="s">
        <v>109</v>
      </c>
      <c r="X3989">
        <v>43876</v>
      </c>
      <c r="Y3989" t="s">
        <v>110</v>
      </c>
      <c r="Z3989">
        <v>43880</v>
      </c>
      <c r="AA3989">
        <v>2</v>
      </c>
      <c r="AB3989">
        <v>5</v>
      </c>
      <c r="AC3989" t="s">
        <v>111</v>
      </c>
      <c r="AD3989" t="s">
        <v>196</v>
      </c>
      <c r="AE3989" t="s">
        <v>349</v>
      </c>
      <c r="AF3989">
        <v>43880</v>
      </c>
    </row>
    <row r="3990" spans="1:32" x14ac:dyDescent="0.35">
      <c r="A3990" t="s">
        <v>10710</v>
      </c>
      <c r="B3990" t="s">
        <v>10713</v>
      </c>
      <c r="E3990" t="s">
        <v>781</v>
      </c>
      <c r="F3990" t="s">
        <v>3918</v>
      </c>
      <c r="G3990" t="s">
        <v>10712</v>
      </c>
      <c r="H3990" t="s">
        <v>1388</v>
      </c>
      <c r="J3990" t="s">
        <v>107</v>
      </c>
      <c r="K3990" s="11">
        <v>0.9</v>
      </c>
      <c r="L3990" s="11">
        <v>0.6</v>
      </c>
      <c r="M3990" s="11">
        <v>0.6</v>
      </c>
      <c r="N3990" s="11">
        <f t="shared" si="124"/>
        <v>0.32400000000000001</v>
      </c>
      <c r="O3990" t="s">
        <v>115</v>
      </c>
      <c r="P3990" t="s">
        <v>116</v>
      </c>
      <c r="Q3990" t="s">
        <v>107</v>
      </c>
      <c r="R3990" s="45">
        <v>1</v>
      </c>
      <c r="S3990" s="45">
        <v>0.6</v>
      </c>
      <c r="T3990" s="45">
        <v>0.06</v>
      </c>
      <c r="U3990" s="45">
        <f t="shared" si="125"/>
        <v>3.5999999999999997E-2</v>
      </c>
      <c r="V3990" t="s">
        <v>115</v>
      </c>
      <c r="W3990" t="s">
        <v>116</v>
      </c>
      <c r="X3990">
        <v>43876</v>
      </c>
      <c r="Y3990" t="s">
        <v>110</v>
      </c>
      <c r="Z3990">
        <v>43881</v>
      </c>
      <c r="AA3990">
        <v>3</v>
      </c>
      <c r="AB3990">
        <v>6</v>
      </c>
      <c r="AC3990" t="s">
        <v>111</v>
      </c>
      <c r="AD3990" t="s">
        <v>112</v>
      </c>
      <c r="AE3990" t="s">
        <v>349</v>
      </c>
      <c r="AF3990">
        <v>43881</v>
      </c>
    </row>
    <row r="3991" spans="1:32" x14ac:dyDescent="0.35">
      <c r="A3991" t="s">
        <v>10710</v>
      </c>
      <c r="B3991" t="s">
        <v>10711</v>
      </c>
      <c r="E3991" t="s">
        <v>781</v>
      </c>
      <c r="F3991" t="s">
        <v>3918</v>
      </c>
      <c r="G3991" t="s">
        <v>10712</v>
      </c>
      <c r="H3991" t="s">
        <v>1388</v>
      </c>
      <c r="J3991" t="s">
        <v>107</v>
      </c>
      <c r="K3991" s="11">
        <v>1.6</v>
      </c>
      <c r="L3991" s="11">
        <v>0.7</v>
      </c>
      <c r="M3991" s="11">
        <v>0.6</v>
      </c>
      <c r="N3991" s="11">
        <f t="shared" si="124"/>
        <v>0.67200000000000004</v>
      </c>
      <c r="O3991" t="s">
        <v>115</v>
      </c>
      <c r="P3991" t="s">
        <v>116</v>
      </c>
      <c r="Q3991" t="s">
        <v>107</v>
      </c>
      <c r="R3991" s="45">
        <v>1.6</v>
      </c>
      <c r="S3991" s="45">
        <v>0.7</v>
      </c>
      <c r="T3991" s="45">
        <v>0.06</v>
      </c>
      <c r="U3991" s="45">
        <f t="shared" si="125"/>
        <v>6.7199999999999996E-2</v>
      </c>
      <c r="V3991" t="s">
        <v>115</v>
      </c>
      <c r="W3991" t="s">
        <v>116</v>
      </c>
      <c r="X3991">
        <v>43876</v>
      </c>
      <c r="Y3991" t="s">
        <v>110</v>
      </c>
      <c r="Z3991">
        <v>43881</v>
      </c>
      <c r="AA3991">
        <v>3</v>
      </c>
      <c r="AB3991">
        <v>6</v>
      </c>
      <c r="AC3991" t="s">
        <v>111</v>
      </c>
      <c r="AD3991" t="s">
        <v>112</v>
      </c>
      <c r="AE3991" t="s">
        <v>349</v>
      </c>
      <c r="AF3991">
        <v>43881</v>
      </c>
    </row>
    <row r="3992" spans="1:32" x14ac:dyDescent="0.35">
      <c r="A3992">
        <v>5200043855</v>
      </c>
      <c r="B3992" t="s">
        <v>11319</v>
      </c>
      <c r="D3992" t="s">
        <v>101</v>
      </c>
      <c r="E3992" t="s">
        <v>816</v>
      </c>
      <c r="F3992" t="s">
        <v>11320</v>
      </c>
      <c r="G3992" t="s">
        <v>11321</v>
      </c>
      <c r="H3992" t="s">
        <v>460</v>
      </c>
      <c r="I3992" t="s">
        <v>11322</v>
      </c>
      <c r="J3992" t="s">
        <v>176</v>
      </c>
      <c r="K3992" s="11">
        <v>1.2</v>
      </c>
      <c r="L3992" s="11">
        <v>0.5</v>
      </c>
      <c r="M3992" s="11">
        <v>0.5</v>
      </c>
      <c r="N3992" s="11">
        <f t="shared" si="124"/>
        <v>0.3</v>
      </c>
      <c r="O3992" t="s">
        <v>108</v>
      </c>
      <c r="P3992" t="s">
        <v>180</v>
      </c>
      <c r="Q3992" t="s">
        <v>176</v>
      </c>
      <c r="R3992" s="45">
        <v>0.9</v>
      </c>
      <c r="S3992" s="45">
        <v>0.9</v>
      </c>
      <c r="T3992" s="45">
        <v>0.1</v>
      </c>
      <c r="U3992" s="45">
        <f t="shared" si="125"/>
        <v>8.1000000000000016E-2</v>
      </c>
      <c r="V3992" t="s">
        <v>108</v>
      </c>
      <c r="W3992" t="s">
        <v>180</v>
      </c>
      <c r="X3992">
        <v>43876</v>
      </c>
      <c r="Y3992" t="s">
        <v>110</v>
      </c>
      <c r="Z3992">
        <v>43879</v>
      </c>
      <c r="AA3992">
        <v>1</v>
      </c>
      <c r="AB3992">
        <v>4</v>
      </c>
      <c r="AC3992" t="s">
        <v>111</v>
      </c>
    </row>
    <row r="3993" spans="1:32" x14ac:dyDescent="0.35">
      <c r="A3993" t="s">
        <v>10710</v>
      </c>
      <c r="B3993" t="s">
        <v>10714</v>
      </c>
      <c r="F3993" t="s">
        <v>10715</v>
      </c>
      <c r="G3993" t="s">
        <v>10712</v>
      </c>
      <c r="H3993" t="s">
        <v>1388</v>
      </c>
      <c r="N3993" s="11">
        <f t="shared" si="124"/>
        <v>0</v>
      </c>
      <c r="Q3993" t="s">
        <v>107</v>
      </c>
      <c r="R3993" s="45">
        <v>1</v>
      </c>
      <c r="S3993" s="45">
        <v>1</v>
      </c>
      <c r="T3993" s="45">
        <v>0.1</v>
      </c>
      <c r="U3993" s="45">
        <f t="shared" si="125"/>
        <v>0.1</v>
      </c>
      <c r="V3993" t="s">
        <v>115</v>
      </c>
      <c r="W3993" t="s">
        <v>109</v>
      </c>
      <c r="X3993">
        <v>43876</v>
      </c>
      <c r="Y3993" t="s">
        <v>110</v>
      </c>
      <c r="Z3993">
        <v>43881</v>
      </c>
      <c r="AA3993">
        <v>3</v>
      </c>
      <c r="AB3993">
        <v>6</v>
      </c>
      <c r="AC3993" t="s">
        <v>111</v>
      </c>
      <c r="AD3993" t="s">
        <v>112</v>
      </c>
      <c r="AE3993" t="s">
        <v>349</v>
      </c>
      <c r="AF3993">
        <v>43881</v>
      </c>
    </row>
    <row r="3994" spans="1:32" x14ac:dyDescent="0.35">
      <c r="A3994" t="s">
        <v>10660</v>
      </c>
      <c r="B3994" t="s">
        <v>12265</v>
      </c>
      <c r="E3994" t="s">
        <v>816</v>
      </c>
      <c r="F3994" t="s">
        <v>2048</v>
      </c>
      <c r="G3994" t="s">
        <v>10663</v>
      </c>
      <c r="H3994" t="s">
        <v>10176</v>
      </c>
      <c r="J3994" t="s">
        <v>107</v>
      </c>
      <c r="K3994" s="11">
        <v>1</v>
      </c>
      <c r="L3994" s="11">
        <v>1</v>
      </c>
      <c r="M3994" s="11">
        <v>0.6</v>
      </c>
      <c r="N3994" s="11">
        <f t="shared" si="124"/>
        <v>0.6</v>
      </c>
      <c r="O3994" t="s">
        <v>122</v>
      </c>
      <c r="P3994" t="s">
        <v>116</v>
      </c>
      <c r="Q3994" t="s">
        <v>107</v>
      </c>
      <c r="R3994" s="45">
        <v>1</v>
      </c>
      <c r="S3994" s="45">
        <v>1</v>
      </c>
      <c r="T3994" s="45">
        <v>0.1</v>
      </c>
      <c r="U3994" s="45">
        <f t="shared" si="125"/>
        <v>0.1</v>
      </c>
      <c r="V3994" t="s">
        <v>406</v>
      </c>
      <c r="W3994" t="s">
        <v>116</v>
      </c>
      <c r="X3994">
        <v>43876</v>
      </c>
      <c r="Y3994" t="s">
        <v>110</v>
      </c>
      <c r="Z3994">
        <v>43874</v>
      </c>
      <c r="AA3994">
        <v>0</v>
      </c>
      <c r="AB3994">
        <v>-2</v>
      </c>
      <c r="AC3994" t="s">
        <v>111</v>
      </c>
      <c r="AD3994" t="s">
        <v>208</v>
      </c>
      <c r="AE3994" t="s">
        <v>349</v>
      </c>
      <c r="AF3994">
        <v>43879</v>
      </c>
    </row>
    <row r="3995" spans="1:32" x14ac:dyDescent="0.35">
      <c r="A3995" t="s">
        <v>11100</v>
      </c>
      <c r="B3995" t="s">
        <v>11101</v>
      </c>
      <c r="D3995" t="s">
        <v>148</v>
      </c>
      <c r="E3995" t="s">
        <v>816</v>
      </c>
      <c r="F3995" t="s">
        <v>11102</v>
      </c>
      <c r="G3995" t="s">
        <v>11103</v>
      </c>
      <c r="H3995" t="s">
        <v>3887</v>
      </c>
      <c r="I3995" t="s">
        <v>11104</v>
      </c>
      <c r="J3995" t="s">
        <v>176</v>
      </c>
      <c r="K3995" s="11">
        <v>1.2</v>
      </c>
      <c r="L3995" s="11">
        <v>0.9</v>
      </c>
      <c r="M3995" s="11">
        <v>0.5</v>
      </c>
      <c r="N3995" s="11">
        <f t="shared" si="124"/>
        <v>0.54</v>
      </c>
      <c r="O3995" t="s">
        <v>122</v>
      </c>
      <c r="P3995" t="s">
        <v>116</v>
      </c>
      <c r="Q3995" t="s">
        <v>176</v>
      </c>
      <c r="R3995" s="45">
        <v>1.2</v>
      </c>
      <c r="S3995" s="45">
        <v>0.9</v>
      </c>
      <c r="T3995" s="45">
        <v>0.1</v>
      </c>
      <c r="U3995" s="45">
        <f t="shared" si="125"/>
        <v>0.10800000000000001</v>
      </c>
      <c r="V3995" t="s">
        <v>122</v>
      </c>
      <c r="W3995" t="s">
        <v>116</v>
      </c>
      <c r="X3995">
        <v>43876</v>
      </c>
      <c r="Y3995" t="s">
        <v>110</v>
      </c>
      <c r="Z3995">
        <v>43879</v>
      </c>
      <c r="AA3995">
        <v>1</v>
      </c>
      <c r="AB3995">
        <v>4</v>
      </c>
      <c r="AC3995" t="s">
        <v>111</v>
      </c>
      <c r="AD3995" t="s">
        <v>196</v>
      </c>
      <c r="AE3995" t="s">
        <v>349</v>
      </c>
      <c r="AF3995">
        <v>43880</v>
      </c>
    </row>
    <row r="3996" spans="1:32" x14ac:dyDescent="0.35">
      <c r="A3996" t="s">
        <v>10660</v>
      </c>
      <c r="B3996" t="s">
        <v>10661</v>
      </c>
      <c r="E3996" t="s">
        <v>816</v>
      </c>
      <c r="F3996" t="s">
        <v>10662</v>
      </c>
      <c r="G3996" t="s">
        <v>10663</v>
      </c>
      <c r="H3996" t="s">
        <v>10176</v>
      </c>
      <c r="J3996" t="s">
        <v>107</v>
      </c>
      <c r="K3996" s="11">
        <v>1.4</v>
      </c>
      <c r="L3996" s="11">
        <v>0.8</v>
      </c>
      <c r="M3996" s="11">
        <v>0.3</v>
      </c>
      <c r="N3996" s="11">
        <f t="shared" si="124"/>
        <v>0.33599999999999997</v>
      </c>
      <c r="O3996" t="s">
        <v>122</v>
      </c>
      <c r="P3996" t="s">
        <v>116</v>
      </c>
      <c r="Q3996" t="s">
        <v>107</v>
      </c>
      <c r="R3996" s="45">
        <v>1.4</v>
      </c>
      <c r="S3996" s="45">
        <v>0.8</v>
      </c>
      <c r="T3996" s="45">
        <v>0.1</v>
      </c>
      <c r="U3996" s="45">
        <f t="shared" si="125"/>
        <v>0.11200000000000002</v>
      </c>
      <c r="V3996" t="s">
        <v>406</v>
      </c>
      <c r="W3996" t="s">
        <v>116</v>
      </c>
      <c r="X3996">
        <v>43876</v>
      </c>
      <c r="Y3996" t="s">
        <v>110</v>
      </c>
      <c r="Z3996">
        <v>43879</v>
      </c>
      <c r="AA3996">
        <v>1</v>
      </c>
      <c r="AB3996">
        <v>4</v>
      </c>
      <c r="AC3996" t="s">
        <v>111</v>
      </c>
      <c r="AD3996" t="s">
        <v>208</v>
      </c>
      <c r="AE3996" t="s">
        <v>349</v>
      </c>
      <c r="AF3996">
        <v>43879</v>
      </c>
    </row>
    <row r="3997" spans="1:32" x14ac:dyDescent="0.35">
      <c r="A3997">
        <v>5100046023</v>
      </c>
      <c r="B3997" t="s">
        <v>11107</v>
      </c>
      <c r="D3997" t="s">
        <v>893</v>
      </c>
      <c r="E3997" t="s">
        <v>816</v>
      </c>
      <c r="F3997" t="s">
        <v>2071</v>
      </c>
      <c r="G3997" t="s">
        <v>11108</v>
      </c>
      <c r="H3997" t="s">
        <v>1755</v>
      </c>
      <c r="I3997" t="s">
        <v>11109</v>
      </c>
      <c r="J3997" t="s">
        <v>176</v>
      </c>
      <c r="K3997" s="11">
        <v>1.4</v>
      </c>
      <c r="L3997" s="11">
        <v>0.8</v>
      </c>
      <c r="M3997" s="11">
        <v>0.3</v>
      </c>
      <c r="N3997" s="11">
        <f t="shared" si="124"/>
        <v>0.33599999999999997</v>
      </c>
      <c r="O3997" t="s">
        <v>108</v>
      </c>
      <c r="P3997" t="s">
        <v>116</v>
      </c>
      <c r="Q3997" t="s">
        <v>176</v>
      </c>
      <c r="R3997" s="45">
        <v>1.4</v>
      </c>
      <c r="S3997" s="45">
        <v>0.8</v>
      </c>
      <c r="T3997" s="45">
        <v>0.1</v>
      </c>
      <c r="U3997" s="45">
        <f t="shared" si="125"/>
        <v>0.11200000000000002</v>
      </c>
      <c r="V3997" t="s">
        <v>108</v>
      </c>
      <c r="W3997" t="s">
        <v>116</v>
      </c>
      <c r="X3997">
        <v>43876</v>
      </c>
      <c r="Y3997" t="s">
        <v>110</v>
      </c>
      <c r="Z3997">
        <v>43879</v>
      </c>
      <c r="AA3997">
        <v>1</v>
      </c>
      <c r="AB3997">
        <v>4</v>
      </c>
      <c r="AC3997" t="s">
        <v>111</v>
      </c>
    </row>
    <row r="3998" spans="1:32" x14ac:dyDescent="0.35">
      <c r="A3998">
        <v>5200043855</v>
      </c>
      <c r="B3998" t="s">
        <v>11323</v>
      </c>
      <c r="D3998" t="s">
        <v>101</v>
      </c>
      <c r="E3998" t="s">
        <v>816</v>
      </c>
      <c r="F3998" t="s">
        <v>11320</v>
      </c>
      <c r="G3998" t="s">
        <v>11321</v>
      </c>
      <c r="H3998" t="s">
        <v>460</v>
      </c>
      <c r="I3998" t="s">
        <v>11322</v>
      </c>
      <c r="J3998" t="s">
        <v>176</v>
      </c>
      <c r="K3998" s="11">
        <v>2.5</v>
      </c>
      <c r="L3998" s="11">
        <v>0.5</v>
      </c>
      <c r="M3998" s="11">
        <v>0.5</v>
      </c>
      <c r="N3998" s="11">
        <f t="shared" si="124"/>
        <v>0.625</v>
      </c>
      <c r="O3998" t="s">
        <v>139</v>
      </c>
      <c r="P3998" t="s">
        <v>180</v>
      </c>
      <c r="Q3998" t="s">
        <v>176</v>
      </c>
      <c r="R3998" s="45">
        <v>2.5</v>
      </c>
      <c r="S3998" s="45">
        <v>0.5</v>
      </c>
      <c r="T3998" s="45">
        <v>0.1</v>
      </c>
      <c r="U3998" s="45">
        <f t="shared" si="125"/>
        <v>0.125</v>
      </c>
      <c r="V3998" t="s">
        <v>139</v>
      </c>
      <c r="W3998" t="s">
        <v>180</v>
      </c>
      <c r="X3998">
        <v>43876</v>
      </c>
      <c r="Y3998" t="s">
        <v>110</v>
      </c>
      <c r="Z3998">
        <v>43879</v>
      </c>
      <c r="AA3998">
        <v>1</v>
      </c>
      <c r="AB3998">
        <v>4</v>
      </c>
      <c r="AC3998" t="s">
        <v>111</v>
      </c>
    </row>
    <row r="3999" spans="1:32" x14ac:dyDescent="0.35">
      <c r="A3999" t="s">
        <v>10979</v>
      </c>
      <c r="B3999" t="s">
        <v>10980</v>
      </c>
      <c r="D3999" t="s">
        <v>101</v>
      </c>
      <c r="E3999" t="s">
        <v>816</v>
      </c>
      <c r="F3999" t="s">
        <v>10981</v>
      </c>
      <c r="G3999" t="s">
        <v>10982</v>
      </c>
      <c r="H3999" t="s">
        <v>2170</v>
      </c>
      <c r="J3999" t="s">
        <v>107</v>
      </c>
      <c r="K3999" s="11">
        <v>0.6</v>
      </c>
      <c r="L3999" s="11">
        <v>0.6</v>
      </c>
      <c r="M3999" s="11">
        <v>0.8</v>
      </c>
      <c r="N3999" s="11">
        <f t="shared" si="124"/>
        <v>0.28799999999999998</v>
      </c>
      <c r="O3999" t="s">
        <v>130</v>
      </c>
      <c r="P3999" t="s">
        <v>131</v>
      </c>
      <c r="Q3999" t="s">
        <v>107</v>
      </c>
      <c r="R3999" s="45">
        <v>0.6</v>
      </c>
      <c r="S3999" s="45">
        <v>0.6</v>
      </c>
      <c r="T3999" s="45">
        <v>0.8</v>
      </c>
      <c r="U3999" s="45">
        <f t="shared" si="125"/>
        <v>0.28799999999999998</v>
      </c>
      <c r="V3999" t="s">
        <v>139</v>
      </c>
      <c r="W3999" t="s">
        <v>131</v>
      </c>
      <c r="X3999">
        <v>43876</v>
      </c>
      <c r="Y3999" t="s">
        <v>110</v>
      </c>
      <c r="Z3999">
        <v>43881</v>
      </c>
      <c r="AA3999">
        <v>3</v>
      </c>
      <c r="AB3999">
        <v>6</v>
      </c>
      <c r="AC3999" t="s">
        <v>111</v>
      </c>
      <c r="AD3999" t="s">
        <v>112</v>
      </c>
      <c r="AE3999" t="s">
        <v>349</v>
      </c>
      <c r="AF3999">
        <v>43886</v>
      </c>
    </row>
    <row r="4000" spans="1:32" x14ac:dyDescent="0.35">
      <c r="A4000" t="s">
        <v>10375</v>
      </c>
      <c r="B4000" t="s">
        <v>11869</v>
      </c>
      <c r="E4000" t="s">
        <v>781</v>
      </c>
      <c r="F4000" t="s">
        <v>11870</v>
      </c>
      <c r="G4000" t="s">
        <v>10378</v>
      </c>
      <c r="H4000" t="s">
        <v>1077</v>
      </c>
      <c r="J4000" t="s">
        <v>107</v>
      </c>
      <c r="K4000" s="11">
        <v>1.9</v>
      </c>
      <c r="L4000" s="11">
        <v>1.5</v>
      </c>
      <c r="M4000" s="11">
        <v>1</v>
      </c>
      <c r="N4000" s="11">
        <f t="shared" si="124"/>
        <v>2.8499999999999996</v>
      </c>
      <c r="O4000" t="s">
        <v>115</v>
      </c>
      <c r="P4000" t="s">
        <v>116</v>
      </c>
      <c r="Q4000" t="s">
        <v>107</v>
      </c>
      <c r="R4000" s="45">
        <v>2.2999999999999998</v>
      </c>
      <c r="S4000" s="45">
        <v>1.8</v>
      </c>
      <c r="T4000" s="45">
        <v>0.1</v>
      </c>
      <c r="U4000" s="45">
        <f t="shared" si="125"/>
        <v>0.41400000000000003</v>
      </c>
      <c r="V4000" t="s">
        <v>115</v>
      </c>
      <c r="W4000" t="s">
        <v>116</v>
      </c>
      <c r="X4000">
        <v>43876</v>
      </c>
      <c r="Y4000" t="s">
        <v>110</v>
      </c>
      <c r="Z4000">
        <v>43874</v>
      </c>
      <c r="AA4000">
        <v>0</v>
      </c>
      <c r="AB4000">
        <v>-2</v>
      </c>
      <c r="AC4000" t="s">
        <v>111</v>
      </c>
      <c r="AD4000" t="s">
        <v>592</v>
      </c>
      <c r="AE4000" t="s">
        <v>232</v>
      </c>
      <c r="AF4000">
        <v>43880</v>
      </c>
    </row>
    <row r="4001" spans="1:32" x14ac:dyDescent="0.35">
      <c r="A4001" t="s">
        <v>10375</v>
      </c>
      <c r="B4001" t="s">
        <v>10376</v>
      </c>
      <c r="E4001" t="s">
        <v>781</v>
      </c>
      <c r="F4001" t="s">
        <v>10377</v>
      </c>
      <c r="G4001" t="s">
        <v>10378</v>
      </c>
      <c r="H4001" t="s">
        <v>1077</v>
      </c>
      <c r="J4001" t="s">
        <v>107</v>
      </c>
      <c r="K4001" s="11">
        <v>4.5</v>
      </c>
      <c r="L4001" s="11">
        <v>0.9</v>
      </c>
      <c r="M4001" s="11">
        <v>1</v>
      </c>
      <c r="N4001" s="11">
        <f t="shared" si="124"/>
        <v>4.05</v>
      </c>
      <c r="O4001" t="s">
        <v>115</v>
      </c>
      <c r="P4001" t="s">
        <v>116</v>
      </c>
      <c r="Q4001" t="s">
        <v>107</v>
      </c>
      <c r="R4001" s="45">
        <v>4.5</v>
      </c>
      <c r="S4001" s="45">
        <v>1</v>
      </c>
      <c r="T4001" s="45">
        <v>0.1</v>
      </c>
      <c r="U4001" s="45">
        <f t="shared" si="125"/>
        <v>0.45</v>
      </c>
      <c r="V4001" t="s">
        <v>115</v>
      </c>
      <c r="W4001" t="s">
        <v>116</v>
      </c>
      <c r="X4001">
        <v>43876</v>
      </c>
      <c r="Y4001" t="s">
        <v>110</v>
      </c>
      <c r="Z4001">
        <v>43880</v>
      </c>
      <c r="AA4001">
        <v>2</v>
      </c>
      <c r="AB4001">
        <v>5</v>
      </c>
      <c r="AC4001" t="s">
        <v>111</v>
      </c>
      <c r="AD4001" t="s">
        <v>592</v>
      </c>
      <c r="AE4001" t="s">
        <v>232</v>
      </c>
      <c r="AF4001">
        <v>43880</v>
      </c>
    </row>
    <row r="4002" spans="1:32" x14ac:dyDescent="0.35">
      <c r="A4002" t="s">
        <v>8317</v>
      </c>
      <c r="B4002" t="s">
        <v>8322</v>
      </c>
      <c r="E4002" t="s">
        <v>102</v>
      </c>
      <c r="F4002" t="s">
        <v>8319</v>
      </c>
      <c r="G4002" t="s">
        <v>8320</v>
      </c>
      <c r="H4002" t="s">
        <v>6883</v>
      </c>
      <c r="I4002" t="s">
        <v>8321</v>
      </c>
      <c r="J4002" t="s">
        <v>176</v>
      </c>
      <c r="K4002" s="11">
        <v>0</v>
      </c>
      <c r="L4002" s="11">
        <v>0.6</v>
      </c>
      <c r="M4002" s="11">
        <v>0.5</v>
      </c>
      <c r="N4002" s="11">
        <f t="shared" si="124"/>
        <v>0</v>
      </c>
      <c r="O4002" t="s">
        <v>122</v>
      </c>
      <c r="P4002" t="s">
        <v>116</v>
      </c>
      <c r="Q4002" t="s">
        <v>176</v>
      </c>
      <c r="R4002" s="45">
        <v>0.6</v>
      </c>
      <c r="S4002" s="45">
        <v>0.5</v>
      </c>
      <c r="T4002" s="45">
        <v>0.1</v>
      </c>
      <c r="U4002" s="45">
        <f t="shared" si="125"/>
        <v>0.03</v>
      </c>
      <c r="V4002" t="s">
        <v>122</v>
      </c>
      <c r="W4002" t="s">
        <v>116</v>
      </c>
      <c r="X4002" s="22">
        <v>43877</v>
      </c>
      <c r="Y4002" t="s">
        <v>110</v>
      </c>
      <c r="Z4002" s="22">
        <v>43886</v>
      </c>
      <c r="AA4002">
        <v>6</v>
      </c>
      <c r="AB4002">
        <v>10</v>
      </c>
      <c r="AC4002" t="s">
        <v>111</v>
      </c>
      <c r="AD4002" t="s">
        <v>196</v>
      </c>
      <c r="AE4002" t="s">
        <v>349</v>
      </c>
      <c r="AF4002" s="22">
        <v>43882</v>
      </c>
    </row>
    <row r="4003" spans="1:32" x14ac:dyDescent="0.35">
      <c r="A4003" t="s">
        <v>8317</v>
      </c>
      <c r="B4003" t="s">
        <v>8318</v>
      </c>
      <c r="E4003" t="s">
        <v>102</v>
      </c>
      <c r="F4003" t="s">
        <v>8319</v>
      </c>
      <c r="G4003" t="s">
        <v>8320</v>
      </c>
      <c r="H4003" t="s">
        <v>6883</v>
      </c>
      <c r="I4003" t="s">
        <v>8321</v>
      </c>
      <c r="J4003" t="s">
        <v>176</v>
      </c>
      <c r="K4003" s="11">
        <v>0.7</v>
      </c>
      <c r="L4003" s="11">
        <v>0.6</v>
      </c>
      <c r="M4003" s="11">
        <v>0.5</v>
      </c>
      <c r="N4003" s="11">
        <f t="shared" si="124"/>
        <v>0.21</v>
      </c>
      <c r="O4003" t="s">
        <v>122</v>
      </c>
      <c r="P4003" t="s">
        <v>116</v>
      </c>
      <c r="Q4003" t="s">
        <v>176</v>
      </c>
      <c r="R4003" s="45">
        <v>0.7</v>
      </c>
      <c r="S4003" s="45">
        <v>0.6</v>
      </c>
      <c r="T4003" s="45">
        <v>0.1</v>
      </c>
      <c r="U4003" s="45">
        <f t="shared" si="125"/>
        <v>4.1999999999999996E-2</v>
      </c>
      <c r="V4003" t="s">
        <v>122</v>
      </c>
      <c r="W4003" t="s">
        <v>116</v>
      </c>
      <c r="X4003" s="22">
        <v>43877</v>
      </c>
      <c r="Y4003" t="s">
        <v>110</v>
      </c>
      <c r="Z4003" s="22">
        <v>43886</v>
      </c>
      <c r="AA4003">
        <v>6</v>
      </c>
      <c r="AB4003">
        <v>10</v>
      </c>
      <c r="AC4003" t="s">
        <v>111</v>
      </c>
      <c r="AD4003" t="s">
        <v>196</v>
      </c>
      <c r="AE4003" t="s">
        <v>349</v>
      </c>
      <c r="AF4003" s="22">
        <v>43882</v>
      </c>
    </row>
    <row r="4004" spans="1:32" x14ac:dyDescent="0.35">
      <c r="A4004" t="s">
        <v>10591</v>
      </c>
      <c r="B4004" t="s">
        <v>10596</v>
      </c>
      <c r="E4004" t="s">
        <v>781</v>
      </c>
      <c r="F4004" t="s">
        <v>10597</v>
      </c>
      <c r="G4004" t="s">
        <v>10594</v>
      </c>
      <c r="H4004" t="s">
        <v>504</v>
      </c>
      <c r="I4004" t="s">
        <v>10595</v>
      </c>
      <c r="J4004" t="s">
        <v>253</v>
      </c>
      <c r="K4004" s="11">
        <v>0.7</v>
      </c>
      <c r="L4004" s="11">
        <v>0.6</v>
      </c>
      <c r="M4004" s="11">
        <v>0.5</v>
      </c>
      <c r="N4004" s="11">
        <f t="shared" si="124"/>
        <v>0.21</v>
      </c>
      <c r="O4004" t="s">
        <v>115</v>
      </c>
      <c r="P4004" t="s">
        <v>215</v>
      </c>
      <c r="Q4004" t="s">
        <v>253</v>
      </c>
      <c r="R4004" s="45">
        <v>0.7</v>
      </c>
      <c r="S4004" s="45">
        <v>0.6</v>
      </c>
      <c r="T4004" s="45">
        <v>0.1</v>
      </c>
      <c r="U4004" s="45">
        <f t="shared" si="125"/>
        <v>4.1999999999999996E-2</v>
      </c>
      <c r="V4004" t="s">
        <v>115</v>
      </c>
      <c r="W4004" t="s">
        <v>215</v>
      </c>
      <c r="X4004">
        <v>43877</v>
      </c>
      <c r="Y4004" t="s">
        <v>110</v>
      </c>
      <c r="Z4004">
        <v>43881</v>
      </c>
      <c r="AA4004">
        <v>3</v>
      </c>
      <c r="AB4004">
        <v>5</v>
      </c>
      <c r="AC4004" t="s">
        <v>111</v>
      </c>
      <c r="AD4004" t="s">
        <v>8765</v>
      </c>
      <c r="AE4004" t="s">
        <v>604</v>
      </c>
      <c r="AF4004">
        <v>43881</v>
      </c>
    </row>
    <row r="4005" spans="1:32" x14ac:dyDescent="0.35">
      <c r="A4005">
        <v>3900033886</v>
      </c>
      <c r="B4005" t="s">
        <v>10324</v>
      </c>
      <c r="D4005" t="s">
        <v>101</v>
      </c>
      <c r="E4005" t="s">
        <v>102</v>
      </c>
      <c r="F4005" t="s">
        <v>10320</v>
      </c>
      <c r="G4005" t="s">
        <v>10321</v>
      </c>
      <c r="H4005" t="s">
        <v>10322</v>
      </c>
      <c r="I4005" t="s">
        <v>10323</v>
      </c>
      <c r="J4005" t="s">
        <v>176</v>
      </c>
      <c r="K4005" s="11">
        <v>1.2</v>
      </c>
      <c r="L4005" s="11">
        <v>0.5</v>
      </c>
      <c r="M4005" s="11">
        <v>0.6</v>
      </c>
      <c r="N4005" s="11">
        <f t="shared" si="124"/>
        <v>0.36</v>
      </c>
      <c r="O4005" t="s">
        <v>115</v>
      </c>
      <c r="P4005" t="s">
        <v>109</v>
      </c>
      <c r="Q4005" t="s">
        <v>176</v>
      </c>
      <c r="R4005" s="45">
        <v>1.2</v>
      </c>
      <c r="S4005" s="45">
        <v>0.6</v>
      </c>
      <c r="T4005" s="45">
        <v>0.06</v>
      </c>
      <c r="U4005" s="45">
        <f t="shared" si="125"/>
        <v>4.3199999999999995E-2</v>
      </c>
      <c r="V4005" t="s">
        <v>115</v>
      </c>
      <c r="W4005" t="s">
        <v>109</v>
      </c>
      <c r="X4005">
        <v>43877</v>
      </c>
      <c r="Y4005" t="s">
        <v>110</v>
      </c>
      <c r="Z4005">
        <v>43881</v>
      </c>
      <c r="AA4005">
        <v>3</v>
      </c>
      <c r="AB4005">
        <v>5</v>
      </c>
      <c r="AC4005" t="s">
        <v>111</v>
      </c>
    </row>
    <row r="4006" spans="1:32" x14ac:dyDescent="0.35">
      <c r="A4006" t="s">
        <v>10965</v>
      </c>
      <c r="B4006" t="s">
        <v>10970</v>
      </c>
      <c r="E4006" t="s">
        <v>947</v>
      </c>
      <c r="F4006" t="s">
        <v>10971</v>
      </c>
      <c r="G4006" t="s">
        <v>10431</v>
      </c>
      <c r="H4006" t="s">
        <v>7117</v>
      </c>
      <c r="J4006" t="s">
        <v>107</v>
      </c>
      <c r="K4006" s="11">
        <v>0.9</v>
      </c>
      <c r="L4006" s="11">
        <v>0.5</v>
      </c>
      <c r="M4006" s="11">
        <v>0.5</v>
      </c>
      <c r="N4006" s="11">
        <f t="shared" si="124"/>
        <v>0.22500000000000001</v>
      </c>
      <c r="O4006" t="s">
        <v>115</v>
      </c>
      <c r="P4006" t="s">
        <v>116</v>
      </c>
      <c r="Q4006" t="s">
        <v>107</v>
      </c>
      <c r="R4006" s="45">
        <v>0.9</v>
      </c>
      <c r="S4006" s="45">
        <v>0.5</v>
      </c>
      <c r="T4006" s="45">
        <v>0.1</v>
      </c>
      <c r="U4006" s="45">
        <f t="shared" si="125"/>
        <v>4.5000000000000005E-2</v>
      </c>
      <c r="V4006" t="s">
        <v>115</v>
      </c>
      <c r="W4006" t="s">
        <v>116</v>
      </c>
      <c r="X4006">
        <v>43877</v>
      </c>
      <c r="Y4006" t="s">
        <v>110</v>
      </c>
      <c r="Z4006">
        <v>43879</v>
      </c>
      <c r="AA4006">
        <v>1</v>
      </c>
      <c r="AB4006">
        <v>3</v>
      </c>
      <c r="AC4006" t="s">
        <v>111</v>
      </c>
      <c r="AD4006" t="s">
        <v>592</v>
      </c>
      <c r="AE4006" t="s">
        <v>841</v>
      </c>
      <c r="AF4006">
        <v>43880</v>
      </c>
    </row>
    <row r="4007" spans="1:32" x14ac:dyDescent="0.35">
      <c r="A4007">
        <v>5200044134</v>
      </c>
      <c r="B4007" t="s">
        <v>11324</v>
      </c>
      <c r="D4007" t="s">
        <v>199</v>
      </c>
      <c r="E4007" t="s">
        <v>947</v>
      </c>
      <c r="F4007" t="s">
        <v>11325</v>
      </c>
      <c r="G4007" t="s">
        <v>11326</v>
      </c>
      <c r="H4007" t="s">
        <v>2363</v>
      </c>
      <c r="J4007" t="s">
        <v>176</v>
      </c>
      <c r="K4007" s="11">
        <v>0.8</v>
      </c>
      <c r="L4007" s="11">
        <v>0.6</v>
      </c>
      <c r="M4007" s="11">
        <v>0.4</v>
      </c>
      <c r="N4007" s="11">
        <f t="shared" si="124"/>
        <v>0.192</v>
      </c>
      <c r="O4007" t="s">
        <v>235</v>
      </c>
      <c r="P4007" t="s">
        <v>180</v>
      </c>
      <c r="Q4007" t="s">
        <v>176</v>
      </c>
      <c r="R4007" s="45">
        <v>0.8</v>
      </c>
      <c r="S4007" s="45">
        <v>0.6</v>
      </c>
      <c r="T4007" s="45">
        <v>0.1</v>
      </c>
      <c r="U4007" s="45">
        <f t="shared" si="125"/>
        <v>4.8000000000000001E-2</v>
      </c>
      <c r="V4007" t="s">
        <v>235</v>
      </c>
      <c r="W4007" t="s">
        <v>180</v>
      </c>
      <c r="X4007">
        <v>43877</v>
      </c>
      <c r="Y4007" t="s">
        <v>110</v>
      </c>
      <c r="Z4007">
        <v>43879</v>
      </c>
      <c r="AA4007">
        <v>1</v>
      </c>
      <c r="AB4007">
        <v>3</v>
      </c>
      <c r="AC4007" t="s">
        <v>111</v>
      </c>
    </row>
    <row r="4008" spans="1:32" x14ac:dyDescent="0.35">
      <c r="A4008" t="s">
        <v>10965</v>
      </c>
      <c r="B4008" t="s">
        <v>10966</v>
      </c>
      <c r="E4008" t="s">
        <v>947</v>
      </c>
      <c r="F4008" t="s">
        <v>10967</v>
      </c>
      <c r="G4008" t="s">
        <v>10431</v>
      </c>
      <c r="H4008" t="s">
        <v>7117</v>
      </c>
      <c r="J4008" t="s">
        <v>176</v>
      </c>
      <c r="K4008" s="11">
        <v>0.9</v>
      </c>
      <c r="L4008" s="11">
        <v>0.6</v>
      </c>
      <c r="M4008" s="11">
        <v>0.4</v>
      </c>
      <c r="N4008" s="11">
        <f t="shared" si="124"/>
        <v>0.216</v>
      </c>
      <c r="O4008" t="s">
        <v>254</v>
      </c>
      <c r="P4008" t="s">
        <v>180</v>
      </c>
      <c r="Q4008" t="s">
        <v>176</v>
      </c>
      <c r="R4008" s="45">
        <v>0.9</v>
      </c>
      <c r="S4008" s="45">
        <v>0.6</v>
      </c>
      <c r="T4008" s="45">
        <v>0.1</v>
      </c>
      <c r="U4008" s="45">
        <f t="shared" si="125"/>
        <v>5.3999999999999999E-2</v>
      </c>
      <c r="V4008" t="s">
        <v>254</v>
      </c>
      <c r="W4008" t="s">
        <v>180</v>
      </c>
      <c r="X4008">
        <v>43877</v>
      </c>
      <c r="Y4008" t="s">
        <v>110</v>
      </c>
      <c r="Z4008">
        <v>43879</v>
      </c>
      <c r="AA4008">
        <v>1</v>
      </c>
      <c r="AB4008">
        <v>3</v>
      </c>
      <c r="AC4008" t="s">
        <v>111</v>
      </c>
      <c r="AD4008" t="s">
        <v>592</v>
      </c>
      <c r="AE4008" t="s">
        <v>841</v>
      </c>
      <c r="AF4008">
        <v>43880</v>
      </c>
    </row>
    <row r="4009" spans="1:32" x14ac:dyDescent="0.35">
      <c r="A4009">
        <v>5100046157</v>
      </c>
      <c r="B4009" t="s">
        <v>11114</v>
      </c>
      <c r="D4009" t="s">
        <v>199</v>
      </c>
      <c r="E4009" t="s">
        <v>816</v>
      </c>
      <c r="F4009" t="s">
        <v>11115</v>
      </c>
      <c r="G4009" t="s">
        <v>11116</v>
      </c>
      <c r="H4009" t="s">
        <v>347</v>
      </c>
      <c r="I4009" t="s">
        <v>11117</v>
      </c>
      <c r="J4009" t="s">
        <v>176</v>
      </c>
      <c r="K4009" s="11">
        <v>0.7</v>
      </c>
      <c r="L4009" s="11">
        <v>0.7</v>
      </c>
      <c r="M4009" s="11">
        <v>0.4</v>
      </c>
      <c r="N4009" s="11">
        <f t="shared" si="124"/>
        <v>0.19599999999999998</v>
      </c>
      <c r="O4009" t="s">
        <v>179</v>
      </c>
      <c r="P4009" t="s">
        <v>180</v>
      </c>
      <c r="Q4009" t="s">
        <v>176</v>
      </c>
      <c r="R4009" s="45">
        <v>0.8</v>
      </c>
      <c r="S4009" s="45">
        <v>0.8</v>
      </c>
      <c r="T4009" s="45">
        <v>0.1</v>
      </c>
      <c r="U4009" s="45">
        <f t="shared" si="125"/>
        <v>6.4000000000000015E-2</v>
      </c>
      <c r="V4009" t="s">
        <v>179</v>
      </c>
      <c r="W4009" t="s">
        <v>180</v>
      </c>
      <c r="X4009">
        <v>43877</v>
      </c>
      <c r="Y4009" t="s">
        <v>110</v>
      </c>
      <c r="Z4009">
        <v>43880</v>
      </c>
      <c r="AA4009">
        <v>2</v>
      </c>
      <c r="AB4009">
        <v>4</v>
      </c>
      <c r="AC4009" t="s">
        <v>111</v>
      </c>
    </row>
    <row r="4010" spans="1:32" x14ac:dyDescent="0.35">
      <c r="A4010" t="s">
        <v>8317</v>
      </c>
      <c r="B4010" t="s">
        <v>10134</v>
      </c>
      <c r="E4010" t="s">
        <v>102</v>
      </c>
      <c r="F4010">
        <v>7</v>
      </c>
      <c r="G4010" t="s">
        <v>8320</v>
      </c>
      <c r="H4010" t="s">
        <v>6883</v>
      </c>
      <c r="I4010" t="s">
        <v>8321</v>
      </c>
      <c r="J4010" t="s">
        <v>107</v>
      </c>
      <c r="K4010" s="11">
        <v>1.2</v>
      </c>
      <c r="L4010" s="11">
        <v>0.6</v>
      </c>
      <c r="M4010" s="11">
        <v>0.6</v>
      </c>
      <c r="N4010" s="11">
        <f t="shared" si="124"/>
        <v>0.432</v>
      </c>
      <c r="O4010" t="s">
        <v>115</v>
      </c>
      <c r="P4010" t="s">
        <v>109</v>
      </c>
      <c r="Q4010" t="s">
        <v>107</v>
      </c>
      <c r="R4010" s="45">
        <v>1.2</v>
      </c>
      <c r="S4010" s="45">
        <v>0.6</v>
      </c>
      <c r="T4010" s="45">
        <v>0.1</v>
      </c>
      <c r="U4010" s="45">
        <f t="shared" si="125"/>
        <v>7.1999999999999995E-2</v>
      </c>
      <c r="V4010" t="s">
        <v>115</v>
      </c>
      <c r="W4010" t="s">
        <v>109</v>
      </c>
      <c r="X4010">
        <v>43877</v>
      </c>
      <c r="Y4010" t="s">
        <v>110</v>
      </c>
      <c r="Z4010">
        <v>43882</v>
      </c>
      <c r="AA4010">
        <v>4</v>
      </c>
      <c r="AB4010">
        <v>6</v>
      </c>
      <c r="AC4010" t="s">
        <v>111</v>
      </c>
      <c r="AD4010" t="s">
        <v>196</v>
      </c>
      <c r="AE4010" t="s">
        <v>349</v>
      </c>
      <c r="AF4010">
        <v>43882</v>
      </c>
    </row>
    <row r="4011" spans="1:32" x14ac:dyDescent="0.35">
      <c r="A4011" t="s">
        <v>8317</v>
      </c>
      <c r="B4011" t="s">
        <v>10135</v>
      </c>
      <c r="E4011" t="s">
        <v>102</v>
      </c>
      <c r="F4011" t="s">
        <v>9945</v>
      </c>
      <c r="G4011" t="s">
        <v>8320</v>
      </c>
      <c r="H4011" t="s">
        <v>6883</v>
      </c>
      <c r="I4011" t="s">
        <v>8321</v>
      </c>
      <c r="J4011" t="s">
        <v>107</v>
      </c>
      <c r="K4011" s="11">
        <v>1.2</v>
      </c>
      <c r="L4011" s="11">
        <v>0.6</v>
      </c>
      <c r="M4011" s="11">
        <v>0.6</v>
      </c>
      <c r="N4011" s="11">
        <f t="shared" si="124"/>
        <v>0.432</v>
      </c>
      <c r="O4011" t="s">
        <v>115</v>
      </c>
      <c r="P4011" t="s">
        <v>109</v>
      </c>
      <c r="Q4011" t="s">
        <v>107</v>
      </c>
      <c r="R4011" s="45">
        <v>1.2</v>
      </c>
      <c r="S4011" s="45">
        <v>0.6</v>
      </c>
      <c r="T4011" s="45">
        <v>0.1</v>
      </c>
      <c r="U4011" s="45">
        <f t="shared" si="125"/>
        <v>7.1999999999999995E-2</v>
      </c>
      <c r="V4011" t="s">
        <v>115</v>
      </c>
      <c r="W4011" t="s">
        <v>109</v>
      </c>
      <c r="X4011">
        <v>43877</v>
      </c>
      <c r="Y4011" t="s">
        <v>110</v>
      </c>
      <c r="Z4011">
        <v>43882</v>
      </c>
      <c r="AA4011">
        <v>4</v>
      </c>
      <c r="AB4011">
        <v>6</v>
      </c>
      <c r="AC4011" t="s">
        <v>111</v>
      </c>
      <c r="AD4011" t="s">
        <v>196</v>
      </c>
      <c r="AE4011" t="s">
        <v>349</v>
      </c>
      <c r="AF4011">
        <v>43882</v>
      </c>
    </row>
    <row r="4012" spans="1:32" x14ac:dyDescent="0.35">
      <c r="A4012" t="s">
        <v>9015</v>
      </c>
      <c r="B4012" t="s">
        <v>9020</v>
      </c>
      <c r="D4012" t="s">
        <v>160</v>
      </c>
      <c r="E4012" t="s">
        <v>1022</v>
      </c>
      <c r="F4012" t="s">
        <v>9017</v>
      </c>
      <c r="G4012" t="s">
        <v>9018</v>
      </c>
      <c r="H4012" t="s">
        <v>736</v>
      </c>
      <c r="I4012" t="s">
        <v>9019</v>
      </c>
      <c r="J4012" t="s">
        <v>176</v>
      </c>
      <c r="K4012" s="11">
        <v>1.1000000000000001</v>
      </c>
      <c r="L4012" s="11">
        <v>0.7</v>
      </c>
      <c r="M4012" s="11">
        <v>0.5</v>
      </c>
      <c r="N4012" s="11">
        <f t="shared" si="124"/>
        <v>0.38500000000000001</v>
      </c>
      <c r="O4012" t="s">
        <v>108</v>
      </c>
      <c r="P4012" t="s">
        <v>116</v>
      </c>
      <c r="Q4012" t="s">
        <v>176</v>
      </c>
      <c r="R4012" s="45">
        <v>1.1000000000000001</v>
      </c>
      <c r="S4012" s="45">
        <v>0.7</v>
      </c>
      <c r="T4012" s="45">
        <v>0.1</v>
      </c>
      <c r="U4012" s="45">
        <f t="shared" si="125"/>
        <v>7.6999999999999999E-2</v>
      </c>
      <c r="V4012" t="s">
        <v>108</v>
      </c>
      <c r="W4012" t="s">
        <v>116</v>
      </c>
      <c r="X4012" s="22">
        <v>43877</v>
      </c>
      <c r="Y4012" t="s">
        <v>110</v>
      </c>
      <c r="Z4012" s="22">
        <v>43887</v>
      </c>
      <c r="AA4012">
        <v>7</v>
      </c>
      <c r="AB4012">
        <v>11</v>
      </c>
      <c r="AC4012" t="s">
        <v>111</v>
      </c>
      <c r="AD4012" t="s">
        <v>736</v>
      </c>
      <c r="AE4012" t="s">
        <v>349</v>
      </c>
      <c r="AF4012" s="22">
        <v>43887</v>
      </c>
    </row>
    <row r="4013" spans="1:32" x14ac:dyDescent="0.35">
      <c r="A4013" t="s">
        <v>10965</v>
      </c>
      <c r="B4013" t="s">
        <v>10968</v>
      </c>
      <c r="E4013" t="s">
        <v>947</v>
      </c>
      <c r="F4013" t="s">
        <v>10967</v>
      </c>
      <c r="G4013" t="s">
        <v>10431</v>
      </c>
      <c r="H4013" t="s">
        <v>7117</v>
      </c>
      <c r="J4013" t="s">
        <v>176</v>
      </c>
      <c r="K4013" s="11">
        <v>1.1000000000000001</v>
      </c>
      <c r="L4013" s="11">
        <v>0.8</v>
      </c>
      <c r="M4013" s="11">
        <v>0.5</v>
      </c>
      <c r="N4013" s="11">
        <f t="shared" si="124"/>
        <v>0.44000000000000006</v>
      </c>
      <c r="O4013" t="s">
        <v>179</v>
      </c>
      <c r="P4013" t="s">
        <v>180</v>
      </c>
      <c r="Q4013" t="s">
        <v>176</v>
      </c>
      <c r="R4013" s="45">
        <v>1.1000000000000001</v>
      </c>
      <c r="S4013" s="45">
        <v>0.8</v>
      </c>
      <c r="T4013" s="45">
        <v>0.1</v>
      </c>
      <c r="U4013" s="45">
        <f t="shared" si="125"/>
        <v>8.8000000000000023E-2</v>
      </c>
      <c r="V4013" t="s">
        <v>179</v>
      </c>
      <c r="W4013" t="s">
        <v>180</v>
      </c>
      <c r="X4013">
        <v>43877</v>
      </c>
      <c r="Y4013" t="s">
        <v>110</v>
      </c>
      <c r="Z4013">
        <v>43879</v>
      </c>
      <c r="AA4013">
        <v>1</v>
      </c>
      <c r="AB4013">
        <v>3</v>
      </c>
      <c r="AC4013" t="s">
        <v>111</v>
      </c>
      <c r="AD4013" t="s">
        <v>592</v>
      </c>
      <c r="AE4013" t="s">
        <v>841</v>
      </c>
      <c r="AF4013">
        <v>43880</v>
      </c>
    </row>
    <row r="4014" spans="1:32" x14ac:dyDescent="0.35">
      <c r="A4014" t="s">
        <v>9015</v>
      </c>
      <c r="B4014" t="s">
        <v>9016</v>
      </c>
      <c r="D4014" t="s">
        <v>160</v>
      </c>
      <c r="E4014" t="s">
        <v>1022</v>
      </c>
      <c r="F4014" t="s">
        <v>9017</v>
      </c>
      <c r="G4014" t="s">
        <v>9018</v>
      </c>
      <c r="H4014" t="s">
        <v>736</v>
      </c>
      <c r="I4014" t="s">
        <v>9019</v>
      </c>
      <c r="J4014" t="s">
        <v>107</v>
      </c>
      <c r="K4014" s="11">
        <v>1.5</v>
      </c>
      <c r="L4014" s="11">
        <v>0.6</v>
      </c>
      <c r="M4014" s="11">
        <v>0.6</v>
      </c>
      <c r="N4014" s="11">
        <f t="shared" si="124"/>
        <v>0.54</v>
      </c>
      <c r="O4014" t="s">
        <v>122</v>
      </c>
      <c r="P4014" t="s">
        <v>116</v>
      </c>
      <c r="Q4014" t="s">
        <v>107</v>
      </c>
      <c r="R4014" s="45">
        <v>1.5</v>
      </c>
      <c r="S4014" s="45">
        <v>0.6</v>
      </c>
      <c r="T4014" s="45">
        <v>0.1</v>
      </c>
      <c r="U4014" s="45">
        <f t="shared" si="125"/>
        <v>0.09</v>
      </c>
      <c r="V4014" t="s">
        <v>122</v>
      </c>
      <c r="W4014" t="s">
        <v>116</v>
      </c>
      <c r="X4014" s="22">
        <v>43877</v>
      </c>
      <c r="Y4014" t="s">
        <v>110</v>
      </c>
      <c r="Z4014" s="22">
        <v>43885</v>
      </c>
      <c r="AA4014">
        <v>5</v>
      </c>
      <c r="AB4014">
        <v>9</v>
      </c>
      <c r="AC4014" t="s">
        <v>111</v>
      </c>
      <c r="AD4014" t="s">
        <v>736</v>
      </c>
      <c r="AE4014" t="s">
        <v>349</v>
      </c>
      <c r="AF4014" s="22">
        <v>43887</v>
      </c>
    </row>
    <row r="4015" spans="1:32" x14ac:dyDescent="0.35">
      <c r="A4015" t="s">
        <v>9015</v>
      </c>
      <c r="B4015" t="s">
        <v>9021</v>
      </c>
      <c r="D4015" t="s">
        <v>160</v>
      </c>
      <c r="E4015" t="s">
        <v>1022</v>
      </c>
      <c r="F4015" t="s">
        <v>9017</v>
      </c>
      <c r="G4015" t="s">
        <v>9018</v>
      </c>
      <c r="H4015" t="s">
        <v>736</v>
      </c>
      <c r="I4015" t="s">
        <v>9019</v>
      </c>
      <c r="J4015" t="s">
        <v>176</v>
      </c>
      <c r="K4015" s="11">
        <v>3</v>
      </c>
      <c r="L4015" s="11">
        <v>0.3</v>
      </c>
      <c r="M4015" s="11">
        <v>0.4</v>
      </c>
      <c r="N4015" s="11">
        <f t="shared" si="124"/>
        <v>0.36</v>
      </c>
      <c r="O4015" t="s">
        <v>108</v>
      </c>
      <c r="P4015" t="s">
        <v>116</v>
      </c>
      <c r="Q4015" t="s">
        <v>176</v>
      </c>
      <c r="R4015" s="45">
        <v>3</v>
      </c>
      <c r="S4015" s="45">
        <v>0.3</v>
      </c>
      <c r="T4015" s="45">
        <v>0.1</v>
      </c>
      <c r="U4015" s="45">
        <f t="shared" si="125"/>
        <v>0.09</v>
      </c>
      <c r="V4015" t="s">
        <v>108</v>
      </c>
      <c r="W4015" t="s">
        <v>116</v>
      </c>
      <c r="X4015" s="22">
        <v>43877</v>
      </c>
      <c r="Y4015" t="s">
        <v>110</v>
      </c>
      <c r="Z4015" s="22">
        <v>43887</v>
      </c>
      <c r="AA4015">
        <v>7</v>
      </c>
      <c r="AB4015">
        <v>11</v>
      </c>
      <c r="AC4015" t="s">
        <v>111</v>
      </c>
      <c r="AD4015" t="s">
        <v>736</v>
      </c>
      <c r="AE4015" t="s">
        <v>349</v>
      </c>
      <c r="AF4015" s="22">
        <v>43887</v>
      </c>
    </row>
    <row r="4016" spans="1:32" x14ac:dyDescent="0.35">
      <c r="A4016">
        <v>3900033886</v>
      </c>
      <c r="B4016" t="s">
        <v>10319</v>
      </c>
      <c r="D4016" t="s">
        <v>101</v>
      </c>
      <c r="E4016" t="s">
        <v>102</v>
      </c>
      <c r="F4016" t="s">
        <v>10320</v>
      </c>
      <c r="G4016" t="s">
        <v>10321</v>
      </c>
      <c r="H4016" t="s">
        <v>10322</v>
      </c>
      <c r="I4016" t="s">
        <v>10323</v>
      </c>
      <c r="J4016" t="s">
        <v>176</v>
      </c>
      <c r="K4016" s="11">
        <v>1.5</v>
      </c>
      <c r="L4016" s="11">
        <v>0.5</v>
      </c>
      <c r="M4016" s="11">
        <v>0.5</v>
      </c>
      <c r="N4016" s="11">
        <f t="shared" si="124"/>
        <v>0.375</v>
      </c>
      <c r="O4016" t="s">
        <v>122</v>
      </c>
      <c r="P4016" t="s">
        <v>116</v>
      </c>
      <c r="Q4016" t="s">
        <v>176</v>
      </c>
      <c r="R4016" s="45">
        <v>1.5</v>
      </c>
      <c r="S4016" s="45">
        <v>0.6</v>
      </c>
      <c r="T4016" s="45">
        <v>0.1</v>
      </c>
      <c r="U4016" s="45">
        <f t="shared" si="125"/>
        <v>0.09</v>
      </c>
      <c r="V4016" t="s">
        <v>122</v>
      </c>
      <c r="W4016" t="s">
        <v>116</v>
      </c>
      <c r="X4016">
        <v>43877</v>
      </c>
      <c r="Y4016" t="s">
        <v>110</v>
      </c>
      <c r="Z4016">
        <v>43881</v>
      </c>
      <c r="AA4016">
        <v>3</v>
      </c>
      <c r="AB4016">
        <v>5</v>
      </c>
      <c r="AC4016" t="s">
        <v>111</v>
      </c>
    </row>
    <row r="4017" spans="1:32" x14ac:dyDescent="0.35">
      <c r="A4017" t="s">
        <v>10965</v>
      </c>
      <c r="B4017" t="s">
        <v>10969</v>
      </c>
      <c r="E4017" t="s">
        <v>947</v>
      </c>
      <c r="F4017" t="s">
        <v>10967</v>
      </c>
      <c r="G4017" t="s">
        <v>10431</v>
      </c>
      <c r="H4017" t="s">
        <v>7117</v>
      </c>
      <c r="J4017" t="s">
        <v>176</v>
      </c>
      <c r="K4017" s="11">
        <v>1.3</v>
      </c>
      <c r="L4017" s="11">
        <v>1</v>
      </c>
      <c r="M4017" s="11">
        <v>0.5</v>
      </c>
      <c r="N4017" s="11">
        <f t="shared" si="124"/>
        <v>0.65</v>
      </c>
      <c r="O4017" t="s">
        <v>179</v>
      </c>
      <c r="P4017" t="s">
        <v>180</v>
      </c>
      <c r="Q4017" t="s">
        <v>176</v>
      </c>
      <c r="R4017" s="45">
        <v>1.3</v>
      </c>
      <c r="S4017" s="45">
        <v>1</v>
      </c>
      <c r="T4017" s="45">
        <v>0.1</v>
      </c>
      <c r="U4017" s="45">
        <f t="shared" si="125"/>
        <v>0.13</v>
      </c>
      <c r="V4017" t="s">
        <v>179</v>
      </c>
      <c r="W4017" t="s">
        <v>180</v>
      </c>
      <c r="X4017">
        <v>43877</v>
      </c>
      <c r="Y4017" t="s">
        <v>110</v>
      </c>
      <c r="Z4017">
        <v>43879</v>
      </c>
      <c r="AA4017">
        <v>1</v>
      </c>
      <c r="AB4017">
        <v>3</v>
      </c>
      <c r="AC4017" t="s">
        <v>111</v>
      </c>
      <c r="AD4017" t="s">
        <v>592</v>
      </c>
      <c r="AE4017" t="s">
        <v>841</v>
      </c>
      <c r="AF4017">
        <v>43880</v>
      </c>
    </row>
    <row r="4018" spans="1:32" x14ac:dyDescent="0.35">
      <c r="A4018" t="s">
        <v>10591</v>
      </c>
      <c r="B4018" t="s">
        <v>10592</v>
      </c>
      <c r="E4018" t="s">
        <v>781</v>
      </c>
      <c r="F4018" t="s">
        <v>10593</v>
      </c>
      <c r="G4018" t="s">
        <v>10594</v>
      </c>
      <c r="H4018" t="s">
        <v>504</v>
      </c>
      <c r="I4018" t="s">
        <v>10595</v>
      </c>
      <c r="J4018" t="s">
        <v>107</v>
      </c>
      <c r="K4018" s="11">
        <v>1.5</v>
      </c>
      <c r="L4018" s="11">
        <v>1.1000000000000001</v>
      </c>
      <c r="M4018" s="11">
        <v>0.9</v>
      </c>
      <c r="N4018" s="11">
        <f t="shared" si="124"/>
        <v>1.4850000000000001</v>
      </c>
      <c r="O4018" t="s">
        <v>115</v>
      </c>
      <c r="P4018" t="s">
        <v>116</v>
      </c>
      <c r="Q4018" t="s">
        <v>107</v>
      </c>
      <c r="R4018" s="45">
        <v>1.5</v>
      </c>
      <c r="S4018" s="45">
        <v>1.1000000000000001</v>
      </c>
      <c r="T4018" s="45">
        <v>0.1</v>
      </c>
      <c r="U4018" s="45">
        <f t="shared" si="125"/>
        <v>0.16500000000000004</v>
      </c>
      <c r="V4018" t="s">
        <v>115</v>
      </c>
      <c r="W4018" t="s">
        <v>116</v>
      </c>
      <c r="X4018">
        <v>43877</v>
      </c>
      <c r="Y4018" t="s">
        <v>110</v>
      </c>
      <c r="Z4018">
        <v>43881</v>
      </c>
      <c r="AA4018">
        <v>3</v>
      </c>
      <c r="AB4018">
        <v>5</v>
      </c>
      <c r="AC4018" t="s">
        <v>111</v>
      </c>
      <c r="AD4018" t="s">
        <v>8765</v>
      </c>
      <c r="AE4018" t="s">
        <v>604</v>
      </c>
      <c r="AF4018">
        <v>43881</v>
      </c>
    </row>
    <row r="4019" spans="1:32" x14ac:dyDescent="0.35">
      <c r="A4019" t="s">
        <v>10965</v>
      </c>
      <c r="B4019" t="s">
        <v>10972</v>
      </c>
      <c r="E4019" t="s">
        <v>947</v>
      </c>
      <c r="F4019" t="s">
        <v>10973</v>
      </c>
      <c r="G4019" t="s">
        <v>10431</v>
      </c>
      <c r="H4019" t="s">
        <v>7117</v>
      </c>
      <c r="J4019" t="s">
        <v>107</v>
      </c>
      <c r="K4019" s="11">
        <v>1.8</v>
      </c>
      <c r="L4019" s="11">
        <v>1.5</v>
      </c>
      <c r="M4019" s="11">
        <v>1</v>
      </c>
      <c r="N4019" s="11">
        <f t="shared" si="124"/>
        <v>2.7</v>
      </c>
      <c r="O4019" t="s">
        <v>115</v>
      </c>
      <c r="P4019" t="s">
        <v>109</v>
      </c>
      <c r="Q4019" t="s">
        <v>107</v>
      </c>
      <c r="R4019" s="45">
        <v>1.8</v>
      </c>
      <c r="S4019" s="45">
        <v>1.5</v>
      </c>
      <c r="T4019" s="45">
        <v>0.35</v>
      </c>
      <c r="U4019" s="45">
        <f t="shared" si="125"/>
        <v>0.94499999999999984</v>
      </c>
      <c r="V4019" t="s">
        <v>115</v>
      </c>
      <c r="W4019" t="s">
        <v>109</v>
      </c>
      <c r="X4019">
        <v>43877</v>
      </c>
      <c r="Y4019" t="s">
        <v>110</v>
      </c>
      <c r="Z4019">
        <v>43879</v>
      </c>
      <c r="AA4019">
        <v>1</v>
      </c>
      <c r="AB4019">
        <v>3</v>
      </c>
      <c r="AC4019" t="s">
        <v>111</v>
      </c>
      <c r="AD4019" t="s">
        <v>592</v>
      </c>
      <c r="AE4019" t="s">
        <v>841</v>
      </c>
      <c r="AF4019">
        <v>43880</v>
      </c>
    </row>
    <row r="4020" spans="1:32" x14ac:dyDescent="0.35">
      <c r="A4020" t="s">
        <v>10401</v>
      </c>
      <c r="B4020" t="s">
        <v>10402</v>
      </c>
      <c r="E4020" t="s">
        <v>781</v>
      </c>
      <c r="F4020" t="s">
        <v>10403</v>
      </c>
      <c r="G4020" t="s">
        <v>10404</v>
      </c>
      <c r="H4020" t="s">
        <v>5039</v>
      </c>
      <c r="J4020" t="s">
        <v>107</v>
      </c>
      <c r="K4020" s="11">
        <v>2.2000000000000002</v>
      </c>
      <c r="L4020" s="11">
        <v>1.5</v>
      </c>
      <c r="M4020" s="11">
        <v>0.9</v>
      </c>
      <c r="N4020" s="11">
        <f t="shared" si="124"/>
        <v>2.9700000000000006</v>
      </c>
      <c r="O4020" t="s">
        <v>115</v>
      </c>
      <c r="P4020" t="s">
        <v>109</v>
      </c>
      <c r="Q4020" t="s">
        <v>107</v>
      </c>
      <c r="R4020" s="45">
        <v>2.2000000000000002</v>
      </c>
      <c r="S4020" s="45">
        <v>1.5</v>
      </c>
      <c r="T4020" s="45">
        <v>0.3</v>
      </c>
      <c r="U4020" s="45">
        <f t="shared" si="125"/>
        <v>0.99</v>
      </c>
      <c r="V4020" t="s">
        <v>144</v>
      </c>
      <c r="W4020" t="s">
        <v>109</v>
      </c>
      <c r="X4020">
        <v>43877</v>
      </c>
      <c r="Y4020" t="s">
        <v>110</v>
      </c>
      <c r="Z4020">
        <v>43879</v>
      </c>
      <c r="AA4020">
        <v>1</v>
      </c>
      <c r="AB4020">
        <v>3</v>
      </c>
      <c r="AC4020" t="s">
        <v>111</v>
      </c>
      <c r="AD4020" t="s">
        <v>112</v>
      </c>
      <c r="AE4020" t="s">
        <v>232</v>
      </c>
      <c r="AF4020">
        <v>43879</v>
      </c>
    </row>
    <row r="4021" spans="1:32" x14ac:dyDescent="0.35">
      <c r="A4021" t="s">
        <v>9057</v>
      </c>
      <c r="B4021" t="s">
        <v>9058</v>
      </c>
      <c r="E4021" t="s">
        <v>781</v>
      </c>
      <c r="F4021" t="s">
        <v>9059</v>
      </c>
      <c r="G4021" t="s">
        <v>9060</v>
      </c>
      <c r="H4021" t="s">
        <v>221</v>
      </c>
      <c r="J4021" t="s">
        <v>107</v>
      </c>
      <c r="K4021" s="11">
        <v>1.6</v>
      </c>
      <c r="L4021" s="11">
        <v>1</v>
      </c>
      <c r="M4021" s="11">
        <v>0.6</v>
      </c>
      <c r="N4021" s="11">
        <f t="shared" si="124"/>
        <v>0.96</v>
      </c>
      <c r="O4021" t="s">
        <v>115</v>
      </c>
      <c r="P4021" t="s">
        <v>116</v>
      </c>
      <c r="Q4021" t="s">
        <v>107</v>
      </c>
      <c r="R4021" s="45">
        <v>0</v>
      </c>
      <c r="S4021" s="45">
        <v>0</v>
      </c>
      <c r="T4021" s="45">
        <v>0</v>
      </c>
      <c r="U4021" s="45">
        <f t="shared" si="125"/>
        <v>0</v>
      </c>
      <c r="V4021" t="s">
        <v>115</v>
      </c>
      <c r="W4021" t="s">
        <v>116</v>
      </c>
      <c r="X4021" s="22">
        <v>43878</v>
      </c>
      <c r="Y4021" t="s">
        <v>110</v>
      </c>
      <c r="Z4021" s="22">
        <v>43886</v>
      </c>
      <c r="AA4021">
        <v>6</v>
      </c>
      <c r="AB4021">
        <v>9</v>
      </c>
      <c r="AC4021" t="s">
        <v>111</v>
      </c>
      <c r="AD4021" t="s">
        <v>222</v>
      </c>
      <c r="AE4021" t="s">
        <v>604</v>
      </c>
      <c r="AF4021" s="22">
        <v>43885</v>
      </c>
    </row>
    <row r="4022" spans="1:32" x14ac:dyDescent="0.35">
      <c r="A4022" t="s">
        <v>10102</v>
      </c>
      <c r="B4022" t="s">
        <v>10103</v>
      </c>
      <c r="E4022" t="s">
        <v>209</v>
      </c>
      <c r="F4022">
        <v>35</v>
      </c>
      <c r="G4022" t="s">
        <v>10104</v>
      </c>
      <c r="H4022" t="s">
        <v>10105</v>
      </c>
      <c r="J4022" t="s">
        <v>176</v>
      </c>
      <c r="K4022" s="11">
        <v>1.1000000000000001</v>
      </c>
      <c r="L4022" s="11">
        <v>0.3</v>
      </c>
      <c r="M4022" s="11">
        <v>0.4</v>
      </c>
      <c r="N4022" s="11">
        <f t="shared" si="124"/>
        <v>0.13200000000000001</v>
      </c>
      <c r="O4022" t="s">
        <v>115</v>
      </c>
      <c r="P4022" t="s">
        <v>215</v>
      </c>
      <c r="Q4022" t="s">
        <v>176</v>
      </c>
      <c r="R4022" s="45">
        <v>0</v>
      </c>
      <c r="S4022" s="45">
        <v>0</v>
      </c>
      <c r="T4022" s="45">
        <v>0</v>
      </c>
      <c r="U4022" s="45">
        <f t="shared" si="125"/>
        <v>0</v>
      </c>
      <c r="V4022" t="s">
        <v>115</v>
      </c>
      <c r="W4022" t="s">
        <v>215</v>
      </c>
      <c r="X4022">
        <v>43878</v>
      </c>
      <c r="Y4022" t="s">
        <v>110</v>
      </c>
      <c r="Z4022">
        <v>43880</v>
      </c>
      <c r="AA4022">
        <v>2</v>
      </c>
      <c r="AB4022">
        <v>3</v>
      </c>
      <c r="AC4022" t="s">
        <v>111</v>
      </c>
      <c r="AD4022" t="s">
        <v>208</v>
      </c>
      <c r="AE4022">
        <v>0</v>
      </c>
      <c r="AF4022">
        <v>43880</v>
      </c>
    </row>
    <row r="4023" spans="1:32" x14ac:dyDescent="0.35">
      <c r="A4023">
        <v>5300003120</v>
      </c>
      <c r="B4023" t="s">
        <v>11357</v>
      </c>
      <c r="D4023" t="s">
        <v>148</v>
      </c>
      <c r="E4023" t="s">
        <v>816</v>
      </c>
      <c r="F4023" t="s">
        <v>11358</v>
      </c>
      <c r="G4023" t="s">
        <v>11359</v>
      </c>
      <c r="H4023" t="s">
        <v>3887</v>
      </c>
      <c r="I4023" t="s">
        <v>11360</v>
      </c>
      <c r="J4023" t="s">
        <v>176</v>
      </c>
      <c r="K4023" s="11">
        <v>0.5</v>
      </c>
      <c r="L4023" s="11">
        <v>0.4</v>
      </c>
      <c r="M4023" s="11">
        <v>0.5</v>
      </c>
      <c r="N4023" s="11">
        <f t="shared" si="124"/>
        <v>0.1</v>
      </c>
      <c r="O4023" t="s">
        <v>115</v>
      </c>
      <c r="P4023" t="s">
        <v>180</v>
      </c>
      <c r="Q4023" t="s">
        <v>176</v>
      </c>
      <c r="R4023" s="45">
        <v>0.5</v>
      </c>
      <c r="S4023" s="45">
        <v>0.5</v>
      </c>
      <c r="T4023" s="45">
        <v>0.06</v>
      </c>
      <c r="U4023" s="45">
        <f t="shared" si="125"/>
        <v>1.4999999999999999E-2</v>
      </c>
      <c r="V4023" t="s">
        <v>115</v>
      </c>
      <c r="W4023" t="s">
        <v>180</v>
      </c>
      <c r="X4023">
        <v>43878</v>
      </c>
      <c r="Y4023" t="s">
        <v>110</v>
      </c>
      <c r="Z4023">
        <v>43880</v>
      </c>
      <c r="AA4023">
        <v>2</v>
      </c>
      <c r="AB4023">
        <v>3</v>
      </c>
      <c r="AC4023" t="s">
        <v>111</v>
      </c>
    </row>
    <row r="4024" spans="1:32" x14ac:dyDescent="0.35">
      <c r="A4024" t="s">
        <v>9937</v>
      </c>
      <c r="B4024" t="s">
        <v>9942</v>
      </c>
      <c r="E4024" t="s">
        <v>102</v>
      </c>
      <c r="F4024" t="s">
        <v>9939</v>
      </c>
      <c r="G4024" t="s">
        <v>9940</v>
      </c>
      <c r="H4024" t="s">
        <v>336</v>
      </c>
      <c r="J4024" t="s">
        <v>176</v>
      </c>
      <c r="K4024" s="11">
        <v>0.6</v>
      </c>
      <c r="L4024" s="11">
        <v>0.3</v>
      </c>
      <c r="M4024" s="11">
        <v>0.4</v>
      </c>
      <c r="N4024" s="11">
        <f t="shared" si="124"/>
        <v>7.1999999999999995E-2</v>
      </c>
      <c r="O4024" t="s">
        <v>122</v>
      </c>
      <c r="P4024" t="s">
        <v>215</v>
      </c>
      <c r="Q4024" t="s">
        <v>176</v>
      </c>
      <c r="R4024" s="45">
        <v>0.6</v>
      </c>
      <c r="S4024" s="45">
        <v>0.3</v>
      </c>
      <c r="T4024" s="45">
        <v>0.1</v>
      </c>
      <c r="U4024" s="45">
        <f t="shared" si="125"/>
        <v>1.7999999999999999E-2</v>
      </c>
      <c r="V4024" t="s">
        <v>122</v>
      </c>
      <c r="W4024" t="s">
        <v>215</v>
      </c>
      <c r="X4024">
        <v>43878</v>
      </c>
      <c r="Y4024" t="s">
        <v>110</v>
      </c>
      <c r="Z4024">
        <v>43882</v>
      </c>
      <c r="AA4024">
        <v>4</v>
      </c>
      <c r="AB4024">
        <v>5</v>
      </c>
      <c r="AC4024" t="s">
        <v>111</v>
      </c>
      <c r="AD4024" t="s">
        <v>112</v>
      </c>
      <c r="AE4024" t="s">
        <v>349</v>
      </c>
      <c r="AF4024">
        <v>43882</v>
      </c>
    </row>
    <row r="4025" spans="1:32" x14ac:dyDescent="0.35">
      <c r="A4025" t="s">
        <v>11380</v>
      </c>
      <c r="B4025" t="s">
        <v>11381</v>
      </c>
      <c r="E4025" t="s">
        <v>816</v>
      </c>
      <c r="F4025" t="s">
        <v>11382</v>
      </c>
      <c r="G4025" t="s">
        <v>11383</v>
      </c>
      <c r="H4025" t="s">
        <v>533</v>
      </c>
      <c r="I4025" t="s">
        <v>11384</v>
      </c>
      <c r="J4025" t="s">
        <v>176</v>
      </c>
      <c r="K4025" s="11">
        <v>1</v>
      </c>
      <c r="L4025" s="11">
        <v>0.3</v>
      </c>
      <c r="M4025" s="11">
        <v>0.3</v>
      </c>
      <c r="N4025" s="11">
        <f t="shared" si="124"/>
        <v>0.09</v>
      </c>
      <c r="O4025" t="s">
        <v>179</v>
      </c>
      <c r="P4025" t="s">
        <v>180</v>
      </c>
      <c r="Q4025" t="s">
        <v>176</v>
      </c>
      <c r="R4025" s="45">
        <v>1</v>
      </c>
      <c r="S4025" s="45">
        <v>0.3</v>
      </c>
      <c r="T4025" s="45">
        <v>0.1</v>
      </c>
      <c r="U4025" s="45">
        <f t="shared" si="125"/>
        <v>0.03</v>
      </c>
      <c r="V4025" t="s">
        <v>235</v>
      </c>
      <c r="W4025" t="s">
        <v>180</v>
      </c>
      <c r="X4025">
        <v>43878</v>
      </c>
      <c r="Y4025" t="s">
        <v>110</v>
      </c>
      <c r="Z4025">
        <v>43879</v>
      </c>
      <c r="AA4025">
        <v>1</v>
      </c>
      <c r="AB4025">
        <v>0</v>
      </c>
      <c r="AC4025" t="s">
        <v>216</v>
      </c>
      <c r="AD4025" t="s">
        <v>208</v>
      </c>
      <c r="AE4025" t="s">
        <v>232</v>
      </c>
      <c r="AF4025">
        <v>43880</v>
      </c>
    </row>
    <row r="4026" spans="1:32" x14ac:dyDescent="0.35">
      <c r="A4026" t="s">
        <v>10298</v>
      </c>
      <c r="B4026" t="s">
        <v>10303</v>
      </c>
      <c r="E4026" t="s">
        <v>102</v>
      </c>
      <c r="F4026" t="s">
        <v>10304</v>
      </c>
      <c r="G4026" t="s">
        <v>10301</v>
      </c>
      <c r="H4026" t="s">
        <v>6164</v>
      </c>
      <c r="I4026" t="s">
        <v>10302</v>
      </c>
      <c r="J4026" t="s">
        <v>176</v>
      </c>
      <c r="K4026" s="11">
        <v>0.65</v>
      </c>
      <c r="L4026" s="11">
        <v>0.5</v>
      </c>
      <c r="M4026" s="11">
        <v>0.42</v>
      </c>
      <c r="N4026" s="11">
        <f t="shared" si="124"/>
        <v>0.13650000000000001</v>
      </c>
      <c r="O4026" t="s">
        <v>108</v>
      </c>
      <c r="P4026" t="s">
        <v>116</v>
      </c>
      <c r="Q4026" t="s">
        <v>176</v>
      </c>
      <c r="R4026" s="45">
        <v>0.65</v>
      </c>
      <c r="S4026" s="45">
        <v>0.5</v>
      </c>
      <c r="T4026" s="45">
        <v>0.1</v>
      </c>
      <c r="U4026" s="45">
        <f t="shared" si="125"/>
        <v>3.2500000000000001E-2</v>
      </c>
      <c r="V4026" t="s">
        <v>108</v>
      </c>
      <c r="W4026" t="s">
        <v>116</v>
      </c>
      <c r="X4026">
        <v>43878</v>
      </c>
      <c r="Y4026" t="s">
        <v>110</v>
      </c>
      <c r="Z4026">
        <v>43880</v>
      </c>
      <c r="AA4026">
        <v>2</v>
      </c>
      <c r="AB4026">
        <v>3</v>
      </c>
      <c r="AC4026" t="s">
        <v>111</v>
      </c>
      <c r="AD4026" t="s">
        <v>711</v>
      </c>
      <c r="AE4026" t="s">
        <v>349</v>
      </c>
      <c r="AF4026">
        <v>43880</v>
      </c>
    </row>
    <row r="4027" spans="1:32" x14ac:dyDescent="0.35">
      <c r="A4027" t="s">
        <v>10872</v>
      </c>
      <c r="B4027" t="s">
        <v>10876</v>
      </c>
      <c r="D4027" t="s">
        <v>432</v>
      </c>
      <c r="E4027" t="s">
        <v>816</v>
      </c>
      <c r="F4027">
        <v>175</v>
      </c>
      <c r="G4027" t="s">
        <v>10874</v>
      </c>
      <c r="H4027" t="s">
        <v>432</v>
      </c>
      <c r="I4027" t="s">
        <v>10875</v>
      </c>
      <c r="J4027" t="s">
        <v>107</v>
      </c>
      <c r="K4027" s="11">
        <v>1.1000000000000001</v>
      </c>
      <c r="L4027" s="11">
        <v>0.3</v>
      </c>
      <c r="M4027" s="11">
        <v>0.45</v>
      </c>
      <c r="N4027" s="11">
        <f t="shared" si="124"/>
        <v>0.14850000000000002</v>
      </c>
      <c r="O4027" t="s">
        <v>115</v>
      </c>
      <c r="P4027" t="s">
        <v>116</v>
      </c>
      <c r="Q4027" t="s">
        <v>107</v>
      </c>
      <c r="R4027" s="45">
        <v>1.1000000000000001</v>
      </c>
      <c r="S4027" s="45">
        <v>0.3</v>
      </c>
      <c r="T4027" s="45">
        <v>0.1</v>
      </c>
      <c r="U4027" s="45">
        <f t="shared" si="125"/>
        <v>3.3000000000000002E-2</v>
      </c>
      <c r="V4027" t="s">
        <v>115</v>
      </c>
      <c r="W4027" t="s">
        <v>116</v>
      </c>
      <c r="X4027">
        <v>43878</v>
      </c>
      <c r="Y4027" t="s">
        <v>110</v>
      </c>
      <c r="Z4027">
        <v>43880</v>
      </c>
      <c r="AA4027">
        <v>2</v>
      </c>
      <c r="AB4027">
        <v>3</v>
      </c>
      <c r="AC4027" t="s">
        <v>111</v>
      </c>
    </row>
    <row r="4028" spans="1:32" x14ac:dyDescent="0.35">
      <c r="A4028" t="s">
        <v>9816</v>
      </c>
      <c r="B4028" t="s">
        <v>9817</v>
      </c>
      <c r="E4028" t="s">
        <v>102</v>
      </c>
      <c r="F4028" t="s">
        <v>9818</v>
      </c>
      <c r="G4028" t="s">
        <v>9819</v>
      </c>
      <c r="H4028" t="s">
        <v>221</v>
      </c>
      <c r="J4028" t="s">
        <v>176</v>
      </c>
      <c r="K4028" s="11">
        <v>0.6</v>
      </c>
      <c r="L4028" s="11">
        <v>0.5</v>
      </c>
      <c r="M4028" s="11">
        <v>0.4</v>
      </c>
      <c r="N4028" s="11">
        <f t="shared" si="124"/>
        <v>0.12</v>
      </c>
      <c r="O4028" t="s">
        <v>108</v>
      </c>
      <c r="P4028" t="s">
        <v>116</v>
      </c>
      <c r="Q4028" t="s">
        <v>176</v>
      </c>
      <c r="R4028" s="45">
        <v>0.6</v>
      </c>
      <c r="S4028" s="45">
        <v>0.6</v>
      </c>
      <c r="T4028" s="45">
        <v>0.1</v>
      </c>
      <c r="U4028" s="45">
        <f t="shared" si="125"/>
        <v>3.5999999999999997E-2</v>
      </c>
      <c r="V4028" t="s">
        <v>108</v>
      </c>
      <c r="W4028" t="s">
        <v>116</v>
      </c>
      <c r="X4028">
        <v>43878</v>
      </c>
      <c r="Y4028" t="s">
        <v>110</v>
      </c>
      <c r="Z4028">
        <v>43879</v>
      </c>
      <c r="AA4028">
        <v>1</v>
      </c>
      <c r="AB4028">
        <v>0</v>
      </c>
      <c r="AC4028" t="s">
        <v>111</v>
      </c>
      <c r="AD4028" t="s">
        <v>222</v>
      </c>
      <c r="AE4028" t="s">
        <v>232</v>
      </c>
      <c r="AF4028">
        <v>43880</v>
      </c>
    </row>
    <row r="4029" spans="1:32" x14ac:dyDescent="0.35">
      <c r="A4029" t="s">
        <v>10502</v>
      </c>
      <c r="B4029" t="s">
        <v>10503</v>
      </c>
      <c r="D4029" t="s">
        <v>160</v>
      </c>
      <c r="E4029" t="s">
        <v>781</v>
      </c>
      <c r="F4029" t="s">
        <v>10504</v>
      </c>
      <c r="G4029" t="s">
        <v>10505</v>
      </c>
      <c r="H4029" t="s">
        <v>2270</v>
      </c>
      <c r="I4029" t="s">
        <v>10506</v>
      </c>
      <c r="J4029" t="s">
        <v>107</v>
      </c>
      <c r="K4029" s="11">
        <v>0.6</v>
      </c>
      <c r="L4029" s="11">
        <v>0.6</v>
      </c>
      <c r="M4029" s="11">
        <v>0.8</v>
      </c>
      <c r="N4029" s="11">
        <f t="shared" si="124"/>
        <v>0.28799999999999998</v>
      </c>
      <c r="O4029" t="s">
        <v>122</v>
      </c>
      <c r="P4029" t="s">
        <v>116</v>
      </c>
      <c r="Q4029" t="s">
        <v>107</v>
      </c>
      <c r="R4029" s="45">
        <v>0.6</v>
      </c>
      <c r="S4029" s="45">
        <v>0.6</v>
      </c>
      <c r="T4029" s="45">
        <v>0.1</v>
      </c>
      <c r="U4029" s="45">
        <f t="shared" si="125"/>
        <v>3.5999999999999997E-2</v>
      </c>
      <c r="V4029" t="s">
        <v>122</v>
      </c>
      <c r="W4029" t="s">
        <v>116</v>
      </c>
      <c r="X4029">
        <v>43878</v>
      </c>
      <c r="Y4029" t="s">
        <v>110</v>
      </c>
      <c r="Z4029">
        <v>43879</v>
      </c>
      <c r="AA4029">
        <v>1</v>
      </c>
      <c r="AB4029">
        <v>0</v>
      </c>
      <c r="AC4029" t="s">
        <v>111</v>
      </c>
      <c r="AD4029" t="s">
        <v>711</v>
      </c>
      <c r="AE4029" t="s">
        <v>349</v>
      </c>
      <c r="AF4029">
        <v>43880</v>
      </c>
    </row>
    <row r="4030" spans="1:32" x14ac:dyDescent="0.35">
      <c r="A4030" t="s">
        <v>11041</v>
      </c>
      <c r="B4030" t="s">
        <v>11042</v>
      </c>
      <c r="E4030" t="s">
        <v>781</v>
      </c>
      <c r="F4030" t="s">
        <v>11043</v>
      </c>
      <c r="G4030" t="s">
        <v>11044</v>
      </c>
      <c r="H4030" t="s">
        <v>2465</v>
      </c>
      <c r="J4030" t="s">
        <v>107</v>
      </c>
      <c r="K4030" s="11">
        <v>1.1000000000000001</v>
      </c>
      <c r="L4030" s="11">
        <v>0.7</v>
      </c>
      <c r="M4030" s="11">
        <v>0.7</v>
      </c>
      <c r="N4030" s="11">
        <f t="shared" si="124"/>
        <v>0.53899999999999992</v>
      </c>
      <c r="O4030" t="s">
        <v>115</v>
      </c>
      <c r="P4030" t="s">
        <v>116</v>
      </c>
      <c r="Q4030" t="s">
        <v>107</v>
      </c>
      <c r="R4030" s="45">
        <v>1.1000000000000001</v>
      </c>
      <c r="S4030" s="45">
        <v>0.7</v>
      </c>
      <c r="T4030" s="45">
        <v>0.06</v>
      </c>
      <c r="U4030" s="45">
        <f t="shared" si="125"/>
        <v>4.6199999999999998E-2</v>
      </c>
      <c r="V4030" t="s">
        <v>115</v>
      </c>
      <c r="W4030" t="s">
        <v>116</v>
      </c>
      <c r="X4030">
        <v>43878</v>
      </c>
      <c r="Y4030" t="s">
        <v>110</v>
      </c>
      <c r="Z4030">
        <v>43879</v>
      </c>
      <c r="AA4030">
        <v>1</v>
      </c>
      <c r="AB4030">
        <v>0</v>
      </c>
      <c r="AC4030" t="s">
        <v>111</v>
      </c>
      <c r="AD4030" t="s">
        <v>460</v>
      </c>
      <c r="AE4030">
        <v>0</v>
      </c>
      <c r="AF4030">
        <v>43879</v>
      </c>
    </row>
    <row r="4031" spans="1:32" x14ac:dyDescent="0.35">
      <c r="A4031" t="s">
        <v>10063</v>
      </c>
      <c r="B4031" t="s">
        <v>10070</v>
      </c>
      <c r="E4031" t="s">
        <v>102</v>
      </c>
      <c r="F4031" t="s">
        <v>10071</v>
      </c>
      <c r="G4031" t="s">
        <v>10066</v>
      </c>
      <c r="H4031" t="s">
        <v>221</v>
      </c>
      <c r="I4031" t="s">
        <v>10067</v>
      </c>
      <c r="J4031" t="s">
        <v>176</v>
      </c>
      <c r="K4031" s="11">
        <v>0.7</v>
      </c>
      <c r="L4031" s="11">
        <v>0.7</v>
      </c>
      <c r="M4031" s="11">
        <v>0.3</v>
      </c>
      <c r="N4031" s="11">
        <f t="shared" si="124"/>
        <v>0.14699999999999999</v>
      </c>
      <c r="O4031" t="s">
        <v>235</v>
      </c>
      <c r="P4031" t="s">
        <v>180</v>
      </c>
      <c r="Q4031" t="s">
        <v>176</v>
      </c>
      <c r="R4031" s="45">
        <v>0.7</v>
      </c>
      <c r="S4031" s="45">
        <v>0.7</v>
      </c>
      <c r="T4031" s="45">
        <v>0.1</v>
      </c>
      <c r="U4031" s="45">
        <f t="shared" si="125"/>
        <v>4.8999999999999995E-2</v>
      </c>
      <c r="V4031" t="s">
        <v>235</v>
      </c>
      <c r="W4031" t="s">
        <v>180</v>
      </c>
      <c r="X4031">
        <v>43878</v>
      </c>
      <c r="Y4031" t="s">
        <v>110</v>
      </c>
      <c r="Z4031">
        <v>43879</v>
      </c>
      <c r="AA4031">
        <v>1</v>
      </c>
      <c r="AB4031">
        <v>0</v>
      </c>
      <c r="AC4031" t="s">
        <v>111</v>
      </c>
      <c r="AD4031" t="s">
        <v>222</v>
      </c>
      <c r="AE4031" t="s">
        <v>349</v>
      </c>
      <c r="AF4031">
        <v>43882</v>
      </c>
    </row>
    <row r="4032" spans="1:32" x14ac:dyDescent="0.35">
      <c r="A4032" t="s">
        <v>10045</v>
      </c>
      <c r="B4032" t="s">
        <v>10046</v>
      </c>
      <c r="E4032" t="s">
        <v>125</v>
      </c>
      <c r="F4032" t="s">
        <v>10047</v>
      </c>
      <c r="G4032" t="s">
        <v>513</v>
      </c>
      <c r="H4032" t="s">
        <v>514</v>
      </c>
      <c r="J4032" t="s">
        <v>176</v>
      </c>
      <c r="K4032" s="11">
        <v>1.3</v>
      </c>
      <c r="L4032" s="11">
        <v>0.4</v>
      </c>
      <c r="M4032" s="11">
        <v>0.6</v>
      </c>
      <c r="N4032" s="11">
        <f t="shared" si="124"/>
        <v>0.312</v>
      </c>
      <c r="O4032" t="s">
        <v>130</v>
      </c>
      <c r="P4032" t="s">
        <v>131</v>
      </c>
      <c r="Q4032" t="s">
        <v>176</v>
      </c>
      <c r="R4032" s="45">
        <v>1.3</v>
      </c>
      <c r="S4032" s="45">
        <v>0.4</v>
      </c>
      <c r="T4032" s="45">
        <v>0.1</v>
      </c>
      <c r="U4032" s="45">
        <f t="shared" si="125"/>
        <v>5.2000000000000011E-2</v>
      </c>
      <c r="V4032" t="s">
        <v>130</v>
      </c>
      <c r="W4032" t="s">
        <v>131</v>
      </c>
      <c r="X4032">
        <v>43878</v>
      </c>
      <c r="Y4032" t="s">
        <v>110</v>
      </c>
      <c r="Z4032">
        <v>43879</v>
      </c>
      <c r="AA4032">
        <v>1</v>
      </c>
      <c r="AB4032">
        <v>0</v>
      </c>
      <c r="AC4032" t="s">
        <v>111</v>
      </c>
      <c r="AD4032" t="s">
        <v>140</v>
      </c>
      <c r="AE4032" t="s">
        <v>349</v>
      </c>
      <c r="AF4032">
        <v>43879</v>
      </c>
    </row>
    <row r="4033" spans="1:32" x14ac:dyDescent="0.35">
      <c r="A4033" t="s">
        <v>8471</v>
      </c>
      <c r="B4033" t="s">
        <v>8476</v>
      </c>
      <c r="D4033" t="s">
        <v>208</v>
      </c>
      <c r="E4033" t="s">
        <v>102</v>
      </c>
      <c r="F4033" t="s">
        <v>8473</v>
      </c>
      <c r="G4033" t="s">
        <v>8474</v>
      </c>
      <c r="H4033" t="s">
        <v>208</v>
      </c>
      <c r="I4033" t="s">
        <v>8475</v>
      </c>
      <c r="J4033" t="s">
        <v>176</v>
      </c>
      <c r="K4033" s="11">
        <v>0.9</v>
      </c>
      <c r="L4033" s="11">
        <v>0.6</v>
      </c>
      <c r="M4033" s="11">
        <v>0.4</v>
      </c>
      <c r="N4033" s="11">
        <f t="shared" si="124"/>
        <v>0.216</v>
      </c>
      <c r="O4033" t="s">
        <v>122</v>
      </c>
      <c r="P4033" t="s">
        <v>116</v>
      </c>
      <c r="Q4033" t="s">
        <v>176</v>
      </c>
      <c r="R4033" s="45">
        <v>0.9</v>
      </c>
      <c r="S4033" s="45">
        <v>0.6</v>
      </c>
      <c r="T4033" s="45">
        <v>0.1</v>
      </c>
      <c r="U4033" s="45">
        <f t="shared" si="125"/>
        <v>5.3999999999999999E-2</v>
      </c>
      <c r="V4033" t="s">
        <v>122</v>
      </c>
      <c r="W4033" t="s">
        <v>116</v>
      </c>
      <c r="X4033" s="22">
        <v>43878</v>
      </c>
      <c r="Y4033" t="s">
        <v>110</v>
      </c>
      <c r="Z4033" s="22">
        <v>43886</v>
      </c>
      <c r="AA4033">
        <v>6</v>
      </c>
      <c r="AB4033">
        <v>9</v>
      </c>
      <c r="AC4033" t="s">
        <v>111</v>
      </c>
      <c r="AD4033" t="s">
        <v>208</v>
      </c>
      <c r="AE4033" t="s">
        <v>232</v>
      </c>
      <c r="AF4033" s="22">
        <v>43880</v>
      </c>
    </row>
    <row r="4034" spans="1:32" x14ac:dyDescent="0.35">
      <c r="A4034" t="s">
        <v>8471</v>
      </c>
      <c r="B4034" t="s">
        <v>8478</v>
      </c>
      <c r="D4034" t="s">
        <v>208</v>
      </c>
      <c r="E4034" t="s">
        <v>102</v>
      </c>
      <c r="F4034" t="s">
        <v>8473</v>
      </c>
      <c r="G4034" t="s">
        <v>8474</v>
      </c>
      <c r="H4034" t="s">
        <v>208</v>
      </c>
      <c r="I4034" t="s">
        <v>8475</v>
      </c>
      <c r="J4034" t="s">
        <v>176</v>
      </c>
      <c r="K4034" s="11">
        <v>0.9</v>
      </c>
      <c r="L4034" s="11">
        <v>0.6</v>
      </c>
      <c r="M4034" s="11">
        <v>0.5</v>
      </c>
      <c r="N4034" s="11">
        <f t="shared" si="124"/>
        <v>0.27</v>
      </c>
      <c r="O4034" t="s">
        <v>122</v>
      </c>
      <c r="P4034" t="s">
        <v>116</v>
      </c>
      <c r="Q4034" t="s">
        <v>176</v>
      </c>
      <c r="R4034" s="45">
        <v>0.9</v>
      </c>
      <c r="S4034" s="45">
        <v>0.6</v>
      </c>
      <c r="T4034" s="45">
        <v>0.1</v>
      </c>
      <c r="U4034" s="45">
        <f t="shared" si="125"/>
        <v>5.3999999999999999E-2</v>
      </c>
      <c r="V4034" t="s">
        <v>122</v>
      </c>
      <c r="W4034" t="s">
        <v>116</v>
      </c>
      <c r="X4034" s="22">
        <v>43878</v>
      </c>
      <c r="Y4034" t="s">
        <v>110</v>
      </c>
      <c r="Z4034" s="22">
        <v>43886</v>
      </c>
      <c r="AA4034">
        <v>6</v>
      </c>
      <c r="AB4034">
        <v>9</v>
      </c>
      <c r="AC4034" t="s">
        <v>111</v>
      </c>
      <c r="AD4034" t="s">
        <v>208</v>
      </c>
      <c r="AE4034" t="s">
        <v>232</v>
      </c>
      <c r="AF4034" s="22">
        <v>43880</v>
      </c>
    </row>
    <row r="4035" spans="1:32" x14ac:dyDescent="0.35">
      <c r="A4035" t="s">
        <v>11380</v>
      </c>
      <c r="B4035" t="s">
        <v>11386</v>
      </c>
      <c r="E4035" t="s">
        <v>816</v>
      </c>
      <c r="F4035" t="s">
        <v>11387</v>
      </c>
      <c r="G4035" t="s">
        <v>11383</v>
      </c>
      <c r="H4035" t="s">
        <v>533</v>
      </c>
      <c r="I4035" t="s">
        <v>11384</v>
      </c>
      <c r="J4035" t="s">
        <v>176</v>
      </c>
      <c r="K4035" s="11">
        <v>0.8</v>
      </c>
      <c r="L4035" s="11">
        <v>0.4</v>
      </c>
      <c r="M4035" s="11">
        <v>0.3</v>
      </c>
      <c r="N4035" s="11">
        <f t="shared" si="124"/>
        <v>9.6000000000000002E-2</v>
      </c>
      <c r="O4035" t="s">
        <v>122</v>
      </c>
      <c r="P4035" t="s">
        <v>180</v>
      </c>
      <c r="Q4035" t="s">
        <v>176</v>
      </c>
      <c r="R4035" s="45">
        <v>0.9</v>
      </c>
      <c r="S4035" s="45">
        <v>0.6</v>
      </c>
      <c r="T4035" s="45">
        <v>0.1</v>
      </c>
      <c r="U4035" s="45">
        <f t="shared" si="125"/>
        <v>5.3999999999999999E-2</v>
      </c>
      <c r="V4035" t="s">
        <v>122</v>
      </c>
      <c r="W4035" t="s">
        <v>180</v>
      </c>
      <c r="X4035">
        <v>43878</v>
      </c>
      <c r="Y4035" t="s">
        <v>110</v>
      </c>
      <c r="Z4035">
        <v>43879</v>
      </c>
      <c r="AA4035">
        <v>1</v>
      </c>
      <c r="AB4035">
        <v>0</v>
      </c>
      <c r="AC4035" t="s">
        <v>216</v>
      </c>
      <c r="AD4035" t="s">
        <v>208</v>
      </c>
      <c r="AE4035" t="s">
        <v>232</v>
      </c>
      <c r="AF4035">
        <v>43880</v>
      </c>
    </row>
    <row r="4036" spans="1:32" x14ac:dyDescent="0.35">
      <c r="A4036" t="s">
        <v>11011</v>
      </c>
      <c r="B4036" t="s">
        <v>11012</v>
      </c>
      <c r="E4036" t="s">
        <v>781</v>
      </c>
      <c r="F4036" t="s">
        <v>11013</v>
      </c>
      <c r="G4036" t="s">
        <v>11014</v>
      </c>
      <c r="H4036" t="s">
        <v>11015</v>
      </c>
      <c r="I4036" t="s">
        <v>11016</v>
      </c>
      <c r="J4036" t="s">
        <v>253</v>
      </c>
      <c r="K4036" s="11">
        <v>1.1000000000000001</v>
      </c>
      <c r="L4036" s="11">
        <v>0.5</v>
      </c>
      <c r="M4036" s="11">
        <v>0.4</v>
      </c>
      <c r="N4036" s="11">
        <f t="shared" ref="N4036:N4099" si="126">M4036*L4036*K4036</f>
        <v>0.22000000000000003</v>
      </c>
      <c r="O4036" t="s">
        <v>254</v>
      </c>
      <c r="P4036" t="s">
        <v>215</v>
      </c>
      <c r="Q4036" t="s">
        <v>253</v>
      </c>
      <c r="R4036" s="45">
        <v>1.1000000000000001</v>
      </c>
      <c r="S4036" s="45">
        <v>0.5</v>
      </c>
      <c r="T4036" s="45">
        <v>0.1</v>
      </c>
      <c r="U4036" s="45">
        <f t="shared" ref="U4036:U4099" si="127">T4036*S4036*R4036</f>
        <v>5.5000000000000007E-2</v>
      </c>
      <c r="V4036" t="s">
        <v>254</v>
      </c>
      <c r="W4036" t="s">
        <v>215</v>
      </c>
      <c r="X4036">
        <v>43878</v>
      </c>
      <c r="Y4036" t="s">
        <v>110</v>
      </c>
      <c r="Z4036">
        <v>43880</v>
      </c>
      <c r="AA4036">
        <v>2</v>
      </c>
      <c r="AB4036">
        <v>3</v>
      </c>
      <c r="AC4036" t="s">
        <v>111</v>
      </c>
      <c r="AD4036" t="s">
        <v>419</v>
      </c>
      <c r="AE4036" t="s">
        <v>349</v>
      </c>
      <c r="AF4036">
        <v>43886</v>
      </c>
    </row>
    <row r="4037" spans="1:32" x14ac:dyDescent="0.35">
      <c r="A4037" t="s">
        <v>10092</v>
      </c>
      <c r="B4037" t="s">
        <v>10098</v>
      </c>
      <c r="E4037" t="s">
        <v>102</v>
      </c>
      <c r="F4037">
        <v>140</v>
      </c>
      <c r="G4037" t="s">
        <v>10094</v>
      </c>
      <c r="H4037" t="s">
        <v>10095</v>
      </c>
      <c r="I4037" t="s">
        <v>10096</v>
      </c>
      <c r="J4037" t="s">
        <v>107</v>
      </c>
      <c r="K4037" s="11">
        <v>1.4</v>
      </c>
      <c r="L4037" s="11">
        <v>0.4</v>
      </c>
      <c r="M4037" s="11">
        <v>0.5</v>
      </c>
      <c r="N4037" s="11">
        <f t="shared" si="126"/>
        <v>0.27999999999999997</v>
      </c>
      <c r="O4037" t="s">
        <v>108</v>
      </c>
      <c r="P4037" t="s">
        <v>116</v>
      </c>
      <c r="Q4037" t="s">
        <v>107</v>
      </c>
      <c r="R4037" s="45">
        <v>1.4</v>
      </c>
      <c r="S4037" s="45">
        <v>0.4</v>
      </c>
      <c r="T4037" s="45">
        <v>0.1</v>
      </c>
      <c r="U4037" s="45">
        <f t="shared" si="127"/>
        <v>5.6000000000000008E-2</v>
      </c>
      <c r="V4037" t="s">
        <v>108</v>
      </c>
      <c r="W4037" t="s">
        <v>116</v>
      </c>
      <c r="X4037">
        <v>43878</v>
      </c>
      <c r="Y4037" t="s">
        <v>110</v>
      </c>
      <c r="Z4037">
        <v>43879</v>
      </c>
      <c r="AA4037">
        <v>1</v>
      </c>
      <c r="AB4037">
        <v>0</v>
      </c>
      <c r="AC4037" t="s">
        <v>111</v>
      </c>
      <c r="AD4037" t="s">
        <v>927</v>
      </c>
      <c r="AE4037" t="s">
        <v>604</v>
      </c>
      <c r="AF4037">
        <v>43882</v>
      </c>
    </row>
    <row r="4038" spans="1:32" x14ac:dyDescent="0.35">
      <c r="A4038" t="s">
        <v>8471</v>
      </c>
      <c r="B4038" t="s">
        <v>8477</v>
      </c>
      <c r="D4038" t="s">
        <v>208</v>
      </c>
      <c r="E4038" t="s">
        <v>102</v>
      </c>
      <c r="F4038" t="s">
        <v>8473</v>
      </c>
      <c r="G4038" t="s">
        <v>8474</v>
      </c>
      <c r="H4038" t="s">
        <v>208</v>
      </c>
      <c r="I4038" t="s">
        <v>8475</v>
      </c>
      <c r="J4038" t="s">
        <v>176</v>
      </c>
      <c r="K4038" s="11">
        <v>1</v>
      </c>
      <c r="L4038" s="11">
        <v>0.6</v>
      </c>
      <c r="M4038" s="11">
        <v>0.4</v>
      </c>
      <c r="N4038" s="11">
        <f t="shared" si="126"/>
        <v>0.24</v>
      </c>
      <c r="O4038" t="s">
        <v>122</v>
      </c>
      <c r="P4038" t="s">
        <v>116</v>
      </c>
      <c r="Q4038" t="s">
        <v>176</v>
      </c>
      <c r="R4038" s="45">
        <v>1</v>
      </c>
      <c r="S4038" s="45">
        <v>0.6</v>
      </c>
      <c r="T4038" s="45">
        <v>0.1</v>
      </c>
      <c r="U4038" s="45">
        <f t="shared" si="127"/>
        <v>0.06</v>
      </c>
      <c r="V4038" t="s">
        <v>122</v>
      </c>
      <c r="W4038" t="s">
        <v>116</v>
      </c>
      <c r="X4038" s="22">
        <v>43878</v>
      </c>
      <c r="Y4038" t="s">
        <v>110</v>
      </c>
      <c r="Z4038" s="22">
        <v>43886</v>
      </c>
      <c r="AA4038">
        <v>6</v>
      </c>
      <c r="AB4038">
        <v>9</v>
      </c>
      <c r="AC4038" t="s">
        <v>111</v>
      </c>
      <c r="AD4038" t="s">
        <v>208</v>
      </c>
      <c r="AE4038" t="s">
        <v>232</v>
      </c>
      <c r="AF4038" s="22">
        <v>43880</v>
      </c>
    </row>
    <row r="4039" spans="1:32" x14ac:dyDescent="0.35">
      <c r="A4039">
        <v>3900028572</v>
      </c>
      <c r="B4039" t="s">
        <v>9800</v>
      </c>
      <c r="D4039" t="s">
        <v>148</v>
      </c>
      <c r="E4039" t="s">
        <v>209</v>
      </c>
      <c r="F4039" t="s">
        <v>9801</v>
      </c>
      <c r="G4039" t="s">
        <v>9798</v>
      </c>
      <c r="H4039" t="s">
        <v>3887</v>
      </c>
      <c r="I4039" t="s">
        <v>9799</v>
      </c>
      <c r="J4039" t="s">
        <v>253</v>
      </c>
      <c r="K4039" s="11">
        <v>1</v>
      </c>
      <c r="L4039" s="11">
        <v>0.9</v>
      </c>
      <c r="M4039" s="11">
        <v>0.6</v>
      </c>
      <c r="N4039" s="11">
        <f t="shared" si="126"/>
        <v>0.54</v>
      </c>
      <c r="O4039" t="s">
        <v>115</v>
      </c>
      <c r="P4039" t="s">
        <v>116</v>
      </c>
      <c r="Q4039" t="s">
        <v>253</v>
      </c>
      <c r="R4039" s="45">
        <v>1</v>
      </c>
      <c r="S4039" s="45">
        <v>1</v>
      </c>
      <c r="T4039" s="45">
        <v>0.06</v>
      </c>
      <c r="U4039" s="45">
        <f t="shared" si="127"/>
        <v>0.06</v>
      </c>
      <c r="V4039" t="s">
        <v>115</v>
      </c>
      <c r="W4039" t="s">
        <v>116</v>
      </c>
      <c r="X4039">
        <v>43878</v>
      </c>
      <c r="Y4039" t="s">
        <v>110</v>
      </c>
      <c r="Z4039">
        <v>43880</v>
      </c>
      <c r="AA4039">
        <v>2</v>
      </c>
      <c r="AB4039">
        <v>3</v>
      </c>
      <c r="AC4039" t="s">
        <v>111</v>
      </c>
    </row>
    <row r="4040" spans="1:32" x14ac:dyDescent="0.35">
      <c r="A4040" t="s">
        <v>9816</v>
      </c>
      <c r="B4040" t="s">
        <v>9820</v>
      </c>
      <c r="E4040" t="s">
        <v>102</v>
      </c>
      <c r="F4040" t="s">
        <v>9821</v>
      </c>
      <c r="G4040" t="s">
        <v>9819</v>
      </c>
      <c r="H4040" t="s">
        <v>221</v>
      </c>
      <c r="J4040" t="s">
        <v>107</v>
      </c>
      <c r="K4040" s="11">
        <v>1</v>
      </c>
      <c r="L4040" s="11">
        <v>0.9</v>
      </c>
      <c r="M4040" s="11">
        <v>0.6</v>
      </c>
      <c r="N4040" s="11">
        <f t="shared" si="126"/>
        <v>0.54</v>
      </c>
      <c r="O4040" t="s">
        <v>115</v>
      </c>
      <c r="P4040" t="s">
        <v>116</v>
      </c>
      <c r="Q4040" t="s">
        <v>107</v>
      </c>
      <c r="R4040" s="45">
        <v>1</v>
      </c>
      <c r="S4040" s="45">
        <v>1</v>
      </c>
      <c r="T4040" s="45">
        <v>0.06</v>
      </c>
      <c r="U4040" s="45">
        <f t="shared" si="127"/>
        <v>0.06</v>
      </c>
      <c r="V4040" t="s">
        <v>115</v>
      </c>
      <c r="W4040" t="s">
        <v>116</v>
      </c>
      <c r="X4040">
        <v>43878</v>
      </c>
      <c r="Y4040" t="s">
        <v>110</v>
      </c>
      <c r="Z4040">
        <v>43879</v>
      </c>
      <c r="AA4040">
        <v>1</v>
      </c>
      <c r="AB4040">
        <v>0</v>
      </c>
      <c r="AC4040" t="s">
        <v>111</v>
      </c>
      <c r="AD4040" t="s">
        <v>222</v>
      </c>
      <c r="AE4040" t="s">
        <v>232</v>
      </c>
      <c r="AF4040">
        <v>43880</v>
      </c>
    </row>
    <row r="4041" spans="1:32" x14ac:dyDescent="0.35">
      <c r="A4041">
        <v>5100046148</v>
      </c>
      <c r="B4041" t="s">
        <v>9053</v>
      </c>
      <c r="D4041" t="s">
        <v>208</v>
      </c>
      <c r="E4041" t="s">
        <v>816</v>
      </c>
      <c r="F4041" t="s">
        <v>9054</v>
      </c>
      <c r="G4041" t="s">
        <v>9055</v>
      </c>
      <c r="H4041" t="s">
        <v>208</v>
      </c>
      <c r="I4041" t="s">
        <v>9056</v>
      </c>
      <c r="J4041" t="s">
        <v>176</v>
      </c>
      <c r="K4041" s="11">
        <v>0.8</v>
      </c>
      <c r="L4041" s="11">
        <v>0.8</v>
      </c>
      <c r="M4041" s="11">
        <v>0.6</v>
      </c>
      <c r="N4041" s="11">
        <f t="shared" si="126"/>
        <v>0.38400000000000001</v>
      </c>
      <c r="O4041" t="s">
        <v>139</v>
      </c>
      <c r="P4041" t="s">
        <v>109</v>
      </c>
      <c r="Q4041" t="s">
        <v>176</v>
      </c>
      <c r="R4041" s="45">
        <v>0.8</v>
      </c>
      <c r="S4041" s="45">
        <v>0.8</v>
      </c>
      <c r="T4041" s="45">
        <v>0.1</v>
      </c>
      <c r="U4041" s="45">
        <f t="shared" si="127"/>
        <v>6.4000000000000015E-2</v>
      </c>
      <c r="V4041" t="s">
        <v>139</v>
      </c>
      <c r="W4041" t="s">
        <v>109</v>
      </c>
      <c r="X4041" s="22">
        <v>43878</v>
      </c>
      <c r="Y4041" t="s">
        <v>110</v>
      </c>
      <c r="Z4041" s="22">
        <v>43886</v>
      </c>
      <c r="AA4041">
        <v>6</v>
      </c>
      <c r="AB4041">
        <v>9</v>
      </c>
      <c r="AC4041" t="s">
        <v>111</v>
      </c>
    </row>
    <row r="4042" spans="1:32" x14ac:dyDescent="0.35">
      <c r="A4042" t="s">
        <v>10523</v>
      </c>
      <c r="B4042" t="s">
        <v>10524</v>
      </c>
      <c r="E4042" t="s">
        <v>781</v>
      </c>
      <c r="F4042" t="s">
        <v>10525</v>
      </c>
      <c r="G4042" t="s">
        <v>330</v>
      </c>
      <c r="H4042" t="s">
        <v>331</v>
      </c>
      <c r="I4042" t="s">
        <v>10526</v>
      </c>
      <c r="J4042" t="s">
        <v>107</v>
      </c>
      <c r="K4042" s="11">
        <v>1.3</v>
      </c>
      <c r="L4042" s="11">
        <v>0.5</v>
      </c>
      <c r="M4042" s="11">
        <v>0.6</v>
      </c>
      <c r="N4042" s="11">
        <f t="shared" si="126"/>
        <v>0.39</v>
      </c>
      <c r="O4042" t="s">
        <v>115</v>
      </c>
      <c r="P4042" t="s">
        <v>116</v>
      </c>
      <c r="Q4042" t="s">
        <v>107</v>
      </c>
      <c r="R4042" s="45">
        <v>1.3</v>
      </c>
      <c r="S4042" s="45">
        <v>0.5</v>
      </c>
      <c r="T4042" s="45">
        <v>0.1</v>
      </c>
      <c r="U4042" s="45">
        <f t="shared" si="127"/>
        <v>6.5000000000000002E-2</v>
      </c>
      <c r="V4042" t="s">
        <v>115</v>
      </c>
      <c r="W4042" t="s">
        <v>116</v>
      </c>
      <c r="X4042">
        <v>43878</v>
      </c>
      <c r="Y4042" t="s">
        <v>110</v>
      </c>
      <c r="Z4042">
        <v>43880</v>
      </c>
      <c r="AA4042">
        <v>2</v>
      </c>
      <c r="AB4042">
        <v>3</v>
      </c>
      <c r="AC4042" t="s">
        <v>111</v>
      </c>
      <c r="AD4042" t="s">
        <v>208</v>
      </c>
      <c r="AE4042" t="s">
        <v>604</v>
      </c>
      <c r="AF4042">
        <v>43880</v>
      </c>
    </row>
    <row r="4043" spans="1:32" x14ac:dyDescent="0.35">
      <c r="A4043" t="s">
        <v>10315</v>
      </c>
      <c r="B4043" t="s">
        <v>10316</v>
      </c>
      <c r="E4043" t="s">
        <v>209</v>
      </c>
      <c r="F4043" t="s">
        <v>10317</v>
      </c>
      <c r="G4043" t="s">
        <v>10318</v>
      </c>
      <c r="H4043" t="s">
        <v>1146</v>
      </c>
      <c r="J4043" t="s">
        <v>176</v>
      </c>
      <c r="K4043" s="11">
        <v>1</v>
      </c>
      <c r="L4043" s="11">
        <v>0.7</v>
      </c>
      <c r="M4043" s="11">
        <v>0.5</v>
      </c>
      <c r="N4043" s="11">
        <f t="shared" si="126"/>
        <v>0.35</v>
      </c>
      <c r="O4043" t="s">
        <v>108</v>
      </c>
      <c r="P4043" t="s">
        <v>116</v>
      </c>
      <c r="Q4043" t="s">
        <v>176</v>
      </c>
      <c r="R4043" s="45">
        <v>1</v>
      </c>
      <c r="S4043" s="45">
        <v>0.7</v>
      </c>
      <c r="T4043" s="45">
        <v>0.1</v>
      </c>
      <c r="U4043" s="45">
        <f t="shared" si="127"/>
        <v>6.9999999999999993E-2</v>
      </c>
      <c r="V4043" t="s">
        <v>108</v>
      </c>
      <c r="W4043" t="s">
        <v>116</v>
      </c>
      <c r="X4043">
        <v>43878</v>
      </c>
      <c r="Y4043" t="s">
        <v>110</v>
      </c>
      <c r="Z4043">
        <v>43880</v>
      </c>
      <c r="AA4043">
        <v>2</v>
      </c>
      <c r="AB4043">
        <v>3</v>
      </c>
      <c r="AC4043" t="s">
        <v>111</v>
      </c>
      <c r="AD4043" t="s">
        <v>419</v>
      </c>
      <c r="AE4043" t="s">
        <v>349</v>
      </c>
      <c r="AF4043">
        <v>43882</v>
      </c>
    </row>
    <row r="4044" spans="1:32" x14ac:dyDescent="0.35">
      <c r="A4044" t="s">
        <v>11049</v>
      </c>
      <c r="B4044" t="s">
        <v>11056</v>
      </c>
      <c r="E4044" t="s">
        <v>947</v>
      </c>
      <c r="F4044" t="s">
        <v>11057</v>
      </c>
      <c r="G4044" t="s">
        <v>11052</v>
      </c>
      <c r="H4044" t="s">
        <v>11053</v>
      </c>
      <c r="J4044" t="s">
        <v>176</v>
      </c>
      <c r="K4044" s="11">
        <v>0.8</v>
      </c>
      <c r="L4044" s="11">
        <v>0.9</v>
      </c>
      <c r="M4044" s="11">
        <v>0.6</v>
      </c>
      <c r="N4044" s="11">
        <f t="shared" si="126"/>
        <v>0.43200000000000005</v>
      </c>
      <c r="O4044" t="s">
        <v>254</v>
      </c>
      <c r="P4044" t="s">
        <v>215</v>
      </c>
      <c r="Q4044" t="s">
        <v>176</v>
      </c>
      <c r="R4044" s="45">
        <v>0.8</v>
      </c>
      <c r="S4044" s="45">
        <v>0.9</v>
      </c>
      <c r="T4044" s="45">
        <v>0.1</v>
      </c>
      <c r="U4044" s="45">
        <f t="shared" si="127"/>
        <v>7.2000000000000008E-2</v>
      </c>
      <c r="V4044" t="s">
        <v>254</v>
      </c>
      <c r="W4044" t="s">
        <v>215</v>
      </c>
      <c r="X4044">
        <v>43878</v>
      </c>
      <c r="Y4044" t="s">
        <v>110</v>
      </c>
      <c r="Z4044">
        <v>43881</v>
      </c>
      <c r="AA4044">
        <v>3</v>
      </c>
      <c r="AB4044">
        <v>4</v>
      </c>
      <c r="AC4044" t="s">
        <v>111</v>
      </c>
      <c r="AD4044" t="s">
        <v>592</v>
      </c>
      <c r="AE4044" t="s">
        <v>232</v>
      </c>
      <c r="AF4044">
        <v>43880</v>
      </c>
    </row>
    <row r="4045" spans="1:32" x14ac:dyDescent="0.35">
      <c r="A4045" t="s">
        <v>10092</v>
      </c>
      <c r="B4045" t="s">
        <v>10097</v>
      </c>
      <c r="E4045" t="s">
        <v>102</v>
      </c>
      <c r="F4045">
        <v>140</v>
      </c>
      <c r="G4045" t="s">
        <v>10094</v>
      </c>
      <c r="H4045" t="s">
        <v>10095</v>
      </c>
      <c r="I4045" t="s">
        <v>10096</v>
      </c>
      <c r="J4045" t="s">
        <v>107</v>
      </c>
      <c r="K4045" s="11">
        <v>1.6</v>
      </c>
      <c r="L4045" s="11">
        <v>0.5</v>
      </c>
      <c r="M4045" s="11">
        <v>0.5</v>
      </c>
      <c r="N4045" s="11">
        <f t="shared" si="126"/>
        <v>0.4</v>
      </c>
      <c r="O4045" t="s">
        <v>144</v>
      </c>
      <c r="P4045" t="s">
        <v>116</v>
      </c>
      <c r="Q4045" t="s">
        <v>107</v>
      </c>
      <c r="R4045" s="45">
        <v>1.6</v>
      </c>
      <c r="S4045" s="45">
        <v>0.5</v>
      </c>
      <c r="T4045" s="45">
        <v>0.1</v>
      </c>
      <c r="U4045" s="45">
        <f t="shared" si="127"/>
        <v>8.0000000000000016E-2</v>
      </c>
      <c r="V4045" t="s">
        <v>115</v>
      </c>
      <c r="W4045" t="s">
        <v>116</v>
      </c>
      <c r="X4045">
        <v>43878</v>
      </c>
      <c r="Y4045" t="s">
        <v>110</v>
      </c>
      <c r="Z4045">
        <v>43882</v>
      </c>
      <c r="AA4045">
        <v>4</v>
      </c>
      <c r="AB4045">
        <v>5</v>
      </c>
      <c r="AC4045" t="s">
        <v>111</v>
      </c>
      <c r="AD4045" t="s">
        <v>927</v>
      </c>
      <c r="AE4045" t="s">
        <v>604</v>
      </c>
      <c r="AF4045">
        <v>43882</v>
      </c>
    </row>
    <row r="4046" spans="1:32" x14ac:dyDescent="0.35">
      <c r="A4046" t="s">
        <v>11049</v>
      </c>
      <c r="B4046" t="s">
        <v>11054</v>
      </c>
      <c r="E4046" t="s">
        <v>947</v>
      </c>
      <c r="F4046" t="s">
        <v>11055</v>
      </c>
      <c r="G4046" t="s">
        <v>11052</v>
      </c>
      <c r="H4046" t="s">
        <v>11053</v>
      </c>
      <c r="J4046" t="s">
        <v>176</v>
      </c>
      <c r="K4046" s="11">
        <v>1</v>
      </c>
      <c r="L4046" s="11">
        <v>0.8</v>
      </c>
      <c r="M4046" s="11">
        <v>0.4</v>
      </c>
      <c r="N4046" s="11">
        <f t="shared" si="126"/>
        <v>0.32000000000000006</v>
      </c>
      <c r="O4046" t="s">
        <v>254</v>
      </c>
      <c r="P4046" t="s">
        <v>215</v>
      </c>
      <c r="Q4046" t="s">
        <v>176</v>
      </c>
      <c r="R4046" s="45">
        <v>1</v>
      </c>
      <c r="S4046" s="45">
        <v>0.8</v>
      </c>
      <c r="T4046" s="45">
        <v>0.1</v>
      </c>
      <c r="U4046" s="45">
        <f t="shared" si="127"/>
        <v>8.0000000000000016E-2</v>
      </c>
      <c r="V4046" t="s">
        <v>254</v>
      </c>
      <c r="W4046" t="s">
        <v>215</v>
      </c>
      <c r="X4046">
        <v>43878</v>
      </c>
      <c r="Y4046" t="s">
        <v>110</v>
      </c>
      <c r="Z4046">
        <v>43881</v>
      </c>
      <c r="AA4046">
        <v>3</v>
      </c>
      <c r="AB4046">
        <v>4</v>
      </c>
      <c r="AC4046" t="s">
        <v>111</v>
      </c>
      <c r="AD4046" t="s">
        <v>592</v>
      </c>
      <c r="AE4046" t="s">
        <v>232</v>
      </c>
      <c r="AF4046">
        <v>43880</v>
      </c>
    </row>
    <row r="4047" spans="1:32" x14ac:dyDescent="0.35">
      <c r="A4047" t="s">
        <v>11075</v>
      </c>
      <c r="B4047" t="s">
        <v>11082</v>
      </c>
      <c r="E4047" t="s">
        <v>781</v>
      </c>
      <c r="F4047" t="s">
        <v>11083</v>
      </c>
      <c r="G4047" t="s">
        <v>11077</v>
      </c>
      <c r="H4047" t="s">
        <v>11078</v>
      </c>
      <c r="I4047" t="s">
        <v>11079</v>
      </c>
      <c r="J4047" t="s">
        <v>176</v>
      </c>
      <c r="K4047" s="11">
        <v>2</v>
      </c>
      <c r="L4047" s="11">
        <v>0.4</v>
      </c>
      <c r="M4047" s="11">
        <v>0.4</v>
      </c>
      <c r="N4047" s="11">
        <f t="shared" si="126"/>
        <v>0.32000000000000006</v>
      </c>
      <c r="O4047" t="s">
        <v>139</v>
      </c>
      <c r="P4047" t="s">
        <v>180</v>
      </c>
      <c r="Q4047" t="s">
        <v>176</v>
      </c>
      <c r="R4047" s="45">
        <v>2</v>
      </c>
      <c r="S4047" s="45">
        <v>0.4</v>
      </c>
      <c r="T4047" s="45">
        <v>0.1</v>
      </c>
      <c r="U4047" s="45">
        <f t="shared" si="127"/>
        <v>8.0000000000000016E-2</v>
      </c>
      <c r="V4047" t="s">
        <v>139</v>
      </c>
      <c r="W4047" t="s">
        <v>180</v>
      </c>
      <c r="X4047">
        <v>43878</v>
      </c>
      <c r="Y4047" t="s">
        <v>110</v>
      </c>
      <c r="Z4047">
        <v>43880</v>
      </c>
      <c r="AA4047">
        <v>2</v>
      </c>
      <c r="AB4047">
        <v>3</v>
      </c>
      <c r="AC4047" t="s">
        <v>111</v>
      </c>
      <c r="AD4047" t="s">
        <v>204</v>
      </c>
      <c r="AE4047" t="s">
        <v>232</v>
      </c>
      <c r="AF4047">
        <v>43880</v>
      </c>
    </row>
    <row r="4048" spans="1:32" x14ac:dyDescent="0.35">
      <c r="A4048" t="s">
        <v>11411</v>
      </c>
      <c r="B4048" t="s">
        <v>11412</v>
      </c>
      <c r="E4048" t="s">
        <v>1560</v>
      </c>
      <c r="F4048" t="s">
        <v>11413</v>
      </c>
      <c r="G4048" t="s">
        <v>11414</v>
      </c>
      <c r="H4048" t="s">
        <v>1408</v>
      </c>
      <c r="J4048" t="s">
        <v>107</v>
      </c>
      <c r="K4048" s="11">
        <v>1.4</v>
      </c>
      <c r="L4048" s="11">
        <v>0.5</v>
      </c>
      <c r="M4048" s="11">
        <v>0.3</v>
      </c>
      <c r="N4048" s="11">
        <f t="shared" si="126"/>
        <v>0.21</v>
      </c>
      <c r="O4048" t="s">
        <v>122</v>
      </c>
      <c r="P4048" t="s">
        <v>116</v>
      </c>
      <c r="Q4048" t="s">
        <v>107</v>
      </c>
      <c r="R4048" s="45">
        <v>1.4</v>
      </c>
      <c r="S4048" s="45">
        <v>0.6</v>
      </c>
      <c r="T4048" s="45">
        <v>0.1</v>
      </c>
      <c r="U4048" s="45">
        <f t="shared" si="127"/>
        <v>8.3999999999999991E-2</v>
      </c>
      <c r="V4048" t="s">
        <v>122</v>
      </c>
      <c r="W4048" t="s">
        <v>116</v>
      </c>
      <c r="X4048">
        <v>43878</v>
      </c>
      <c r="Y4048" t="s">
        <v>110</v>
      </c>
      <c r="Z4048">
        <v>43879</v>
      </c>
      <c r="AA4048">
        <v>1</v>
      </c>
      <c r="AB4048">
        <v>0</v>
      </c>
      <c r="AC4048" t="s">
        <v>111</v>
      </c>
      <c r="AD4048" t="s">
        <v>2956</v>
      </c>
      <c r="AE4048" t="s">
        <v>349</v>
      </c>
      <c r="AF4048">
        <v>43880</v>
      </c>
    </row>
    <row r="4049" spans="1:32" x14ac:dyDescent="0.35">
      <c r="A4049" t="s">
        <v>10063</v>
      </c>
      <c r="B4049" t="s">
        <v>10068</v>
      </c>
      <c r="E4049" t="s">
        <v>102</v>
      </c>
      <c r="F4049" t="s">
        <v>10069</v>
      </c>
      <c r="G4049" t="s">
        <v>10066</v>
      </c>
      <c r="H4049" t="s">
        <v>221</v>
      </c>
      <c r="I4049" t="s">
        <v>10067</v>
      </c>
      <c r="J4049" t="s">
        <v>176</v>
      </c>
      <c r="K4049" s="11">
        <v>1.3</v>
      </c>
      <c r="L4049" s="11">
        <v>0.8</v>
      </c>
      <c r="M4049" s="11">
        <v>0.4</v>
      </c>
      <c r="N4049" s="11">
        <f t="shared" si="126"/>
        <v>0.41600000000000009</v>
      </c>
      <c r="O4049" t="s">
        <v>108</v>
      </c>
      <c r="P4049" t="s">
        <v>116</v>
      </c>
      <c r="Q4049" t="s">
        <v>176</v>
      </c>
      <c r="R4049" s="45">
        <v>1.7</v>
      </c>
      <c r="S4049" s="45">
        <v>0.5</v>
      </c>
      <c r="T4049" s="45">
        <v>0.1</v>
      </c>
      <c r="U4049" s="45">
        <f t="shared" si="127"/>
        <v>8.5000000000000006E-2</v>
      </c>
      <c r="V4049" t="s">
        <v>108</v>
      </c>
      <c r="W4049" t="s">
        <v>116</v>
      </c>
      <c r="X4049">
        <v>43878</v>
      </c>
      <c r="Y4049" t="s">
        <v>110</v>
      </c>
      <c r="Z4049">
        <v>43879</v>
      </c>
      <c r="AA4049">
        <v>1</v>
      </c>
      <c r="AB4049">
        <v>0</v>
      </c>
      <c r="AC4049" t="s">
        <v>111</v>
      </c>
      <c r="AD4049" t="s">
        <v>222</v>
      </c>
      <c r="AE4049" t="s">
        <v>349</v>
      </c>
      <c r="AF4049">
        <v>43882</v>
      </c>
    </row>
    <row r="4050" spans="1:32" x14ac:dyDescent="0.35">
      <c r="A4050" t="s">
        <v>10045</v>
      </c>
      <c r="B4050" t="s">
        <v>10048</v>
      </c>
      <c r="E4050" t="s">
        <v>125</v>
      </c>
      <c r="F4050" t="s">
        <v>10049</v>
      </c>
      <c r="G4050" t="s">
        <v>513</v>
      </c>
      <c r="H4050" t="s">
        <v>514</v>
      </c>
      <c r="J4050" t="s">
        <v>176</v>
      </c>
      <c r="K4050" s="11">
        <v>3</v>
      </c>
      <c r="L4050" s="11">
        <v>0.3</v>
      </c>
      <c r="M4050" s="11">
        <v>0.6</v>
      </c>
      <c r="N4050" s="11">
        <f t="shared" si="126"/>
        <v>0.54</v>
      </c>
      <c r="O4050" t="s">
        <v>139</v>
      </c>
      <c r="P4050" t="s">
        <v>131</v>
      </c>
      <c r="Q4050" t="s">
        <v>176</v>
      </c>
      <c r="R4050" s="45">
        <v>3</v>
      </c>
      <c r="S4050" s="45">
        <v>0.3</v>
      </c>
      <c r="T4050" s="45">
        <v>0.1</v>
      </c>
      <c r="U4050" s="45">
        <f t="shared" si="127"/>
        <v>0.09</v>
      </c>
      <c r="V4050" t="s">
        <v>130</v>
      </c>
      <c r="W4050" t="s">
        <v>131</v>
      </c>
      <c r="X4050">
        <v>43878</v>
      </c>
      <c r="Y4050" t="s">
        <v>110</v>
      </c>
      <c r="Z4050">
        <v>43879</v>
      </c>
      <c r="AA4050">
        <v>1</v>
      </c>
      <c r="AB4050">
        <v>0</v>
      </c>
      <c r="AC4050" t="s">
        <v>111</v>
      </c>
      <c r="AD4050" t="s">
        <v>140</v>
      </c>
      <c r="AE4050" t="s">
        <v>349</v>
      </c>
      <c r="AF4050">
        <v>43879</v>
      </c>
    </row>
    <row r="4051" spans="1:32" x14ac:dyDescent="0.35">
      <c r="A4051" t="s">
        <v>11220</v>
      </c>
      <c r="B4051" t="s">
        <v>11221</v>
      </c>
      <c r="E4051" t="s">
        <v>2100</v>
      </c>
      <c r="F4051" t="s">
        <v>11222</v>
      </c>
      <c r="G4051" t="s">
        <v>11223</v>
      </c>
      <c r="H4051" t="s">
        <v>5967</v>
      </c>
      <c r="I4051" t="s">
        <v>11224</v>
      </c>
      <c r="J4051" t="s">
        <v>107</v>
      </c>
      <c r="K4051" s="11">
        <v>1</v>
      </c>
      <c r="L4051" s="11">
        <v>0.9</v>
      </c>
      <c r="M4051" s="11">
        <v>0.6</v>
      </c>
      <c r="N4051" s="11">
        <f t="shared" si="126"/>
        <v>0.54</v>
      </c>
      <c r="O4051" t="s">
        <v>144</v>
      </c>
      <c r="P4051" t="s">
        <v>109</v>
      </c>
      <c r="Q4051" t="s">
        <v>107</v>
      </c>
      <c r="R4051" s="45">
        <v>1</v>
      </c>
      <c r="S4051" s="45">
        <v>0.9</v>
      </c>
      <c r="T4051" s="45">
        <v>0.1</v>
      </c>
      <c r="U4051" s="45">
        <f t="shared" si="127"/>
        <v>9.0000000000000011E-2</v>
      </c>
      <c r="V4051" t="s">
        <v>144</v>
      </c>
      <c r="W4051" t="s">
        <v>109</v>
      </c>
      <c r="X4051">
        <v>43878</v>
      </c>
      <c r="Y4051" t="s">
        <v>110</v>
      </c>
      <c r="Z4051">
        <v>43881</v>
      </c>
      <c r="AA4051">
        <v>3</v>
      </c>
      <c r="AB4051">
        <v>4</v>
      </c>
      <c r="AC4051" t="s">
        <v>111</v>
      </c>
      <c r="AD4051" t="s">
        <v>140</v>
      </c>
      <c r="AE4051" t="s">
        <v>349</v>
      </c>
      <c r="AF4051">
        <v>43885</v>
      </c>
    </row>
    <row r="4052" spans="1:32" x14ac:dyDescent="0.35">
      <c r="A4052" t="s">
        <v>10092</v>
      </c>
      <c r="B4052" t="s">
        <v>10093</v>
      </c>
      <c r="E4052" t="s">
        <v>102</v>
      </c>
      <c r="F4052">
        <v>140</v>
      </c>
      <c r="G4052" t="s">
        <v>10094</v>
      </c>
      <c r="H4052" t="s">
        <v>10095</v>
      </c>
      <c r="I4052" t="s">
        <v>10096</v>
      </c>
      <c r="J4052" t="s">
        <v>107</v>
      </c>
      <c r="K4052" s="11">
        <v>1.9</v>
      </c>
      <c r="L4052" s="11">
        <v>0.5</v>
      </c>
      <c r="M4052" s="11">
        <v>0.8</v>
      </c>
      <c r="N4052" s="11">
        <f t="shared" si="126"/>
        <v>0.76</v>
      </c>
      <c r="O4052" t="s">
        <v>115</v>
      </c>
      <c r="P4052" t="s">
        <v>109</v>
      </c>
      <c r="Q4052" t="s">
        <v>107</v>
      </c>
      <c r="R4052" s="45">
        <v>1.9</v>
      </c>
      <c r="S4052" s="45">
        <v>0.5</v>
      </c>
      <c r="T4052" s="45">
        <v>0.1</v>
      </c>
      <c r="U4052" s="45">
        <f t="shared" si="127"/>
        <v>9.5000000000000001E-2</v>
      </c>
      <c r="V4052" t="s">
        <v>187</v>
      </c>
      <c r="W4052" t="s">
        <v>109</v>
      </c>
      <c r="X4052">
        <v>43878</v>
      </c>
      <c r="Y4052" t="s">
        <v>110</v>
      </c>
      <c r="Z4052">
        <v>43882</v>
      </c>
      <c r="AA4052">
        <v>4</v>
      </c>
      <c r="AB4052">
        <v>5</v>
      </c>
      <c r="AC4052" t="s">
        <v>111</v>
      </c>
      <c r="AD4052" t="s">
        <v>927</v>
      </c>
      <c r="AE4052" t="s">
        <v>604</v>
      </c>
      <c r="AF4052">
        <v>43882</v>
      </c>
    </row>
    <row r="4053" spans="1:32" x14ac:dyDescent="0.35">
      <c r="A4053">
        <v>3900028572</v>
      </c>
      <c r="B4053" t="s">
        <v>9796</v>
      </c>
      <c r="D4053" t="s">
        <v>148</v>
      </c>
      <c r="E4053" t="s">
        <v>209</v>
      </c>
      <c r="F4053" t="s">
        <v>9797</v>
      </c>
      <c r="G4053" t="s">
        <v>9798</v>
      </c>
      <c r="H4053" t="s">
        <v>3887</v>
      </c>
      <c r="I4053" t="s">
        <v>9799</v>
      </c>
      <c r="J4053" t="s">
        <v>176</v>
      </c>
      <c r="K4053" s="11">
        <v>1.2</v>
      </c>
      <c r="L4053" s="11">
        <v>0.75</v>
      </c>
      <c r="M4053" s="11">
        <v>0.15</v>
      </c>
      <c r="N4053" s="11">
        <f t="shared" si="126"/>
        <v>0.13499999999999998</v>
      </c>
      <c r="O4053" t="s">
        <v>108</v>
      </c>
      <c r="P4053" t="s">
        <v>116</v>
      </c>
      <c r="Q4053" t="s">
        <v>176</v>
      </c>
      <c r="R4053" s="45">
        <v>1.2</v>
      </c>
      <c r="S4053" s="45">
        <v>0.8</v>
      </c>
      <c r="T4053" s="45">
        <v>0.1</v>
      </c>
      <c r="U4053" s="45">
        <f t="shared" si="127"/>
        <v>9.6000000000000016E-2</v>
      </c>
      <c r="V4053" t="s">
        <v>108</v>
      </c>
      <c r="W4053" t="s">
        <v>116</v>
      </c>
      <c r="X4053">
        <v>43878</v>
      </c>
      <c r="Y4053" t="s">
        <v>110</v>
      </c>
      <c r="Z4053">
        <v>43879</v>
      </c>
      <c r="AA4053">
        <v>1</v>
      </c>
      <c r="AB4053">
        <v>0</v>
      </c>
      <c r="AC4053" t="s">
        <v>111</v>
      </c>
    </row>
    <row r="4054" spans="1:32" x14ac:dyDescent="0.35">
      <c r="A4054" t="s">
        <v>11075</v>
      </c>
      <c r="B4054" t="s">
        <v>11081</v>
      </c>
      <c r="E4054" t="s">
        <v>781</v>
      </c>
      <c r="F4054" t="s">
        <v>4268</v>
      </c>
      <c r="G4054" t="s">
        <v>11077</v>
      </c>
      <c r="H4054" t="s">
        <v>11078</v>
      </c>
      <c r="I4054" t="s">
        <v>11079</v>
      </c>
      <c r="J4054" t="s">
        <v>176</v>
      </c>
      <c r="K4054" s="11">
        <v>1.4</v>
      </c>
      <c r="L4054" s="11">
        <v>0.3</v>
      </c>
      <c r="M4054" s="11">
        <v>0.3</v>
      </c>
      <c r="N4054" s="11">
        <f t="shared" si="126"/>
        <v>0.126</v>
      </c>
      <c r="O4054" t="s">
        <v>108</v>
      </c>
      <c r="P4054" t="s">
        <v>180</v>
      </c>
      <c r="Q4054" t="s">
        <v>176</v>
      </c>
      <c r="R4054" s="45">
        <v>1.4</v>
      </c>
      <c r="S4054" s="45">
        <v>0.7</v>
      </c>
      <c r="T4054" s="45">
        <v>0.1</v>
      </c>
      <c r="U4054" s="45">
        <f t="shared" si="127"/>
        <v>9.799999999999999E-2</v>
      </c>
      <c r="V4054" t="s">
        <v>108</v>
      </c>
      <c r="W4054" t="s">
        <v>180</v>
      </c>
      <c r="X4054">
        <v>43878</v>
      </c>
      <c r="Y4054" t="s">
        <v>110</v>
      </c>
      <c r="Z4054">
        <v>43880</v>
      </c>
      <c r="AA4054">
        <v>2</v>
      </c>
      <c r="AB4054">
        <v>3</v>
      </c>
      <c r="AC4054" t="s">
        <v>111</v>
      </c>
      <c r="AD4054" t="s">
        <v>204</v>
      </c>
      <c r="AE4054" t="s">
        <v>232</v>
      </c>
      <c r="AF4054">
        <v>43880</v>
      </c>
    </row>
    <row r="4055" spans="1:32" x14ac:dyDescent="0.35">
      <c r="A4055">
        <v>3900032947</v>
      </c>
      <c r="B4055" t="s">
        <v>10216</v>
      </c>
      <c r="D4055" t="s">
        <v>101</v>
      </c>
      <c r="E4055" t="s">
        <v>209</v>
      </c>
      <c r="F4055" t="s">
        <v>10217</v>
      </c>
      <c r="G4055" t="s">
        <v>10218</v>
      </c>
      <c r="H4055" t="s">
        <v>10090</v>
      </c>
      <c r="I4055" t="s">
        <v>10219</v>
      </c>
      <c r="J4055" t="s">
        <v>176</v>
      </c>
      <c r="K4055" s="11">
        <v>1</v>
      </c>
      <c r="L4055" s="11">
        <v>1</v>
      </c>
      <c r="M4055" s="11">
        <v>0.8</v>
      </c>
      <c r="N4055" s="11">
        <f t="shared" si="126"/>
        <v>0.8</v>
      </c>
      <c r="O4055" t="s">
        <v>254</v>
      </c>
      <c r="P4055" t="s">
        <v>215</v>
      </c>
      <c r="Q4055" t="s">
        <v>176</v>
      </c>
      <c r="R4055" s="45">
        <v>1</v>
      </c>
      <c r="S4055" s="45">
        <v>1</v>
      </c>
      <c r="T4055" s="45">
        <v>0.1</v>
      </c>
      <c r="U4055" s="45">
        <f t="shared" si="127"/>
        <v>0.1</v>
      </c>
      <c r="V4055" t="s">
        <v>254</v>
      </c>
      <c r="W4055" t="s">
        <v>215</v>
      </c>
      <c r="X4055">
        <v>43878</v>
      </c>
      <c r="Y4055" t="s">
        <v>110</v>
      </c>
      <c r="Z4055">
        <v>43880</v>
      </c>
      <c r="AA4055">
        <v>2</v>
      </c>
      <c r="AB4055">
        <v>3</v>
      </c>
      <c r="AC4055" t="s">
        <v>111</v>
      </c>
    </row>
    <row r="4056" spans="1:32" x14ac:dyDescent="0.35">
      <c r="A4056">
        <v>5300002883</v>
      </c>
      <c r="B4056" t="s">
        <v>11346</v>
      </c>
      <c r="D4056" t="s">
        <v>893</v>
      </c>
      <c r="E4056" t="s">
        <v>209</v>
      </c>
      <c r="F4056" t="s">
        <v>2602</v>
      </c>
      <c r="G4056" t="s">
        <v>11347</v>
      </c>
      <c r="H4056" t="s">
        <v>3589</v>
      </c>
      <c r="I4056" t="s">
        <v>11348</v>
      </c>
      <c r="J4056" t="s">
        <v>176</v>
      </c>
      <c r="K4056" s="11">
        <v>1</v>
      </c>
      <c r="L4056" s="11">
        <v>1</v>
      </c>
      <c r="M4056" s="11">
        <v>0.4</v>
      </c>
      <c r="N4056" s="11">
        <f t="shared" si="126"/>
        <v>0.4</v>
      </c>
      <c r="O4056" t="s">
        <v>122</v>
      </c>
      <c r="P4056" t="s">
        <v>116</v>
      </c>
      <c r="Q4056" t="s">
        <v>176</v>
      </c>
      <c r="R4056" s="45">
        <v>1</v>
      </c>
      <c r="S4056" s="45">
        <v>1</v>
      </c>
      <c r="T4056" s="45">
        <v>0.1</v>
      </c>
      <c r="U4056" s="45">
        <f t="shared" si="127"/>
        <v>0.1</v>
      </c>
      <c r="V4056" t="s">
        <v>122</v>
      </c>
      <c r="W4056" t="s">
        <v>116</v>
      </c>
      <c r="X4056">
        <v>43878</v>
      </c>
      <c r="Y4056" t="s">
        <v>110</v>
      </c>
      <c r="Z4056">
        <v>43880</v>
      </c>
      <c r="AA4056">
        <v>2</v>
      </c>
      <c r="AB4056">
        <v>3</v>
      </c>
      <c r="AC4056" t="s">
        <v>111</v>
      </c>
    </row>
    <row r="4057" spans="1:32" x14ac:dyDescent="0.35">
      <c r="A4057" t="s">
        <v>10045</v>
      </c>
      <c r="B4057" t="s">
        <v>10050</v>
      </c>
      <c r="E4057" t="s">
        <v>125</v>
      </c>
      <c r="F4057" t="s">
        <v>10051</v>
      </c>
      <c r="G4057" t="s">
        <v>513</v>
      </c>
      <c r="H4057" t="s">
        <v>514</v>
      </c>
      <c r="J4057" t="s">
        <v>107</v>
      </c>
      <c r="K4057" s="11">
        <v>1.8</v>
      </c>
      <c r="L4057" s="11">
        <v>0.6</v>
      </c>
      <c r="M4057" s="11">
        <v>0.6</v>
      </c>
      <c r="N4057" s="11">
        <f t="shared" si="126"/>
        <v>0.64800000000000002</v>
      </c>
      <c r="O4057" t="s">
        <v>122</v>
      </c>
      <c r="P4057" t="s">
        <v>116</v>
      </c>
      <c r="Q4057" t="s">
        <v>107</v>
      </c>
      <c r="R4057" s="45">
        <v>1.8</v>
      </c>
      <c r="S4057" s="45">
        <v>0.6</v>
      </c>
      <c r="T4057" s="45">
        <v>0.1</v>
      </c>
      <c r="U4057" s="45">
        <f t="shared" si="127"/>
        <v>0.108</v>
      </c>
      <c r="V4057" t="s">
        <v>122</v>
      </c>
      <c r="W4057" t="s">
        <v>116</v>
      </c>
      <c r="X4057">
        <v>43878</v>
      </c>
      <c r="Y4057" t="s">
        <v>110</v>
      </c>
      <c r="Z4057">
        <v>43879</v>
      </c>
      <c r="AA4057">
        <v>1</v>
      </c>
      <c r="AB4057">
        <v>0</v>
      </c>
      <c r="AC4057" t="s">
        <v>111</v>
      </c>
      <c r="AD4057" t="s">
        <v>140</v>
      </c>
      <c r="AE4057" t="s">
        <v>349</v>
      </c>
      <c r="AF4057">
        <v>43879</v>
      </c>
    </row>
    <row r="4058" spans="1:32" x14ac:dyDescent="0.35">
      <c r="A4058" t="s">
        <v>10298</v>
      </c>
      <c r="B4058" t="s">
        <v>10306</v>
      </c>
      <c r="E4058" t="s">
        <v>102</v>
      </c>
      <c r="F4058" t="s">
        <v>10304</v>
      </c>
      <c r="G4058" t="s">
        <v>10301</v>
      </c>
      <c r="H4058" t="s">
        <v>6164</v>
      </c>
      <c r="I4058" t="s">
        <v>10302</v>
      </c>
      <c r="J4058" t="s">
        <v>176</v>
      </c>
      <c r="K4058" s="11">
        <v>0.45</v>
      </c>
      <c r="L4058" s="11">
        <v>0.48</v>
      </c>
      <c r="M4058" s="11">
        <v>0.5</v>
      </c>
      <c r="N4058" s="11">
        <f t="shared" si="126"/>
        <v>0.108</v>
      </c>
      <c r="O4058" t="s">
        <v>598</v>
      </c>
      <c r="P4058" t="s">
        <v>180</v>
      </c>
      <c r="Q4058" t="s">
        <v>176</v>
      </c>
      <c r="R4058" s="45">
        <v>0.45</v>
      </c>
      <c r="S4058" s="45">
        <v>0.48</v>
      </c>
      <c r="T4058" s="45">
        <v>0.5</v>
      </c>
      <c r="U4058" s="45">
        <f t="shared" si="127"/>
        <v>0.108</v>
      </c>
      <c r="V4058" t="s">
        <v>598</v>
      </c>
      <c r="W4058" t="s">
        <v>180</v>
      </c>
      <c r="X4058">
        <v>43878</v>
      </c>
      <c r="Y4058" t="s">
        <v>110</v>
      </c>
      <c r="Z4058">
        <v>43880</v>
      </c>
      <c r="AA4058">
        <v>2</v>
      </c>
      <c r="AB4058">
        <v>3</v>
      </c>
      <c r="AC4058" t="s">
        <v>111</v>
      </c>
      <c r="AD4058" t="s">
        <v>711</v>
      </c>
      <c r="AE4058" t="s">
        <v>349</v>
      </c>
      <c r="AF4058">
        <v>43880</v>
      </c>
    </row>
    <row r="4059" spans="1:32" x14ac:dyDescent="0.35">
      <c r="A4059" t="s">
        <v>8471</v>
      </c>
      <c r="B4059" t="s">
        <v>8479</v>
      </c>
      <c r="D4059" t="s">
        <v>208</v>
      </c>
      <c r="E4059" t="s">
        <v>102</v>
      </c>
      <c r="F4059" t="s">
        <v>8473</v>
      </c>
      <c r="G4059" t="s">
        <v>8474</v>
      </c>
      <c r="H4059" t="s">
        <v>208</v>
      </c>
      <c r="I4059" t="s">
        <v>8475</v>
      </c>
      <c r="J4059" t="s">
        <v>176</v>
      </c>
      <c r="K4059" s="11">
        <v>0.9</v>
      </c>
      <c r="L4059" s="11">
        <v>0.6</v>
      </c>
      <c r="M4059" s="11">
        <v>0.5</v>
      </c>
      <c r="N4059" s="11">
        <f t="shared" si="126"/>
        <v>0.27</v>
      </c>
      <c r="O4059" t="s">
        <v>122</v>
      </c>
      <c r="P4059" t="s">
        <v>116</v>
      </c>
      <c r="Q4059" t="s">
        <v>176</v>
      </c>
      <c r="R4059" s="45">
        <v>1.2</v>
      </c>
      <c r="S4059" s="45">
        <v>0.9</v>
      </c>
      <c r="T4059" s="45">
        <v>0.1</v>
      </c>
      <c r="U4059" s="45">
        <f t="shared" si="127"/>
        <v>0.10800000000000001</v>
      </c>
      <c r="V4059" t="s">
        <v>122</v>
      </c>
      <c r="W4059" t="s">
        <v>116</v>
      </c>
      <c r="X4059" s="22">
        <v>43878</v>
      </c>
      <c r="Y4059" t="s">
        <v>110</v>
      </c>
      <c r="Z4059" s="22">
        <v>43886</v>
      </c>
      <c r="AA4059">
        <v>6</v>
      </c>
      <c r="AB4059">
        <v>9</v>
      </c>
      <c r="AC4059" t="s">
        <v>111</v>
      </c>
      <c r="AD4059" t="s">
        <v>208</v>
      </c>
      <c r="AE4059" t="s">
        <v>232</v>
      </c>
      <c r="AF4059" s="22">
        <v>43880</v>
      </c>
    </row>
    <row r="4060" spans="1:32" x14ac:dyDescent="0.35">
      <c r="A4060" t="s">
        <v>11049</v>
      </c>
      <c r="B4060" t="s">
        <v>11050</v>
      </c>
      <c r="E4060" t="s">
        <v>947</v>
      </c>
      <c r="F4060" t="s">
        <v>11051</v>
      </c>
      <c r="G4060" t="s">
        <v>11052</v>
      </c>
      <c r="H4060" t="s">
        <v>11053</v>
      </c>
      <c r="J4060" t="s">
        <v>107</v>
      </c>
      <c r="K4060" s="11">
        <v>1.2</v>
      </c>
      <c r="L4060" s="11">
        <v>0.9</v>
      </c>
      <c r="M4060" s="11">
        <v>0.6</v>
      </c>
      <c r="N4060" s="11">
        <f t="shared" si="126"/>
        <v>0.64800000000000002</v>
      </c>
      <c r="O4060" t="s">
        <v>115</v>
      </c>
      <c r="P4060" t="s">
        <v>116</v>
      </c>
      <c r="Q4060" t="s">
        <v>107</v>
      </c>
      <c r="R4060" s="45">
        <v>1.2</v>
      </c>
      <c r="S4060" s="45">
        <v>0.9</v>
      </c>
      <c r="T4060" s="45">
        <v>0.1</v>
      </c>
      <c r="U4060" s="45">
        <f t="shared" si="127"/>
        <v>0.10800000000000001</v>
      </c>
      <c r="V4060" t="s">
        <v>115</v>
      </c>
      <c r="W4060" t="s">
        <v>116</v>
      </c>
      <c r="X4060">
        <v>43878</v>
      </c>
      <c r="Y4060" t="s">
        <v>110</v>
      </c>
      <c r="Z4060">
        <v>43880</v>
      </c>
      <c r="AA4060">
        <v>2</v>
      </c>
      <c r="AB4060">
        <v>3</v>
      </c>
      <c r="AC4060" t="s">
        <v>111</v>
      </c>
      <c r="AD4060" t="s">
        <v>592</v>
      </c>
      <c r="AE4060" t="s">
        <v>232</v>
      </c>
      <c r="AF4060">
        <v>43880</v>
      </c>
    </row>
    <row r="4061" spans="1:32" x14ac:dyDescent="0.35">
      <c r="A4061" t="s">
        <v>10230</v>
      </c>
      <c r="B4061" t="s">
        <v>10234</v>
      </c>
      <c r="E4061" t="s">
        <v>102</v>
      </c>
      <c r="F4061" t="s">
        <v>10235</v>
      </c>
      <c r="G4061" t="s">
        <v>10233</v>
      </c>
      <c r="H4061" t="s">
        <v>6837</v>
      </c>
      <c r="J4061" t="s">
        <v>107</v>
      </c>
      <c r="K4061" s="11">
        <v>1.75</v>
      </c>
      <c r="L4061" s="11">
        <v>0.65</v>
      </c>
      <c r="M4061" s="11">
        <v>0.85</v>
      </c>
      <c r="N4061" s="11">
        <f t="shared" si="126"/>
        <v>0.96687499999999993</v>
      </c>
      <c r="O4061" t="s">
        <v>122</v>
      </c>
      <c r="P4061" t="s">
        <v>116</v>
      </c>
      <c r="Q4061" t="s">
        <v>107</v>
      </c>
      <c r="R4061" s="45">
        <v>1.75</v>
      </c>
      <c r="S4061" s="45">
        <v>0.65</v>
      </c>
      <c r="T4061" s="45">
        <v>0.1</v>
      </c>
      <c r="U4061" s="45">
        <f t="shared" si="127"/>
        <v>0.11375</v>
      </c>
      <c r="V4061" t="s">
        <v>122</v>
      </c>
      <c r="W4061" t="s">
        <v>116</v>
      </c>
      <c r="X4061">
        <v>43878</v>
      </c>
      <c r="Y4061" t="s">
        <v>110</v>
      </c>
      <c r="Z4061">
        <v>43882</v>
      </c>
      <c r="AA4061">
        <v>4</v>
      </c>
      <c r="AB4061">
        <v>5</v>
      </c>
      <c r="AC4061" t="s">
        <v>111</v>
      </c>
      <c r="AD4061" t="s">
        <v>140</v>
      </c>
      <c r="AE4061" t="s">
        <v>604</v>
      </c>
      <c r="AF4061">
        <v>43883</v>
      </c>
    </row>
    <row r="4062" spans="1:32" x14ac:dyDescent="0.35">
      <c r="A4062">
        <v>3900028572</v>
      </c>
      <c r="B4062" t="s">
        <v>9802</v>
      </c>
      <c r="D4062" t="s">
        <v>148</v>
      </c>
      <c r="E4062" t="s">
        <v>209</v>
      </c>
      <c r="F4062" t="s">
        <v>9803</v>
      </c>
      <c r="G4062" t="s">
        <v>9798</v>
      </c>
      <c r="H4062" t="s">
        <v>3887</v>
      </c>
      <c r="I4062" t="s">
        <v>9799</v>
      </c>
      <c r="J4062" t="s">
        <v>253</v>
      </c>
      <c r="K4062" s="11">
        <v>1.9</v>
      </c>
      <c r="L4062" s="11">
        <v>0.4</v>
      </c>
      <c r="M4062" s="11">
        <v>0.5</v>
      </c>
      <c r="N4062" s="11">
        <f t="shared" si="126"/>
        <v>0.38</v>
      </c>
      <c r="O4062" t="s">
        <v>115</v>
      </c>
      <c r="P4062" t="s">
        <v>116</v>
      </c>
      <c r="Q4062" t="s">
        <v>253</v>
      </c>
      <c r="R4062" s="45">
        <v>2</v>
      </c>
      <c r="S4062" s="45">
        <v>1</v>
      </c>
      <c r="T4062" s="45">
        <v>0.06</v>
      </c>
      <c r="U4062" s="45">
        <f t="shared" si="127"/>
        <v>0.12</v>
      </c>
      <c r="V4062" t="s">
        <v>115</v>
      </c>
      <c r="W4062" t="s">
        <v>116</v>
      </c>
      <c r="X4062">
        <v>43878</v>
      </c>
      <c r="Y4062" t="s">
        <v>110</v>
      </c>
      <c r="Z4062">
        <v>43880</v>
      </c>
      <c r="AA4062">
        <v>2</v>
      </c>
      <c r="AB4062">
        <v>3</v>
      </c>
      <c r="AC4062" t="s">
        <v>111</v>
      </c>
    </row>
    <row r="4063" spans="1:32" x14ac:dyDescent="0.35">
      <c r="A4063">
        <v>5100046148</v>
      </c>
      <c r="B4063" t="s">
        <v>11112</v>
      </c>
      <c r="D4063" t="s">
        <v>208</v>
      </c>
      <c r="E4063" t="s">
        <v>1560</v>
      </c>
      <c r="F4063" t="s">
        <v>11113</v>
      </c>
      <c r="G4063" t="s">
        <v>9055</v>
      </c>
      <c r="H4063" t="s">
        <v>208</v>
      </c>
      <c r="I4063" t="s">
        <v>9056</v>
      </c>
      <c r="J4063" t="s">
        <v>176</v>
      </c>
      <c r="K4063" s="11">
        <v>2</v>
      </c>
      <c r="L4063" s="11">
        <v>0.6</v>
      </c>
      <c r="M4063" s="11">
        <v>0.6</v>
      </c>
      <c r="N4063" s="11">
        <f t="shared" si="126"/>
        <v>0.72</v>
      </c>
      <c r="O4063" t="s">
        <v>122</v>
      </c>
      <c r="P4063" t="s">
        <v>116</v>
      </c>
      <c r="Q4063" t="s">
        <v>176</v>
      </c>
      <c r="R4063" s="45">
        <v>2</v>
      </c>
      <c r="S4063" s="45">
        <v>0.6</v>
      </c>
      <c r="T4063" s="45">
        <v>0.1</v>
      </c>
      <c r="U4063" s="45">
        <f t="shared" si="127"/>
        <v>0.12</v>
      </c>
      <c r="V4063" t="s">
        <v>122</v>
      </c>
      <c r="W4063" t="s">
        <v>116</v>
      </c>
      <c r="X4063">
        <v>43878</v>
      </c>
      <c r="Y4063" t="s">
        <v>110</v>
      </c>
      <c r="Z4063">
        <v>43880</v>
      </c>
      <c r="AA4063">
        <v>2</v>
      </c>
      <c r="AB4063">
        <v>3</v>
      </c>
      <c r="AC4063" t="s">
        <v>111</v>
      </c>
    </row>
    <row r="4064" spans="1:32" x14ac:dyDescent="0.35">
      <c r="A4064" t="s">
        <v>10298</v>
      </c>
      <c r="B4064" t="s">
        <v>10305</v>
      </c>
      <c r="E4064" t="s">
        <v>102</v>
      </c>
      <c r="F4064" t="s">
        <v>10304</v>
      </c>
      <c r="G4064" t="s">
        <v>10301</v>
      </c>
      <c r="H4064" t="s">
        <v>6164</v>
      </c>
      <c r="I4064" t="s">
        <v>10302</v>
      </c>
      <c r="J4064" t="s">
        <v>176</v>
      </c>
      <c r="K4064" s="11">
        <v>0</v>
      </c>
      <c r="L4064" s="11">
        <v>0.52</v>
      </c>
      <c r="M4064" s="11">
        <v>0.5</v>
      </c>
      <c r="N4064" s="11">
        <f t="shared" si="126"/>
        <v>0</v>
      </c>
      <c r="O4064" t="s">
        <v>179</v>
      </c>
      <c r="P4064" t="s">
        <v>180</v>
      </c>
      <c r="Q4064" t="s">
        <v>176</v>
      </c>
      <c r="R4064" s="45">
        <v>0.5</v>
      </c>
      <c r="S4064" s="45">
        <v>0.52</v>
      </c>
      <c r="T4064" s="45">
        <v>0.5</v>
      </c>
      <c r="U4064" s="45">
        <f t="shared" si="127"/>
        <v>0.13</v>
      </c>
      <c r="V4064" t="s">
        <v>179</v>
      </c>
      <c r="W4064" t="s">
        <v>180</v>
      </c>
      <c r="X4064">
        <v>43878</v>
      </c>
      <c r="Y4064" t="s">
        <v>110</v>
      </c>
      <c r="Z4064">
        <v>43881</v>
      </c>
      <c r="AA4064">
        <v>3</v>
      </c>
      <c r="AB4064">
        <v>4</v>
      </c>
      <c r="AC4064" t="s">
        <v>111</v>
      </c>
      <c r="AD4064" t="s">
        <v>711</v>
      </c>
      <c r="AE4064" t="s">
        <v>349</v>
      </c>
      <c r="AF4064">
        <v>43880</v>
      </c>
    </row>
    <row r="4065" spans="1:32" x14ac:dyDescent="0.35">
      <c r="A4065" t="s">
        <v>11011</v>
      </c>
      <c r="B4065" t="s">
        <v>11019</v>
      </c>
      <c r="E4065" t="s">
        <v>781</v>
      </c>
      <c r="F4065" t="s">
        <v>11018</v>
      </c>
      <c r="G4065" t="s">
        <v>11014</v>
      </c>
      <c r="H4065" t="s">
        <v>11015</v>
      </c>
      <c r="I4065" t="s">
        <v>11016</v>
      </c>
      <c r="J4065" t="s">
        <v>107</v>
      </c>
      <c r="K4065" s="11">
        <v>1.5</v>
      </c>
      <c r="L4065" s="11">
        <v>0.9</v>
      </c>
      <c r="M4065" s="11">
        <v>0.8</v>
      </c>
      <c r="N4065" s="11">
        <f t="shared" si="126"/>
        <v>1.08</v>
      </c>
      <c r="O4065" t="s">
        <v>144</v>
      </c>
      <c r="P4065" t="s">
        <v>116</v>
      </c>
      <c r="Q4065" t="s">
        <v>107</v>
      </c>
      <c r="R4065" s="45">
        <v>1.5</v>
      </c>
      <c r="S4065" s="45">
        <v>0.9</v>
      </c>
      <c r="T4065" s="45">
        <v>0.1</v>
      </c>
      <c r="U4065" s="45">
        <f t="shared" si="127"/>
        <v>0.13500000000000001</v>
      </c>
      <c r="V4065" t="s">
        <v>144</v>
      </c>
      <c r="W4065" t="s">
        <v>116</v>
      </c>
      <c r="X4065">
        <v>43878</v>
      </c>
      <c r="Y4065" t="s">
        <v>110</v>
      </c>
      <c r="Z4065">
        <v>43881</v>
      </c>
      <c r="AA4065">
        <v>3</v>
      </c>
      <c r="AB4065">
        <v>4</v>
      </c>
      <c r="AC4065" t="s">
        <v>111</v>
      </c>
      <c r="AD4065" t="s">
        <v>419</v>
      </c>
      <c r="AE4065" t="s">
        <v>349</v>
      </c>
      <c r="AF4065">
        <v>43886</v>
      </c>
    </row>
    <row r="4066" spans="1:32" x14ac:dyDescent="0.35">
      <c r="A4066" t="s">
        <v>10230</v>
      </c>
      <c r="B4066" t="s">
        <v>10231</v>
      </c>
      <c r="E4066" t="s">
        <v>102</v>
      </c>
      <c r="F4066" t="s">
        <v>10232</v>
      </c>
      <c r="G4066" t="s">
        <v>10233</v>
      </c>
      <c r="H4066" t="s">
        <v>6837</v>
      </c>
      <c r="J4066" t="s">
        <v>176</v>
      </c>
      <c r="K4066" s="11">
        <v>2.5</v>
      </c>
      <c r="L4066" s="11">
        <v>0.55000000000000004</v>
      </c>
      <c r="M4066" s="11">
        <v>0.6</v>
      </c>
      <c r="N4066" s="11">
        <f t="shared" si="126"/>
        <v>0.82500000000000007</v>
      </c>
      <c r="O4066" t="s">
        <v>130</v>
      </c>
      <c r="P4066" t="s">
        <v>131</v>
      </c>
      <c r="Q4066" t="s">
        <v>176</v>
      </c>
      <c r="R4066" s="45">
        <v>2.5</v>
      </c>
      <c r="S4066" s="45">
        <v>0.55000000000000004</v>
      </c>
      <c r="T4066" s="45">
        <v>0.1</v>
      </c>
      <c r="U4066" s="45">
        <f t="shared" si="127"/>
        <v>0.13750000000000001</v>
      </c>
      <c r="V4066" t="s">
        <v>130</v>
      </c>
      <c r="W4066" t="s">
        <v>131</v>
      </c>
      <c r="X4066">
        <v>43878</v>
      </c>
      <c r="Y4066" t="s">
        <v>110</v>
      </c>
      <c r="Z4066">
        <v>43880</v>
      </c>
      <c r="AA4066">
        <v>2</v>
      </c>
      <c r="AB4066">
        <v>3</v>
      </c>
      <c r="AC4066" t="s">
        <v>111</v>
      </c>
      <c r="AD4066" t="s">
        <v>140</v>
      </c>
      <c r="AE4066" t="s">
        <v>604</v>
      </c>
      <c r="AF4066">
        <v>43883</v>
      </c>
    </row>
    <row r="4067" spans="1:32" x14ac:dyDescent="0.35">
      <c r="A4067" t="s">
        <v>10523</v>
      </c>
      <c r="B4067" t="s">
        <v>10531</v>
      </c>
      <c r="E4067" t="s">
        <v>781</v>
      </c>
      <c r="F4067" t="s">
        <v>10532</v>
      </c>
      <c r="G4067" t="s">
        <v>330</v>
      </c>
      <c r="H4067" t="s">
        <v>331</v>
      </c>
      <c r="I4067" t="s">
        <v>10526</v>
      </c>
      <c r="J4067" t="s">
        <v>107</v>
      </c>
      <c r="K4067" s="11">
        <v>2</v>
      </c>
      <c r="L4067" s="11">
        <v>0.7</v>
      </c>
      <c r="M4067" s="11">
        <v>0.6</v>
      </c>
      <c r="N4067" s="11">
        <f t="shared" si="126"/>
        <v>0.84</v>
      </c>
      <c r="O4067" t="s">
        <v>115</v>
      </c>
      <c r="P4067" t="s">
        <v>116</v>
      </c>
      <c r="Q4067" t="s">
        <v>107</v>
      </c>
      <c r="R4067" s="45">
        <v>2</v>
      </c>
      <c r="S4067" s="45">
        <v>0.7</v>
      </c>
      <c r="T4067" s="45">
        <v>0.1</v>
      </c>
      <c r="U4067" s="45">
        <f t="shared" si="127"/>
        <v>0.13999999999999999</v>
      </c>
      <c r="V4067" t="s">
        <v>115</v>
      </c>
      <c r="W4067" t="s">
        <v>116</v>
      </c>
      <c r="X4067">
        <v>43878</v>
      </c>
      <c r="Y4067" t="s">
        <v>110</v>
      </c>
      <c r="Z4067">
        <v>43880</v>
      </c>
      <c r="AA4067">
        <v>2</v>
      </c>
      <c r="AB4067">
        <v>3</v>
      </c>
      <c r="AC4067" t="s">
        <v>111</v>
      </c>
      <c r="AD4067" t="s">
        <v>208</v>
      </c>
      <c r="AE4067" t="s">
        <v>604</v>
      </c>
      <c r="AF4067">
        <v>43880</v>
      </c>
    </row>
    <row r="4068" spans="1:32" x14ac:dyDescent="0.35">
      <c r="A4068" t="s">
        <v>10523</v>
      </c>
      <c r="B4068" t="s">
        <v>10527</v>
      </c>
      <c r="E4068" t="s">
        <v>781</v>
      </c>
      <c r="F4068" t="s">
        <v>10528</v>
      </c>
      <c r="G4068" t="s">
        <v>330</v>
      </c>
      <c r="H4068" t="s">
        <v>331</v>
      </c>
      <c r="I4068" t="s">
        <v>10526</v>
      </c>
      <c r="J4068" t="s">
        <v>107</v>
      </c>
      <c r="K4068" s="11">
        <v>1.8</v>
      </c>
      <c r="L4068" s="11">
        <v>0.8</v>
      </c>
      <c r="M4068" s="11">
        <v>0.6</v>
      </c>
      <c r="N4068" s="11">
        <f t="shared" si="126"/>
        <v>0.86399999999999999</v>
      </c>
      <c r="O4068" t="s">
        <v>115</v>
      </c>
      <c r="P4068" t="s">
        <v>116</v>
      </c>
      <c r="Q4068" t="s">
        <v>107</v>
      </c>
      <c r="R4068" s="45">
        <v>1.8</v>
      </c>
      <c r="S4068" s="45">
        <v>0.8</v>
      </c>
      <c r="T4068" s="45">
        <v>0.1</v>
      </c>
      <c r="U4068" s="45">
        <f t="shared" si="127"/>
        <v>0.14400000000000004</v>
      </c>
      <c r="V4068" t="s">
        <v>115</v>
      </c>
      <c r="W4068" t="s">
        <v>116</v>
      </c>
      <c r="X4068">
        <v>43878</v>
      </c>
      <c r="Y4068" t="s">
        <v>110</v>
      </c>
      <c r="Z4068">
        <v>43880</v>
      </c>
      <c r="AA4068">
        <v>2</v>
      </c>
      <c r="AB4068">
        <v>3</v>
      </c>
      <c r="AC4068" t="s">
        <v>111</v>
      </c>
      <c r="AD4068" t="s">
        <v>208</v>
      </c>
      <c r="AE4068" t="s">
        <v>604</v>
      </c>
      <c r="AF4068">
        <v>43880</v>
      </c>
    </row>
    <row r="4069" spans="1:32" x14ac:dyDescent="0.35">
      <c r="A4069">
        <v>5100045605</v>
      </c>
      <c r="B4069" t="s">
        <v>11058</v>
      </c>
      <c r="D4069" t="s">
        <v>160</v>
      </c>
      <c r="E4069" t="s">
        <v>1022</v>
      </c>
      <c r="F4069" t="s">
        <v>11059</v>
      </c>
      <c r="G4069" t="s">
        <v>11060</v>
      </c>
      <c r="H4069" t="s">
        <v>9309</v>
      </c>
      <c r="I4069" t="s">
        <v>11061</v>
      </c>
      <c r="J4069" t="s">
        <v>176</v>
      </c>
      <c r="K4069" s="11">
        <v>1.7</v>
      </c>
      <c r="L4069" s="11">
        <v>0.9</v>
      </c>
      <c r="M4069" s="11">
        <v>0.3</v>
      </c>
      <c r="N4069" s="11">
        <f t="shared" si="126"/>
        <v>0.45900000000000002</v>
      </c>
      <c r="O4069" t="s">
        <v>122</v>
      </c>
      <c r="P4069" t="s">
        <v>180</v>
      </c>
      <c r="Q4069" t="s">
        <v>176</v>
      </c>
      <c r="R4069" s="45">
        <v>1.7</v>
      </c>
      <c r="S4069" s="45">
        <v>0.9</v>
      </c>
      <c r="T4069" s="45">
        <v>0.1</v>
      </c>
      <c r="U4069" s="45">
        <f t="shared" si="127"/>
        <v>0.15300000000000002</v>
      </c>
      <c r="V4069" t="s">
        <v>122</v>
      </c>
      <c r="W4069" t="s">
        <v>180</v>
      </c>
      <c r="X4069">
        <v>43878</v>
      </c>
      <c r="Y4069" t="s">
        <v>110</v>
      </c>
      <c r="Z4069">
        <v>43880</v>
      </c>
      <c r="AA4069">
        <v>2</v>
      </c>
      <c r="AB4069">
        <v>3</v>
      </c>
      <c r="AC4069" t="s">
        <v>111</v>
      </c>
    </row>
    <row r="4070" spans="1:32" x14ac:dyDescent="0.35">
      <c r="A4070" t="s">
        <v>10502</v>
      </c>
      <c r="B4070" t="s">
        <v>10507</v>
      </c>
      <c r="D4070" t="s">
        <v>160</v>
      </c>
      <c r="E4070" t="s">
        <v>781</v>
      </c>
      <c r="F4070" t="s">
        <v>10504</v>
      </c>
      <c r="G4070" t="s">
        <v>10505</v>
      </c>
      <c r="H4070" t="s">
        <v>2270</v>
      </c>
      <c r="I4070" t="s">
        <v>10506</v>
      </c>
      <c r="J4070" t="s">
        <v>107</v>
      </c>
      <c r="K4070" s="11">
        <v>1.8</v>
      </c>
      <c r="L4070" s="11">
        <v>0.9</v>
      </c>
      <c r="M4070" s="11">
        <v>0.8</v>
      </c>
      <c r="N4070" s="11">
        <f t="shared" si="126"/>
        <v>1.2960000000000003</v>
      </c>
      <c r="O4070" t="s">
        <v>130</v>
      </c>
      <c r="P4070" t="s">
        <v>131</v>
      </c>
      <c r="Q4070" t="s">
        <v>107</v>
      </c>
      <c r="R4070" s="45">
        <v>1.8</v>
      </c>
      <c r="S4070" s="45">
        <v>0.9</v>
      </c>
      <c r="T4070" s="45">
        <v>0.1</v>
      </c>
      <c r="U4070" s="45">
        <f t="shared" si="127"/>
        <v>0.16200000000000003</v>
      </c>
      <c r="V4070" t="s">
        <v>130</v>
      </c>
      <c r="W4070" t="s">
        <v>131</v>
      </c>
      <c r="X4070">
        <v>43878</v>
      </c>
      <c r="Y4070" t="s">
        <v>110</v>
      </c>
      <c r="Z4070">
        <v>43879</v>
      </c>
      <c r="AA4070">
        <v>1</v>
      </c>
      <c r="AB4070">
        <v>0</v>
      </c>
      <c r="AC4070" t="s">
        <v>111</v>
      </c>
      <c r="AD4070" t="s">
        <v>711</v>
      </c>
      <c r="AE4070" t="s">
        <v>349</v>
      </c>
      <c r="AF4070">
        <v>43880</v>
      </c>
    </row>
    <row r="4071" spans="1:32" x14ac:dyDescent="0.35">
      <c r="A4071" t="s">
        <v>10523</v>
      </c>
      <c r="B4071" t="s">
        <v>10529</v>
      </c>
      <c r="E4071" t="s">
        <v>781</v>
      </c>
      <c r="F4071" t="s">
        <v>10530</v>
      </c>
      <c r="G4071" t="s">
        <v>330</v>
      </c>
      <c r="H4071" t="s">
        <v>331</v>
      </c>
      <c r="I4071" t="s">
        <v>10526</v>
      </c>
      <c r="J4071" t="s">
        <v>107</v>
      </c>
      <c r="K4071" s="11">
        <v>2.6</v>
      </c>
      <c r="L4071" s="11">
        <v>0.7</v>
      </c>
      <c r="M4071" s="11">
        <v>0.6</v>
      </c>
      <c r="N4071" s="11">
        <f t="shared" si="126"/>
        <v>1.0920000000000001</v>
      </c>
      <c r="O4071" t="s">
        <v>115</v>
      </c>
      <c r="P4071" t="s">
        <v>116</v>
      </c>
      <c r="Q4071" t="s">
        <v>107</v>
      </c>
      <c r="R4071" s="45">
        <v>2.6</v>
      </c>
      <c r="S4071" s="45">
        <v>0.7</v>
      </c>
      <c r="T4071" s="45">
        <v>0.1</v>
      </c>
      <c r="U4071" s="45">
        <f t="shared" si="127"/>
        <v>0.182</v>
      </c>
      <c r="V4071" t="s">
        <v>115</v>
      </c>
      <c r="W4071" t="s">
        <v>116</v>
      </c>
      <c r="X4071">
        <v>43878</v>
      </c>
      <c r="Y4071" t="s">
        <v>110</v>
      </c>
      <c r="Z4071">
        <v>43880</v>
      </c>
      <c r="AA4071">
        <v>2</v>
      </c>
      <c r="AB4071">
        <v>3</v>
      </c>
      <c r="AC4071" t="s">
        <v>111</v>
      </c>
      <c r="AD4071" t="s">
        <v>208</v>
      </c>
      <c r="AE4071" t="s">
        <v>604</v>
      </c>
      <c r="AF4071">
        <v>43880</v>
      </c>
    </row>
    <row r="4072" spans="1:32" x14ac:dyDescent="0.35">
      <c r="A4072" t="s">
        <v>10789</v>
      </c>
      <c r="B4072" t="s">
        <v>10790</v>
      </c>
      <c r="E4072" t="s">
        <v>781</v>
      </c>
      <c r="F4072" t="s">
        <v>10791</v>
      </c>
      <c r="G4072" t="s">
        <v>10792</v>
      </c>
      <c r="H4072" t="s">
        <v>619</v>
      </c>
      <c r="J4072" t="s">
        <v>107</v>
      </c>
      <c r="K4072" s="11">
        <v>1.5</v>
      </c>
      <c r="L4072" s="11">
        <v>1.3</v>
      </c>
      <c r="M4072" s="11">
        <v>1</v>
      </c>
      <c r="N4072" s="11">
        <f t="shared" si="126"/>
        <v>1.9500000000000002</v>
      </c>
      <c r="O4072" t="s">
        <v>130</v>
      </c>
      <c r="P4072" t="s">
        <v>131</v>
      </c>
      <c r="Q4072" t="s">
        <v>107</v>
      </c>
      <c r="R4072" s="45">
        <v>1.5</v>
      </c>
      <c r="S4072" s="45">
        <v>1.3</v>
      </c>
      <c r="T4072" s="45">
        <v>0.1</v>
      </c>
      <c r="U4072" s="45">
        <f t="shared" si="127"/>
        <v>0.19500000000000001</v>
      </c>
      <c r="V4072" t="s">
        <v>130</v>
      </c>
      <c r="W4072" t="s">
        <v>131</v>
      </c>
      <c r="X4072">
        <v>43878</v>
      </c>
      <c r="Y4072" t="s">
        <v>110</v>
      </c>
      <c r="Z4072">
        <v>43879</v>
      </c>
      <c r="AA4072">
        <v>1</v>
      </c>
      <c r="AB4072">
        <v>0</v>
      </c>
      <c r="AC4072" t="s">
        <v>111</v>
      </c>
      <c r="AD4072" t="s">
        <v>140</v>
      </c>
      <c r="AE4072">
        <v>0</v>
      </c>
      <c r="AF4072">
        <v>43879</v>
      </c>
    </row>
    <row r="4073" spans="1:32" x14ac:dyDescent="0.35">
      <c r="A4073" t="s">
        <v>11380</v>
      </c>
      <c r="B4073" t="s">
        <v>11385</v>
      </c>
      <c r="E4073" t="s">
        <v>816</v>
      </c>
      <c r="F4073" t="s">
        <v>11382</v>
      </c>
      <c r="G4073" t="s">
        <v>11383</v>
      </c>
      <c r="H4073" t="s">
        <v>533</v>
      </c>
      <c r="I4073" t="s">
        <v>11384</v>
      </c>
      <c r="J4073" t="s">
        <v>176</v>
      </c>
      <c r="K4073" s="11">
        <v>2</v>
      </c>
      <c r="L4073" s="11">
        <v>0.2</v>
      </c>
      <c r="M4073" s="11">
        <v>0.3</v>
      </c>
      <c r="N4073" s="11">
        <f t="shared" si="126"/>
        <v>0.12</v>
      </c>
      <c r="O4073" t="s">
        <v>179</v>
      </c>
      <c r="P4073" t="s">
        <v>180</v>
      </c>
      <c r="Q4073" t="s">
        <v>176</v>
      </c>
      <c r="R4073" s="45">
        <v>3</v>
      </c>
      <c r="S4073" s="45">
        <v>0.7</v>
      </c>
      <c r="T4073" s="45">
        <v>0.1</v>
      </c>
      <c r="U4073" s="45">
        <f t="shared" si="127"/>
        <v>0.20999999999999996</v>
      </c>
      <c r="V4073" t="s">
        <v>179</v>
      </c>
      <c r="W4073" t="s">
        <v>180</v>
      </c>
      <c r="X4073">
        <v>43878</v>
      </c>
      <c r="Y4073" t="s">
        <v>110</v>
      </c>
      <c r="Z4073">
        <v>43879</v>
      </c>
      <c r="AA4073">
        <v>1</v>
      </c>
      <c r="AB4073">
        <v>0</v>
      </c>
      <c r="AC4073" t="s">
        <v>216</v>
      </c>
      <c r="AD4073" t="s">
        <v>208</v>
      </c>
      <c r="AE4073" t="s">
        <v>232</v>
      </c>
      <c r="AF4073">
        <v>43880</v>
      </c>
    </row>
    <row r="4074" spans="1:32" x14ac:dyDescent="0.35">
      <c r="A4074" t="s">
        <v>8471</v>
      </c>
      <c r="B4074" t="s">
        <v>8472</v>
      </c>
      <c r="D4074" t="s">
        <v>208</v>
      </c>
      <c r="E4074" t="s">
        <v>102</v>
      </c>
      <c r="F4074" t="s">
        <v>8473</v>
      </c>
      <c r="G4074" t="s">
        <v>8474</v>
      </c>
      <c r="H4074" t="s">
        <v>208</v>
      </c>
      <c r="I4074" t="s">
        <v>8475</v>
      </c>
      <c r="J4074" t="s">
        <v>176</v>
      </c>
      <c r="K4074" s="11">
        <v>2.4</v>
      </c>
      <c r="L4074" s="11">
        <v>0.9</v>
      </c>
      <c r="M4074" s="11">
        <v>0.5</v>
      </c>
      <c r="N4074" s="11">
        <f t="shared" si="126"/>
        <v>1.08</v>
      </c>
      <c r="O4074" t="s">
        <v>122</v>
      </c>
      <c r="P4074" t="s">
        <v>116</v>
      </c>
      <c r="Q4074" t="s">
        <v>176</v>
      </c>
      <c r="R4074" s="45">
        <v>2.4</v>
      </c>
      <c r="S4074" s="45">
        <v>0.9</v>
      </c>
      <c r="T4074" s="45">
        <v>0.1</v>
      </c>
      <c r="U4074" s="45">
        <f t="shared" si="127"/>
        <v>0.21600000000000003</v>
      </c>
      <c r="V4074" t="s">
        <v>122</v>
      </c>
      <c r="W4074" t="s">
        <v>116</v>
      </c>
      <c r="X4074" s="22">
        <v>43878</v>
      </c>
      <c r="Y4074" t="s">
        <v>110</v>
      </c>
      <c r="Z4074" s="22">
        <v>43886</v>
      </c>
      <c r="AA4074">
        <v>6</v>
      </c>
      <c r="AB4074">
        <v>9</v>
      </c>
      <c r="AC4074" t="s">
        <v>111</v>
      </c>
      <c r="AD4074" t="s">
        <v>208</v>
      </c>
      <c r="AE4074" t="s">
        <v>232</v>
      </c>
      <c r="AF4074" s="22">
        <v>43880</v>
      </c>
    </row>
    <row r="4075" spans="1:32" x14ac:dyDescent="0.35">
      <c r="A4075" t="s">
        <v>11011</v>
      </c>
      <c r="B4075" t="s">
        <v>11017</v>
      </c>
      <c r="E4075" t="s">
        <v>781</v>
      </c>
      <c r="F4075" t="s">
        <v>11018</v>
      </c>
      <c r="G4075" t="s">
        <v>11014</v>
      </c>
      <c r="H4075" t="s">
        <v>11015</v>
      </c>
      <c r="I4075" t="s">
        <v>11016</v>
      </c>
      <c r="J4075" t="s">
        <v>107</v>
      </c>
      <c r="K4075" s="11">
        <v>1.9</v>
      </c>
      <c r="L4075" s="11">
        <v>1.3</v>
      </c>
      <c r="M4075" s="11">
        <v>0.8</v>
      </c>
      <c r="N4075" s="11">
        <f t="shared" si="126"/>
        <v>1.976</v>
      </c>
      <c r="O4075" t="s">
        <v>144</v>
      </c>
      <c r="P4075" t="s">
        <v>109</v>
      </c>
      <c r="Q4075" t="s">
        <v>107</v>
      </c>
      <c r="R4075" s="45">
        <v>1.9</v>
      </c>
      <c r="S4075" s="45">
        <v>1.3</v>
      </c>
      <c r="T4075" s="45">
        <v>0.1</v>
      </c>
      <c r="U4075" s="45">
        <f t="shared" si="127"/>
        <v>0.247</v>
      </c>
      <c r="V4075" t="s">
        <v>144</v>
      </c>
      <c r="W4075" t="s">
        <v>109</v>
      </c>
      <c r="X4075">
        <v>43878</v>
      </c>
      <c r="Y4075" t="s">
        <v>110</v>
      </c>
      <c r="Z4075">
        <v>43881</v>
      </c>
      <c r="AA4075">
        <v>3</v>
      </c>
      <c r="AB4075">
        <v>4</v>
      </c>
      <c r="AC4075" t="s">
        <v>111</v>
      </c>
      <c r="AD4075" t="s">
        <v>419</v>
      </c>
      <c r="AE4075" t="s">
        <v>349</v>
      </c>
      <c r="AF4075">
        <v>43886</v>
      </c>
    </row>
    <row r="4076" spans="1:32" x14ac:dyDescent="0.35">
      <c r="A4076" t="s">
        <v>9937</v>
      </c>
      <c r="B4076" t="s">
        <v>9941</v>
      </c>
      <c r="E4076" t="s">
        <v>102</v>
      </c>
      <c r="F4076" t="s">
        <v>9939</v>
      </c>
      <c r="G4076" t="s">
        <v>9940</v>
      </c>
      <c r="H4076" t="s">
        <v>336</v>
      </c>
      <c r="J4076" t="s">
        <v>176</v>
      </c>
      <c r="K4076" s="11">
        <v>1.1000000000000001</v>
      </c>
      <c r="L4076" s="11">
        <v>0.5</v>
      </c>
      <c r="M4076" s="11">
        <v>0.5</v>
      </c>
      <c r="N4076" s="11">
        <f t="shared" si="126"/>
        <v>0.27500000000000002</v>
      </c>
      <c r="O4076" t="s">
        <v>115</v>
      </c>
      <c r="P4076" t="s">
        <v>215</v>
      </c>
      <c r="Q4076" t="s">
        <v>176</v>
      </c>
      <c r="R4076" s="45">
        <v>1.1000000000000001</v>
      </c>
      <c r="S4076" s="45">
        <v>0.5</v>
      </c>
      <c r="T4076" s="45">
        <v>0.5</v>
      </c>
      <c r="U4076" s="45">
        <f t="shared" si="127"/>
        <v>0.27500000000000002</v>
      </c>
      <c r="V4076" t="s">
        <v>115</v>
      </c>
      <c r="W4076" t="s">
        <v>215</v>
      </c>
      <c r="X4076">
        <v>43878</v>
      </c>
      <c r="Y4076" t="s">
        <v>110</v>
      </c>
      <c r="Z4076">
        <v>43882</v>
      </c>
      <c r="AA4076">
        <v>4</v>
      </c>
      <c r="AB4076">
        <v>5</v>
      </c>
      <c r="AC4076" t="s">
        <v>111</v>
      </c>
      <c r="AD4076" t="s">
        <v>112</v>
      </c>
      <c r="AE4076" t="s">
        <v>349</v>
      </c>
      <c r="AF4076">
        <v>43882</v>
      </c>
    </row>
    <row r="4077" spans="1:32" x14ac:dyDescent="0.35">
      <c r="A4077" t="s">
        <v>11137</v>
      </c>
      <c r="B4077" t="s">
        <v>11138</v>
      </c>
      <c r="E4077" t="s">
        <v>1022</v>
      </c>
      <c r="F4077" t="s">
        <v>11139</v>
      </c>
      <c r="G4077" t="s">
        <v>11140</v>
      </c>
      <c r="H4077" t="s">
        <v>1515</v>
      </c>
      <c r="J4077" t="s">
        <v>107</v>
      </c>
      <c r="K4077" s="11">
        <v>1.8</v>
      </c>
      <c r="L4077" s="11">
        <v>1.68</v>
      </c>
      <c r="M4077" s="11">
        <v>0.4</v>
      </c>
      <c r="N4077" s="11">
        <f t="shared" si="126"/>
        <v>1.2096</v>
      </c>
      <c r="O4077" t="s">
        <v>130</v>
      </c>
      <c r="P4077" t="s">
        <v>131</v>
      </c>
      <c r="Q4077" t="s">
        <v>107</v>
      </c>
      <c r="R4077" s="45">
        <v>1.8</v>
      </c>
      <c r="S4077" s="45">
        <v>1.6</v>
      </c>
      <c r="T4077" s="45">
        <v>0.1</v>
      </c>
      <c r="U4077" s="45">
        <f t="shared" si="127"/>
        <v>0.28800000000000009</v>
      </c>
      <c r="V4077" t="s">
        <v>130</v>
      </c>
      <c r="W4077" t="s">
        <v>131</v>
      </c>
      <c r="X4077">
        <v>43878</v>
      </c>
      <c r="Y4077" t="s">
        <v>110</v>
      </c>
      <c r="Z4077">
        <v>43881</v>
      </c>
      <c r="AA4077">
        <v>3</v>
      </c>
      <c r="AB4077">
        <v>4</v>
      </c>
      <c r="AC4077" t="s">
        <v>111</v>
      </c>
      <c r="AD4077" t="s">
        <v>208</v>
      </c>
      <c r="AE4077" t="s">
        <v>841</v>
      </c>
      <c r="AF4077">
        <v>43881</v>
      </c>
    </row>
    <row r="4078" spans="1:32" x14ac:dyDescent="0.35">
      <c r="A4078" t="s">
        <v>10705</v>
      </c>
      <c r="B4078" t="s">
        <v>10706</v>
      </c>
      <c r="E4078" t="s">
        <v>816</v>
      </c>
      <c r="F4078" t="s">
        <v>10707</v>
      </c>
      <c r="G4078" t="s">
        <v>10708</v>
      </c>
      <c r="H4078" t="s">
        <v>592</v>
      </c>
      <c r="I4078" t="s">
        <v>10709</v>
      </c>
      <c r="J4078" t="s">
        <v>107</v>
      </c>
      <c r="K4078" s="11">
        <v>1.8</v>
      </c>
      <c r="L4078" s="11">
        <v>1</v>
      </c>
      <c r="M4078" s="11">
        <v>0.4</v>
      </c>
      <c r="N4078" s="11">
        <f t="shared" si="126"/>
        <v>0.72000000000000008</v>
      </c>
      <c r="O4078" t="s">
        <v>115</v>
      </c>
      <c r="P4078" t="s">
        <v>116</v>
      </c>
      <c r="Q4078" t="s">
        <v>107</v>
      </c>
      <c r="R4078" s="45">
        <v>2.1</v>
      </c>
      <c r="S4078" s="45">
        <v>1.4</v>
      </c>
      <c r="T4078" s="45">
        <v>0.1</v>
      </c>
      <c r="U4078" s="45">
        <f t="shared" si="127"/>
        <v>0.29399999999999998</v>
      </c>
      <c r="V4078" t="s">
        <v>115</v>
      </c>
      <c r="W4078" t="s">
        <v>116</v>
      </c>
      <c r="X4078">
        <v>43878</v>
      </c>
      <c r="Y4078" t="s">
        <v>110</v>
      </c>
      <c r="Z4078">
        <v>43880</v>
      </c>
      <c r="AA4078">
        <v>2</v>
      </c>
      <c r="AB4078">
        <v>3</v>
      </c>
      <c r="AC4078" t="s">
        <v>111</v>
      </c>
      <c r="AD4078" t="s">
        <v>592</v>
      </c>
      <c r="AE4078" t="s">
        <v>841</v>
      </c>
      <c r="AF4078">
        <v>43880</v>
      </c>
    </row>
    <row r="4079" spans="1:32" x14ac:dyDescent="0.35">
      <c r="A4079" t="s">
        <v>10030</v>
      </c>
      <c r="B4079" t="s">
        <v>10031</v>
      </c>
      <c r="D4079" t="s">
        <v>101</v>
      </c>
      <c r="E4079" t="s">
        <v>102</v>
      </c>
      <c r="F4079" t="s">
        <v>10032</v>
      </c>
      <c r="G4079" t="s">
        <v>10033</v>
      </c>
      <c r="H4079" t="s">
        <v>10034</v>
      </c>
      <c r="J4079" t="s">
        <v>176</v>
      </c>
      <c r="K4079" s="11">
        <v>8</v>
      </c>
      <c r="L4079" s="11">
        <v>0.5</v>
      </c>
      <c r="M4079" s="11">
        <v>0.45</v>
      </c>
      <c r="N4079" s="11">
        <f t="shared" si="126"/>
        <v>1.8</v>
      </c>
      <c r="O4079" t="s">
        <v>254</v>
      </c>
      <c r="P4079" t="s">
        <v>215</v>
      </c>
      <c r="Q4079" t="s">
        <v>176</v>
      </c>
      <c r="R4079" s="45">
        <v>8</v>
      </c>
      <c r="S4079" s="45">
        <v>0.6</v>
      </c>
      <c r="T4079" s="45">
        <v>0.1</v>
      </c>
      <c r="U4079" s="45">
        <f t="shared" si="127"/>
        <v>0.48</v>
      </c>
      <c r="V4079" t="s">
        <v>254</v>
      </c>
      <c r="W4079" t="s">
        <v>215</v>
      </c>
      <c r="X4079">
        <v>43878</v>
      </c>
      <c r="Y4079" t="s">
        <v>110</v>
      </c>
      <c r="Z4079">
        <v>43881</v>
      </c>
      <c r="AA4079">
        <v>3</v>
      </c>
      <c r="AB4079">
        <v>4</v>
      </c>
      <c r="AC4079" t="s">
        <v>111</v>
      </c>
    </row>
    <row r="4080" spans="1:32" x14ac:dyDescent="0.35">
      <c r="A4080" t="s">
        <v>11075</v>
      </c>
      <c r="B4080" t="s">
        <v>11080</v>
      </c>
      <c r="E4080" t="s">
        <v>781</v>
      </c>
      <c r="F4080" t="s">
        <v>1534</v>
      </c>
      <c r="G4080" t="s">
        <v>11077</v>
      </c>
      <c r="H4080" t="s">
        <v>11078</v>
      </c>
      <c r="I4080" t="s">
        <v>11079</v>
      </c>
      <c r="J4080" t="s">
        <v>107</v>
      </c>
      <c r="K4080" s="11">
        <v>0.9</v>
      </c>
      <c r="L4080" s="11">
        <v>0.9</v>
      </c>
      <c r="M4080" s="11">
        <v>0.7</v>
      </c>
      <c r="N4080" s="11">
        <f t="shared" si="126"/>
        <v>0.56700000000000006</v>
      </c>
      <c r="O4080" t="s">
        <v>115</v>
      </c>
      <c r="P4080" t="s">
        <v>109</v>
      </c>
      <c r="Q4080" t="s">
        <v>107</v>
      </c>
      <c r="R4080" s="45">
        <v>1</v>
      </c>
      <c r="S4080" s="45">
        <v>1</v>
      </c>
      <c r="T4080" s="45">
        <v>0.5</v>
      </c>
      <c r="U4080" s="45">
        <f t="shared" si="127"/>
        <v>0.5</v>
      </c>
      <c r="V4080" t="s">
        <v>115</v>
      </c>
      <c r="W4080" t="s">
        <v>109</v>
      </c>
      <c r="X4080">
        <v>43878</v>
      </c>
      <c r="Y4080" t="s">
        <v>110</v>
      </c>
      <c r="Z4080">
        <v>43880</v>
      </c>
      <c r="AA4080">
        <v>2</v>
      </c>
      <c r="AB4080">
        <v>3</v>
      </c>
      <c r="AC4080" t="s">
        <v>111</v>
      </c>
      <c r="AD4080" t="s">
        <v>204</v>
      </c>
      <c r="AE4080" t="s">
        <v>232</v>
      </c>
      <c r="AF4080">
        <v>43880</v>
      </c>
    </row>
    <row r="4081" spans="1:32" x14ac:dyDescent="0.35">
      <c r="A4081" t="s">
        <v>10298</v>
      </c>
      <c r="B4081" t="s">
        <v>10299</v>
      </c>
      <c r="E4081" t="s">
        <v>102</v>
      </c>
      <c r="F4081" t="s">
        <v>10300</v>
      </c>
      <c r="G4081" t="s">
        <v>10301</v>
      </c>
      <c r="H4081" t="s">
        <v>6164</v>
      </c>
      <c r="I4081" t="s">
        <v>10302</v>
      </c>
      <c r="J4081" t="s">
        <v>107</v>
      </c>
      <c r="K4081" s="11">
        <v>1.42</v>
      </c>
      <c r="L4081" s="11">
        <v>0.66</v>
      </c>
      <c r="M4081" s="11">
        <v>0.62</v>
      </c>
      <c r="N4081" s="11">
        <f t="shared" si="126"/>
        <v>0.58106400000000002</v>
      </c>
      <c r="O4081" t="s">
        <v>115</v>
      </c>
      <c r="P4081" t="s">
        <v>116</v>
      </c>
      <c r="Q4081" t="s">
        <v>107</v>
      </c>
      <c r="R4081" s="45">
        <v>1.42</v>
      </c>
      <c r="S4081" s="45">
        <v>0.6</v>
      </c>
      <c r="T4081" s="45">
        <v>0.6</v>
      </c>
      <c r="U4081" s="45">
        <f t="shared" si="127"/>
        <v>0.51119999999999999</v>
      </c>
      <c r="V4081" t="s">
        <v>115</v>
      </c>
      <c r="W4081" t="s">
        <v>116</v>
      </c>
      <c r="X4081">
        <v>43878</v>
      </c>
      <c r="Y4081" t="s">
        <v>110</v>
      </c>
      <c r="Z4081">
        <v>43880</v>
      </c>
      <c r="AA4081">
        <v>2</v>
      </c>
      <c r="AB4081">
        <v>3</v>
      </c>
      <c r="AC4081" t="s">
        <v>111</v>
      </c>
      <c r="AD4081" t="s">
        <v>711</v>
      </c>
      <c r="AE4081" t="s">
        <v>349</v>
      </c>
      <c r="AF4081">
        <v>43880</v>
      </c>
    </row>
    <row r="4082" spans="1:32" x14ac:dyDescent="0.35">
      <c r="A4082" t="s">
        <v>10872</v>
      </c>
      <c r="B4082" t="s">
        <v>10873</v>
      </c>
      <c r="D4082" t="s">
        <v>432</v>
      </c>
      <c r="E4082" t="s">
        <v>816</v>
      </c>
      <c r="F4082">
        <v>175</v>
      </c>
      <c r="G4082" t="s">
        <v>10874</v>
      </c>
      <c r="H4082" t="s">
        <v>432</v>
      </c>
      <c r="I4082" t="s">
        <v>10875</v>
      </c>
      <c r="J4082" t="s">
        <v>107</v>
      </c>
      <c r="K4082" s="11">
        <v>2.5</v>
      </c>
      <c r="L4082" s="11">
        <v>1.1000000000000001</v>
      </c>
      <c r="M4082" s="11">
        <v>0.5</v>
      </c>
      <c r="N4082" s="11">
        <f t="shared" si="126"/>
        <v>1.375</v>
      </c>
      <c r="O4082" t="s">
        <v>115</v>
      </c>
      <c r="P4082" t="s">
        <v>116</v>
      </c>
      <c r="Q4082" t="s">
        <v>107</v>
      </c>
      <c r="R4082" s="45">
        <v>2.1</v>
      </c>
      <c r="S4082" s="45">
        <v>2.7</v>
      </c>
      <c r="T4082" s="45">
        <v>0.1</v>
      </c>
      <c r="U4082" s="45">
        <f t="shared" si="127"/>
        <v>0.56700000000000006</v>
      </c>
      <c r="V4082" t="s">
        <v>115</v>
      </c>
      <c r="W4082" t="s">
        <v>116</v>
      </c>
      <c r="X4082">
        <v>43878</v>
      </c>
      <c r="Y4082" t="s">
        <v>110</v>
      </c>
      <c r="Z4082">
        <v>43880</v>
      </c>
      <c r="AA4082">
        <v>2</v>
      </c>
      <c r="AB4082">
        <v>3</v>
      </c>
      <c r="AC4082" t="s">
        <v>111</v>
      </c>
    </row>
    <row r="4083" spans="1:32" x14ac:dyDescent="0.35">
      <c r="A4083" t="s">
        <v>10045</v>
      </c>
      <c r="B4083" t="s">
        <v>10052</v>
      </c>
      <c r="E4083" t="s">
        <v>125</v>
      </c>
      <c r="F4083" t="s">
        <v>10053</v>
      </c>
      <c r="G4083" t="s">
        <v>513</v>
      </c>
      <c r="H4083" t="s">
        <v>514</v>
      </c>
      <c r="J4083" t="s">
        <v>176</v>
      </c>
      <c r="K4083" s="11">
        <v>5</v>
      </c>
      <c r="L4083" s="11">
        <v>1.2</v>
      </c>
      <c r="M4083" s="11">
        <v>0.6</v>
      </c>
      <c r="N4083" s="11">
        <f t="shared" si="126"/>
        <v>3.5999999999999996</v>
      </c>
      <c r="O4083" t="s">
        <v>108</v>
      </c>
      <c r="P4083" t="s">
        <v>116</v>
      </c>
      <c r="Q4083" t="s">
        <v>176</v>
      </c>
      <c r="R4083" s="45">
        <v>5</v>
      </c>
      <c r="S4083" s="45">
        <v>1.2</v>
      </c>
      <c r="T4083" s="45">
        <v>0.1</v>
      </c>
      <c r="U4083" s="45">
        <f t="shared" si="127"/>
        <v>0.6</v>
      </c>
      <c r="V4083" t="s">
        <v>108</v>
      </c>
      <c r="W4083" t="s">
        <v>116</v>
      </c>
      <c r="X4083">
        <v>43878</v>
      </c>
      <c r="Y4083" t="s">
        <v>110</v>
      </c>
      <c r="Z4083">
        <v>43880</v>
      </c>
      <c r="AA4083">
        <v>2</v>
      </c>
      <c r="AB4083">
        <v>3</v>
      </c>
      <c r="AC4083" t="s">
        <v>111</v>
      </c>
      <c r="AD4083" t="s">
        <v>140</v>
      </c>
      <c r="AE4083" t="s">
        <v>349</v>
      </c>
      <c r="AF4083">
        <v>43879</v>
      </c>
    </row>
    <row r="4084" spans="1:32" x14ac:dyDescent="0.35">
      <c r="A4084" t="s">
        <v>9937</v>
      </c>
      <c r="B4084" t="s">
        <v>9938</v>
      </c>
      <c r="E4084" t="s">
        <v>102</v>
      </c>
      <c r="F4084" t="s">
        <v>9939</v>
      </c>
      <c r="G4084" t="s">
        <v>9940</v>
      </c>
      <c r="H4084" t="s">
        <v>336</v>
      </c>
      <c r="J4084" t="s">
        <v>107</v>
      </c>
      <c r="K4084" s="11">
        <v>1</v>
      </c>
      <c r="L4084" s="11">
        <v>0.75</v>
      </c>
      <c r="M4084" s="11">
        <v>0.8</v>
      </c>
      <c r="N4084" s="11">
        <f t="shared" si="126"/>
        <v>0.60000000000000009</v>
      </c>
      <c r="O4084" t="s">
        <v>115</v>
      </c>
      <c r="P4084" t="s">
        <v>116</v>
      </c>
      <c r="Q4084" t="s">
        <v>107</v>
      </c>
      <c r="R4084" s="45">
        <v>1</v>
      </c>
      <c r="S4084" s="45">
        <v>0.75</v>
      </c>
      <c r="T4084" s="45">
        <v>0.8</v>
      </c>
      <c r="U4084" s="45">
        <f t="shared" si="127"/>
        <v>0.60000000000000009</v>
      </c>
      <c r="V4084" t="s">
        <v>115</v>
      </c>
      <c r="W4084" t="s">
        <v>116</v>
      </c>
      <c r="X4084">
        <v>43878</v>
      </c>
      <c r="Y4084" t="s">
        <v>110</v>
      </c>
      <c r="Z4084">
        <v>43882</v>
      </c>
      <c r="AA4084">
        <v>4</v>
      </c>
      <c r="AB4084">
        <v>5</v>
      </c>
      <c r="AC4084" t="s">
        <v>111</v>
      </c>
      <c r="AD4084" t="s">
        <v>112</v>
      </c>
      <c r="AE4084" t="s">
        <v>349</v>
      </c>
      <c r="AF4084">
        <v>43882</v>
      </c>
    </row>
    <row r="4085" spans="1:32" x14ac:dyDescent="0.35">
      <c r="A4085" t="s">
        <v>10428</v>
      </c>
      <c r="B4085" t="s">
        <v>10429</v>
      </c>
      <c r="E4085" t="s">
        <v>781</v>
      </c>
      <c r="F4085" t="s">
        <v>10430</v>
      </c>
      <c r="G4085" t="s">
        <v>10431</v>
      </c>
      <c r="H4085" t="s">
        <v>7117</v>
      </c>
      <c r="I4085" t="s">
        <v>10432</v>
      </c>
      <c r="J4085" t="s">
        <v>107</v>
      </c>
      <c r="K4085" s="11">
        <v>1.5</v>
      </c>
      <c r="L4085" s="11">
        <v>1.3</v>
      </c>
      <c r="M4085" s="11">
        <v>1</v>
      </c>
      <c r="N4085" s="11">
        <f t="shared" si="126"/>
        <v>1.9500000000000002</v>
      </c>
      <c r="O4085" t="s">
        <v>144</v>
      </c>
      <c r="P4085" t="s">
        <v>109</v>
      </c>
      <c r="Q4085" t="s">
        <v>107</v>
      </c>
      <c r="R4085" s="45">
        <v>1.5</v>
      </c>
      <c r="S4085" s="45">
        <v>1.3</v>
      </c>
      <c r="T4085" s="45">
        <v>0.35</v>
      </c>
      <c r="U4085" s="45">
        <f t="shared" si="127"/>
        <v>0.68249999999999988</v>
      </c>
      <c r="V4085" t="s">
        <v>144</v>
      </c>
      <c r="W4085" t="s">
        <v>109</v>
      </c>
      <c r="X4085">
        <v>43878</v>
      </c>
      <c r="Y4085" t="s">
        <v>110</v>
      </c>
      <c r="Z4085">
        <v>43880</v>
      </c>
      <c r="AA4085">
        <v>2</v>
      </c>
      <c r="AB4085">
        <v>3</v>
      </c>
      <c r="AC4085" t="s">
        <v>111</v>
      </c>
      <c r="AD4085" t="s">
        <v>592</v>
      </c>
      <c r="AE4085" t="s">
        <v>841</v>
      </c>
      <c r="AF4085">
        <v>43881</v>
      </c>
    </row>
    <row r="4086" spans="1:32" x14ac:dyDescent="0.35">
      <c r="A4086" t="s">
        <v>10063</v>
      </c>
      <c r="B4086" t="s">
        <v>10064</v>
      </c>
      <c r="E4086" t="s">
        <v>102</v>
      </c>
      <c r="F4086" t="s">
        <v>10065</v>
      </c>
      <c r="G4086" t="s">
        <v>10066</v>
      </c>
      <c r="H4086" t="s">
        <v>221</v>
      </c>
      <c r="I4086" t="s">
        <v>10067</v>
      </c>
      <c r="J4086" t="s">
        <v>107</v>
      </c>
      <c r="K4086" s="11">
        <v>1.5</v>
      </c>
      <c r="L4086" s="11">
        <v>0.8</v>
      </c>
      <c r="M4086" s="11">
        <v>0.5</v>
      </c>
      <c r="N4086" s="11">
        <f t="shared" si="126"/>
        <v>0.60000000000000009</v>
      </c>
      <c r="O4086" t="s">
        <v>115</v>
      </c>
      <c r="P4086" t="s">
        <v>116</v>
      </c>
      <c r="Q4086" t="s">
        <v>107</v>
      </c>
      <c r="R4086" s="45">
        <v>1.5</v>
      </c>
      <c r="S4086" s="45">
        <v>0.8</v>
      </c>
      <c r="T4086" s="45">
        <v>0.6</v>
      </c>
      <c r="U4086" s="45">
        <f t="shared" si="127"/>
        <v>0.72</v>
      </c>
      <c r="V4086" t="s">
        <v>115</v>
      </c>
      <c r="W4086" t="s">
        <v>116</v>
      </c>
      <c r="X4086">
        <v>43878</v>
      </c>
      <c r="Y4086" t="s">
        <v>110</v>
      </c>
      <c r="Z4086">
        <v>43882</v>
      </c>
      <c r="AA4086">
        <v>4</v>
      </c>
      <c r="AB4086">
        <v>5</v>
      </c>
      <c r="AC4086" t="s">
        <v>111</v>
      </c>
      <c r="AD4086" t="s">
        <v>222</v>
      </c>
      <c r="AE4086" t="s">
        <v>349</v>
      </c>
      <c r="AF4086">
        <v>43882</v>
      </c>
    </row>
    <row r="4087" spans="1:32" x14ac:dyDescent="0.35">
      <c r="A4087" t="s">
        <v>10428</v>
      </c>
      <c r="B4087" t="s">
        <v>10433</v>
      </c>
      <c r="E4087" t="s">
        <v>781</v>
      </c>
      <c r="F4087" t="s">
        <v>10430</v>
      </c>
      <c r="G4087" t="s">
        <v>10431</v>
      </c>
      <c r="H4087" t="s">
        <v>7117</v>
      </c>
      <c r="I4087" t="s">
        <v>10432</v>
      </c>
      <c r="J4087" t="s">
        <v>107</v>
      </c>
      <c r="K4087" s="11">
        <v>3.2</v>
      </c>
      <c r="L4087" s="11">
        <v>1.1000000000000001</v>
      </c>
      <c r="M4087" s="11">
        <v>0.9</v>
      </c>
      <c r="N4087" s="11">
        <f t="shared" si="126"/>
        <v>3.1680000000000006</v>
      </c>
      <c r="O4087" t="s">
        <v>144</v>
      </c>
      <c r="P4087" t="s">
        <v>109</v>
      </c>
      <c r="Q4087" t="s">
        <v>107</v>
      </c>
      <c r="R4087" s="45">
        <v>3.2</v>
      </c>
      <c r="S4087" s="45">
        <v>1.1000000000000001</v>
      </c>
      <c r="T4087" s="45">
        <v>0.35</v>
      </c>
      <c r="U4087" s="45">
        <f t="shared" si="127"/>
        <v>1.2320000000000002</v>
      </c>
      <c r="V4087" t="s">
        <v>144</v>
      </c>
      <c r="W4087" t="s">
        <v>109</v>
      </c>
      <c r="X4087">
        <v>43878</v>
      </c>
      <c r="Y4087" t="s">
        <v>110</v>
      </c>
      <c r="Z4087">
        <v>43880</v>
      </c>
      <c r="AA4087">
        <v>2</v>
      </c>
      <c r="AB4087">
        <v>3</v>
      </c>
      <c r="AC4087" t="s">
        <v>111</v>
      </c>
      <c r="AD4087" t="s">
        <v>592</v>
      </c>
      <c r="AE4087" t="s">
        <v>841</v>
      </c>
      <c r="AF4087">
        <v>43881</v>
      </c>
    </row>
    <row r="4088" spans="1:32" x14ac:dyDescent="0.35">
      <c r="A4088" t="s">
        <v>10428</v>
      </c>
      <c r="B4088" t="s">
        <v>10434</v>
      </c>
      <c r="E4088" t="s">
        <v>781</v>
      </c>
      <c r="F4088" t="s">
        <v>10435</v>
      </c>
      <c r="G4088" t="s">
        <v>10431</v>
      </c>
      <c r="H4088" t="s">
        <v>7117</v>
      </c>
      <c r="I4088" t="s">
        <v>10432</v>
      </c>
      <c r="J4088" t="s">
        <v>107</v>
      </c>
      <c r="K4088" s="11">
        <v>3.9</v>
      </c>
      <c r="L4088" s="11">
        <v>1.1000000000000001</v>
      </c>
      <c r="M4088" s="11">
        <v>1</v>
      </c>
      <c r="N4088" s="11">
        <f t="shared" si="126"/>
        <v>4.29</v>
      </c>
      <c r="O4088" t="s">
        <v>144</v>
      </c>
      <c r="P4088" t="s">
        <v>109</v>
      </c>
      <c r="Q4088" t="s">
        <v>107</v>
      </c>
      <c r="R4088" s="45">
        <v>3.9</v>
      </c>
      <c r="S4088" s="45">
        <v>1.1000000000000001</v>
      </c>
      <c r="T4088" s="45">
        <v>0.35</v>
      </c>
      <c r="U4088" s="45">
        <f t="shared" si="127"/>
        <v>1.5015000000000001</v>
      </c>
      <c r="V4088" t="s">
        <v>144</v>
      </c>
      <c r="W4088" t="s">
        <v>109</v>
      </c>
      <c r="X4088">
        <v>43878</v>
      </c>
      <c r="Y4088" t="s">
        <v>110</v>
      </c>
      <c r="Z4088">
        <v>43880</v>
      </c>
      <c r="AA4088">
        <v>2</v>
      </c>
      <c r="AB4088">
        <v>3</v>
      </c>
      <c r="AC4088" t="s">
        <v>111</v>
      </c>
      <c r="AD4088" t="s">
        <v>592</v>
      </c>
      <c r="AE4088" t="s">
        <v>841</v>
      </c>
      <c r="AF4088">
        <v>43881</v>
      </c>
    </row>
    <row r="4089" spans="1:32" x14ac:dyDescent="0.35">
      <c r="A4089" t="s">
        <v>10502</v>
      </c>
      <c r="B4089" t="s">
        <v>10508</v>
      </c>
      <c r="D4089" t="s">
        <v>160</v>
      </c>
      <c r="E4089" t="s">
        <v>781</v>
      </c>
      <c r="F4089" t="s">
        <v>10504</v>
      </c>
      <c r="G4089" t="s">
        <v>10505</v>
      </c>
      <c r="H4089" t="s">
        <v>2270</v>
      </c>
      <c r="I4089" t="s">
        <v>10506</v>
      </c>
      <c r="J4089" t="s">
        <v>107</v>
      </c>
      <c r="K4089" s="11">
        <v>1.6</v>
      </c>
      <c r="L4089" s="11">
        <v>1</v>
      </c>
      <c r="M4089" s="11">
        <v>1.2</v>
      </c>
      <c r="N4089" s="11">
        <f t="shared" si="126"/>
        <v>1.92</v>
      </c>
      <c r="O4089" t="s">
        <v>659</v>
      </c>
      <c r="P4089" t="s">
        <v>109</v>
      </c>
      <c r="Q4089" t="s">
        <v>107</v>
      </c>
      <c r="R4089" s="45">
        <v>1.6</v>
      </c>
      <c r="S4089" s="45">
        <v>1</v>
      </c>
      <c r="T4089" s="45">
        <v>1.2</v>
      </c>
      <c r="U4089" s="45">
        <f t="shared" si="127"/>
        <v>1.92</v>
      </c>
      <c r="V4089" t="s">
        <v>115</v>
      </c>
      <c r="W4089" t="s">
        <v>109</v>
      </c>
      <c r="X4089">
        <v>43878</v>
      </c>
      <c r="Y4089" t="s">
        <v>110</v>
      </c>
      <c r="Z4089">
        <v>43880</v>
      </c>
      <c r="AA4089">
        <v>2</v>
      </c>
      <c r="AB4089">
        <v>3</v>
      </c>
      <c r="AC4089" t="s">
        <v>111</v>
      </c>
      <c r="AD4089" t="s">
        <v>711</v>
      </c>
      <c r="AE4089" t="s">
        <v>349</v>
      </c>
      <c r="AF4089">
        <v>43880</v>
      </c>
    </row>
    <row r="4090" spans="1:32" x14ac:dyDescent="0.35">
      <c r="A4090" t="s">
        <v>11075</v>
      </c>
      <c r="B4090" t="s">
        <v>11076</v>
      </c>
      <c r="E4090" t="s">
        <v>781</v>
      </c>
      <c r="F4090" t="s">
        <v>7558</v>
      </c>
      <c r="G4090" t="s">
        <v>11077</v>
      </c>
      <c r="H4090" t="s">
        <v>11078</v>
      </c>
      <c r="I4090" t="s">
        <v>11079</v>
      </c>
      <c r="J4090" t="s">
        <v>107</v>
      </c>
      <c r="K4090" s="11">
        <v>2.8</v>
      </c>
      <c r="L4090" s="11">
        <v>1</v>
      </c>
      <c r="M4090" s="11">
        <v>0.9</v>
      </c>
      <c r="N4090" s="11">
        <f t="shared" si="126"/>
        <v>2.52</v>
      </c>
      <c r="O4090" t="s">
        <v>115</v>
      </c>
      <c r="P4090" t="s">
        <v>109</v>
      </c>
      <c r="Q4090" t="s">
        <v>107</v>
      </c>
      <c r="R4090" s="45">
        <v>3</v>
      </c>
      <c r="S4090" s="45">
        <v>1.4</v>
      </c>
      <c r="T4090" s="45">
        <v>0.5</v>
      </c>
      <c r="U4090" s="45">
        <f t="shared" si="127"/>
        <v>2.0999999999999996</v>
      </c>
      <c r="V4090" t="s">
        <v>115</v>
      </c>
      <c r="W4090" t="s">
        <v>109</v>
      </c>
      <c r="X4090">
        <v>43878</v>
      </c>
      <c r="Y4090" t="s">
        <v>110</v>
      </c>
      <c r="Z4090">
        <v>43880</v>
      </c>
      <c r="AA4090">
        <v>2</v>
      </c>
      <c r="AB4090">
        <v>3</v>
      </c>
      <c r="AC4090" t="s">
        <v>111</v>
      </c>
      <c r="AD4090" t="s">
        <v>204</v>
      </c>
      <c r="AE4090" t="s">
        <v>232</v>
      </c>
      <c r="AF4090">
        <v>43880</v>
      </c>
    </row>
    <row r="4091" spans="1:32" x14ac:dyDescent="0.35">
      <c r="A4091" t="s">
        <v>10030</v>
      </c>
      <c r="B4091" t="s">
        <v>10035</v>
      </c>
      <c r="D4091" t="s">
        <v>101</v>
      </c>
      <c r="E4091" t="s">
        <v>102</v>
      </c>
      <c r="F4091" t="s">
        <v>10036</v>
      </c>
      <c r="G4091" t="s">
        <v>10033</v>
      </c>
      <c r="H4091" t="s">
        <v>10034</v>
      </c>
      <c r="J4091" t="s">
        <v>107</v>
      </c>
      <c r="K4091" s="11">
        <v>1.3</v>
      </c>
      <c r="L4091" s="11">
        <v>0.6</v>
      </c>
      <c r="M4091" s="11">
        <v>0.8</v>
      </c>
      <c r="N4091" s="11">
        <f t="shared" si="126"/>
        <v>0.624</v>
      </c>
      <c r="O4091" t="s">
        <v>115</v>
      </c>
      <c r="P4091" t="s">
        <v>109</v>
      </c>
      <c r="Q4091" t="s">
        <v>107</v>
      </c>
      <c r="R4091" s="45">
        <v>1.5</v>
      </c>
      <c r="S4091" s="45">
        <v>1</v>
      </c>
      <c r="T4091" s="45">
        <v>2</v>
      </c>
      <c r="U4091" s="45">
        <f t="shared" si="127"/>
        <v>3</v>
      </c>
      <c r="V4091" t="s">
        <v>187</v>
      </c>
      <c r="W4091" t="s">
        <v>109</v>
      </c>
      <c r="X4091">
        <v>43878</v>
      </c>
      <c r="Y4091" t="s">
        <v>110</v>
      </c>
      <c r="Z4091">
        <v>43881</v>
      </c>
      <c r="AA4091">
        <v>3</v>
      </c>
      <c r="AB4091">
        <v>4</v>
      </c>
      <c r="AC4091" t="s">
        <v>111</v>
      </c>
    </row>
    <row r="4092" spans="1:32" x14ac:dyDescent="0.35">
      <c r="A4092" t="s">
        <v>10030</v>
      </c>
      <c r="B4092" t="s">
        <v>10037</v>
      </c>
      <c r="D4092" t="s">
        <v>101</v>
      </c>
      <c r="E4092" t="s">
        <v>102</v>
      </c>
      <c r="F4092" t="s">
        <v>10038</v>
      </c>
      <c r="G4092" t="s">
        <v>10033</v>
      </c>
      <c r="H4092" t="s">
        <v>10034</v>
      </c>
      <c r="J4092" t="s">
        <v>107</v>
      </c>
      <c r="K4092" s="11">
        <v>5.5</v>
      </c>
      <c r="L4092" s="11">
        <v>0.45</v>
      </c>
      <c r="M4092" s="11">
        <v>0.45</v>
      </c>
      <c r="N4092" s="11">
        <f t="shared" si="126"/>
        <v>1.11375</v>
      </c>
      <c r="O4092" t="s">
        <v>115</v>
      </c>
      <c r="P4092" t="s">
        <v>109</v>
      </c>
      <c r="Q4092" t="s">
        <v>107</v>
      </c>
      <c r="R4092" s="45">
        <v>5.5</v>
      </c>
      <c r="S4092" s="45">
        <v>0.5</v>
      </c>
      <c r="T4092" s="45">
        <v>2</v>
      </c>
      <c r="U4092" s="45">
        <f t="shared" si="127"/>
        <v>5.5</v>
      </c>
      <c r="V4092" t="s">
        <v>187</v>
      </c>
      <c r="W4092" t="s">
        <v>109</v>
      </c>
      <c r="X4092">
        <v>43878</v>
      </c>
      <c r="Y4092" t="s">
        <v>110</v>
      </c>
      <c r="Z4092">
        <v>43881</v>
      </c>
      <c r="AA4092">
        <v>3</v>
      </c>
      <c r="AB4092">
        <v>4</v>
      </c>
      <c r="AC4092" t="s">
        <v>111</v>
      </c>
    </row>
    <row r="4093" spans="1:32" x14ac:dyDescent="0.35">
      <c r="A4093" t="s">
        <v>10572</v>
      </c>
      <c r="B4093" t="s">
        <v>10575</v>
      </c>
      <c r="E4093" t="s">
        <v>781</v>
      </c>
      <c r="F4093" t="s">
        <v>6456</v>
      </c>
      <c r="G4093" t="s">
        <v>10574</v>
      </c>
      <c r="H4093" t="s">
        <v>4611</v>
      </c>
      <c r="J4093" t="s">
        <v>107</v>
      </c>
      <c r="K4093" s="11">
        <v>1.5</v>
      </c>
      <c r="L4093" s="11">
        <v>1.1000000000000001</v>
      </c>
      <c r="M4093" s="11">
        <v>1</v>
      </c>
      <c r="N4093" s="11">
        <f t="shared" si="126"/>
        <v>1.6500000000000001</v>
      </c>
      <c r="O4093" t="s">
        <v>115</v>
      </c>
      <c r="P4093" t="s">
        <v>109</v>
      </c>
      <c r="Q4093" t="s">
        <v>107</v>
      </c>
      <c r="R4093" s="45">
        <v>1.5</v>
      </c>
      <c r="S4093" s="45">
        <v>1.1000000000000001</v>
      </c>
      <c r="T4093" s="45">
        <v>0</v>
      </c>
      <c r="U4093" s="45">
        <f t="shared" si="127"/>
        <v>0</v>
      </c>
      <c r="V4093" t="s">
        <v>115</v>
      </c>
      <c r="W4093" t="s">
        <v>109</v>
      </c>
      <c r="X4093">
        <v>43879</v>
      </c>
      <c r="Y4093" t="s">
        <v>110</v>
      </c>
      <c r="Z4093">
        <v>43881</v>
      </c>
      <c r="AA4093">
        <v>2</v>
      </c>
      <c r="AB4093">
        <v>3</v>
      </c>
      <c r="AC4093" t="s">
        <v>111</v>
      </c>
      <c r="AD4093" t="s">
        <v>196</v>
      </c>
      <c r="AE4093" t="s">
        <v>349</v>
      </c>
      <c r="AF4093">
        <v>43881</v>
      </c>
    </row>
    <row r="4094" spans="1:32" x14ac:dyDescent="0.35">
      <c r="A4094" t="s">
        <v>11124</v>
      </c>
      <c r="B4094" t="s">
        <v>11128</v>
      </c>
      <c r="E4094" t="s">
        <v>816</v>
      </c>
      <c r="F4094" t="s">
        <v>2320</v>
      </c>
      <c r="G4094" t="s">
        <v>7518</v>
      </c>
      <c r="H4094" t="s">
        <v>2325</v>
      </c>
      <c r="J4094" t="s">
        <v>107</v>
      </c>
      <c r="K4094" s="11">
        <v>0.2</v>
      </c>
      <c r="L4094" s="11">
        <v>0.3</v>
      </c>
      <c r="M4094" s="11">
        <v>0.5</v>
      </c>
      <c r="N4094" s="11">
        <f t="shared" si="126"/>
        <v>0.03</v>
      </c>
      <c r="O4094" t="s">
        <v>115</v>
      </c>
      <c r="P4094" t="s">
        <v>109</v>
      </c>
      <c r="Q4094" t="s">
        <v>107</v>
      </c>
      <c r="R4094" s="45">
        <v>0.3</v>
      </c>
      <c r="S4094" s="45">
        <v>0.3</v>
      </c>
      <c r="T4094" s="45">
        <v>0.01</v>
      </c>
      <c r="U4094" s="45">
        <f t="shared" si="127"/>
        <v>8.9999999999999998E-4</v>
      </c>
      <c r="V4094" t="s">
        <v>187</v>
      </c>
      <c r="W4094" t="s">
        <v>109</v>
      </c>
      <c r="X4094">
        <v>43879</v>
      </c>
      <c r="Y4094" t="s">
        <v>110</v>
      </c>
      <c r="Z4094">
        <v>43881</v>
      </c>
      <c r="AA4094">
        <v>2</v>
      </c>
      <c r="AB4094">
        <v>3</v>
      </c>
      <c r="AC4094" t="s">
        <v>111</v>
      </c>
      <c r="AD4094" t="s">
        <v>208</v>
      </c>
      <c r="AE4094" t="s">
        <v>232</v>
      </c>
      <c r="AF4094">
        <v>43881</v>
      </c>
    </row>
    <row r="4095" spans="1:32" x14ac:dyDescent="0.35">
      <c r="A4095" t="s">
        <v>11124</v>
      </c>
      <c r="B4095" t="s">
        <v>11125</v>
      </c>
      <c r="E4095" t="s">
        <v>816</v>
      </c>
      <c r="F4095" t="s">
        <v>11126</v>
      </c>
      <c r="G4095" t="s">
        <v>7518</v>
      </c>
      <c r="H4095" t="s">
        <v>2325</v>
      </c>
      <c r="J4095" t="s">
        <v>107</v>
      </c>
      <c r="K4095" s="11">
        <v>1.4</v>
      </c>
      <c r="L4095" s="11">
        <v>0.6</v>
      </c>
      <c r="M4095" s="11">
        <v>0.6</v>
      </c>
      <c r="N4095" s="11">
        <f t="shared" si="126"/>
        <v>0.504</v>
      </c>
      <c r="O4095" t="s">
        <v>115</v>
      </c>
      <c r="P4095" t="s">
        <v>109</v>
      </c>
      <c r="Q4095" t="s">
        <v>107</v>
      </c>
      <c r="R4095" s="45">
        <v>1.4</v>
      </c>
      <c r="S4095" s="45">
        <v>0.6</v>
      </c>
      <c r="T4095" s="45">
        <v>0.01</v>
      </c>
      <c r="U4095" s="45">
        <f t="shared" si="127"/>
        <v>8.3999999999999995E-3</v>
      </c>
      <c r="V4095" t="s">
        <v>187</v>
      </c>
      <c r="W4095" t="s">
        <v>109</v>
      </c>
      <c r="X4095">
        <v>43879</v>
      </c>
      <c r="Y4095" t="s">
        <v>110</v>
      </c>
      <c r="Z4095">
        <v>43881</v>
      </c>
      <c r="AA4095">
        <v>2</v>
      </c>
      <c r="AB4095">
        <v>3</v>
      </c>
      <c r="AC4095" t="s">
        <v>111</v>
      </c>
      <c r="AD4095" t="s">
        <v>208</v>
      </c>
      <c r="AE4095" t="s">
        <v>232</v>
      </c>
      <c r="AF4095">
        <v>43881</v>
      </c>
    </row>
    <row r="4096" spans="1:32" x14ac:dyDescent="0.35">
      <c r="A4096" t="s">
        <v>10106</v>
      </c>
      <c r="B4096" t="s">
        <v>10107</v>
      </c>
      <c r="D4096" t="s">
        <v>148</v>
      </c>
      <c r="E4096" t="s">
        <v>102</v>
      </c>
      <c r="F4096" t="s">
        <v>10108</v>
      </c>
      <c r="G4096" t="s">
        <v>10109</v>
      </c>
      <c r="H4096" t="s">
        <v>5503</v>
      </c>
      <c r="I4096" t="s">
        <v>10110</v>
      </c>
      <c r="J4096" t="s">
        <v>107</v>
      </c>
      <c r="K4096" s="11">
        <v>1.3</v>
      </c>
      <c r="L4096" s="11">
        <v>0.7</v>
      </c>
      <c r="M4096" s="11">
        <v>0.7</v>
      </c>
      <c r="N4096" s="11">
        <f t="shared" si="126"/>
        <v>0.6369999999999999</v>
      </c>
      <c r="O4096" t="s">
        <v>115</v>
      </c>
      <c r="P4096" t="s">
        <v>109</v>
      </c>
      <c r="Q4096" t="s">
        <v>107</v>
      </c>
      <c r="R4096" s="45">
        <v>1.3</v>
      </c>
      <c r="S4096" s="45">
        <v>0.7</v>
      </c>
      <c r="T4096" s="45">
        <v>0.01</v>
      </c>
      <c r="U4096" s="45">
        <f t="shared" si="127"/>
        <v>9.0999999999999987E-3</v>
      </c>
      <c r="V4096" t="s">
        <v>115</v>
      </c>
      <c r="W4096" t="s">
        <v>109</v>
      </c>
      <c r="X4096">
        <v>43879</v>
      </c>
      <c r="Y4096" t="s">
        <v>110</v>
      </c>
      <c r="Z4096">
        <v>43879</v>
      </c>
      <c r="AA4096">
        <v>0</v>
      </c>
      <c r="AB4096">
        <v>0</v>
      </c>
      <c r="AC4096" t="s">
        <v>111</v>
      </c>
      <c r="AD4096" t="s">
        <v>196</v>
      </c>
      <c r="AE4096">
        <v>0</v>
      </c>
      <c r="AF4096">
        <v>43879</v>
      </c>
    </row>
    <row r="4097" spans="1:32" x14ac:dyDescent="0.35">
      <c r="A4097" t="s">
        <v>10106</v>
      </c>
      <c r="B4097" t="s">
        <v>10111</v>
      </c>
      <c r="D4097" t="s">
        <v>148</v>
      </c>
      <c r="E4097" t="s">
        <v>102</v>
      </c>
      <c r="F4097" t="s">
        <v>10108</v>
      </c>
      <c r="G4097" t="s">
        <v>10109</v>
      </c>
      <c r="H4097" t="s">
        <v>5503</v>
      </c>
      <c r="I4097" t="s">
        <v>10110</v>
      </c>
      <c r="J4097" t="s">
        <v>107</v>
      </c>
      <c r="K4097" s="11">
        <v>1.5</v>
      </c>
      <c r="L4097" s="11">
        <v>0.6</v>
      </c>
      <c r="M4097" s="11">
        <v>0.6</v>
      </c>
      <c r="N4097" s="11">
        <f t="shared" si="126"/>
        <v>0.54</v>
      </c>
      <c r="O4097" t="s">
        <v>115</v>
      </c>
      <c r="P4097" t="s">
        <v>116</v>
      </c>
      <c r="Q4097" t="s">
        <v>107</v>
      </c>
      <c r="R4097" s="45">
        <v>1.7</v>
      </c>
      <c r="S4097" s="45">
        <v>0.7</v>
      </c>
      <c r="T4097" s="45">
        <v>0.01</v>
      </c>
      <c r="U4097" s="45">
        <f t="shared" si="127"/>
        <v>1.1899999999999999E-2</v>
      </c>
      <c r="V4097" t="s">
        <v>187</v>
      </c>
      <c r="W4097" t="s">
        <v>116</v>
      </c>
      <c r="X4097">
        <v>43879</v>
      </c>
      <c r="Y4097" t="s">
        <v>110</v>
      </c>
      <c r="Z4097">
        <v>43879</v>
      </c>
      <c r="AA4097">
        <v>0</v>
      </c>
      <c r="AB4097">
        <v>0</v>
      </c>
      <c r="AC4097" t="s">
        <v>111</v>
      </c>
      <c r="AD4097" t="s">
        <v>196</v>
      </c>
      <c r="AE4097">
        <v>0</v>
      </c>
      <c r="AF4097">
        <v>43879</v>
      </c>
    </row>
    <row r="4098" spans="1:32" x14ac:dyDescent="0.35">
      <c r="A4098" t="s">
        <v>11124</v>
      </c>
      <c r="B4098" t="s">
        <v>11127</v>
      </c>
      <c r="E4098" t="s">
        <v>816</v>
      </c>
      <c r="F4098" t="s">
        <v>11126</v>
      </c>
      <c r="G4098" t="s">
        <v>7518</v>
      </c>
      <c r="H4098" t="s">
        <v>2325</v>
      </c>
      <c r="J4098" t="s">
        <v>107</v>
      </c>
      <c r="K4098" s="11">
        <v>1.3</v>
      </c>
      <c r="L4098" s="11">
        <v>1</v>
      </c>
      <c r="M4098" s="11">
        <v>0.5</v>
      </c>
      <c r="N4098" s="11">
        <f t="shared" si="126"/>
        <v>0.65</v>
      </c>
      <c r="O4098" t="s">
        <v>115</v>
      </c>
      <c r="P4098" t="s">
        <v>109</v>
      </c>
      <c r="Q4098" t="s">
        <v>107</v>
      </c>
      <c r="R4098" s="45">
        <v>1.3</v>
      </c>
      <c r="S4098" s="45">
        <v>1</v>
      </c>
      <c r="T4098" s="45">
        <v>0.01</v>
      </c>
      <c r="U4098" s="45">
        <f t="shared" si="127"/>
        <v>1.3000000000000001E-2</v>
      </c>
      <c r="V4098" t="s">
        <v>115</v>
      </c>
      <c r="W4098" t="s">
        <v>109</v>
      </c>
      <c r="X4098">
        <v>43879</v>
      </c>
      <c r="Y4098" t="s">
        <v>110</v>
      </c>
      <c r="Z4098">
        <v>43881</v>
      </c>
      <c r="AA4098">
        <v>2</v>
      </c>
      <c r="AB4098">
        <v>3</v>
      </c>
      <c r="AC4098" t="s">
        <v>111</v>
      </c>
      <c r="AD4098" t="s">
        <v>208</v>
      </c>
      <c r="AE4098" t="s">
        <v>232</v>
      </c>
      <c r="AF4098">
        <v>43881</v>
      </c>
    </row>
    <row r="4099" spans="1:32" x14ac:dyDescent="0.35">
      <c r="A4099" t="s">
        <v>10409</v>
      </c>
      <c r="B4099" t="s">
        <v>11901</v>
      </c>
      <c r="E4099" t="s">
        <v>781</v>
      </c>
      <c r="F4099" t="s">
        <v>10411</v>
      </c>
      <c r="G4099" t="s">
        <v>10412</v>
      </c>
      <c r="H4099" t="s">
        <v>10413</v>
      </c>
      <c r="I4099" t="s">
        <v>10414</v>
      </c>
      <c r="J4099" t="s">
        <v>107</v>
      </c>
      <c r="K4099" s="11">
        <v>1.1000000000000001</v>
      </c>
      <c r="L4099" s="11">
        <v>1.1000000000000001</v>
      </c>
      <c r="M4099" s="11">
        <v>0.8</v>
      </c>
      <c r="N4099" s="11">
        <f t="shared" si="126"/>
        <v>0.96800000000000019</v>
      </c>
      <c r="O4099" t="s">
        <v>187</v>
      </c>
      <c r="P4099" t="s">
        <v>109</v>
      </c>
      <c r="Q4099" t="s">
        <v>107</v>
      </c>
      <c r="R4099" s="45">
        <v>1.2</v>
      </c>
      <c r="S4099" s="45">
        <v>1.2</v>
      </c>
      <c r="T4099" s="45">
        <v>0.01</v>
      </c>
      <c r="U4099" s="45">
        <f t="shared" si="127"/>
        <v>1.44E-2</v>
      </c>
      <c r="V4099" t="s">
        <v>115</v>
      </c>
      <c r="W4099" t="s">
        <v>109</v>
      </c>
      <c r="X4099">
        <v>43879</v>
      </c>
      <c r="Y4099" t="s">
        <v>110</v>
      </c>
      <c r="Z4099">
        <v>43875</v>
      </c>
      <c r="AA4099">
        <v>0</v>
      </c>
      <c r="AB4099">
        <v>-4</v>
      </c>
      <c r="AC4099" t="s">
        <v>111</v>
      </c>
      <c r="AD4099" t="s">
        <v>927</v>
      </c>
      <c r="AE4099" t="s">
        <v>349</v>
      </c>
      <c r="AF4099">
        <v>43882</v>
      </c>
    </row>
    <row r="4100" spans="1:32" x14ac:dyDescent="0.35">
      <c r="A4100" t="s">
        <v>11093</v>
      </c>
      <c r="B4100" t="s">
        <v>11094</v>
      </c>
      <c r="E4100" t="s">
        <v>1022</v>
      </c>
      <c r="F4100" t="s">
        <v>11095</v>
      </c>
      <c r="G4100" t="s">
        <v>11096</v>
      </c>
      <c r="H4100" t="s">
        <v>797</v>
      </c>
      <c r="I4100" t="s">
        <v>11097</v>
      </c>
      <c r="J4100" t="s">
        <v>107</v>
      </c>
      <c r="K4100" s="11">
        <v>0.6</v>
      </c>
      <c r="L4100" s="11">
        <v>0.5</v>
      </c>
      <c r="M4100" s="11">
        <v>0.5</v>
      </c>
      <c r="N4100" s="11">
        <f t="shared" ref="N4100:N4163" si="128">M4100*L4100*K4100</f>
        <v>0.15</v>
      </c>
      <c r="O4100" t="s">
        <v>115</v>
      </c>
      <c r="P4100" t="s">
        <v>116</v>
      </c>
      <c r="Q4100" t="s">
        <v>107</v>
      </c>
      <c r="R4100" s="45">
        <v>0.6</v>
      </c>
      <c r="S4100" s="45">
        <v>0.5</v>
      </c>
      <c r="T4100" s="45">
        <v>0.06</v>
      </c>
      <c r="U4100" s="45">
        <f t="shared" ref="U4100:U4163" si="129">T4100*S4100*R4100</f>
        <v>1.7999999999999999E-2</v>
      </c>
      <c r="V4100" t="s">
        <v>115</v>
      </c>
      <c r="W4100" t="s">
        <v>116</v>
      </c>
      <c r="X4100">
        <v>43879</v>
      </c>
      <c r="Y4100" t="s">
        <v>110</v>
      </c>
      <c r="Z4100">
        <v>43882</v>
      </c>
      <c r="AA4100">
        <v>3</v>
      </c>
      <c r="AB4100">
        <v>4</v>
      </c>
      <c r="AC4100" t="s">
        <v>111</v>
      </c>
      <c r="AD4100" t="s">
        <v>495</v>
      </c>
      <c r="AE4100" t="s">
        <v>349</v>
      </c>
      <c r="AF4100">
        <v>43887</v>
      </c>
    </row>
    <row r="4101" spans="1:32" x14ac:dyDescent="0.35">
      <c r="A4101" t="s">
        <v>11146</v>
      </c>
      <c r="B4101" t="s">
        <v>11151</v>
      </c>
      <c r="E4101" t="s">
        <v>987</v>
      </c>
      <c r="F4101" t="s">
        <v>11152</v>
      </c>
      <c r="G4101" t="s">
        <v>11149</v>
      </c>
      <c r="H4101" t="s">
        <v>3001</v>
      </c>
      <c r="I4101" t="s">
        <v>11150</v>
      </c>
      <c r="J4101" t="s">
        <v>107</v>
      </c>
      <c r="K4101" s="11">
        <v>1</v>
      </c>
      <c r="L4101" s="11">
        <v>0.4</v>
      </c>
      <c r="M4101" s="11">
        <v>0.4</v>
      </c>
      <c r="N4101" s="11">
        <f t="shared" si="128"/>
        <v>0.16000000000000003</v>
      </c>
      <c r="O4101" t="s">
        <v>115</v>
      </c>
      <c r="P4101" t="s">
        <v>116</v>
      </c>
      <c r="Q4101" t="s">
        <v>107</v>
      </c>
      <c r="R4101" s="45">
        <v>1</v>
      </c>
      <c r="S4101" s="45">
        <v>0.4</v>
      </c>
      <c r="T4101" s="45">
        <v>0.06</v>
      </c>
      <c r="U4101" s="45">
        <f t="shared" si="129"/>
        <v>2.4E-2</v>
      </c>
      <c r="V4101" t="s">
        <v>115</v>
      </c>
      <c r="W4101" t="s">
        <v>116</v>
      </c>
      <c r="X4101">
        <v>43879</v>
      </c>
      <c r="Y4101" t="s">
        <v>1029</v>
      </c>
      <c r="Z4101">
        <v>43882</v>
      </c>
      <c r="AA4101">
        <v>3</v>
      </c>
      <c r="AB4101">
        <v>4</v>
      </c>
      <c r="AC4101" t="s">
        <v>111</v>
      </c>
      <c r="AD4101" t="s">
        <v>140</v>
      </c>
      <c r="AE4101" t="s">
        <v>604</v>
      </c>
      <c r="AF4101">
        <v>43885</v>
      </c>
    </row>
    <row r="4102" spans="1:32" x14ac:dyDescent="0.35">
      <c r="A4102" t="s">
        <v>10409</v>
      </c>
      <c r="B4102" t="s">
        <v>11902</v>
      </c>
      <c r="E4102" t="s">
        <v>781</v>
      </c>
      <c r="F4102" t="s">
        <v>10411</v>
      </c>
      <c r="G4102" t="s">
        <v>10412</v>
      </c>
      <c r="H4102" t="s">
        <v>10413</v>
      </c>
      <c r="I4102" t="s">
        <v>10414</v>
      </c>
      <c r="J4102" t="s">
        <v>107</v>
      </c>
      <c r="K4102" s="11">
        <v>2</v>
      </c>
      <c r="L4102" s="11">
        <v>1.4</v>
      </c>
      <c r="M4102" s="11">
        <v>0.9</v>
      </c>
      <c r="N4102" s="11">
        <f t="shared" si="128"/>
        <v>2.52</v>
      </c>
      <c r="O4102" t="s">
        <v>187</v>
      </c>
      <c r="P4102" t="s">
        <v>109</v>
      </c>
      <c r="Q4102" t="s">
        <v>107</v>
      </c>
      <c r="R4102" s="45">
        <v>2.2000000000000002</v>
      </c>
      <c r="S4102" s="45">
        <v>1.5</v>
      </c>
      <c r="T4102" s="45">
        <v>0.01</v>
      </c>
      <c r="U4102" s="45">
        <f t="shared" si="129"/>
        <v>3.3000000000000002E-2</v>
      </c>
      <c r="V4102" t="s">
        <v>115</v>
      </c>
      <c r="W4102" t="s">
        <v>109</v>
      </c>
      <c r="X4102">
        <v>43879</v>
      </c>
      <c r="Y4102" t="s">
        <v>110</v>
      </c>
      <c r="Z4102">
        <v>43875</v>
      </c>
      <c r="AA4102">
        <v>0</v>
      </c>
      <c r="AB4102">
        <v>-4</v>
      </c>
      <c r="AC4102" t="s">
        <v>111</v>
      </c>
      <c r="AD4102" t="s">
        <v>927</v>
      </c>
      <c r="AE4102" t="s">
        <v>349</v>
      </c>
      <c r="AF4102">
        <v>43882</v>
      </c>
    </row>
    <row r="4103" spans="1:32" x14ac:dyDescent="0.35">
      <c r="A4103">
        <v>5100044950</v>
      </c>
      <c r="B4103" t="s">
        <v>10946</v>
      </c>
      <c r="D4103" t="s">
        <v>101</v>
      </c>
      <c r="E4103" t="s">
        <v>816</v>
      </c>
      <c r="F4103" t="s">
        <v>10947</v>
      </c>
      <c r="G4103" t="s">
        <v>10948</v>
      </c>
      <c r="H4103" t="s">
        <v>10949</v>
      </c>
      <c r="I4103" t="s">
        <v>10950</v>
      </c>
      <c r="J4103" t="s">
        <v>176</v>
      </c>
      <c r="K4103" s="11">
        <v>0.7</v>
      </c>
      <c r="L4103" s="11">
        <v>0.5</v>
      </c>
      <c r="M4103" s="11">
        <v>0.8</v>
      </c>
      <c r="N4103" s="11">
        <f t="shared" si="128"/>
        <v>0.27999999999999997</v>
      </c>
      <c r="O4103" t="s">
        <v>235</v>
      </c>
      <c r="P4103" t="s">
        <v>180</v>
      </c>
      <c r="Q4103" t="s">
        <v>176</v>
      </c>
      <c r="R4103" s="45">
        <v>0.7</v>
      </c>
      <c r="S4103" s="45">
        <v>0.5</v>
      </c>
      <c r="T4103" s="45">
        <v>0.1</v>
      </c>
      <c r="U4103" s="45">
        <f t="shared" si="129"/>
        <v>3.4999999999999996E-2</v>
      </c>
      <c r="V4103" t="s">
        <v>235</v>
      </c>
      <c r="W4103" t="s">
        <v>180</v>
      </c>
      <c r="X4103">
        <v>43879</v>
      </c>
      <c r="Y4103" t="s">
        <v>110</v>
      </c>
      <c r="Z4103">
        <v>43882</v>
      </c>
      <c r="AA4103">
        <v>3</v>
      </c>
      <c r="AB4103">
        <v>4</v>
      </c>
      <c r="AC4103" t="s">
        <v>111</v>
      </c>
    </row>
    <row r="4104" spans="1:32" x14ac:dyDescent="0.35">
      <c r="A4104" t="s">
        <v>8972</v>
      </c>
      <c r="B4104" t="s">
        <v>8973</v>
      </c>
      <c r="E4104" t="s">
        <v>816</v>
      </c>
      <c r="F4104">
        <v>14</v>
      </c>
      <c r="G4104" t="s">
        <v>8974</v>
      </c>
      <c r="H4104" t="s">
        <v>926</v>
      </c>
      <c r="J4104" t="s">
        <v>107</v>
      </c>
      <c r="K4104" s="11">
        <v>1</v>
      </c>
      <c r="L4104" s="11">
        <v>0.6</v>
      </c>
      <c r="M4104" s="11">
        <v>0.5</v>
      </c>
      <c r="N4104" s="11">
        <f t="shared" si="128"/>
        <v>0.3</v>
      </c>
      <c r="O4104" t="s">
        <v>115</v>
      </c>
      <c r="P4104" t="s">
        <v>116</v>
      </c>
      <c r="Q4104" t="s">
        <v>107</v>
      </c>
      <c r="R4104" s="45">
        <v>1.2</v>
      </c>
      <c r="S4104" s="45">
        <v>0.5</v>
      </c>
      <c r="T4104" s="45">
        <v>0.06</v>
      </c>
      <c r="U4104" s="45">
        <f t="shared" si="129"/>
        <v>3.5999999999999997E-2</v>
      </c>
      <c r="V4104" t="s">
        <v>115</v>
      </c>
      <c r="W4104" t="s">
        <v>116</v>
      </c>
      <c r="X4104" s="22">
        <v>43879</v>
      </c>
      <c r="Y4104" t="s">
        <v>110</v>
      </c>
      <c r="Z4104" s="22">
        <v>43886</v>
      </c>
      <c r="AA4104">
        <v>5</v>
      </c>
      <c r="AB4104">
        <v>8</v>
      </c>
      <c r="AC4104" t="s">
        <v>111</v>
      </c>
      <c r="AD4104" t="s">
        <v>927</v>
      </c>
      <c r="AE4104" t="s">
        <v>349</v>
      </c>
      <c r="AF4104" s="22">
        <v>43886</v>
      </c>
    </row>
    <row r="4105" spans="1:32" x14ac:dyDescent="0.35">
      <c r="A4105">
        <v>3900034306</v>
      </c>
      <c r="B4105" t="s">
        <v>10354</v>
      </c>
      <c r="D4105" t="s">
        <v>208</v>
      </c>
      <c r="E4105" t="s">
        <v>102</v>
      </c>
      <c r="F4105" t="s">
        <v>10355</v>
      </c>
      <c r="G4105" t="s">
        <v>10356</v>
      </c>
      <c r="H4105" t="s">
        <v>212</v>
      </c>
      <c r="I4105" t="s">
        <v>10357</v>
      </c>
      <c r="J4105" t="s">
        <v>176</v>
      </c>
      <c r="K4105" s="11">
        <v>0.6</v>
      </c>
      <c r="L4105" s="11">
        <v>0.6</v>
      </c>
      <c r="M4105" s="11">
        <v>0.5</v>
      </c>
      <c r="N4105" s="11">
        <f t="shared" si="128"/>
        <v>0.18</v>
      </c>
      <c r="O4105" t="s">
        <v>122</v>
      </c>
      <c r="P4105" t="s">
        <v>180</v>
      </c>
      <c r="Q4105" t="s">
        <v>176</v>
      </c>
      <c r="R4105" s="45">
        <v>0.6</v>
      </c>
      <c r="S4105" s="45">
        <v>0.6</v>
      </c>
      <c r="T4105" s="45">
        <v>0.1</v>
      </c>
      <c r="U4105" s="45">
        <f t="shared" si="129"/>
        <v>3.5999999999999997E-2</v>
      </c>
      <c r="V4105" t="s">
        <v>122</v>
      </c>
      <c r="W4105" t="s">
        <v>180</v>
      </c>
      <c r="X4105">
        <v>43879</v>
      </c>
      <c r="Y4105" t="s">
        <v>110</v>
      </c>
      <c r="Z4105">
        <v>43880</v>
      </c>
      <c r="AA4105">
        <v>1</v>
      </c>
      <c r="AB4105">
        <v>0</v>
      </c>
      <c r="AC4105" t="s">
        <v>111</v>
      </c>
    </row>
    <row r="4106" spans="1:32" x14ac:dyDescent="0.35">
      <c r="A4106" t="s">
        <v>10311</v>
      </c>
      <c r="B4106" t="s">
        <v>10312</v>
      </c>
      <c r="E4106" t="s">
        <v>102</v>
      </c>
      <c r="F4106" t="s">
        <v>10313</v>
      </c>
      <c r="G4106" t="s">
        <v>10314</v>
      </c>
      <c r="H4106" t="s">
        <v>6634</v>
      </c>
      <c r="J4106" t="s">
        <v>107</v>
      </c>
      <c r="K4106" s="11">
        <v>1.6</v>
      </c>
      <c r="L4106" s="11">
        <v>0.4</v>
      </c>
      <c r="M4106" s="11">
        <v>0.4</v>
      </c>
      <c r="N4106" s="11">
        <f t="shared" si="128"/>
        <v>0.25600000000000006</v>
      </c>
      <c r="O4106" t="s">
        <v>115</v>
      </c>
      <c r="P4106" t="s">
        <v>116</v>
      </c>
      <c r="Q4106" t="s">
        <v>107</v>
      </c>
      <c r="R4106" s="45">
        <v>1.6</v>
      </c>
      <c r="S4106" s="45">
        <v>0.4</v>
      </c>
      <c r="T4106" s="45">
        <v>0.06</v>
      </c>
      <c r="U4106" s="45">
        <f t="shared" si="129"/>
        <v>3.8400000000000004E-2</v>
      </c>
      <c r="V4106" t="s">
        <v>115</v>
      </c>
      <c r="W4106" t="s">
        <v>116</v>
      </c>
      <c r="X4106">
        <v>43879</v>
      </c>
      <c r="Y4106" t="s">
        <v>110</v>
      </c>
      <c r="Z4106">
        <v>43882</v>
      </c>
      <c r="AA4106">
        <v>3</v>
      </c>
      <c r="AB4106">
        <v>4</v>
      </c>
      <c r="AC4106" t="s">
        <v>111</v>
      </c>
      <c r="AD4106" t="s">
        <v>2956</v>
      </c>
      <c r="AE4106" t="s">
        <v>349</v>
      </c>
      <c r="AF4106">
        <v>43882</v>
      </c>
    </row>
    <row r="4107" spans="1:32" x14ac:dyDescent="0.35">
      <c r="A4107" t="s">
        <v>11088</v>
      </c>
      <c r="B4107" t="s">
        <v>11089</v>
      </c>
      <c r="E4107" t="s">
        <v>781</v>
      </c>
      <c r="F4107" t="s">
        <v>11090</v>
      </c>
      <c r="G4107" t="s">
        <v>11091</v>
      </c>
      <c r="H4107" t="s">
        <v>11092</v>
      </c>
      <c r="J4107" t="s">
        <v>107</v>
      </c>
      <c r="K4107" s="11">
        <v>1.35</v>
      </c>
      <c r="L4107" s="11">
        <v>0.45</v>
      </c>
      <c r="M4107" s="11">
        <v>0.6</v>
      </c>
      <c r="N4107" s="11">
        <f t="shared" si="128"/>
        <v>0.36450000000000005</v>
      </c>
      <c r="O4107" t="s">
        <v>115</v>
      </c>
      <c r="P4107" t="s">
        <v>116</v>
      </c>
      <c r="Q4107" t="s">
        <v>107</v>
      </c>
      <c r="R4107" s="45">
        <v>1.3</v>
      </c>
      <c r="S4107" s="45">
        <v>0.5</v>
      </c>
      <c r="T4107" s="45">
        <v>0.06</v>
      </c>
      <c r="U4107" s="45">
        <f t="shared" si="129"/>
        <v>3.9E-2</v>
      </c>
      <c r="V4107" t="s">
        <v>115</v>
      </c>
      <c r="W4107" t="s">
        <v>116</v>
      </c>
      <c r="X4107">
        <v>43879</v>
      </c>
      <c r="Y4107" t="s">
        <v>110</v>
      </c>
      <c r="Z4107">
        <v>43882</v>
      </c>
      <c r="AA4107">
        <v>3</v>
      </c>
      <c r="AB4107">
        <v>4</v>
      </c>
      <c r="AC4107" t="s">
        <v>111</v>
      </c>
      <c r="AD4107" t="s">
        <v>489</v>
      </c>
      <c r="AE4107" t="s">
        <v>349</v>
      </c>
      <c r="AF4107">
        <v>43882</v>
      </c>
    </row>
    <row r="4108" spans="1:32" x14ac:dyDescent="0.35">
      <c r="A4108" t="s">
        <v>11093</v>
      </c>
      <c r="B4108" t="s">
        <v>11098</v>
      </c>
      <c r="E4108" t="s">
        <v>1022</v>
      </c>
      <c r="F4108" t="s">
        <v>11099</v>
      </c>
      <c r="G4108" t="s">
        <v>11096</v>
      </c>
      <c r="H4108" t="s">
        <v>797</v>
      </c>
      <c r="I4108" t="s">
        <v>11097</v>
      </c>
      <c r="J4108" t="s">
        <v>107</v>
      </c>
      <c r="K4108" s="11">
        <v>1.1000000000000001</v>
      </c>
      <c r="L4108" s="11">
        <v>0.6</v>
      </c>
      <c r="M4108" s="11">
        <v>0.6</v>
      </c>
      <c r="N4108" s="11">
        <f t="shared" si="128"/>
        <v>0.39600000000000002</v>
      </c>
      <c r="O4108" t="s">
        <v>115</v>
      </c>
      <c r="P4108" t="s">
        <v>116</v>
      </c>
      <c r="Q4108" t="s">
        <v>107</v>
      </c>
      <c r="R4108" s="45">
        <v>1.1000000000000001</v>
      </c>
      <c r="S4108" s="45">
        <v>0.6</v>
      </c>
      <c r="T4108" s="45">
        <v>0.06</v>
      </c>
      <c r="U4108" s="45">
        <f t="shared" si="129"/>
        <v>3.9600000000000003E-2</v>
      </c>
      <c r="V4108" t="s">
        <v>115</v>
      </c>
      <c r="W4108" t="s">
        <v>116</v>
      </c>
      <c r="X4108">
        <v>43879</v>
      </c>
      <c r="Y4108" t="s">
        <v>110</v>
      </c>
      <c r="Z4108">
        <v>43882</v>
      </c>
      <c r="AA4108">
        <v>3</v>
      </c>
      <c r="AB4108">
        <v>4</v>
      </c>
      <c r="AC4108" t="s">
        <v>111</v>
      </c>
      <c r="AD4108" t="s">
        <v>495</v>
      </c>
      <c r="AE4108" t="s">
        <v>349</v>
      </c>
      <c r="AF4108">
        <v>43887</v>
      </c>
    </row>
    <row r="4109" spans="1:32" x14ac:dyDescent="0.35">
      <c r="A4109" t="s">
        <v>9022</v>
      </c>
      <c r="B4109" t="s">
        <v>9023</v>
      </c>
      <c r="E4109" t="s">
        <v>816</v>
      </c>
      <c r="F4109" t="s">
        <v>9024</v>
      </c>
      <c r="G4109" t="s">
        <v>9025</v>
      </c>
      <c r="H4109" t="s">
        <v>2377</v>
      </c>
      <c r="I4109" t="s">
        <v>9026</v>
      </c>
      <c r="J4109" t="s">
        <v>176</v>
      </c>
      <c r="K4109" s="11">
        <v>1</v>
      </c>
      <c r="L4109" s="11">
        <v>0.4</v>
      </c>
      <c r="M4109" s="11">
        <v>0.3</v>
      </c>
      <c r="N4109" s="11">
        <f t="shared" si="128"/>
        <v>0.12</v>
      </c>
      <c r="O4109" t="s">
        <v>254</v>
      </c>
      <c r="P4109" t="s">
        <v>116</v>
      </c>
      <c r="Q4109" t="s">
        <v>176</v>
      </c>
      <c r="R4109" s="45">
        <v>1</v>
      </c>
      <c r="S4109" s="45">
        <v>0.4</v>
      </c>
      <c r="T4109" s="45">
        <v>0.1</v>
      </c>
      <c r="U4109" s="45">
        <f t="shared" si="129"/>
        <v>4.0000000000000008E-2</v>
      </c>
      <c r="V4109" t="s">
        <v>254</v>
      </c>
      <c r="W4109" t="s">
        <v>116</v>
      </c>
      <c r="X4109" s="22">
        <v>43879</v>
      </c>
      <c r="Y4109" t="s">
        <v>110</v>
      </c>
      <c r="Z4109" s="22">
        <v>43886</v>
      </c>
      <c r="AA4109">
        <v>5</v>
      </c>
      <c r="AB4109">
        <v>8</v>
      </c>
      <c r="AC4109" t="s">
        <v>111</v>
      </c>
      <c r="AD4109" t="s">
        <v>495</v>
      </c>
      <c r="AE4109" t="s">
        <v>4156</v>
      </c>
      <c r="AF4109" s="22">
        <v>43886</v>
      </c>
    </row>
    <row r="4110" spans="1:32" x14ac:dyDescent="0.35">
      <c r="A4110">
        <v>5300003356</v>
      </c>
      <c r="B4110" t="s">
        <v>9682</v>
      </c>
      <c r="D4110" t="s">
        <v>160</v>
      </c>
      <c r="E4110" t="s">
        <v>209</v>
      </c>
      <c r="F4110">
        <v>13</v>
      </c>
      <c r="G4110" t="s">
        <v>9679</v>
      </c>
      <c r="H4110" t="s">
        <v>9680</v>
      </c>
      <c r="I4110" t="s">
        <v>9681</v>
      </c>
      <c r="J4110" t="s">
        <v>176</v>
      </c>
      <c r="K4110" s="11">
        <v>0.8</v>
      </c>
      <c r="L4110" s="11">
        <v>0.5</v>
      </c>
      <c r="M4110" s="11">
        <v>0.4</v>
      </c>
      <c r="N4110" s="11">
        <f t="shared" si="128"/>
        <v>0.16000000000000003</v>
      </c>
      <c r="O4110" t="s">
        <v>108</v>
      </c>
      <c r="P4110" t="s">
        <v>116</v>
      </c>
      <c r="Q4110" t="s">
        <v>176</v>
      </c>
      <c r="R4110" s="45">
        <v>0.8</v>
      </c>
      <c r="S4110" s="45">
        <v>0.5</v>
      </c>
      <c r="T4110" s="45">
        <v>0.1</v>
      </c>
      <c r="U4110" s="45">
        <f t="shared" si="129"/>
        <v>4.0000000000000008E-2</v>
      </c>
      <c r="V4110" t="s">
        <v>108</v>
      </c>
      <c r="W4110" t="s">
        <v>116</v>
      </c>
      <c r="X4110" s="22">
        <v>43879</v>
      </c>
      <c r="Y4110" t="s">
        <v>110</v>
      </c>
      <c r="Z4110" s="22">
        <v>43886</v>
      </c>
      <c r="AA4110">
        <v>5</v>
      </c>
      <c r="AB4110">
        <v>8</v>
      </c>
      <c r="AC4110" t="s">
        <v>111</v>
      </c>
    </row>
    <row r="4111" spans="1:32" x14ac:dyDescent="0.35">
      <c r="A4111" t="s">
        <v>11001</v>
      </c>
      <c r="B4111" t="s">
        <v>11009</v>
      </c>
      <c r="D4111" t="s">
        <v>432</v>
      </c>
      <c r="E4111" t="s">
        <v>1022</v>
      </c>
      <c r="F4111" t="s">
        <v>11010</v>
      </c>
      <c r="G4111" t="s">
        <v>11004</v>
      </c>
      <c r="H4111" t="s">
        <v>11005</v>
      </c>
      <c r="I4111" t="s">
        <v>11006</v>
      </c>
      <c r="J4111" t="s">
        <v>107</v>
      </c>
      <c r="K4111" s="11">
        <v>0.7</v>
      </c>
      <c r="L4111" s="11">
        <v>0.6</v>
      </c>
      <c r="M4111" s="11">
        <v>0.6</v>
      </c>
      <c r="N4111" s="11">
        <f t="shared" si="128"/>
        <v>0.252</v>
      </c>
      <c r="O4111" t="s">
        <v>115</v>
      </c>
      <c r="P4111" t="s">
        <v>116</v>
      </c>
      <c r="Q4111" t="s">
        <v>107</v>
      </c>
      <c r="R4111" s="45">
        <v>1</v>
      </c>
      <c r="S4111" s="45">
        <v>0.7</v>
      </c>
      <c r="T4111" s="45">
        <v>0.06</v>
      </c>
      <c r="U4111" s="45">
        <f t="shared" si="129"/>
        <v>4.1999999999999996E-2</v>
      </c>
      <c r="V4111" t="s">
        <v>115</v>
      </c>
      <c r="W4111" t="s">
        <v>116</v>
      </c>
      <c r="X4111">
        <v>43879</v>
      </c>
      <c r="Y4111" t="s">
        <v>110</v>
      </c>
      <c r="Z4111">
        <v>43881</v>
      </c>
      <c r="AA4111">
        <v>2</v>
      </c>
      <c r="AB4111">
        <v>3</v>
      </c>
      <c r="AC4111" t="s">
        <v>216</v>
      </c>
      <c r="AD4111" t="s">
        <v>592</v>
      </c>
      <c r="AE4111" t="s">
        <v>604</v>
      </c>
      <c r="AF4111">
        <v>43881</v>
      </c>
    </row>
    <row r="4112" spans="1:32" x14ac:dyDescent="0.35">
      <c r="A4112" t="s">
        <v>8870</v>
      </c>
      <c r="B4112" t="s">
        <v>8878</v>
      </c>
      <c r="E4112" t="s">
        <v>1022</v>
      </c>
      <c r="F4112" t="s">
        <v>8879</v>
      </c>
      <c r="G4112" t="s">
        <v>8873</v>
      </c>
      <c r="H4112" t="s">
        <v>735</v>
      </c>
      <c r="J4112" t="s">
        <v>176</v>
      </c>
      <c r="K4112" s="11">
        <v>0.6</v>
      </c>
      <c r="L4112" s="11">
        <v>0.2</v>
      </c>
      <c r="M4112" s="11">
        <v>0.4</v>
      </c>
      <c r="N4112" s="11">
        <f t="shared" si="128"/>
        <v>4.8000000000000008E-2</v>
      </c>
      <c r="O4112" t="s">
        <v>179</v>
      </c>
      <c r="P4112" t="s">
        <v>180</v>
      </c>
      <c r="Q4112" t="s">
        <v>176</v>
      </c>
      <c r="R4112" s="45">
        <v>0.6</v>
      </c>
      <c r="S4112" s="45">
        <v>0.2</v>
      </c>
      <c r="T4112" s="45">
        <v>0.4</v>
      </c>
      <c r="U4112" s="45">
        <f t="shared" si="129"/>
        <v>4.8000000000000008E-2</v>
      </c>
      <c r="V4112" t="s">
        <v>179</v>
      </c>
      <c r="W4112" t="s">
        <v>180</v>
      </c>
      <c r="X4112" s="22">
        <v>43879</v>
      </c>
      <c r="Y4112" t="s">
        <v>110</v>
      </c>
      <c r="Z4112" s="22">
        <v>43874</v>
      </c>
      <c r="AA4112">
        <v>0</v>
      </c>
      <c r="AB4112">
        <v>-5</v>
      </c>
      <c r="AC4112" t="s">
        <v>111</v>
      </c>
      <c r="AD4112" t="s">
        <v>736</v>
      </c>
      <c r="AE4112" t="s">
        <v>604</v>
      </c>
      <c r="AF4112" s="22">
        <v>43888</v>
      </c>
    </row>
    <row r="4113" spans="1:32" x14ac:dyDescent="0.35">
      <c r="A4113" t="s">
        <v>8410</v>
      </c>
      <c r="B4113" t="s">
        <v>10196</v>
      </c>
      <c r="E4113" t="s">
        <v>102</v>
      </c>
      <c r="F4113" t="s">
        <v>8412</v>
      </c>
      <c r="G4113" t="s">
        <v>8413</v>
      </c>
      <c r="H4113" t="s">
        <v>7508</v>
      </c>
      <c r="I4113" t="s">
        <v>8414</v>
      </c>
      <c r="J4113" t="s">
        <v>107</v>
      </c>
      <c r="K4113" s="11">
        <v>1.2</v>
      </c>
      <c r="L4113" s="11">
        <v>0.4</v>
      </c>
      <c r="M4113" s="11">
        <v>0.2</v>
      </c>
      <c r="N4113" s="11">
        <f t="shared" si="128"/>
        <v>9.6000000000000016E-2</v>
      </c>
      <c r="O4113" t="s">
        <v>108</v>
      </c>
      <c r="P4113" t="s">
        <v>116</v>
      </c>
      <c r="Q4113" t="s">
        <v>107</v>
      </c>
      <c r="R4113" s="45">
        <v>1.2</v>
      </c>
      <c r="S4113" s="45">
        <v>0.4</v>
      </c>
      <c r="T4113" s="45">
        <v>0.1</v>
      </c>
      <c r="U4113" s="45">
        <f t="shared" si="129"/>
        <v>4.8000000000000008E-2</v>
      </c>
      <c r="V4113" t="s">
        <v>108</v>
      </c>
      <c r="W4113" t="s">
        <v>116</v>
      </c>
      <c r="X4113">
        <v>43879</v>
      </c>
      <c r="Y4113" t="s">
        <v>110</v>
      </c>
      <c r="Z4113">
        <v>43883</v>
      </c>
      <c r="AA4113">
        <v>4</v>
      </c>
      <c r="AB4113">
        <v>5</v>
      </c>
      <c r="AC4113" t="s">
        <v>111</v>
      </c>
      <c r="AD4113" t="s">
        <v>1046</v>
      </c>
      <c r="AE4113" t="s">
        <v>349</v>
      </c>
      <c r="AF4113">
        <v>43886</v>
      </c>
    </row>
    <row r="4114" spans="1:32" x14ac:dyDescent="0.35">
      <c r="A4114">
        <v>5300003464</v>
      </c>
      <c r="B4114" t="s">
        <v>11403</v>
      </c>
      <c r="D4114" t="s">
        <v>362</v>
      </c>
      <c r="E4114" t="s">
        <v>102</v>
      </c>
      <c r="F4114" t="s">
        <v>11404</v>
      </c>
      <c r="G4114" t="s">
        <v>11405</v>
      </c>
      <c r="H4114" t="s">
        <v>2062</v>
      </c>
      <c r="I4114" t="s">
        <v>11406</v>
      </c>
      <c r="J4114" t="s">
        <v>176</v>
      </c>
      <c r="K4114" s="11">
        <v>0.8</v>
      </c>
      <c r="L4114" s="11">
        <v>0.4</v>
      </c>
      <c r="M4114" s="11">
        <v>0.4</v>
      </c>
      <c r="N4114" s="11">
        <f t="shared" si="128"/>
        <v>0.12800000000000003</v>
      </c>
      <c r="O4114" t="s">
        <v>316</v>
      </c>
      <c r="P4114" t="s">
        <v>180</v>
      </c>
      <c r="Q4114" t="s">
        <v>176</v>
      </c>
      <c r="R4114" s="45">
        <v>1.2</v>
      </c>
      <c r="S4114" s="45">
        <v>0.4</v>
      </c>
      <c r="T4114" s="45">
        <v>0.1</v>
      </c>
      <c r="U4114" s="45">
        <f t="shared" si="129"/>
        <v>4.8000000000000008E-2</v>
      </c>
      <c r="V4114" t="s">
        <v>316</v>
      </c>
      <c r="W4114" t="s">
        <v>180</v>
      </c>
      <c r="X4114">
        <v>43879</v>
      </c>
      <c r="Y4114" t="s">
        <v>110</v>
      </c>
      <c r="Z4114">
        <v>43880</v>
      </c>
      <c r="AA4114">
        <v>1</v>
      </c>
      <c r="AB4114">
        <v>0</v>
      </c>
      <c r="AC4114" t="s">
        <v>325</v>
      </c>
    </row>
    <row r="4115" spans="1:32" x14ac:dyDescent="0.35">
      <c r="A4115">
        <v>5300003116</v>
      </c>
      <c r="B4115" t="s">
        <v>9662</v>
      </c>
      <c r="D4115" t="s">
        <v>160</v>
      </c>
      <c r="E4115" t="s">
        <v>987</v>
      </c>
      <c r="F4115" t="s">
        <v>9663</v>
      </c>
      <c r="G4115" t="s">
        <v>9664</v>
      </c>
      <c r="H4115" t="s">
        <v>1141</v>
      </c>
      <c r="I4115" t="s">
        <v>9665</v>
      </c>
      <c r="J4115" t="s">
        <v>176</v>
      </c>
      <c r="K4115" s="11">
        <v>1</v>
      </c>
      <c r="L4115" s="11">
        <v>0.5</v>
      </c>
      <c r="M4115" s="11">
        <v>0.4</v>
      </c>
      <c r="N4115" s="11">
        <f t="shared" si="128"/>
        <v>0.2</v>
      </c>
      <c r="O4115" t="s">
        <v>254</v>
      </c>
      <c r="P4115" t="s">
        <v>215</v>
      </c>
      <c r="Q4115" t="s">
        <v>176</v>
      </c>
      <c r="R4115" s="45">
        <v>1</v>
      </c>
      <c r="S4115" s="45">
        <v>0.5</v>
      </c>
      <c r="T4115" s="45">
        <v>0.1</v>
      </c>
      <c r="U4115" s="45">
        <f t="shared" si="129"/>
        <v>0.05</v>
      </c>
      <c r="V4115" t="s">
        <v>254</v>
      </c>
      <c r="W4115" t="s">
        <v>215</v>
      </c>
      <c r="X4115" s="22">
        <v>43879</v>
      </c>
      <c r="Y4115" t="s">
        <v>110</v>
      </c>
      <c r="Z4115" s="22">
        <v>43886</v>
      </c>
      <c r="AA4115">
        <v>5</v>
      </c>
      <c r="AB4115">
        <v>8</v>
      </c>
      <c r="AC4115" t="s">
        <v>111</v>
      </c>
    </row>
    <row r="4116" spans="1:32" x14ac:dyDescent="0.35">
      <c r="A4116" t="s">
        <v>8992</v>
      </c>
      <c r="B4116" t="s">
        <v>8999</v>
      </c>
      <c r="E4116" t="s">
        <v>781</v>
      </c>
      <c r="F4116" t="s">
        <v>9000</v>
      </c>
      <c r="G4116" t="s">
        <v>8995</v>
      </c>
      <c r="H4116" t="s">
        <v>8996</v>
      </c>
      <c r="I4116" t="s">
        <v>8997</v>
      </c>
      <c r="J4116" t="s">
        <v>107</v>
      </c>
      <c r="K4116" s="11">
        <v>1.7</v>
      </c>
      <c r="L4116" s="11">
        <v>0.45</v>
      </c>
      <c r="M4116" s="11">
        <v>0.45</v>
      </c>
      <c r="N4116" s="11">
        <f t="shared" si="128"/>
        <v>0.34425</v>
      </c>
      <c r="O4116" t="s">
        <v>115</v>
      </c>
      <c r="P4116" t="s">
        <v>116</v>
      </c>
      <c r="Q4116" t="s">
        <v>107</v>
      </c>
      <c r="R4116" s="45">
        <v>1.7</v>
      </c>
      <c r="S4116" s="45">
        <v>0.5</v>
      </c>
      <c r="T4116" s="45">
        <v>0.06</v>
      </c>
      <c r="U4116" s="45">
        <f t="shared" si="129"/>
        <v>5.0999999999999997E-2</v>
      </c>
      <c r="V4116" t="s">
        <v>115</v>
      </c>
      <c r="W4116" t="s">
        <v>116</v>
      </c>
      <c r="X4116" s="22">
        <v>43879</v>
      </c>
      <c r="Y4116" t="s">
        <v>110</v>
      </c>
      <c r="Z4116" s="22">
        <v>43886</v>
      </c>
      <c r="AA4116">
        <v>5</v>
      </c>
      <c r="AB4116">
        <v>8</v>
      </c>
      <c r="AC4116" t="s">
        <v>111</v>
      </c>
      <c r="AD4116" t="s">
        <v>196</v>
      </c>
      <c r="AE4116" t="s">
        <v>349</v>
      </c>
      <c r="AF4116" s="22">
        <v>43886</v>
      </c>
    </row>
    <row r="4117" spans="1:32" x14ac:dyDescent="0.35">
      <c r="A4117" t="s">
        <v>11415</v>
      </c>
      <c r="B4117" t="s">
        <v>11416</v>
      </c>
      <c r="D4117" t="s">
        <v>893</v>
      </c>
      <c r="E4117" t="s">
        <v>1022</v>
      </c>
      <c r="F4117" t="s">
        <v>11417</v>
      </c>
      <c r="G4117" t="s">
        <v>11418</v>
      </c>
      <c r="H4117" t="s">
        <v>1549</v>
      </c>
      <c r="I4117" t="s">
        <v>11419</v>
      </c>
      <c r="J4117" t="s">
        <v>107</v>
      </c>
      <c r="K4117" s="11">
        <v>0.95</v>
      </c>
      <c r="L4117" s="11">
        <v>0.9</v>
      </c>
      <c r="M4117" s="11">
        <v>0.9</v>
      </c>
      <c r="N4117" s="11">
        <f t="shared" si="128"/>
        <v>0.76949999999999996</v>
      </c>
      <c r="O4117" t="s">
        <v>659</v>
      </c>
      <c r="P4117" t="s">
        <v>116</v>
      </c>
      <c r="Q4117" t="s">
        <v>107</v>
      </c>
      <c r="R4117" s="45">
        <v>0.95</v>
      </c>
      <c r="S4117" s="45">
        <v>0.9</v>
      </c>
      <c r="T4117" s="45">
        <v>0.06</v>
      </c>
      <c r="U4117" s="45">
        <f t="shared" si="129"/>
        <v>5.1299999999999998E-2</v>
      </c>
      <c r="V4117" t="s">
        <v>115</v>
      </c>
      <c r="W4117" t="s">
        <v>116</v>
      </c>
      <c r="X4117">
        <v>43879</v>
      </c>
      <c r="Y4117" t="s">
        <v>110</v>
      </c>
      <c r="Z4117">
        <v>43882</v>
      </c>
      <c r="AA4117">
        <v>3</v>
      </c>
      <c r="AB4117">
        <v>4</v>
      </c>
      <c r="AC4117" t="s">
        <v>111</v>
      </c>
      <c r="AD4117" t="s">
        <v>419</v>
      </c>
      <c r="AE4117" t="s">
        <v>349</v>
      </c>
      <c r="AF4117">
        <v>43882</v>
      </c>
    </row>
    <row r="4118" spans="1:32" x14ac:dyDescent="0.35">
      <c r="A4118" t="s">
        <v>11371</v>
      </c>
      <c r="B4118" t="s">
        <v>11372</v>
      </c>
      <c r="D4118" t="s">
        <v>432</v>
      </c>
      <c r="E4118" t="s">
        <v>209</v>
      </c>
      <c r="F4118" t="s">
        <v>11373</v>
      </c>
      <c r="G4118" t="s">
        <v>11374</v>
      </c>
      <c r="H4118" t="s">
        <v>11375</v>
      </c>
      <c r="I4118" t="s">
        <v>11376</v>
      </c>
      <c r="J4118" t="s">
        <v>107</v>
      </c>
      <c r="K4118" s="11">
        <v>0.9</v>
      </c>
      <c r="L4118" s="11">
        <v>0.6</v>
      </c>
      <c r="M4118" s="11">
        <v>0.5</v>
      </c>
      <c r="N4118" s="11">
        <f t="shared" si="128"/>
        <v>0.27</v>
      </c>
      <c r="O4118" t="s">
        <v>115</v>
      </c>
      <c r="P4118" t="s">
        <v>116</v>
      </c>
      <c r="Q4118" t="s">
        <v>107</v>
      </c>
      <c r="R4118" s="45">
        <v>0.9</v>
      </c>
      <c r="S4118" s="45">
        <v>0.6</v>
      </c>
      <c r="T4118" s="45">
        <v>0.1</v>
      </c>
      <c r="U4118" s="45">
        <f t="shared" si="129"/>
        <v>5.3999999999999999E-2</v>
      </c>
      <c r="V4118" t="s">
        <v>115</v>
      </c>
      <c r="W4118" t="s">
        <v>116</v>
      </c>
      <c r="X4118">
        <v>43879</v>
      </c>
      <c r="Y4118" t="s">
        <v>110</v>
      </c>
      <c r="Z4118">
        <v>43880</v>
      </c>
      <c r="AA4118">
        <v>1</v>
      </c>
      <c r="AB4118">
        <v>0</v>
      </c>
      <c r="AC4118" t="s">
        <v>111</v>
      </c>
      <c r="AD4118" t="s">
        <v>592</v>
      </c>
      <c r="AE4118" t="s">
        <v>349</v>
      </c>
      <c r="AF4118">
        <v>43881</v>
      </c>
    </row>
    <row r="4119" spans="1:32" x14ac:dyDescent="0.35">
      <c r="A4119">
        <v>5100037992</v>
      </c>
      <c r="B4119" t="s">
        <v>10491</v>
      </c>
      <c r="D4119" t="s">
        <v>199</v>
      </c>
      <c r="E4119" t="s">
        <v>2113</v>
      </c>
      <c r="F4119" t="s">
        <v>10492</v>
      </c>
      <c r="G4119" t="s">
        <v>10493</v>
      </c>
      <c r="H4119" t="s">
        <v>2363</v>
      </c>
      <c r="J4119" t="s">
        <v>107</v>
      </c>
      <c r="K4119" s="11">
        <v>0.7</v>
      </c>
      <c r="L4119" s="11">
        <v>0.8</v>
      </c>
      <c r="M4119" s="11">
        <v>0.3</v>
      </c>
      <c r="N4119" s="11">
        <f t="shared" si="128"/>
        <v>0.16799999999999998</v>
      </c>
      <c r="O4119" t="s">
        <v>254</v>
      </c>
      <c r="P4119" t="s">
        <v>116</v>
      </c>
      <c r="Q4119" t="s">
        <v>107</v>
      </c>
      <c r="R4119" s="45">
        <v>0.7</v>
      </c>
      <c r="S4119" s="45">
        <v>0.8</v>
      </c>
      <c r="T4119" s="45">
        <v>0.1</v>
      </c>
      <c r="U4119" s="45">
        <f t="shared" si="129"/>
        <v>5.6000000000000008E-2</v>
      </c>
      <c r="V4119" t="s">
        <v>108</v>
      </c>
      <c r="W4119" t="s">
        <v>116</v>
      </c>
      <c r="X4119">
        <v>43879</v>
      </c>
      <c r="Y4119" t="s">
        <v>1029</v>
      </c>
      <c r="Z4119">
        <v>43880</v>
      </c>
      <c r="AA4119">
        <v>1</v>
      </c>
      <c r="AB4119">
        <v>0</v>
      </c>
      <c r="AC4119" t="s">
        <v>111</v>
      </c>
    </row>
    <row r="4120" spans="1:32" x14ac:dyDescent="0.35">
      <c r="A4120" t="s">
        <v>8992</v>
      </c>
      <c r="B4120" t="s">
        <v>9001</v>
      </c>
      <c r="E4120" t="s">
        <v>781</v>
      </c>
      <c r="F4120" t="s">
        <v>8994</v>
      </c>
      <c r="G4120" t="s">
        <v>8995</v>
      </c>
      <c r="H4120" t="s">
        <v>8996</v>
      </c>
      <c r="I4120" t="s">
        <v>8997</v>
      </c>
      <c r="J4120" t="s">
        <v>107</v>
      </c>
      <c r="K4120" s="11">
        <v>2</v>
      </c>
      <c r="L4120" s="11">
        <v>0.5</v>
      </c>
      <c r="M4120" s="11">
        <v>0.48</v>
      </c>
      <c r="N4120" s="11">
        <f t="shared" si="128"/>
        <v>0.48</v>
      </c>
      <c r="O4120" t="s">
        <v>115</v>
      </c>
      <c r="P4120" t="s">
        <v>116</v>
      </c>
      <c r="Q4120" t="s">
        <v>107</v>
      </c>
      <c r="R4120" s="45">
        <v>2</v>
      </c>
      <c r="S4120" s="45">
        <v>0.5</v>
      </c>
      <c r="T4120" s="45">
        <v>0.06</v>
      </c>
      <c r="U4120" s="45">
        <f t="shared" si="129"/>
        <v>0.06</v>
      </c>
      <c r="V4120" t="s">
        <v>115</v>
      </c>
      <c r="W4120" t="s">
        <v>116</v>
      </c>
      <c r="X4120" s="22">
        <v>43879</v>
      </c>
      <c r="Y4120" t="s">
        <v>110</v>
      </c>
      <c r="Z4120" s="22">
        <v>43886</v>
      </c>
      <c r="AA4120">
        <v>5</v>
      </c>
      <c r="AB4120">
        <v>8</v>
      </c>
      <c r="AC4120" t="s">
        <v>111</v>
      </c>
      <c r="AD4120" t="s">
        <v>196</v>
      </c>
      <c r="AE4120" t="s">
        <v>349</v>
      </c>
      <c r="AF4120" s="22">
        <v>43886</v>
      </c>
    </row>
    <row r="4121" spans="1:32" x14ac:dyDescent="0.35">
      <c r="A4121">
        <v>5100046614</v>
      </c>
      <c r="B4121" t="s">
        <v>11166</v>
      </c>
      <c r="D4121" t="s">
        <v>134</v>
      </c>
      <c r="E4121" t="s">
        <v>947</v>
      </c>
      <c r="F4121" t="s">
        <v>11167</v>
      </c>
      <c r="G4121" t="s">
        <v>11168</v>
      </c>
      <c r="H4121" t="s">
        <v>11169</v>
      </c>
      <c r="I4121" t="s">
        <v>11170</v>
      </c>
      <c r="J4121" t="s">
        <v>176</v>
      </c>
      <c r="K4121" s="11">
        <v>1</v>
      </c>
      <c r="L4121" s="11">
        <v>0.3</v>
      </c>
      <c r="M4121" s="11">
        <v>0.2</v>
      </c>
      <c r="N4121" s="11">
        <f t="shared" si="128"/>
        <v>0.06</v>
      </c>
      <c r="O4121" t="s">
        <v>115</v>
      </c>
      <c r="P4121" t="s">
        <v>215</v>
      </c>
      <c r="Q4121" t="s">
        <v>176</v>
      </c>
      <c r="R4121" s="45">
        <v>1</v>
      </c>
      <c r="S4121" s="45">
        <v>0.3</v>
      </c>
      <c r="T4121" s="45">
        <v>0.2</v>
      </c>
      <c r="U4121" s="45">
        <f t="shared" si="129"/>
        <v>0.06</v>
      </c>
      <c r="V4121" t="s">
        <v>115</v>
      </c>
      <c r="W4121" t="s">
        <v>215</v>
      </c>
      <c r="X4121">
        <v>43879</v>
      </c>
      <c r="Y4121" t="s">
        <v>110</v>
      </c>
      <c r="Z4121">
        <v>43881</v>
      </c>
      <c r="AA4121">
        <v>2</v>
      </c>
      <c r="AB4121">
        <v>3</v>
      </c>
      <c r="AC4121" t="s">
        <v>111</v>
      </c>
    </row>
    <row r="4122" spans="1:32" x14ac:dyDescent="0.35">
      <c r="A4122">
        <v>3900021508</v>
      </c>
      <c r="B4122" t="s">
        <v>9778</v>
      </c>
      <c r="D4122" t="s">
        <v>101</v>
      </c>
      <c r="E4122" t="s">
        <v>8014</v>
      </c>
      <c r="F4122" t="s">
        <v>9779</v>
      </c>
      <c r="G4122" t="s">
        <v>9780</v>
      </c>
      <c r="H4122" t="s">
        <v>2170</v>
      </c>
      <c r="I4122" t="s">
        <v>9781</v>
      </c>
      <c r="J4122" t="s">
        <v>107</v>
      </c>
      <c r="K4122" s="11">
        <v>1.7</v>
      </c>
      <c r="L4122" s="11">
        <v>0.6</v>
      </c>
      <c r="M4122" s="11">
        <v>0.55000000000000004</v>
      </c>
      <c r="N4122" s="11">
        <f t="shared" si="128"/>
        <v>0.56100000000000005</v>
      </c>
      <c r="O4122" t="s">
        <v>115</v>
      </c>
      <c r="P4122" t="s">
        <v>116</v>
      </c>
      <c r="Q4122" t="s">
        <v>107</v>
      </c>
      <c r="R4122" s="45">
        <v>1.7</v>
      </c>
      <c r="S4122" s="45">
        <v>0.6</v>
      </c>
      <c r="T4122" s="45">
        <v>0.06</v>
      </c>
      <c r="U4122" s="45">
        <f t="shared" si="129"/>
        <v>6.1199999999999991E-2</v>
      </c>
      <c r="V4122" t="s">
        <v>115</v>
      </c>
      <c r="W4122" t="s">
        <v>116</v>
      </c>
      <c r="X4122">
        <v>43879</v>
      </c>
      <c r="Y4122" t="s">
        <v>110</v>
      </c>
      <c r="Z4122">
        <v>43881</v>
      </c>
      <c r="AA4122">
        <v>2</v>
      </c>
      <c r="AB4122">
        <v>3</v>
      </c>
      <c r="AC4122" t="s">
        <v>111</v>
      </c>
    </row>
    <row r="4123" spans="1:32" x14ac:dyDescent="0.35">
      <c r="A4123">
        <v>3900021508</v>
      </c>
      <c r="B4123" t="s">
        <v>9784</v>
      </c>
      <c r="D4123" t="s">
        <v>101</v>
      </c>
      <c r="E4123" t="s">
        <v>8014</v>
      </c>
      <c r="F4123" t="s">
        <v>9785</v>
      </c>
      <c r="G4123" t="s">
        <v>9780</v>
      </c>
      <c r="H4123" t="s">
        <v>2170</v>
      </c>
      <c r="I4123" t="s">
        <v>9781</v>
      </c>
      <c r="J4123" t="s">
        <v>107</v>
      </c>
      <c r="K4123" s="11">
        <v>1.7</v>
      </c>
      <c r="L4123" s="11">
        <v>0.6</v>
      </c>
      <c r="M4123" s="11">
        <v>0.6</v>
      </c>
      <c r="N4123" s="11">
        <f t="shared" si="128"/>
        <v>0.61199999999999999</v>
      </c>
      <c r="O4123" t="s">
        <v>115</v>
      </c>
      <c r="P4123" t="s">
        <v>116</v>
      </c>
      <c r="Q4123" t="s">
        <v>107</v>
      </c>
      <c r="R4123" s="45">
        <v>1.7</v>
      </c>
      <c r="S4123" s="45">
        <v>0.6</v>
      </c>
      <c r="T4123" s="45">
        <v>0.06</v>
      </c>
      <c r="U4123" s="45">
        <f t="shared" si="129"/>
        <v>6.1199999999999991E-2</v>
      </c>
      <c r="V4123" t="s">
        <v>115</v>
      </c>
      <c r="W4123" t="s">
        <v>116</v>
      </c>
      <c r="X4123">
        <v>43879</v>
      </c>
      <c r="Y4123" t="s">
        <v>110</v>
      </c>
      <c r="Z4123">
        <v>43881</v>
      </c>
      <c r="AA4123">
        <v>2</v>
      </c>
      <c r="AB4123">
        <v>3</v>
      </c>
      <c r="AC4123" t="s">
        <v>111</v>
      </c>
    </row>
    <row r="4124" spans="1:32" x14ac:dyDescent="0.35">
      <c r="A4124" t="s">
        <v>9022</v>
      </c>
      <c r="B4124" t="s">
        <v>9027</v>
      </c>
      <c r="E4124" t="s">
        <v>816</v>
      </c>
      <c r="F4124" t="s">
        <v>9028</v>
      </c>
      <c r="G4124" t="s">
        <v>9025</v>
      </c>
      <c r="H4124" t="s">
        <v>2377</v>
      </c>
      <c r="I4124" t="s">
        <v>9026</v>
      </c>
      <c r="J4124" t="s">
        <v>107</v>
      </c>
      <c r="K4124" s="11">
        <v>1.2</v>
      </c>
      <c r="L4124" s="11">
        <v>0.6</v>
      </c>
      <c r="M4124" s="11">
        <v>0.2</v>
      </c>
      <c r="N4124" s="11">
        <f t="shared" si="128"/>
        <v>0.14399999999999999</v>
      </c>
      <c r="O4124" t="s">
        <v>108</v>
      </c>
      <c r="P4124" t="s">
        <v>116</v>
      </c>
      <c r="Q4124" t="s">
        <v>107</v>
      </c>
      <c r="R4124" s="45">
        <v>1.2</v>
      </c>
      <c r="S4124" s="45">
        <v>0.6</v>
      </c>
      <c r="T4124" s="45">
        <v>0.1</v>
      </c>
      <c r="U4124" s="45">
        <f t="shared" si="129"/>
        <v>7.1999999999999995E-2</v>
      </c>
      <c r="V4124" t="s">
        <v>108</v>
      </c>
      <c r="W4124" t="s">
        <v>116</v>
      </c>
      <c r="X4124" s="22">
        <v>43879</v>
      </c>
      <c r="Y4124" t="s">
        <v>110</v>
      </c>
      <c r="Z4124" s="22">
        <v>43886</v>
      </c>
      <c r="AA4124">
        <v>5</v>
      </c>
      <c r="AB4124">
        <v>8</v>
      </c>
      <c r="AC4124" t="s">
        <v>111</v>
      </c>
      <c r="AD4124" t="s">
        <v>495</v>
      </c>
      <c r="AE4124" t="s">
        <v>4156</v>
      </c>
      <c r="AF4124" s="22">
        <v>43886</v>
      </c>
    </row>
    <row r="4125" spans="1:32" x14ac:dyDescent="0.35">
      <c r="A4125" t="s">
        <v>9022</v>
      </c>
      <c r="B4125" t="s">
        <v>9029</v>
      </c>
      <c r="E4125" t="s">
        <v>816</v>
      </c>
      <c r="F4125" t="s">
        <v>9030</v>
      </c>
      <c r="G4125" t="s">
        <v>9025</v>
      </c>
      <c r="H4125" t="s">
        <v>2377</v>
      </c>
      <c r="I4125" t="s">
        <v>9026</v>
      </c>
      <c r="J4125" t="s">
        <v>176</v>
      </c>
      <c r="K4125" s="11">
        <v>1.2</v>
      </c>
      <c r="L4125" s="11">
        <v>0.6</v>
      </c>
      <c r="M4125" s="11">
        <v>0.3</v>
      </c>
      <c r="N4125" s="11">
        <f t="shared" si="128"/>
        <v>0.216</v>
      </c>
      <c r="O4125" t="s">
        <v>108</v>
      </c>
      <c r="P4125" t="s">
        <v>116</v>
      </c>
      <c r="Q4125" t="s">
        <v>176</v>
      </c>
      <c r="R4125" s="45">
        <v>1.2</v>
      </c>
      <c r="S4125" s="45">
        <v>0.6</v>
      </c>
      <c r="T4125" s="45">
        <v>0.1</v>
      </c>
      <c r="U4125" s="45">
        <f t="shared" si="129"/>
        <v>7.1999999999999995E-2</v>
      </c>
      <c r="V4125" t="s">
        <v>108</v>
      </c>
      <c r="W4125" t="s">
        <v>116</v>
      </c>
      <c r="X4125" s="22">
        <v>43879</v>
      </c>
      <c r="Y4125" t="s">
        <v>110</v>
      </c>
      <c r="Z4125" s="22">
        <v>43886</v>
      </c>
      <c r="AA4125">
        <v>5</v>
      </c>
      <c r="AB4125">
        <v>8</v>
      </c>
      <c r="AC4125" t="s">
        <v>111</v>
      </c>
      <c r="AD4125" t="s">
        <v>495</v>
      </c>
      <c r="AE4125" t="s">
        <v>4156</v>
      </c>
      <c r="AF4125" s="22">
        <v>43886</v>
      </c>
    </row>
    <row r="4126" spans="1:32" x14ac:dyDescent="0.35">
      <c r="A4126" t="s">
        <v>10106</v>
      </c>
      <c r="B4126" t="s">
        <v>10114</v>
      </c>
      <c r="E4126" t="s">
        <v>102</v>
      </c>
      <c r="F4126" t="s">
        <v>10115</v>
      </c>
      <c r="G4126" t="s">
        <v>10109</v>
      </c>
      <c r="H4126" t="s">
        <v>5503</v>
      </c>
      <c r="I4126" t="s">
        <v>10110</v>
      </c>
      <c r="J4126" t="s">
        <v>176</v>
      </c>
      <c r="K4126" s="11">
        <v>1.2</v>
      </c>
      <c r="L4126" s="11">
        <v>0.6</v>
      </c>
      <c r="M4126" s="11">
        <v>0.2</v>
      </c>
      <c r="N4126" s="11">
        <f t="shared" si="128"/>
        <v>0.14399999999999999</v>
      </c>
      <c r="O4126" t="s">
        <v>139</v>
      </c>
      <c r="P4126" t="s">
        <v>215</v>
      </c>
      <c r="Q4126" t="s">
        <v>176</v>
      </c>
      <c r="R4126" s="45">
        <v>1.2</v>
      </c>
      <c r="S4126" s="45">
        <v>0.6</v>
      </c>
      <c r="T4126" s="45">
        <v>0.1</v>
      </c>
      <c r="U4126" s="45">
        <f t="shared" si="129"/>
        <v>7.1999999999999995E-2</v>
      </c>
      <c r="V4126" t="s">
        <v>139</v>
      </c>
      <c r="W4126" t="s">
        <v>215</v>
      </c>
      <c r="X4126">
        <v>43879</v>
      </c>
      <c r="Y4126" t="s">
        <v>110</v>
      </c>
      <c r="Z4126">
        <v>43881</v>
      </c>
      <c r="AA4126">
        <v>2</v>
      </c>
      <c r="AB4126">
        <v>3</v>
      </c>
      <c r="AC4126" t="s">
        <v>111</v>
      </c>
      <c r="AD4126" t="s">
        <v>196</v>
      </c>
      <c r="AE4126">
        <v>0</v>
      </c>
      <c r="AF4126">
        <v>43879</v>
      </c>
    </row>
    <row r="4127" spans="1:32" x14ac:dyDescent="0.35">
      <c r="A4127" t="s">
        <v>10106</v>
      </c>
      <c r="B4127" t="s">
        <v>10116</v>
      </c>
      <c r="E4127" t="s">
        <v>102</v>
      </c>
      <c r="F4127" t="s">
        <v>10115</v>
      </c>
      <c r="G4127" t="s">
        <v>10109</v>
      </c>
      <c r="H4127" t="s">
        <v>5503</v>
      </c>
      <c r="I4127" t="s">
        <v>10110</v>
      </c>
      <c r="J4127" t="s">
        <v>176</v>
      </c>
      <c r="K4127" s="11">
        <v>1.2</v>
      </c>
      <c r="L4127" s="11">
        <v>0.6</v>
      </c>
      <c r="M4127" s="11">
        <v>0.2</v>
      </c>
      <c r="N4127" s="11">
        <f t="shared" si="128"/>
        <v>0.14399999999999999</v>
      </c>
      <c r="O4127" t="s">
        <v>139</v>
      </c>
      <c r="P4127" t="s">
        <v>215</v>
      </c>
      <c r="Q4127" t="s">
        <v>176</v>
      </c>
      <c r="R4127" s="45">
        <v>1.2</v>
      </c>
      <c r="S4127" s="45">
        <v>0.6</v>
      </c>
      <c r="T4127" s="45">
        <v>0.1</v>
      </c>
      <c r="U4127" s="45">
        <f t="shared" si="129"/>
        <v>7.1999999999999995E-2</v>
      </c>
      <c r="V4127" t="s">
        <v>139</v>
      </c>
      <c r="W4127" t="s">
        <v>215</v>
      </c>
      <c r="X4127">
        <v>43879</v>
      </c>
      <c r="Y4127" t="s">
        <v>110</v>
      </c>
      <c r="Z4127">
        <v>43881</v>
      </c>
      <c r="AA4127">
        <v>2</v>
      </c>
      <c r="AB4127">
        <v>3</v>
      </c>
      <c r="AC4127" t="s">
        <v>111</v>
      </c>
      <c r="AD4127" t="s">
        <v>196</v>
      </c>
      <c r="AE4127">
        <v>0</v>
      </c>
      <c r="AF4127">
        <v>43879</v>
      </c>
    </row>
    <row r="4128" spans="1:32" x14ac:dyDescent="0.35">
      <c r="A4128" t="s">
        <v>8972</v>
      </c>
      <c r="B4128" t="s">
        <v>8975</v>
      </c>
      <c r="E4128" t="s">
        <v>816</v>
      </c>
      <c r="F4128">
        <v>14</v>
      </c>
      <c r="G4128" t="s">
        <v>8974</v>
      </c>
      <c r="H4128" t="s">
        <v>926</v>
      </c>
      <c r="J4128" t="s">
        <v>107</v>
      </c>
      <c r="K4128" s="11">
        <v>1</v>
      </c>
      <c r="L4128" s="11">
        <v>0.8</v>
      </c>
      <c r="M4128" s="11">
        <v>0.8</v>
      </c>
      <c r="N4128" s="11">
        <f t="shared" si="128"/>
        <v>0.64000000000000012</v>
      </c>
      <c r="O4128" t="s">
        <v>598</v>
      </c>
      <c r="P4128" t="s">
        <v>116</v>
      </c>
      <c r="Q4128" t="s">
        <v>107</v>
      </c>
      <c r="R4128" s="45">
        <v>1</v>
      </c>
      <c r="S4128" s="45">
        <v>0.8</v>
      </c>
      <c r="T4128" s="45">
        <v>0.1</v>
      </c>
      <c r="U4128" s="45">
        <f t="shared" si="129"/>
        <v>8.0000000000000016E-2</v>
      </c>
      <c r="V4128" t="s">
        <v>598</v>
      </c>
      <c r="W4128" t="s">
        <v>116</v>
      </c>
      <c r="X4128" s="22">
        <v>43879</v>
      </c>
      <c r="Y4128" t="s">
        <v>110</v>
      </c>
      <c r="Z4128" s="22">
        <v>43886</v>
      </c>
      <c r="AA4128">
        <v>5</v>
      </c>
      <c r="AB4128">
        <v>8</v>
      </c>
      <c r="AC4128" t="s">
        <v>111</v>
      </c>
      <c r="AD4128" t="s">
        <v>927</v>
      </c>
      <c r="AE4128" t="s">
        <v>349</v>
      </c>
      <c r="AF4128" s="22">
        <v>43886</v>
      </c>
    </row>
    <row r="4129" spans="1:32" x14ac:dyDescent="0.35">
      <c r="A4129" t="s">
        <v>11062</v>
      </c>
      <c r="B4129" t="s">
        <v>11068</v>
      </c>
      <c r="E4129" t="s">
        <v>816</v>
      </c>
      <c r="F4129" t="s">
        <v>447</v>
      </c>
      <c r="G4129" t="s">
        <v>11064</v>
      </c>
      <c r="H4129" t="s">
        <v>10090</v>
      </c>
      <c r="J4129" t="s">
        <v>176</v>
      </c>
      <c r="K4129" s="11">
        <v>0.8</v>
      </c>
      <c r="L4129" s="11">
        <v>0.7</v>
      </c>
      <c r="M4129" s="11">
        <v>0.7</v>
      </c>
      <c r="N4129" s="11">
        <f t="shared" si="128"/>
        <v>0.39199999999999996</v>
      </c>
      <c r="O4129" t="s">
        <v>179</v>
      </c>
      <c r="P4129" t="s">
        <v>180</v>
      </c>
      <c r="Q4129" t="s">
        <v>176</v>
      </c>
      <c r="R4129" s="45">
        <v>1</v>
      </c>
      <c r="S4129" s="45">
        <v>0.8</v>
      </c>
      <c r="T4129" s="45">
        <v>0.1</v>
      </c>
      <c r="U4129" s="45">
        <f t="shared" si="129"/>
        <v>8.0000000000000016E-2</v>
      </c>
      <c r="V4129" t="s">
        <v>179</v>
      </c>
      <c r="W4129" t="s">
        <v>180</v>
      </c>
      <c r="X4129">
        <v>43879</v>
      </c>
      <c r="Y4129" t="s">
        <v>110</v>
      </c>
      <c r="Z4129">
        <v>43881</v>
      </c>
      <c r="AA4129">
        <v>2</v>
      </c>
      <c r="AB4129">
        <v>3</v>
      </c>
      <c r="AC4129" t="s">
        <v>111</v>
      </c>
      <c r="AD4129" t="s">
        <v>208</v>
      </c>
      <c r="AE4129" t="s">
        <v>232</v>
      </c>
      <c r="AF4129">
        <v>43881</v>
      </c>
    </row>
    <row r="4130" spans="1:32" x14ac:dyDescent="0.35">
      <c r="A4130" t="s">
        <v>8382</v>
      </c>
      <c r="B4130" t="s">
        <v>8383</v>
      </c>
      <c r="E4130" t="s">
        <v>450</v>
      </c>
      <c r="F4130">
        <v>76</v>
      </c>
      <c r="G4130" t="s">
        <v>8384</v>
      </c>
      <c r="H4130" t="s">
        <v>8385</v>
      </c>
      <c r="I4130" t="s">
        <v>8386</v>
      </c>
      <c r="J4130" t="s">
        <v>176</v>
      </c>
      <c r="K4130" s="11">
        <v>1.4</v>
      </c>
      <c r="L4130" s="11">
        <v>0.6</v>
      </c>
      <c r="M4130" s="11">
        <v>0.6</v>
      </c>
      <c r="N4130" s="11">
        <f t="shared" si="128"/>
        <v>0.504</v>
      </c>
      <c r="O4130" t="s">
        <v>455</v>
      </c>
      <c r="P4130" t="s">
        <v>215</v>
      </c>
      <c r="Q4130" t="s">
        <v>176</v>
      </c>
      <c r="R4130" s="45">
        <v>1.4</v>
      </c>
      <c r="S4130" s="45">
        <v>0.6</v>
      </c>
      <c r="T4130" s="45">
        <v>0.1</v>
      </c>
      <c r="U4130" s="45">
        <f t="shared" si="129"/>
        <v>8.3999999999999991E-2</v>
      </c>
      <c r="V4130" t="s">
        <v>455</v>
      </c>
      <c r="W4130" t="s">
        <v>215</v>
      </c>
      <c r="X4130" s="22">
        <v>43879</v>
      </c>
      <c r="Y4130" t="s">
        <v>110</v>
      </c>
      <c r="Z4130" s="22">
        <v>43886</v>
      </c>
      <c r="AA4130">
        <v>5</v>
      </c>
      <c r="AB4130">
        <v>8</v>
      </c>
      <c r="AC4130" t="s">
        <v>111</v>
      </c>
      <c r="AD4130" t="s">
        <v>196</v>
      </c>
      <c r="AE4130" t="s">
        <v>604</v>
      </c>
      <c r="AF4130" s="22">
        <v>43882</v>
      </c>
    </row>
    <row r="4131" spans="1:32" x14ac:dyDescent="0.35">
      <c r="A4131" t="s">
        <v>9084</v>
      </c>
      <c r="B4131" t="s">
        <v>9087</v>
      </c>
      <c r="E4131" t="s">
        <v>987</v>
      </c>
      <c r="F4131">
        <v>2</v>
      </c>
      <c r="G4131" t="s">
        <v>9086</v>
      </c>
      <c r="H4131" t="s">
        <v>6852</v>
      </c>
      <c r="J4131" t="s">
        <v>107</v>
      </c>
      <c r="K4131" s="11">
        <v>0.7</v>
      </c>
      <c r="L4131" s="11">
        <v>0.4</v>
      </c>
      <c r="M4131" s="11">
        <v>0.3</v>
      </c>
      <c r="N4131" s="11">
        <f t="shared" si="128"/>
        <v>8.3999999999999991E-2</v>
      </c>
      <c r="O4131" t="s">
        <v>115</v>
      </c>
      <c r="P4131" t="s">
        <v>116</v>
      </c>
      <c r="Q4131" t="s">
        <v>107</v>
      </c>
      <c r="R4131" s="45">
        <v>0.7</v>
      </c>
      <c r="S4131" s="45">
        <v>0.4</v>
      </c>
      <c r="T4131" s="45">
        <v>0.3</v>
      </c>
      <c r="U4131" s="45">
        <f t="shared" si="129"/>
        <v>8.3999999999999991E-2</v>
      </c>
      <c r="V4131" t="s">
        <v>115</v>
      </c>
      <c r="W4131" t="s">
        <v>116</v>
      </c>
      <c r="X4131" s="22">
        <v>43879</v>
      </c>
      <c r="Y4131" t="s">
        <v>110</v>
      </c>
      <c r="Z4131" s="22">
        <v>43886</v>
      </c>
      <c r="AA4131">
        <v>5</v>
      </c>
      <c r="AB4131">
        <v>8</v>
      </c>
      <c r="AC4131" t="s">
        <v>111</v>
      </c>
      <c r="AD4131" t="s">
        <v>489</v>
      </c>
      <c r="AE4131" t="s">
        <v>604</v>
      </c>
      <c r="AF4131" s="22">
        <v>43887</v>
      </c>
    </row>
    <row r="4132" spans="1:32" x14ac:dyDescent="0.35">
      <c r="A4132" t="s">
        <v>8382</v>
      </c>
      <c r="B4132" t="s">
        <v>10181</v>
      </c>
      <c r="E4132" t="s">
        <v>450</v>
      </c>
      <c r="F4132">
        <v>76</v>
      </c>
      <c r="G4132" t="s">
        <v>8384</v>
      </c>
      <c r="H4132" t="s">
        <v>8385</v>
      </c>
      <c r="I4132" t="s">
        <v>8386</v>
      </c>
      <c r="J4132" t="s">
        <v>107</v>
      </c>
      <c r="K4132" s="11">
        <v>1.2</v>
      </c>
      <c r="L4132" s="11">
        <v>0.7</v>
      </c>
      <c r="M4132" s="11">
        <v>0.7</v>
      </c>
      <c r="N4132" s="11">
        <f t="shared" si="128"/>
        <v>0.58799999999999986</v>
      </c>
      <c r="O4132" t="s">
        <v>115</v>
      </c>
      <c r="P4132" t="s">
        <v>116</v>
      </c>
      <c r="Q4132" t="s">
        <v>107</v>
      </c>
      <c r="R4132" s="45">
        <v>1.2</v>
      </c>
      <c r="S4132" s="45">
        <v>0.7</v>
      </c>
      <c r="T4132" s="45">
        <v>0.1</v>
      </c>
      <c r="U4132" s="45">
        <f t="shared" si="129"/>
        <v>8.3999999999999991E-2</v>
      </c>
      <c r="V4132" t="s">
        <v>115</v>
      </c>
      <c r="W4132" t="s">
        <v>116</v>
      </c>
      <c r="X4132">
        <v>43879</v>
      </c>
      <c r="Y4132" t="s">
        <v>110</v>
      </c>
      <c r="Z4132">
        <v>43881</v>
      </c>
      <c r="AA4132">
        <v>2</v>
      </c>
      <c r="AB4132">
        <v>3</v>
      </c>
      <c r="AC4132" t="s">
        <v>111</v>
      </c>
      <c r="AD4132" t="s">
        <v>196</v>
      </c>
      <c r="AE4132" t="s">
        <v>604</v>
      </c>
      <c r="AF4132">
        <v>43882</v>
      </c>
    </row>
    <row r="4133" spans="1:32" x14ac:dyDescent="0.35">
      <c r="A4133">
        <v>5100046614</v>
      </c>
      <c r="B4133" t="s">
        <v>11171</v>
      </c>
      <c r="D4133" t="s">
        <v>134</v>
      </c>
      <c r="E4133" t="s">
        <v>947</v>
      </c>
      <c r="F4133" t="s">
        <v>11172</v>
      </c>
      <c r="G4133" t="s">
        <v>11168</v>
      </c>
      <c r="H4133" t="s">
        <v>11169</v>
      </c>
      <c r="I4133" t="s">
        <v>11170</v>
      </c>
      <c r="J4133" t="s">
        <v>176</v>
      </c>
      <c r="K4133" s="11">
        <v>0.7</v>
      </c>
      <c r="L4133" s="11">
        <v>0.4</v>
      </c>
      <c r="M4133" s="11">
        <v>0.3</v>
      </c>
      <c r="N4133" s="11">
        <f t="shared" si="128"/>
        <v>8.3999999999999991E-2</v>
      </c>
      <c r="O4133" t="s">
        <v>115</v>
      </c>
      <c r="P4133" t="s">
        <v>215</v>
      </c>
      <c r="Q4133" t="s">
        <v>176</v>
      </c>
      <c r="R4133" s="45">
        <v>0.7</v>
      </c>
      <c r="S4133" s="45">
        <v>0.4</v>
      </c>
      <c r="T4133" s="45">
        <v>0.3</v>
      </c>
      <c r="U4133" s="45">
        <f t="shared" si="129"/>
        <v>8.3999999999999991E-2</v>
      </c>
      <c r="V4133" t="s">
        <v>115</v>
      </c>
      <c r="W4133" t="s">
        <v>215</v>
      </c>
      <c r="X4133">
        <v>43879</v>
      </c>
      <c r="Y4133" t="s">
        <v>110</v>
      </c>
      <c r="Z4133">
        <v>43881</v>
      </c>
      <c r="AA4133">
        <v>2</v>
      </c>
      <c r="AB4133">
        <v>3</v>
      </c>
      <c r="AC4133" t="s">
        <v>111</v>
      </c>
    </row>
    <row r="4134" spans="1:32" x14ac:dyDescent="0.35">
      <c r="A4134" t="s">
        <v>10441</v>
      </c>
      <c r="B4134" t="s">
        <v>10442</v>
      </c>
      <c r="E4134" t="s">
        <v>781</v>
      </c>
      <c r="F4134" t="s">
        <v>10443</v>
      </c>
      <c r="G4134" t="s">
        <v>1130</v>
      </c>
      <c r="H4134" t="s">
        <v>592</v>
      </c>
      <c r="I4134" t="s">
        <v>10444</v>
      </c>
      <c r="J4134" t="s">
        <v>107</v>
      </c>
      <c r="K4134" s="11">
        <v>1.6</v>
      </c>
      <c r="L4134" s="11">
        <v>0.9</v>
      </c>
      <c r="M4134" s="11">
        <v>0.8</v>
      </c>
      <c r="N4134" s="11">
        <f t="shared" si="128"/>
        <v>1.1520000000000001</v>
      </c>
      <c r="O4134" t="s">
        <v>115</v>
      </c>
      <c r="P4134" t="s">
        <v>116</v>
      </c>
      <c r="Q4134" t="s">
        <v>107</v>
      </c>
      <c r="R4134" s="45">
        <v>1.6</v>
      </c>
      <c r="S4134" s="45">
        <v>0.9</v>
      </c>
      <c r="T4134" s="45">
        <v>0.06</v>
      </c>
      <c r="U4134" s="45">
        <f t="shared" si="129"/>
        <v>8.6400000000000005E-2</v>
      </c>
      <c r="V4134" t="s">
        <v>115</v>
      </c>
      <c r="W4134" t="s">
        <v>116</v>
      </c>
      <c r="X4134">
        <v>43879</v>
      </c>
      <c r="Y4134" t="s">
        <v>110</v>
      </c>
      <c r="Z4134">
        <v>43882</v>
      </c>
      <c r="AA4134">
        <v>3</v>
      </c>
      <c r="AB4134">
        <v>4</v>
      </c>
      <c r="AC4134" t="s">
        <v>111</v>
      </c>
      <c r="AD4134" t="s">
        <v>592</v>
      </c>
      <c r="AE4134" t="s">
        <v>2822</v>
      </c>
      <c r="AF4134">
        <v>43882</v>
      </c>
    </row>
    <row r="4135" spans="1:32" x14ac:dyDescent="0.35">
      <c r="A4135" t="s">
        <v>8992</v>
      </c>
      <c r="B4135" t="s">
        <v>8993</v>
      </c>
      <c r="E4135" t="s">
        <v>781</v>
      </c>
      <c r="F4135" t="s">
        <v>8994</v>
      </c>
      <c r="G4135" t="s">
        <v>8995</v>
      </c>
      <c r="H4135" t="s">
        <v>8996</v>
      </c>
      <c r="I4135" t="s">
        <v>8997</v>
      </c>
      <c r="J4135" t="s">
        <v>107</v>
      </c>
      <c r="K4135" s="11">
        <v>3</v>
      </c>
      <c r="L4135" s="11">
        <v>0.3</v>
      </c>
      <c r="M4135" s="11">
        <v>0.5</v>
      </c>
      <c r="N4135" s="11">
        <f t="shared" si="128"/>
        <v>0.44999999999999996</v>
      </c>
      <c r="O4135" t="s">
        <v>115</v>
      </c>
      <c r="P4135" t="s">
        <v>116</v>
      </c>
      <c r="Q4135" t="s">
        <v>107</v>
      </c>
      <c r="R4135" s="45">
        <v>3</v>
      </c>
      <c r="S4135" s="45">
        <v>0.5</v>
      </c>
      <c r="T4135" s="45">
        <v>0.06</v>
      </c>
      <c r="U4135" s="45">
        <f t="shared" si="129"/>
        <v>0.09</v>
      </c>
      <c r="V4135" t="s">
        <v>115</v>
      </c>
      <c r="W4135" t="s">
        <v>116</v>
      </c>
      <c r="X4135" s="22">
        <v>43879</v>
      </c>
      <c r="Y4135" t="s">
        <v>110</v>
      </c>
      <c r="Z4135" s="22">
        <v>43886</v>
      </c>
      <c r="AA4135">
        <v>5</v>
      </c>
      <c r="AB4135">
        <v>8</v>
      </c>
      <c r="AC4135" t="s">
        <v>111</v>
      </c>
      <c r="AD4135" t="s">
        <v>196</v>
      </c>
      <c r="AE4135" t="s">
        <v>349</v>
      </c>
      <c r="AF4135" s="22">
        <v>43886</v>
      </c>
    </row>
    <row r="4136" spans="1:32" x14ac:dyDescent="0.35">
      <c r="A4136" t="s">
        <v>8410</v>
      </c>
      <c r="B4136" t="s">
        <v>10194</v>
      </c>
      <c r="E4136" t="s">
        <v>102</v>
      </c>
      <c r="F4136" t="s">
        <v>10195</v>
      </c>
      <c r="G4136" t="s">
        <v>8413</v>
      </c>
      <c r="H4136" t="s">
        <v>7508</v>
      </c>
      <c r="I4136" t="s">
        <v>8414</v>
      </c>
      <c r="J4136" t="s">
        <v>107</v>
      </c>
      <c r="K4136" s="11">
        <v>1.5</v>
      </c>
      <c r="L4136" s="11">
        <v>0.6</v>
      </c>
      <c r="M4136" s="11">
        <v>0.5</v>
      </c>
      <c r="N4136" s="11">
        <f t="shared" si="128"/>
        <v>0.44999999999999996</v>
      </c>
      <c r="O4136" t="s">
        <v>122</v>
      </c>
      <c r="P4136" t="s">
        <v>116</v>
      </c>
      <c r="Q4136" t="s">
        <v>107</v>
      </c>
      <c r="R4136" s="45">
        <v>1.5</v>
      </c>
      <c r="S4136" s="45">
        <v>0.6</v>
      </c>
      <c r="T4136" s="45">
        <v>0.1</v>
      </c>
      <c r="U4136" s="45">
        <f t="shared" si="129"/>
        <v>0.09</v>
      </c>
      <c r="V4136" t="s">
        <v>122</v>
      </c>
      <c r="W4136" t="s">
        <v>116</v>
      </c>
      <c r="X4136">
        <v>43879</v>
      </c>
      <c r="Y4136" t="s">
        <v>110</v>
      </c>
      <c r="Z4136">
        <v>43883</v>
      </c>
      <c r="AA4136">
        <v>4</v>
      </c>
      <c r="AB4136">
        <v>5</v>
      </c>
      <c r="AC4136" t="s">
        <v>111</v>
      </c>
      <c r="AD4136" t="s">
        <v>1046</v>
      </c>
      <c r="AE4136" t="s">
        <v>349</v>
      </c>
      <c r="AF4136">
        <v>43886</v>
      </c>
    </row>
    <row r="4137" spans="1:32" x14ac:dyDescent="0.35">
      <c r="A4137" t="s">
        <v>11001</v>
      </c>
      <c r="B4137" t="s">
        <v>11002</v>
      </c>
      <c r="D4137" t="s">
        <v>432</v>
      </c>
      <c r="E4137" t="s">
        <v>1022</v>
      </c>
      <c r="F4137" t="s">
        <v>11003</v>
      </c>
      <c r="G4137" t="s">
        <v>11004</v>
      </c>
      <c r="H4137" t="s">
        <v>11005</v>
      </c>
      <c r="I4137" t="s">
        <v>11006</v>
      </c>
      <c r="J4137" t="s">
        <v>176</v>
      </c>
      <c r="K4137" s="11">
        <v>0.9</v>
      </c>
      <c r="L4137" s="11">
        <v>1</v>
      </c>
      <c r="M4137" s="11">
        <v>0.4</v>
      </c>
      <c r="N4137" s="11">
        <f t="shared" si="128"/>
        <v>0.36000000000000004</v>
      </c>
      <c r="O4137" t="s">
        <v>254</v>
      </c>
      <c r="P4137" t="s">
        <v>215</v>
      </c>
      <c r="Q4137" t="s">
        <v>176</v>
      </c>
      <c r="R4137" s="45">
        <v>1</v>
      </c>
      <c r="S4137" s="45">
        <v>0.9</v>
      </c>
      <c r="T4137" s="45">
        <v>0.1</v>
      </c>
      <c r="U4137" s="45">
        <f t="shared" si="129"/>
        <v>9.0000000000000011E-2</v>
      </c>
      <c r="V4137" t="s">
        <v>254</v>
      </c>
      <c r="W4137" t="s">
        <v>215</v>
      </c>
      <c r="X4137">
        <v>43879</v>
      </c>
      <c r="Y4137" t="s">
        <v>110</v>
      </c>
      <c r="Z4137">
        <v>43880</v>
      </c>
      <c r="AA4137">
        <v>1</v>
      </c>
      <c r="AB4137">
        <v>0</v>
      </c>
      <c r="AC4137" t="s">
        <v>216</v>
      </c>
      <c r="AD4137" t="s">
        <v>592</v>
      </c>
      <c r="AE4137" t="s">
        <v>604</v>
      </c>
      <c r="AF4137">
        <v>43881</v>
      </c>
    </row>
    <row r="4138" spans="1:32" x14ac:dyDescent="0.35">
      <c r="A4138" t="s">
        <v>8870</v>
      </c>
      <c r="B4138" t="s">
        <v>8884</v>
      </c>
      <c r="E4138" t="s">
        <v>781</v>
      </c>
      <c r="F4138" t="s">
        <v>8881</v>
      </c>
      <c r="G4138" t="s">
        <v>8873</v>
      </c>
      <c r="H4138" t="s">
        <v>735</v>
      </c>
      <c r="J4138" t="s">
        <v>107</v>
      </c>
      <c r="K4138" s="11">
        <v>1</v>
      </c>
      <c r="L4138" s="11">
        <v>0.5</v>
      </c>
      <c r="M4138" s="11">
        <v>0.2</v>
      </c>
      <c r="N4138" s="11">
        <f t="shared" si="128"/>
        <v>0.1</v>
      </c>
      <c r="O4138" t="s">
        <v>130</v>
      </c>
      <c r="P4138" t="s">
        <v>131</v>
      </c>
      <c r="Q4138" t="s">
        <v>107</v>
      </c>
      <c r="R4138" s="45">
        <v>1</v>
      </c>
      <c r="S4138" s="45">
        <v>0.5</v>
      </c>
      <c r="T4138" s="45">
        <v>0.2</v>
      </c>
      <c r="U4138" s="45">
        <f t="shared" si="129"/>
        <v>0.1</v>
      </c>
      <c r="V4138" t="s">
        <v>2231</v>
      </c>
      <c r="W4138" t="s">
        <v>131</v>
      </c>
      <c r="X4138" s="22">
        <v>43879</v>
      </c>
      <c r="Y4138" t="s">
        <v>110</v>
      </c>
      <c r="Z4138" s="22">
        <v>43888</v>
      </c>
      <c r="AA4138">
        <v>7</v>
      </c>
      <c r="AB4138">
        <v>10</v>
      </c>
      <c r="AC4138" t="s">
        <v>111</v>
      </c>
      <c r="AD4138" t="s">
        <v>736</v>
      </c>
      <c r="AE4138" t="s">
        <v>604</v>
      </c>
      <c r="AF4138" s="22">
        <v>43888</v>
      </c>
    </row>
    <row r="4139" spans="1:32" x14ac:dyDescent="0.35">
      <c r="A4139" t="s">
        <v>10106</v>
      </c>
      <c r="B4139" t="s">
        <v>10112</v>
      </c>
      <c r="D4139" t="s">
        <v>148</v>
      </c>
      <c r="E4139" t="s">
        <v>102</v>
      </c>
      <c r="F4139" t="s">
        <v>10113</v>
      </c>
      <c r="G4139" t="s">
        <v>10109</v>
      </c>
      <c r="H4139" t="s">
        <v>5503</v>
      </c>
      <c r="I4139" t="s">
        <v>10110</v>
      </c>
      <c r="J4139" t="s">
        <v>253</v>
      </c>
      <c r="K4139" s="11">
        <v>1</v>
      </c>
      <c r="L4139" s="11">
        <v>0.6</v>
      </c>
      <c r="M4139" s="11">
        <v>0.6</v>
      </c>
      <c r="N4139" s="11">
        <f t="shared" si="128"/>
        <v>0.36</v>
      </c>
      <c r="O4139" t="s">
        <v>455</v>
      </c>
      <c r="P4139" t="s">
        <v>215</v>
      </c>
      <c r="Q4139" t="s">
        <v>253</v>
      </c>
      <c r="R4139" s="45">
        <v>1</v>
      </c>
      <c r="S4139" s="45">
        <v>1</v>
      </c>
      <c r="T4139" s="45">
        <v>0.1</v>
      </c>
      <c r="U4139" s="45">
        <f t="shared" si="129"/>
        <v>0.1</v>
      </c>
      <c r="V4139" t="s">
        <v>316</v>
      </c>
      <c r="W4139" t="s">
        <v>215</v>
      </c>
      <c r="X4139">
        <v>43879</v>
      </c>
      <c r="Y4139" t="s">
        <v>110</v>
      </c>
      <c r="Z4139">
        <v>43881</v>
      </c>
      <c r="AA4139">
        <v>2</v>
      </c>
      <c r="AB4139">
        <v>3</v>
      </c>
      <c r="AC4139" t="s">
        <v>111</v>
      </c>
      <c r="AD4139" t="s">
        <v>196</v>
      </c>
      <c r="AE4139">
        <v>0</v>
      </c>
      <c r="AF4139">
        <v>43879</v>
      </c>
    </row>
    <row r="4140" spans="1:32" x14ac:dyDescent="0.35">
      <c r="A4140" t="s">
        <v>10106</v>
      </c>
      <c r="B4140" t="s">
        <v>10117</v>
      </c>
      <c r="E4140" t="s">
        <v>102</v>
      </c>
      <c r="F4140" t="s">
        <v>10115</v>
      </c>
      <c r="G4140" t="s">
        <v>10109</v>
      </c>
      <c r="H4140" t="s">
        <v>5503</v>
      </c>
      <c r="I4140" t="s">
        <v>10110</v>
      </c>
      <c r="J4140" t="s">
        <v>176</v>
      </c>
      <c r="K4140" s="11">
        <v>1</v>
      </c>
      <c r="L4140" s="11">
        <v>0.6</v>
      </c>
      <c r="M4140" s="11">
        <v>0.2</v>
      </c>
      <c r="N4140" s="11">
        <f t="shared" si="128"/>
        <v>0.12</v>
      </c>
      <c r="O4140" t="s">
        <v>316</v>
      </c>
      <c r="P4140" t="s">
        <v>215</v>
      </c>
      <c r="Q4140" t="s">
        <v>176</v>
      </c>
      <c r="R4140" s="45">
        <v>1</v>
      </c>
      <c r="S4140" s="45">
        <v>1</v>
      </c>
      <c r="T4140" s="45">
        <v>0.1</v>
      </c>
      <c r="U4140" s="45">
        <f t="shared" si="129"/>
        <v>0.1</v>
      </c>
      <c r="V4140" t="s">
        <v>316</v>
      </c>
      <c r="W4140" t="s">
        <v>215</v>
      </c>
      <c r="X4140">
        <v>43879</v>
      </c>
      <c r="Y4140" t="s">
        <v>110</v>
      </c>
      <c r="Z4140">
        <v>43881</v>
      </c>
      <c r="AA4140">
        <v>2</v>
      </c>
      <c r="AB4140">
        <v>3</v>
      </c>
      <c r="AC4140" t="s">
        <v>111</v>
      </c>
      <c r="AD4140" t="s">
        <v>196</v>
      </c>
      <c r="AE4140">
        <v>0</v>
      </c>
      <c r="AF4140">
        <v>43879</v>
      </c>
    </row>
    <row r="4141" spans="1:32" x14ac:dyDescent="0.35">
      <c r="A4141" t="s">
        <v>8415</v>
      </c>
      <c r="B4141" t="s">
        <v>10197</v>
      </c>
      <c r="E4141" t="s">
        <v>102</v>
      </c>
      <c r="F4141" t="s">
        <v>10198</v>
      </c>
      <c r="G4141" t="s">
        <v>8418</v>
      </c>
      <c r="H4141" t="s">
        <v>8419</v>
      </c>
      <c r="I4141" t="s">
        <v>8420</v>
      </c>
      <c r="J4141" t="s">
        <v>176</v>
      </c>
      <c r="K4141" s="11">
        <v>1</v>
      </c>
      <c r="L4141" s="11">
        <v>0.6</v>
      </c>
      <c r="M4141" s="11">
        <v>0.6</v>
      </c>
      <c r="N4141" s="11">
        <f t="shared" si="128"/>
        <v>0.36</v>
      </c>
      <c r="O4141" t="s">
        <v>108</v>
      </c>
      <c r="P4141" t="s">
        <v>180</v>
      </c>
      <c r="Q4141" t="s">
        <v>176</v>
      </c>
      <c r="R4141" s="45">
        <v>1</v>
      </c>
      <c r="S4141" s="45">
        <v>1</v>
      </c>
      <c r="T4141" s="45">
        <v>0.1</v>
      </c>
      <c r="U4141" s="45">
        <f t="shared" si="129"/>
        <v>0.1</v>
      </c>
      <c r="V4141" t="s">
        <v>108</v>
      </c>
      <c r="W4141" t="s">
        <v>180</v>
      </c>
      <c r="X4141">
        <v>43879</v>
      </c>
      <c r="Y4141" t="s">
        <v>110</v>
      </c>
      <c r="Z4141">
        <v>43881</v>
      </c>
      <c r="AA4141">
        <v>2</v>
      </c>
      <c r="AB4141">
        <v>3</v>
      </c>
      <c r="AC4141" t="s">
        <v>111</v>
      </c>
      <c r="AD4141" t="s">
        <v>489</v>
      </c>
      <c r="AE4141" t="s">
        <v>349</v>
      </c>
      <c r="AF4141">
        <v>43883</v>
      </c>
    </row>
    <row r="4142" spans="1:32" x14ac:dyDescent="0.35">
      <c r="A4142">
        <v>5300003372</v>
      </c>
      <c r="B4142" t="s">
        <v>11388</v>
      </c>
      <c r="D4142" t="s">
        <v>208</v>
      </c>
      <c r="E4142" t="s">
        <v>209</v>
      </c>
      <c r="F4142" t="s">
        <v>11389</v>
      </c>
      <c r="G4142" t="s">
        <v>11390</v>
      </c>
      <c r="H4142" t="s">
        <v>212</v>
      </c>
      <c r="I4142" t="s">
        <v>11391</v>
      </c>
      <c r="J4142" t="s">
        <v>176</v>
      </c>
      <c r="K4142" s="11">
        <v>2.5</v>
      </c>
      <c r="L4142" s="11">
        <v>0.3</v>
      </c>
      <c r="M4142" s="11">
        <v>0.4</v>
      </c>
      <c r="N4142" s="11">
        <f t="shared" si="128"/>
        <v>0.3</v>
      </c>
      <c r="O4142" t="s">
        <v>108</v>
      </c>
      <c r="P4142" t="s">
        <v>180</v>
      </c>
      <c r="Q4142" t="s">
        <v>176</v>
      </c>
      <c r="R4142" s="45">
        <v>2.5</v>
      </c>
      <c r="S4142" s="45">
        <v>0.4</v>
      </c>
      <c r="T4142" s="45">
        <v>0.1</v>
      </c>
      <c r="U4142" s="45">
        <f t="shared" si="129"/>
        <v>0.10000000000000002</v>
      </c>
      <c r="V4142" t="s">
        <v>108</v>
      </c>
      <c r="W4142" t="s">
        <v>180</v>
      </c>
      <c r="X4142">
        <v>43879</v>
      </c>
      <c r="Y4142" t="s">
        <v>110</v>
      </c>
      <c r="Z4142">
        <v>43880</v>
      </c>
      <c r="AA4142">
        <v>1</v>
      </c>
      <c r="AB4142">
        <v>0</v>
      </c>
      <c r="AC4142" t="s">
        <v>216</v>
      </c>
    </row>
    <row r="4143" spans="1:32" x14ac:dyDescent="0.35">
      <c r="A4143" t="s">
        <v>9838</v>
      </c>
      <c r="B4143" t="s">
        <v>9839</v>
      </c>
      <c r="E4143" t="s">
        <v>102</v>
      </c>
      <c r="F4143" t="s">
        <v>9840</v>
      </c>
      <c r="G4143" t="s">
        <v>9841</v>
      </c>
      <c r="H4143" t="s">
        <v>2920</v>
      </c>
      <c r="J4143" t="s">
        <v>107</v>
      </c>
      <c r="K4143" s="11">
        <v>1.7</v>
      </c>
      <c r="L4143" s="11">
        <v>0.6</v>
      </c>
      <c r="M4143" s="11">
        <v>0.5</v>
      </c>
      <c r="N4143" s="11">
        <f t="shared" si="128"/>
        <v>0.51</v>
      </c>
      <c r="O4143" t="s">
        <v>122</v>
      </c>
      <c r="P4143" t="s">
        <v>116</v>
      </c>
      <c r="Q4143" t="s">
        <v>107</v>
      </c>
      <c r="R4143" s="45">
        <v>1.7</v>
      </c>
      <c r="S4143" s="45">
        <v>0.6</v>
      </c>
      <c r="T4143" s="45">
        <v>0.1</v>
      </c>
      <c r="U4143" s="45">
        <f t="shared" si="129"/>
        <v>0.10199999999999999</v>
      </c>
      <c r="V4143" t="s">
        <v>122</v>
      </c>
      <c r="W4143" t="s">
        <v>116</v>
      </c>
      <c r="X4143">
        <v>43879</v>
      </c>
      <c r="Y4143" t="s">
        <v>110</v>
      </c>
      <c r="Z4143">
        <v>43882</v>
      </c>
      <c r="AA4143">
        <v>3</v>
      </c>
      <c r="AB4143">
        <v>4</v>
      </c>
      <c r="AC4143" t="s">
        <v>111</v>
      </c>
      <c r="AD4143" t="s">
        <v>208</v>
      </c>
      <c r="AE4143" t="s">
        <v>604</v>
      </c>
      <c r="AF4143">
        <v>43882</v>
      </c>
    </row>
    <row r="4144" spans="1:32" x14ac:dyDescent="0.35">
      <c r="A4144" t="s">
        <v>8410</v>
      </c>
      <c r="B4144" t="s">
        <v>10192</v>
      </c>
      <c r="E4144" t="s">
        <v>102</v>
      </c>
      <c r="F4144" t="s">
        <v>10193</v>
      </c>
      <c r="G4144" t="s">
        <v>8413</v>
      </c>
      <c r="H4144" t="s">
        <v>7508</v>
      </c>
      <c r="I4144" t="s">
        <v>8414</v>
      </c>
      <c r="J4144" t="s">
        <v>176</v>
      </c>
      <c r="K4144" s="11">
        <v>0.8</v>
      </c>
      <c r="L4144" s="11">
        <v>1.3</v>
      </c>
      <c r="M4144" s="11">
        <v>0.6</v>
      </c>
      <c r="N4144" s="11">
        <f t="shared" si="128"/>
        <v>0.62400000000000011</v>
      </c>
      <c r="O4144" t="s">
        <v>108</v>
      </c>
      <c r="P4144" t="s">
        <v>215</v>
      </c>
      <c r="Q4144" t="s">
        <v>176</v>
      </c>
      <c r="R4144" s="45">
        <v>1.3</v>
      </c>
      <c r="S4144" s="45">
        <v>0.8</v>
      </c>
      <c r="T4144" s="45">
        <v>0.1</v>
      </c>
      <c r="U4144" s="45">
        <f t="shared" si="129"/>
        <v>0.10400000000000002</v>
      </c>
      <c r="V4144" t="s">
        <v>108</v>
      </c>
      <c r="W4144" t="s">
        <v>215</v>
      </c>
      <c r="X4144">
        <v>43879</v>
      </c>
      <c r="Y4144" t="s">
        <v>110</v>
      </c>
      <c r="Z4144">
        <v>43883</v>
      </c>
      <c r="AA4144">
        <v>4</v>
      </c>
      <c r="AB4144">
        <v>5</v>
      </c>
      <c r="AC4144" t="s">
        <v>111</v>
      </c>
      <c r="AD4144" t="s">
        <v>1046</v>
      </c>
      <c r="AE4144" t="s">
        <v>349</v>
      </c>
      <c r="AF4144">
        <v>43886</v>
      </c>
    </row>
    <row r="4145" spans="1:32" x14ac:dyDescent="0.35">
      <c r="A4145" t="s">
        <v>9858</v>
      </c>
      <c r="B4145" t="s">
        <v>9867</v>
      </c>
      <c r="E4145" t="s">
        <v>125</v>
      </c>
      <c r="F4145" t="s">
        <v>9868</v>
      </c>
      <c r="G4145" t="s">
        <v>9861</v>
      </c>
      <c r="H4145" t="s">
        <v>9862</v>
      </c>
      <c r="J4145" t="s">
        <v>107</v>
      </c>
      <c r="K4145" s="11">
        <v>1.5</v>
      </c>
      <c r="L4145" s="11">
        <v>0.6</v>
      </c>
      <c r="M4145" s="11">
        <v>0.9</v>
      </c>
      <c r="N4145" s="11">
        <f t="shared" si="128"/>
        <v>0.81</v>
      </c>
      <c r="O4145" t="s">
        <v>115</v>
      </c>
      <c r="P4145" t="s">
        <v>109</v>
      </c>
      <c r="Q4145" t="s">
        <v>107</v>
      </c>
      <c r="R4145" s="45">
        <v>1.5</v>
      </c>
      <c r="S4145" s="45">
        <v>0.6</v>
      </c>
      <c r="T4145" s="45">
        <v>0.12</v>
      </c>
      <c r="U4145" s="45">
        <f t="shared" si="129"/>
        <v>0.10799999999999998</v>
      </c>
      <c r="V4145" t="s">
        <v>115</v>
      </c>
      <c r="W4145" t="s">
        <v>109</v>
      </c>
      <c r="X4145">
        <v>43879</v>
      </c>
      <c r="Y4145" t="s">
        <v>110</v>
      </c>
      <c r="Z4145">
        <v>43880</v>
      </c>
      <c r="AA4145">
        <v>1</v>
      </c>
      <c r="AB4145">
        <v>0</v>
      </c>
      <c r="AC4145" t="s">
        <v>325</v>
      </c>
      <c r="AD4145" t="s">
        <v>326</v>
      </c>
      <c r="AE4145" t="s">
        <v>349</v>
      </c>
      <c r="AF4145">
        <v>43881</v>
      </c>
    </row>
    <row r="4146" spans="1:32" x14ac:dyDescent="0.35">
      <c r="A4146" t="s">
        <v>10350</v>
      </c>
      <c r="B4146" t="s">
        <v>10351</v>
      </c>
      <c r="E4146" t="s">
        <v>102</v>
      </c>
      <c r="F4146" t="s">
        <v>10352</v>
      </c>
      <c r="G4146" t="s">
        <v>10353</v>
      </c>
      <c r="H4146" t="s">
        <v>2645</v>
      </c>
      <c r="J4146" t="s">
        <v>107</v>
      </c>
      <c r="K4146" s="11">
        <v>1.5</v>
      </c>
      <c r="L4146" s="11">
        <v>0.6</v>
      </c>
      <c r="M4146" s="11">
        <v>0.6</v>
      </c>
      <c r="N4146" s="11">
        <f t="shared" si="128"/>
        <v>0.54</v>
      </c>
      <c r="O4146" t="s">
        <v>122</v>
      </c>
      <c r="P4146" t="s">
        <v>116</v>
      </c>
      <c r="Q4146" t="s">
        <v>107</v>
      </c>
      <c r="R4146" s="45">
        <v>1.8</v>
      </c>
      <c r="S4146" s="45">
        <v>0.6</v>
      </c>
      <c r="T4146" s="45">
        <v>0.1</v>
      </c>
      <c r="U4146" s="45">
        <f t="shared" si="129"/>
        <v>0.108</v>
      </c>
      <c r="V4146" t="s">
        <v>122</v>
      </c>
      <c r="W4146" t="s">
        <v>116</v>
      </c>
      <c r="X4146">
        <v>43879</v>
      </c>
      <c r="Y4146" t="s">
        <v>110</v>
      </c>
      <c r="Z4146">
        <v>43880</v>
      </c>
      <c r="AA4146">
        <v>1</v>
      </c>
      <c r="AB4146">
        <v>0</v>
      </c>
      <c r="AC4146" t="s">
        <v>111</v>
      </c>
      <c r="AD4146" t="s">
        <v>208</v>
      </c>
      <c r="AE4146" t="s">
        <v>349</v>
      </c>
      <c r="AF4146">
        <v>43881</v>
      </c>
    </row>
    <row r="4147" spans="1:32" x14ac:dyDescent="0.35">
      <c r="A4147" t="s">
        <v>11020</v>
      </c>
      <c r="B4147" t="s">
        <v>11021</v>
      </c>
      <c r="E4147" t="s">
        <v>781</v>
      </c>
      <c r="F4147" t="s">
        <v>11022</v>
      </c>
      <c r="G4147" t="s">
        <v>11023</v>
      </c>
      <c r="H4147" t="s">
        <v>10685</v>
      </c>
      <c r="J4147" t="s">
        <v>107</v>
      </c>
      <c r="K4147" s="11">
        <v>1.6</v>
      </c>
      <c r="L4147" s="11">
        <v>1.2</v>
      </c>
      <c r="M4147" s="11">
        <v>1.1000000000000001</v>
      </c>
      <c r="N4147" s="11">
        <f t="shared" si="128"/>
        <v>2.1120000000000001</v>
      </c>
      <c r="O4147" t="s">
        <v>115</v>
      </c>
      <c r="P4147" t="s">
        <v>116</v>
      </c>
      <c r="Q4147" t="s">
        <v>107</v>
      </c>
      <c r="R4147" s="45">
        <v>1.6</v>
      </c>
      <c r="S4147" s="45">
        <v>1.2</v>
      </c>
      <c r="T4147" s="45">
        <v>0.06</v>
      </c>
      <c r="U4147" s="45">
        <f t="shared" si="129"/>
        <v>0.1152</v>
      </c>
      <c r="V4147" t="s">
        <v>115</v>
      </c>
      <c r="W4147" t="s">
        <v>116</v>
      </c>
      <c r="X4147">
        <v>43879</v>
      </c>
      <c r="Y4147" t="s">
        <v>110</v>
      </c>
      <c r="Z4147">
        <v>43882</v>
      </c>
      <c r="AA4147">
        <v>3</v>
      </c>
      <c r="AB4147">
        <v>4</v>
      </c>
      <c r="AC4147" t="s">
        <v>111</v>
      </c>
      <c r="AD4147" t="s">
        <v>460</v>
      </c>
      <c r="AE4147" t="s">
        <v>349</v>
      </c>
      <c r="AF4147">
        <v>43882</v>
      </c>
    </row>
    <row r="4148" spans="1:32" x14ac:dyDescent="0.35">
      <c r="A4148" t="s">
        <v>10441</v>
      </c>
      <c r="B4148" t="s">
        <v>10445</v>
      </c>
      <c r="E4148" t="s">
        <v>781</v>
      </c>
      <c r="F4148" t="s">
        <v>10446</v>
      </c>
      <c r="G4148" t="s">
        <v>1130</v>
      </c>
      <c r="H4148" t="s">
        <v>592</v>
      </c>
      <c r="I4148" t="s">
        <v>10444</v>
      </c>
      <c r="J4148" t="s">
        <v>107</v>
      </c>
      <c r="K4148" s="11">
        <v>1.3</v>
      </c>
      <c r="L4148" s="11">
        <v>1.1000000000000001</v>
      </c>
      <c r="M4148" s="11">
        <v>0.8</v>
      </c>
      <c r="N4148" s="11">
        <f t="shared" si="128"/>
        <v>1.1440000000000001</v>
      </c>
      <c r="O4148" t="s">
        <v>115</v>
      </c>
      <c r="P4148" t="s">
        <v>116</v>
      </c>
      <c r="Q4148" t="s">
        <v>107</v>
      </c>
      <c r="R4148" s="45">
        <v>1.5</v>
      </c>
      <c r="S4148" s="45">
        <v>1.3</v>
      </c>
      <c r="T4148" s="45">
        <v>0.06</v>
      </c>
      <c r="U4148" s="45">
        <f t="shared" si="129"/>
        <v>0.11699999999999999</v>
      </c>
      <c r="V4148" t="s">
        <v>115</v>
      </c>
      <c r="W4148" t="s">
        <v>116</v>
      </c>
      <c r="X4148">
        <v>43879</v>
      </c>
      <c r="Y4148" t="s">
        <v>110</v>
      </c>
      <c r="Z4148">
        <v>43882</v>
      </c>
      <c r="AA4148">
        <v>3</v>
      </c>
      <c r="AB4148">
        <v>4</v>
      </c>
      <c r="AC4148" t="s">
        <v>111</v>
      </c>
      <c r="AD4148" t="s">
        <v>592</v>
      </c>
      <c r="AE4148" t="s">
        <v>2822</v>
      </c>
      <c r="AF4148">
        <v>43882</v>
      </c>
    </row>
    <row r="4149" spans="1:32" x14ac:dyDescent="0.35">
      <c r="A4149" t="s">
        <v>8870</v>
      </c>
      <c r="B4149" t="s">
        <v>8883</v>
      </c>
      <c r="E4149" t="s">
        <v>781</v>
      </c>
      <c r="F4149" t="s">
        <v>8881</v>
      </c>
      <c r="G4149" t="s">
        <v>8873</v>
      </c>
      <c r="H4149" t="s">
        <v>735</v>
      </c>
      <c r="J4149" t="s">
        <v>107</v>
      </c>
      <c r="K4149" s="11">
        <v>1.3</v>
      </c>
      <c r="L4149" s="11">
        <v>0.9</v>
      </c>
      <c r="M4149" s="11">
        <v>0.7</v>
      </c>
      <c r="N4149" s="11">
        <f t="shared" si="128"/>
        <v>0.81900000000000006</v>
      </c>
      <c r="O4149" t="s">
        <v>122</v>
      </c>
      <c r="P4149" t="s">
        <v>116</v>
      </c>
      <c r="Q4149" t="s">
        <v>107</v>
      </c>
      <c r="R4149" s="45">
        <v>1.3</v>
      </c>
      <c r="S4149" s="45">
        <v>0.9</v>
      </c>
      <c r="T4149" s="45">
        <v>0.1</v>
      </c>
      <c r="U4149" s="45">
        <f t="shared" si="129"/>
        <v>0.11700000000000002</v>
      </c>
      <c r="V4149" t="s">
        <v>122</v>
      </c>
      <c r="W4149" t="s">
        <v>116</v>
      </c>
      <c r="X4149" s="22">
        <v>43879</v>
      </c>
      <c r="Y4149" t="s">
        <v>110</v>
      </c>
      <c r="Z4149" s="22">
        <v>43887</v>
      </c>
      <c r="AA4149">
        <v>6</v>
      </c>
      <c r="AB4149">
        <v>9</v>
      </c>
      <c r="AC4149" t="s">
        <v>111</v>
      </c>
      <c r="AD4149" t="s">
        <v>736</v>
      </c>
      <c r="AE4149" t="s">
        <v>604</v>
      </c>
      <c r="AF4149" s="22">
        <v>43888</v>
      </c>
    </row>
    <row r="4150" spans="1:32" x14ac:dyDescent="0.35">
      <c r="A4150" t="s">
        <v>10288</v>
      </c>
      <c r="B4150" t="s">
        <v>10289</v>
      </c>
      <c r="E4150" t="s">
        <v>102</v>
      </c>
      <c r="F4150">
        <v>4</v>
      </c>
      <c r="G4150" t="s">
        <v>10290</v>
      </c>
      <c r="H4150" t="s">
        <v>310</v>
      </c>
      <c r="J4150" t="s">
        <v>107</v>
      </c>
      <c r="K4150" s="11">
        <v>0.6</v>
      </c>
      <c r="L4150" s="11">
        <v>0.5</v>
      </c>
      <c r="M4150" s="11">
        <v>0.4</v>
      </c>
      <c r="N4150" s="11">
        <f t="shared" si="128"/>
        <v>0.12</v>
      </c>
      <c r="O4150" t="s">
        <v>115</v>
      </c>
      <c r="P4150" t="s">
        <v>116</v>
      </c>
      <c r="Q4150" t="s">
        <v>107</v>
      </c>
      <c r="R4150" s="45">
        <v>0.6</v>
      </c>
      <c r="S4150" s="45">
        <v>0.5</v>
      </c>
      <c r="T4150" s="45">
        <v>0.4</v>
      </c>
      <c r="U4150" s="45">
        <f t="shared" si="129"/>
        <v>0.12</v>
      </c>
      <c r="V4150" t="s">
        <v>115</v>
      </c>
      <c r="W4150" t="s">
        <v>116</v>
      </c>
      <c r="X4150">
        <v>43879</v>
      </c>
      <c r="Y4150" t="s">
        <v>110</v>
      </c>
      <c r="Z4150">
        <v>43880</v>
      </c>
      <c r="AA4150">
        <v>1</v>
      </c>
      <c r="AB4150">
        <v>0</v>
      </c>
      <c r="AC4150" t="s">
        <v>111</v>
      </c>
      <c r="AD4150" t="s">
        <v>208</v>
      </c>
      <c r="AE4150" t="s">
        <v>349</v>
      </c>
      <c r="AF4150">
        <v>43880</v>
      </c>
    </row>
    <row r="4151" spans="1:32" x14ac:dyDescent="0.35">
      <c r="A4151">
        <v>5300002619</v>
      </c>
      <c r="B4151" t="s">
        <v>11332</v>
      </c>
      <c r="D4151" t="s">
        <v>101</v>
      </c>
      <c r="E4151" t="s">
        <v>209</v>
      </c>
      <c r="F4151" t="s">
        <v>11333</v>
      </c>
      <c r="G4151" t="s">
        <v>11334</v>
      </c>
      <c r="H4151" t="s">
        <v>10090</v>
      </c>
      <c r="I4151" t="s">
        <v>11335</v>
      </c>
      <c r="J4151" t="s">
        <v>176</v>
      </c>
      <c r="K4151" s="11">
        <v>1.2</v>
      </c>
      <c r="L4151" s="11">
        <v>0.8</v>
      </c>
      <c r="M4151" s="11">
        <v>0.8</v>
      </c>
      <c r="N4151" s="11">
        <f t="shared" si="128"/>
        <v>0.76800000000000013</v>
      </c>
      <c r="O4151" t="s">
        <v>139</v>
      </c>
      <c r="P4151" t="s">
        <v>215</v>
      </c>
      <c r="Q4151" t="s">
        <v>176</v>
      </c>
      <c r="R4151" s="45">
        <v>1</v>
      </c>
      <c r="S4151" s="45">
        <v>1.2</v>
      </c>
      <c r="T4151" s="45">
        <v>0.1</v>
      </c>
      <c r="U4151" s="45">
        <f t="shared" si="129"/>
        <v>0.12</v>
      </c>
      <c r="V4151" t="s">
        <v>235</v>
      </c>
      <c r="W4151" t="s">
        <v>215</v>
      </c>
      <c r="X4151">
        <v>43879</v>
      </c>
      <c r="Y4151" t="s">
        <v>110</v>
      </c>
      <c r="Z4151">
        <v>43882</v>
      </c>
      <c r="AA4151">
        <v>3</v>
      </c>
      <c r="AB4151">
        <v>4</v>
      </c>
      <c r="AC4151" t="s">
        <v>111</v>
      </c>
    </row>
    <row r="4152" spans="1:32" x14ac:dyDescent="0.35">
      <c r="A4152" t="s">
        <v>8742</v>
      </c>
      <c r="B4152" t="s">
        <v>8743</v>
      </c>
      <c r="E4152" t="s">
        <v>781</v>
      </c>
      <c r="F4152" t="s">
        <v>8744</v>
      </c>
      <c r="G4152" t="s">
        <v>8745</v>
      </c>
      <c r="H4152" t="s">
        <v>8746</v>
      </c>
      <c r="J4152" t="s">
        <v>107</v>
      </c>
      <c r="K4152" s="11">
        <v>1.1000000000000001</v>
      </c>
      <c r="L4152" s="11">
        <v>1</v>
      </c>
      <c r="M4152" s="11">
        <v>0.7</v>
      </c>
      <c r="N4152" s="11">
        <f t="shared" si="128"/>
        <v>0.77</v>
      </c>
      <c r="O4152" t="s">
        <v>115</v>
      </c>
      <c r="P4152" t="s">
        <v>116</v>
      </c>
      <c r="Q4152" t="s">
        <v>107</v>
      </c>
      <c r="R4152" s="45">
        <v>1.5</v>
      </c>
      <c r="S4152" s="45">
        <v>1.2</v>
      </c>
      <c r="T4152" s="45">
        <v>7.0000000000000007E-2</v>
      </c>
      <c r="U4152" s="45">
        <f t="shared" si="129"/>
        <v>0.126</v>
      </c>
      <c r="V4152" t="s">
        <v>115</v>
      </c>
      <c r="W4152" t="s">
        <v>116</v>
      </c>
      <c r="X4152" s="22">
        <v>43879</v>
      </c>
      <c r="Y4152" t="s">
        <v>110</v>
      </c>
      <c r="Z4152" s="22">
        <v>43885</v>
      </c>
      <c r="AA4152">
        <v>4</v>
      </c>
      <c r="AB4152">
        <v>7</v>
      </c>
      <c r="AC4152" t="s">
        <v>8747</v>
      </c>
      <c r="AD4152" t="s">
        <v>326</v>
      </c>
      <c r="AE4152" t="s">
        <v>349</v>
      </c>
      <c r="AF4152" s="22">
        <v>43885</v>
      </c>
    </row>
    <row r="4153" spans="1:32" x14ac:dyDescent="0.35">
      <c r="A4153" t="s">
        <v>8141</v>
      </c>
      <c r="B4153" t="s">
        <v>8146</v>
      </c>
      <c r="E4153" t="s">
        <v>102</v>
      </c>
      <c r="F4153" t="s">
        <v>8147</v>
      </c>
      <c r="G4153" t="s">
        <v>8144</v>
      </c>
      <c r="H4153" t="s">
        <v>221</v>
      </c>
      <c r="I4153" t="s">
        <v>8145</v>
      </c>
      <c r="J4153" t="s">
        <v>176</v>
      </c>
      <c r="K4153" s="11">
        <v>0.5</v>
      </c>
      <c r="L4153" s="11">
        <v>0.7</v>
      </c>
      <c r="M4153" s="11">
        <v>0.4</v>
      </c>
      <c r="N4153" s="11">
        <f t="shared" si="128"/>
        <v>0.13999999999999999</v>
      </c>
      <c r="O4153" t="s">
        <v>108</v>
      </c>
      <c r="P4153" t="s">
        <v>116</v>
      </c>
      <c r="Q4153" t="s">
        <v>176</v>
      </c>
      <c r="R4153" s="45">
        <v>0.5</v>
      </c>
      <c r="S4153" s="45">
        <v>0.7</v>
      </c>
      <c r="T4153" s="45">
        <v>0.4</v>
      </c>
      <c r="U4153" s="45">
        <f t="shared" si="129"/>
        <v>0.13999999999999999</v>
      </c>
      <c r="V4153" t="s">
        <v>108</v>
      </c>
      <c r="W4153" t="s">
        <v>116</v>
      </c>
      <c r="X4153" s="22">
        <v>43879</v>
      </c>
      <c r="Y4153" t="s">
        <v>110</v>
      </c>
      <c r="Z4153" s="22">
        <v>43885</v>
      </c>
      <c r="AA4153">
        <v>4</v>
      </c>
      <c r="AB4153">
        <v>7</v>
      </c>
      <c r="AC4153" t="s">
        <v>111</v>
      </c>
      <c r="AD4153" t="s">
        <v>222</v>
      </c>
      <c r="AE4153" t="s">
        <v>604</v>
      </c>
      <c r="AF4153" s="22">
        <v>43886</v>
      </c>
    </row>
    <row r="4154" spans="1:32" x14ac:dyDescent="0.35">
      <c r="A4154" t="s">
        <v>11062</v>
      </c>
      <c r="B4154" t="s">
        <v>11063</v>
      </c>
      <c r="E4154" t="s">
        <v>816</v>
      </c>
      <c r="F4154" t="s">
        <v>447</v>
      </c>
      <c r="G4154" t="s">
        <v>11064</v>
      </c>
      <c r="H4154" t="s">
        <v>10090</v>
      </c>
      <c r="J4154" t="s">
        <v>176</v>
      </c>
      <c r="K4154" s="11">
        <v>2.2999999999999998</v>
      </c>
      <c r="L4154" s="11">
        <v>0.4</v>
      </c>
      <c r="M4154" s="11">
        <v>0.4</v>
      </c>
      <c r="N4154" s="11">
        <f t="shared" si="128"/>
        <v>0.36800000000000005</v>
      </c>
      <c r="O4154" t="s">
        <v>122</v>
      </c>
      <c r="P4154" t="s">
        <v>180</v>
      </c>
      <c r="Q4154" t="s">
        <v>176</v>
      </c>
      <c r="R4154" s="45">
        <v>2.4</v>
      </c>
      <c r="S4154" s="45">
        <v>0.6</v>
      </c>
      <c r="T4154" s="45">
        <v>0.1</v>
      </c>
      <c r="U4154" s="45">
        <f t="shared" si="129"/>
        <v>0.14399999999999999</v>
      </c>
      <c r="V4154" t="s">
        <v>122</v>
      </c>
      <c r="W4154" t="s">
        <v>180</v>
      </c>
      <c r="X4154">
        <v>43879</v>
      </c>
      <c r="Y4154" t="s">
        <v>110</v>
      </c>
      <c r="Z4154">
        <v>43880</v>
      </c>
      <c r="AA4154">
        <v>1</v>
      </c>
      <c r="AB4154">
        <v>0</v>
      </c>
      <c r="AC4154" t="s">
        <v>111</v>
      </c>
      <c r="AD4154" t="s">
        <v>208</v>
      </c>
      <c r="AE4154" t="s">
        <v>232</v>
      </c>
      <c r="AF4154">
        <v>43881</v>
      </c>
    </row>
    <row r="4155" spans="1:32" x14ac:dyDescent="0.35">
      <c r="A4155" t="s">
        <v>11062</v>
      </c>
      <c r="B4155" t="s">
        <v>11069</v>
      </c>
      <c r="E4155" t="s">
        <v>816</v>
      </c>
      <c r="F4155" t="s">
        <v>447</v>
      </c>
      <c r="G4155" t="s">
        <v>11064</v>
      </c>
      <c r="H4155" t="s">
        <v>10090</v>
      </c>
      <c r="J4155" t="s">
        <v>176</v>
      </c>
      <c r="K4155" s="11">
        <v>2.4</v>
      </c>
      <c r="L4155" s="11">
        <v>0.3</v>
      </c>
      <c r="M4155" s="11">
        <v>0.4</v>
      </c>
      <c r="N4155" s="11">
        <f t="shared" si="128"/>
        <v>0.28799999999999998</v>
      </c>
      <c r="O4155" t="s">
        <v>179</v>
      </c>
      <c r="P4155" t="s">
        <v>180</v>
      </c>
      <c r="Q4155" t="s">
        <v>176</v>
      </c>
      <c r="R4155" s="45">
        <v>2.4</v>
      </c>
      <c r="S4155" s="45">
        <v>0.6</v>
      </c>
      <c r="T4155" s="45">
        <v>0.1</v>
      </c>
      <c r="U4155" s="45">
        <f t="shared" si="129"/>
        <v>0.14399999999999999</v>
      </c>
      <c r="V4155" t="s">
        <v>179</v>
      </c>
      <c r="W4155" t="s">
        <v>180</v>
      </c>
      <c r="X4155">
        <v>43879</v>
      </c>
      <c r="Y4155" t="s">
        <v>110</v>
      </c>
      <c r="Z4155">
        <v>43881</v>
      </c>
      <c r="AA4155">
        <v>2</v>
      </c>
      <c r="AB4155">
        <v>3</v>
      </c>
      <c r="AC4155" t="s">
        <v>111</v>
      </c>
      <c r="AD4155" t="s">
        <v>208</v>
      </c>
      <c r="AE4155" t="s">
        <v>232</v>
      </c>
      <c r="AF4155">
        <v>43881</v>
      </c>
    </row>
    <row r="4156" spans="1:32" x14ac:dyDescent="0.35">
      <c r="A4156" t="s">
        <v>11371</v>
      </c>
      <c r="B4156" t="s">
        <v>11377</v>
      </c>
      <c r="D4156" t="s">
        <v>432</v>
      </c>
      <c r="E4156" t="s">
        <v>209</v>
      </c>
      <c r="F4156" t="s">
        <v>11378</v>
      </c>
      <c r="G4156" t="s">
        <v>11374</v>
      </c>
      <c r="H4156" t="s">
        <v>11375</v>
      </c>
      <c r="I4156" t="s">
        <v>11376</v>
      </c>
      <c r="J4156" t="s">
        <v>107</v>
      </c>
      <c r="K4156" s="11">
        <v>2.4</v>
      </c>
      <c r="L4156" s="11">
        <v>0.4</v>
      </c>
      <c r="M4156" s="11">
        <v>0.5</v>
      </c>
      <c r="N4156" s="11">
        <f t="shared" si="128"/>
        <v>0.48</v>
      </c>
      <c r="O4156" t="s">
        <v>122</v>
      </c>
      <c r="P4156" t="s">
        <v>116</v>
      </c>
      <c r="Q4156" t="s">
        <v>107</v>
      </c>
      <c r="R4156" s="45">
        <v>2.4</v>
      </c>
      <c r="S4156" s="45">
        <v>0.6</v>
      </c>
      <c r="T4156" s="45">
        <v>0.1</v>
      </c>
      <c r="U4156" s="45">
        <f t="shared" si="129"/>
        <v>0.14399999999999999</v>
      </c>
      <c r="V4156" t="s">
        <v>122</v>
      </c>
      <c r="W4156" t="s">
        <v>116</v>
      </c>
      <c r="X4156">
        <v>43879</v>
      </c>
      <c r="Y4156" t="s">
        <v>110</v>
      </c>
      <c r="Z4156">
        <v>43881</v>
      </c>
      <c r="AA4156">
        <v>2</v>
      </c>
      <c r="AB4156">
        <v>3</v>
      </c>
      <c r="AC4156" t="s">
        <v>111</v>
      </c>
      <c r="AD4156" t="s">
        <v>592</v>
      </c>
      <c r="AE4156" t="s">
        <v>349</v>
      </c>
      <c r="AF4156">
        <v>43881</v>
      </c>
    </row>
    <row r="4157" spans="1:32" x14ac:dyDescent="0.35">
      <c r="A4157" t="s">
        <v>11062</v>
      </c>
      <c r="B4157" t="s">
        <v>11066</v>
      </c>
      <c r="E4157" t="s">
        <v>781</v>
      </c>
      <c r="F4157" t="s">
        <v>11067</v>
      </c>
      <c r="G4157" t="s">
        <v>11064</v>
      </c>
      <c r="H4157" t="s">
        <v>10090</v>
      </c>
      <c r="J4157" t="s">
        <v>107</v>
      </c>
      <c r="K4157" s="11">
        <v>2.5</v>
      </c>
      <c r="L4157" s="11">
        <v>0.6</v>
      </c>
      <c r="M4157" s="11">
        <v>0.5</v>
      </c>
      <c r="N4157" s="11">
        <f t="shared" si="128"/>
        <v>0.75</v>
      </c>
      <c r="O4157" t="s">
        <v>115</v>
      </c>
      <c r="P4157" t="s">
        <v>116</v>
      </c>
      <c r="Q4157" t="s">
        <v>107</v>
      </c>
      <c r="R4157" s="45">
        <v>2.5</v>
      </c>
      <c r="S4157" s="45">
        <v>0.6</v>
      </c>
      <c r="T4157" s="45">
        <v>0.1</v>
      </c>
      <c r="U4157" s="45">
        <f t="shared" si="129"/>
        <v>0.15</v>
      </c>
      <c r="V4157" t="s">
        <v>115</v>
      </c>
      <c r="W4157" t="s">
        <v>116</v>
      </c>
      <c r="X4157">
        <v>43879</v>
      </c>
      <c r="Y4157" t="s">
        <v>110</v>
      </c>
      <c r="Z4157">
        <v>43881</v>
      </c>
      <c r="AA4157">
        <v>2</v>
      </c>
      <c r="AB4157">
        <v>3</v>
      </c>
      <c r="AC4157" t="s">
        <v>111</v>
      </c>
      <c r="AD4157" t="s">
        <v>208</v>
      </c>
      <c r="AE4157" t="s">
        <v>232</v>
      </c>
      <c r="AF4157">
        <v>43881</v>
      </c>
    </row>
    <row r="4158" spans="1:32" x14ac:dyDescent="0.35">
      <c r="A4158" t="s">
        <v>8525</v>
      </c>
      <c r="B4158" t="s">
        <v>10309</v>
      </c>
      <c r="E4158" t="s">
        <v>102</v>
      </c>
      <c r="F4158" t="s">
        <v>10310</v>
      </c>
      <c r="G4158" t="s">
        <v>8528</v>
      </c>
      <c r="H4158" t="s">
        <v>4456</v>
      </c>
      <c r="J4158" t="s">
        <v>176</v>
      </c>
      <c r="K4158" s="11">
        <v>3</v>
      </c>
      <c r="L4158" s="11">
        <v>0.5</v>
      </c>
      <c r="M4158" s="11">
        <v>0.5</v>
      </c>
      <c r="N4158" s="11">
        <f t="shared" si="128"/>
        <v>0.75</v>
      </c>
      <c r="O4158" t="s">
        <v>108</v>
      </c>
      <c r="P4158" t="s">
        <v>116</v>
      </c>
      <c r="Q4158" t="s">
        <v>176</v>
      </c>
      <c r="R4158" s="45">
        <v>3</v>
      </c>
      <c r="S4158" s="45">
        <v>0.5</v>
      </c>
      <c r="T4158" s="45">
        <v>0.1</v>
      </c>
      <c r="U4158" s="45">
        <f t="shared" si="129"/>
        <v>0.15000000000000002</v>
      </c>
      <c r="V4158" t="s">
        <v>108</v>
      </c>
      <c r="W4158" t="s">
        <v>116</v>
      </c>
      <c r="X4158">
        <v>43879</v>
      </c>
      <c r="Y4158" t="s">
        <v>110</v>
      </c>
      <c r="Z4158">
        <v>43882</v>
      </c>
      <c r="AA4158">
        <v>3</v>
      </c>
      <c r="AB4158">
        <v>4</v>
      </c>
      <c r="AC4158" t="s">
        <v>111</v>
      </c>
      <c r="AD4158" t="s">
        <v>112</v>
      </c>
      <c r="AE4158" t="s">
        <v>349</v>
      </c>
      <c r="AF4158">
        <v>43884</v>
      </c>
    </row>
    <row r="4159" spans="1:32" x14ac:dyDescent="0.35">
      <c r="A4159" t="s">
        <v>11146</v>
      </c>
      <c r="B4159" t="s">
        <v>11147</v>
      </c>
      <c r="E4159" t="s">
        <v>987</v>
      </c>
      <c r="F4159" t="s">
        <v>11148</v>
      </c>
      <c r="G4159" t="s">
        <v>11149</v>
      </c>
      <c r="H4159" t="s">
        <v>3001</v>
      </c>
      <c r="I4159" t="s">
        <v>11150</v>
      </c>
      <c r="J4159" t="s">
        <v>107</v>
      </c>
      <c r="K4159" s="11">
        <v>0.95</v>
      </c>
      <c r="L4159" s="11">
        <v>0.5</v>
      </c>
      <c r="M4159" s="11">
        <v>0.4</v>
      </c>
      <c r="N4159" s="11">
        <f t="shared" si="128"/>
        <v>0.19</v>
      </c>
      <c r="O4159" t="s">
        <v>115</v>
      </c>
      <c r="P4159" t="s">
        <v>116</v>
      </c>
      <c r="Q4159" t="s">
        <v>107</v>
      </c>
      <c r="R4159" s="45">
        <v>0.95</v>
      </c>
      <c r="S4159" s="45">
        <v>0.4</v>
      </c>
      <c r="T4159" s="45">
        <v>0.4</v>
      </c>
      <c r="U4159" s="45">
        <f t="shared" si="129"/>
        <v>0.15200000000000002</v>
      </c>
      <c r="V4159" t="s">
        <v>115</v>
      </c>
      <c r="W4159" t="s">
        <v>116</v>
      </c>
      <c r="X4159">
        <v>43879</v>
      </c>
      <c r="Y4159" t="s">
        <v>1029</v>
      </c>
      <c r="Z4159">
        <v>43882</v>
      </c>
      <c r="AA4159">
        <v>3</v>
      </c>
      <c r="AB4159">
        <v>4</v>
      </c>
      <c r="AC4159" t="s">
        <v>111</v>
      </c>
      <c r="AD4159" t="s">
        <v>140</v>
      </c>
      <c r="AE4159" t="s">
        <v>604</v>
      </c>
      <c r="AF4159">
        <v>43885</v>
      </c>
    </row>
    <row r="4160" spans="1:32" x14ac:dyDescent="0.35">
      <c r="A4160" t="s">
        <v>9022</v>
      </c>
      <c r="B4160" t="s">
        <v>9031</v>
      </c>
      <c r="E4160" t="s">
        <v>816</v>
      </c>
      <c r="F4160" t="s">
        <v>1534</v>
      </c>
      <c r="G4160" t="s">
        <v>9025</v>
      </c>
      <c r="H4160" t="s">
        <v>2377</v>
      </c>
      <c r="I4160" t="s">
        <v>9026</v>
      </c>
      <c r="J4160" t="s">
        <v>107</v>
      </c>
      <c r="K4160" s="11">
        <v>1.6</v>
      </c>
      <c r="L4160" s="11">
        <v>1</v>
      </c>
      <c r="M4160" s="11">
        <v>0.4</v>
      </c>
      <c r="N4160" s="11">
        <f t="shared" si="128"/>
        <v>0.64000000000000012</v>
      </c>
      <c r="O4160" t="s">
        <v>115</v>
      </c>
      <c r="P4160" t="s">
        <v>109</v>
      </c>
      <c r="Q4160" t="s">
        <v>107</v>
      </c>
      <c r="R4160" s="45">
        <v>1.6</v>
      </c>
      <c r="S4160" s="45">
        <v>1</v>
      </c>
      <c r="T4160" s="45">
        <v>0.1</v>
      </c>
      <c r="U4160" s="45">
        <f t="shared" si="129"/>
        <v>0.16000000000000003</v>
      </c>
      <c r="V4160" t="s">
        <v>115</v>
      </c>
      <c r="W4160" t="s">
        <v>109</v>
      </c>
      <c r="X4160" s="22">
        <v>43879</v>
      </c>
      <c r="Y4160" t="s">
        <v>110</v>
      </c>
      <c r="Z4160" s="22">
        <v>43886</v>
      </c>
      <c r="AA4160">
        <v>5</v>
      </c>
      <c r="AB4160">
        <v>8</v>
      </c>
      <c r="AC4160" t="s">
        <v>111</v>
      </c>
      <c r="AD4160" t="s">
        <v>495</v>
      </c>
      <c r="AE4160" t="s">
        <v>4156</v>
      </c>
      <c r="AF4160" s="22">
        <v>43886</v>
      </c>
    </row>
    <row r="4161" spans="1:32" x14ac:dyDescent="0.35">
      <c r="A4161" t="s">
        <v>8870</v>
      </c>
      <c r="B4161" t="s">
        <v>12484</v>
      </c>
      <c r="E4161" t="s">
        <v>1022</v>
      </c>
      <c r="F4161" t="s">
        <v>12485</v>
      </c>
      <c r="G4161" t="s">
        <v>8873</v>
      </c>
      <c r="H4161" t="s">
        <v>735</v>
      </c>
      <c r="J4161" t="s">
        <v>176</v>
      </c>
      <c r="K4161" s="11">
        <v>1.1000000000000001</v>
      </c>
      <c r="L4161" s="11">
        <v>0.6</v>
      </c>
      <c r="M4161" s="11">
        <v>0.4</v>
      </c>
      <c r="N4161" s="11">
        <f t="shared" si="128"/>
        <v>0.26400000000000001</v>
      </c>
      <c r="O4161" t="s">
        <v>122</v>
      </c>
      <c r="P4161" t="s">
        <v>116</v>
      </c>
      <c r="Q4161" t="s">
        <v>176</v>
      </c>
      <c r="R4161" s="45">
        <v>2.7</v>
      </c>
      <c r="S4161" s="45">
        <v>0.6</v>
      </c>
      <c r="T4161" s="45">
        <v>0.1</v>
      </c>
      <c r="U4161" s="45">
        <f t="shared" si="129"/>
        <v>0.16200000000000001</v>
      </c>
      <c r="V4161" t="s">
        <v>122</v>
      </c>
      <c r="W4161" t="s">
        <v>116</v>
      </c>
      <c r="X4161">
        <v>43879</v>
      </c>
      <c r="Y4161" t="s">
        <v>110</v>
      </c>
      <c r="Z4161">
        <v>43875</v>
      </c>
      <c r="AA4161">
        <v>0</v>
      </c>
      <c r="AB4161">
        <v>-4</v>
      </c>
      <c r="AC4161" t="s">
        <v>111</v>
      </c>
      <c r="AD4161" t="s">
        <v>736</v>
      </c>
      <c r="AE4161" t="s">
        <v>604</v>
      </c>
      <c r="AF4161">
        <v>43888</v>
      </c>
    </row>
    <row r="4162" spans="1:32" x14ac:dyDescent="0.35">
      <c r="A4162" t="s">
        <v>8410</v>
      </c>
      <c r="B4162" t="s">
        <v>8411</v>
      </c>
      <c r="E4162" t="s">
        <v>102</v>
      </c>
      <c r="F4162" t="s">
        <v>8412</v>
      </c>
      <c r="G4162" t="s">
        <v>8413</v>
      </c>
      <c r="H4162" t="s">
        <v>7508</v>
      </c>
      <c r="I4162" t="s">
        <v>8414</v>
      </c>
      <c r="J4162" t="s">
        <v>107</v>
      </c>
      <c r="K4162" s="11">
        <v>1.5</v>
      </c>
      <c r="L4162" s="11">
        <v>1.1000000000000001</v>
      </c>
      <c r="M4162" s="11">
        <v>0.7</v>
      </c>
      <c r="N4162" s="11">
        <f t="shared" si="128"/>
        <v>1.155</v>
      </c>
      <c r="O4162" t="s">
        <v>115</v>
      </c>
      <c r="P4162" t="s">
        <v>109</v>
      </c>
      <c r="Q4162" t="s">
        <v>107</v>
      </c>
      <c r="R4162" s="45">
        <v>1.5</v>
      </c>
      <c r="S4162" s="45">
        <v>1.1000000000000001</v>
      </c>
      <c r="T4162" s="45">
        <v>0.1</v>
      </c>
      <c r="U4162" s="45">
        <f t="shared" si="129"/>
        <v>0.16500000000000004</v>
      </c>
      <c r="V4162" t="s">
        <v>115</v>
      </c>
      <c r="W4162" t="s">
        <v>109</v>
      </c>
      <c r="X4162" s="22">
        <v>43879</v>
      </c>
      <c r="Y4162" t="s">
        <v>110</v>
      </c>
      <c r="Z4162" s="22">
        <v>43886</v>
      </c>
      <c r="AA4162">
        <v>5</v>
      </c>
      <c r="AB4162">
        <v>8</v>
      </c>
      <c r="AC4162" t="s">
        <v>111</v>
      </c>
      <c r="AD4162" t="s">
        <v>1046</v>
      </c>
      <c r="AE4162" t="s">
        <v>349</v>
      </c>
      <c r="AF4162" s="22">
        <v>43886</v>
      </c>
    </row>
    <row r="4163" spans="1:32" x14ac:dyDescent="0.35">
      <c r="A4163" t="s">
        <v>8870</v>
      </c>
      <c r="B4163" t="s">
        <v>8882</v>
      </c>
      <c r="E4163" t="s">
        <v>781</v>
      </c>
      <c r="F4163" t="s">
        <v>8881</v>
      </c>
      <c r="G4163" t="s">
        <v>8873</v>
      </c>
      <c r="H4163" t="s">
        <v>735</v>
      </c>
      <c r="J4163" t="s">
        <v>107</v>
      </c>
      <c r="K4163" s="11">
        <v>0.5</v>
      </c>
      <c r="L4163" s="11">
        <v>0.5</v>
      </c>
      <c r="M4163" s="11">
        <v>0.7</v>
      </c>
      <c r="N4163" s="11">
        <f t="shared" si="128"/>
        <v>0.17499999999999999</v>
      </c>
      <c r="O4163" t="s">
        <v>115</v>
      </c>
      <c r="P4163" t="s">
        <v>116</v>
      </c>
      <c r="Q4163" t="s">
        <v>107</v>
      </c>
      <c r="R4163" s="45">
        <v>0.5</v>
      </c>
      <c r="S4163" s="45">
        <v>0.5</v>
      </c>
      <c r="T4163" s="45">
        <v>0.7</v>
      </c>
      <c r="U4163" s="45">
        <f t="shared" si="129"/>
        <v>0.17499999999999999</v>
      </c>
      <c r="V4163" t="s">
        <v>115</v>
      </c>
      <c r="W4163" t="s">
        <v>116</v>
      </c>
      <c r="X4163" s="22">
        <v>43879</v>
      </c>
      <c r="Y4163" t="s">
        <v>110</v>
      </c>
      <c r="Z4163" s="22">
        <v>43887</v>
      </c>
      <c r="AA4163">
        <v>6</v>
      </c>
      <c r="AB4163">
        <v>9</v>
      </c>
      <c r="AC4163" t="s">
        <v>111</v>
      </c>
      <c r="AD4163" t="s">
        <v>736</v>
      </c>
      <c r="AE4163" t="s">
        <v>604</v>
      </c>
      <c r="AF4163" s="22">
        <v>43888</v>
      </c>
    </row>
    <row r="4164" spans="1:32" x14ac:dyDescent="0.35">
      <c r="A4164" t="s">
        <v>9084</v>
      </c>
      <c r="B4164" t="s">
        <v>9085</v>
      </c>
      <c r="E4164" t="s">
        <v>947</v>
      </c>
      <c r="F4164">
        <v>2</v>
      </c>
      <c r="G4164" t="s">
        <v>9086</v>
      </c>
      <c r="H4164" t="s">
        <v>6852</v>
      </c>
      <c r="J4164" t="s">
        <v>176</v>
      </c>
      <c r="K4164" s="11">
        <v>3.2</v>
      </c>
      <c r="L4164" s="11">
        <v>0.25</v>
      </c>
      <c r="M4164" s="11">
        <v>0.1</v>
      </c>
      <c r="N4164" s="11">
        <f t="shared" ref="N4164:N4227" si="130">M4164*L4164*K4164</f>
        <v>8.0000000000000016E-2</v>
      </c>
      <c r="O4164" t="s">
        <v>108</v>
      </c>
      <c r="P4164" t="s">
        <v>180</v>
      </c>
      <c r="Q4164" t="s">
        <v>176</v>
      </c>
      <c r="R4164" s="45">
        <v>3</v>
      </c>
      <c r="S4164" s="45">
        <v>0.6</v>
      </c>
      <c r="T4164" s="45">
        <v>0.1</v>
      </c>
      <c r="U4164" s="45">
        <f t="shared" ref="U4164:U4227" si="131">T4164*S4164*R4164</f>
        <v>0.18</v>
      </c>
      <c r="V4164" t="s">
        <v>108</v>
      </c>
      <c r="W4164" t="s">
        <v>180</v>
      </c>
      <c r="X4164" s="22">
        <v>43879</v>
      </c>
      <c r="Y4164" t="s">
        <v>110</v>
      </c>
      <c r="Z4164" s="22">
        <v>43885</v>
      </c>
      <c r="AA4164">
        <v>4</v>
      </c>
      <c r="AB4164">
        <v>7</v>
      </c>
      <c r="AC4164" t="s">
        <v>111</v>
      </c>
      <c r="AD4164" t="s">
        <v>489</v>
      </c>
      <c r="AE4164" t="s">
        <v>604</v>
      </c>
      <c r="AF4164" s="22">
        <v>43887</v>
      </c>
    </row>
    <row r="4165" spans="1:32" x14ac:dyDescent="0.35">
      <c r="A4165" t="s">
        <v>9061</v>
      </c>
      <c r="B4165" t="s">
        <v>9068</v>
      </c>
      <c r="E4165" t="s">
        <v>781</v>
      </c>
      <c r="F4165" t="s">
        <v>9067</v>
      </c>
      <c r="G4165" t="s">
        <v>9064</v>
      </c>
      <c r="H4165" t="s">
        <v>9065</v>
      </c>
      <c r="J4165" t="s">
        <v>107</v>
      </c>
      <c r="K4165" s="11">
        <v>0.8</v>
      </c>
      <c r="L4165" s="11">
        <v>0.5</v>
      </c>
      <c r="M4165" s="11">
        <v>0.5</v>
      </c>
      <c r="N4165" s="11">
        <f t="shared" si="130"/>
        <v>0.2</v>
      </c>
      <c r="O4165" t="s">
        <v>130</v>
      </c>
      <c r="P4165" t="s">
        <v>131</v>
      </c>
      <c r="Q4165" t="s">
        <v>107</v>
      </c>
      <c r="R4165" s="45">
        <v>0.8</v>
      </c>
      <c r="S4165" s="45">
        <v>0.5</v>
      </c>
      <c r="T4165" s="45">
        <v>0.5</v>
      </c>
      <c r="U4165" s="45">
        <f t="shared" si="131"/>
        <v>0.2</v>
      </c>
      <c r="V4165" t="s">
        <v>130</v>
      </c>
      <c r="W4165" t="s">
        <v>131</v>
      </c>
      <c r="X4165" s="22">
        <v>43879</v>
      </c>
      <c r="Y4165" t="s">
        <v>110</v>
      </c>
      <c r="Z4165" s="22">
        <v>43886</v>
      </c>
      <c r="AA4165">
        <v>5</v>
      </c>
      <c r="AB4165">
        <v>8</v>
      </c>
      <c r="AC4165" t="s">
        <v>111</v>
      </c>
      <c r="AD4165" t="s">
        <v>495</v>
      </c>
      <c r="AE4165" t="s">
        <v>349</v>
      </c>
      <c r="AF4165" s="22">
        <v>43886</v>
      </c>
    </row>
    <row r="4166" spans="1:32" x14ac:dyDescent="0.35">
      <c r="A4166" t="s">
        <v>10409</v>
      </c>
      <c r="B4166" t="s">
        <v>10410</v>
      </c>
      <c r="E4166" t="s">
        <v>781</v>
      </c>
      <c r="F4166" t="s">
        <v>10411</v>
      </c>
      <c r="G4166" t="s">
        <v>10412</v>
      </c>
      <c r="H4166" t="s">
        <v>10413</v>
      </c>
      <c r="I4166" t="s">
        <v>10414</v>
      </c>
      <c r="J4166" t="s">
        <v>107</v>
      </c>
      <c r="K4166" s="11">
        <v>1.7</v>
      </c>
      <c r="L4166" s="11">
        <v>1.2</v>
      </c>
      <c r="M4166" s="11">
        <v>0.9</v>
      </c>
      <c r="N4166" s="11">
        <f t="shared" si="130"/>
        <v>1.8360000000000001</v>
      </c>
      <c r="O4166" t="s">
        <v>187</v>
      </c>
      <c r="P4166" t="s">
        <v>109</v>
      </c>
      <c r="Q4166" t="s">
        <v>107</v>
      </c>
      <c r="R4166" s="45">
        <v>1.7</v>
      </c>
      <c r="S4166" s="45">
        <v>1.2</v>
      </c>
      <c r="T4166" s="45">
        <v>0.1</v>
      </c>
      <c r="U4166" s="45">
        <f t="shared" si="131"/>
        <v>0.20399999999999999</v>
      </c>
      <c r="V4166" t="s">
        <v>187</v>
      </c>
      <c r="W4166" t="s">
        <v>109</v>
      </c>
      <c r="X4166">
        <v>43879</v>
      </c>
      <c r="Y4166" t="s">
        <v>110</v>
      </c>
      <c r="Z4166">
        <v>43882</v>
      </c>
      <c r="AA4166">
        <v>3</v>
      </c>
      <c r="AB4166">
        <v>4</v>
      </c>
      <c r="AC4166" t="s">
        <v>111</v>
      </c>
      <c r="AD4166" t="s">
        <v>927</v>
      </c>
      <c r="AE4166" t="s">
        <v>349</v>
      </c>
      <c r="AF4166">
        <v>43882</v>
      </c>
    </row>
    <row r="4167" spans="1:32" x14ac:dyDescent="0.35">
      <c r="A4167" t="s">
        <v>10572</v>
      </c>
      <c r="B4167" t="s">
        <v>10577</v>
      </c>
      <c r="E4167" t="s">
        <v>781</v>
      </c>
      <c r="F4167" t="s">
        <v>6456</v>
      </c>
      <c r="G4167" t="s">
        <v>10574</v>
      </c>
      <c r="H4167" t="s">
        <v>4611</v>
      </c>
      <c r="J4167" t="s">
        <v>107</v>
      </c>
      <c r="K4167" s="11">
        <v>1.7</v>
      </c>
      <c r="L4167" s="11">
        <v>1.2</v>
      </c>
      <c r="M4167" s="11">
        <v>0.8</v>
      </c>
      <c r="N4167" s="11">
        <f t="shared" si="130"/>
        <v>1.6319999999999999</v>
      </c>
      <c r="O4167" t="s">
        <v>115</v>
      </c>
      <c r="P4167" t="s">
        <v>109</v>
      </c>
      <c r="Q4167" t="s">
        <v>107</v>
      </c>
      <c r="R4167" s="45">
        <v>1.7</v>
      </c>
      <c r="S4167" s="45">
        <v>1.2</v>
      </c>
      <c r="T4167" s="45">
        <v>0.1</v>
      </c>
      <c r="U4167" s="45">
        <f t="shared" si="131"/>
        <v>0.20399999999999999</v>
      </c>
      <c r="V4167" t="s">
        <v>115</v>
      </c>
      <c r="W4167" t="s">
        <v>109</v>
      </c>
      <c r="X4167">
        <v>43879</v>
      </c>
      <c r="Y4167" t="s">
        <v>110</v>
      </c>
      <c r="Z4167">
        <v>43881</v>
      </c>
      <c r="AA4167">
        <v>2</v>
      </c>
      <c r="AB4167">
        <v>3</v>
      </c>
      <c r="AC4167" t="s">
        <v>111</v>
      </c>
      <c r="AD4167" t="s">
        <v>196</v>
      </c>
      <c r="AE4167" t="s">
        <v>349</v>
      </c>
      <c r="AF4167">
        <v>43881</v>
      </c>
    </row>
    <row r="4168" spans="1:32" x14ac:dyDescent="0.35">
      <c r="A4168" t="s">
        <v>10572</v>
      </c>
      <c r="B4168" t="s">
        <v>10573</v>
      </c>
      <c r="E4168" t="s">
        <v>781</v>
      </c>
      <c r="F4168" t="s">
        <v>6456</v>
      </c>
      <c r="G4168" t="s">
        <v>10574</v>
      </c>
      <c r="H4168" t="s">
        <v>4611</v>
      </c>
      <c r="J4168" t="s">
        <v>107</v>
      </c>
      <c r="K4168" s="11">
        <v>2.2999999999999998</v>
      </c>
      <c r="L4168" s="11">
        <v>0.9</v>
      </c>
      <c r="M4168" s="11">
        <v>0.6</v>
      </c>
      <c r="N4168" s="11">
        <f t="shared" si="130"/>
        <v>1.242</v>
      </c>
      <c r="O4168" t="s">
        <v>115</v>
      </c>
      <c r="P4168" t="s">
        <v>109</v>
      </c>
      <c r="Q4168" t="s">
        <v>107</v>
      </c>
      <c r="R4168" s="45">
        <v>2.2999999999999998</v>
      </c>
      <c r="S4168" s="45">
        <v>0.9</v>
      </c>
      <c r="T4168" s="45">
        <v>0.1</v>
      </c>
      <c r="U4168" s="45">
        <f t="shared" si="131"/>
        <v>0.20700000000000002</v>
      </c>
      <c r="V4168" t="s">
        <v>115</v>
      </c>
      <c r="W4168" t="s">
        <v>109</v>
      </c>
      <c r="X4168">
        <v>43879</v>
      </c>
      <c r="Y4168" t="s">
        <v>110</v>
      </c>
      <c r="Z4168">
        <v>43881</v>
      </c>
      <c r="AA4168">
        <v>2</v>
      </c>
      <c r="AB4168">
        <v>3</v>
      </c>
      <c r="AC4168" t="s">
        <v>111</v>
      </c>
      <c r="AD4168" t="s">
        <v>196</v>
      </c>
      <c r="AE4168" t="s">
        <v>349</v>
      </c>
      <c r="AF4168">
        <v>43881</v>
      </c>
    </row>
    <row r="4169" spans="1:32" x14ac:dyDescent="0.35">
      <c r="A4169" t="s">
        <v>8870</v>
      </c>
      <c r="B4169" t="s">
        <v>8876</v>
      </c>
      <c r="E4169" t="s">
        <v>1022</v>
      </c>
      <c r="F4169" t="s">
        <v>8877</v>
      </c>
      <c r="G4169" t="s">
        <v>8873</v>
      </c>
      <c r="H4169" t="s">
        <v>735</v>
      </c>
      <c r="J4169" t="s">
        <v>176</v>
      </c>
      <c r="K4169" s="11">
        <v>0.5</v>
      </c>
      <c r="L4169" s="11">
        <v>0.6</v>
      </c>
      <c r="M4169" s="11">
        <v>0.7</v>
      </c>
      <c r="N4169" s="11">
        <f t="shared" si="130"/>
        <v>0.21</v>
      </c>
      <c r="O4169" t="s">
        <v>235</v>
      </c>
      <c r="P4169" t="s">
        <v>215</v>
      </c>
      <c r="Q4169" t="s">
        <v>176</v>
      </c>
      <c r="R4169" s="45">
        <v>0.5</v>
      </c>
      <c r="S4169" s="45">
        <v>0.6</v>
      </c>
      <c r="T4169" s="45">
        <v>0.7</v>
      </c>
      <c r="U4169" s="45">
        <f t="shared" si="131"/>
        <v>0.21</v>
      </c>
      <c r="V4169" t="s">
        <v>235</v>
      </c>
      <c r="W4169" t="s">
        <v>215</v>
      </c>
      <c r="X4169" s="22">
        <v>43879</v>
      </c>
      <c r="Y4169" t="s">
        <v>110</v>
      </c>
      <c r="Z4169" s="22">
        <v>43874</v>
      </c>
      <c r="AA4169">
        <v>0</v>
      </c>
      <c r="AB4169">
        <v>-5</v>
      </c>
      <c r="AC4169" t="s">
        <v>111</v>
      </c>
      <c r="AD4169" t="s">
        <v>736</v>
      </c>
      <c r="AE4169" t="s">
        <v>604</v>
      </c>
      <c r="AF4169" s="22">
        <v>43888</v>
      </c>
    </row>
    <row r="4170" spans="1:32" x14ac:dyDescent="0.35">
      <c r="A4170" t="s">
        <v>11371</v>
      </c>
      <c r="B4170" t="s">
        <v>11379</v>
      </c>
      <c r="D4170" t="s">
        <v>432</v>
      </c>
      <c r="E4170" t="s">
        <v>209</v>
      </c>
      <c r="F4170" t="s">
        <v>3023</v>
      </c>
      <c r="G4170" t="s">
        <v>11374</v>
      </c>
      <c r="H4170" t="s">
        <v>11375</v>
      </c>
      <c r="I4170" t="s">
        <v>11376</v>
      </c>
      <c r="J4170" t="s">
        <v>176</v>
      </c>
      <c r="K4170" s="11">
        <v>3.5</v>
      </c>
      <c r="L4170" s="11">
        <v>0.4</v>
      </c>
      <c r="M4170" s="11">
        <v>0.5</v>
      </c>
      <c r="N4170" s="11">
        <f t="shared" si="130"/>
        <v>0.70000000000000007</v>
      </c>
      <c r="O4170" t="s">
        <v>122</v>
      </c>
      <c r="P4170" t="s">
        <v>215</v>
      </c>
      <c r="Q4170" t="s">
        <v>176</v>
      </c>
      <c r="R4170" s="45">
        <v>3.5</v>
      </c>
      <c r="S4170" s="45">
        <v>0.6</v>
      </c>
      <c r="T4170" s="45">
        <v>0.1</v>
      </c>
      <c r="U4170" s="45">
        <f t="shared" si="131"/>
        <v>0.21</v>
      </c>
      <c r="V4170" t="s">
        <v>122</v>
      </c>
      <c r="W4170" t="s">
        <v>215</v>
      </c>
      <c r="X4170">
        <v>43879</v>
      </c>
      <c r="Y4170" t="s">
        <v>110</v>
      </c>
      <c r="Z4170">
        <v>43881</v>
      </c>
      <c r="AA4170">
        <v>2</v>
      </c>
      <c r="AB4170">
        <v>3</v>
      </c>
      <c r="AC4170" t="s">
        <v>111</v>
      </c>
      <c r="AD4170" t="s">
        <v>592</v>
      </c>
      <c r="AE4170" t="s">
        <v>349</v>
      </c>
      <c r="AF4170">
        <v>43881</v>
      </c>
    </row>
    <row r="4171" spans="1:32" x14ac:dyDescent="0.35">
      <c r="A4171">
        <v>3900021508</v>
      </c>
      <c r="B4171" t="s">
        <v>9782</v>
      </c>
      <c r="D4171" t="s">
        <v>101</v>
      </c>
      <c r="E4171" t="s">
        <v>8014</v>
      </c>
      <c r="F4171" t="s">
        <v>9783</v>
      </c>
      <c r="G4171" t="s">
        <v>9780</v>
      </c>
      <c r="H4171" t="s">
        <v>2170</v>
      </c>
      <c r="I4171" t="s">
        <v>9781</v>
      </c>
      <c r="J4171" t="s">
        <v>176</v>
      </c>
      <c r="K4171" s="11">
        <v>7.1</v>
      </c>
      <c r="L4171" s="11">
        <v>0.4</v>
      </c>
      <c r="M4171" s="11">
        <v>0.1</v>
      </c>
      <c r="N4171" s="11">
        <f t="shared" si="130"/>
        <v>0.28400000000000003</v>
      </c>
      <c r="O4171" t="s">
        <v>115</v>
      </c>
      <c r="P4171" t="s">
        <v>116</v>
      </c>
      <c r="Q4171" t="s">
        <v>176</v>
      </c>
      <c r="R4171" s="45">
        <v>7.1</v>
      </c>
      <c r="S4171" s="45">
        <v>0.5</v>
      </c>
      <c r="T4171" s="45">
        <v>0.06</v>
      </c>
      <c r="U4171" s="45">
        <f t="shared" si="131"/>
        <v>0.21299999999999999</v>
      </c>
      <c r="V4171" t="s">
        <v>115</v>
      </c>
      <c r="W4171" t="s">
        <v>116</v>
      </c>
      <c r="X4171">
        <v>43879</v>
      </c>
      <c r="Y4171" t="s">
        <v>110</v>
      </c>
      <c r="Z4171">
        <v>43881</v>
      </c>
      <c r="AA4171">
        <v>2</v>
      </c>
      <c r="AB4171">
        <v>3</v>
      </c>
      <c r="AC4171" t="s">
        <v>111</v>
      </c>
    </row>
    <row r="4172" spans="1:32" x14ac:dyDescent="0.35">
      <c r="A4172" t="s">
        <v>9061</v>
      </c>
      <c r="B4172" t="s">
        <v>9069</v>
      </c>
      <c r="E4172" t="s">
        <v>781</v>
      </c>
      <c r="F4172" t="s">
        <v>9070</v>
      </c>
      <c r="G4172" t="s">
        <v>9064</v>
      </c>
      <c r="H4172" t="s">
        <v>9065</v>
      </c>
      <c r="J4172" t="s">
        <v>107</v>
      </c>
      <c r="K4172" s="11">
        <v>0.6</v>
      </c>
      <c r="L4172" s="11">
        <v>0.6</v>
      </c>
      <c r="M4172" s="11">
        <v>0.6</v>
      </c>
      <c r="N4172" s="11">
        <f t="shared" si="130"/>
        <v>0.216</v>
      </c>
      <c r="O4172" t="s">
        <v>130</v>
      </c>
      <c r="P4172" t="s">
        <v>131</v>
      </c>
      <c r="Q4172" t="s">
        <v>107</v>
      </c>
      <c r="R4172" s="45">
        <v>0.6</v>
      </c>
      <c r="S4172" s="45">
        <v>0.6</v>
      </c>
      <c r="T4172" s="45">
        <v>0.6</v>
      </c>
      <c r="U4172" s="45">
        <f t="shared" si="131"/>
        <v>0.216</v>
      </c>
      <c r="V4172" t="s">
        <v>130</v>
      </c>
      <c r="W4172" t="s">
        <v>131</v>
      </c>
      <c r="X4172" s="22">
        <v>43879</v>
      </c>
      <c r="Y4172" t="s">
        <v>110</v>
      </c>
      <c r="Z4172" s="22">
        <v>43886</v>
      </c>
      <c r="AA4172">
        <v>5</v>
      </c>
      <c r="AB4172">
        <v>8</v>
      </c>
      <c r="AC4172" t="s">
        <v>111</v>
      </c>
      <c r="AD4172" t="s">
        <v>495</v>
      </c>
      <c r="AE4172" t="s">
        <v>349</v>
      </c>
      <c r="AF4172" s="22">
        <v>43886</v>
      </c>
    </row>
    <row r="4173" spans="1:32" x14ac:dyDescent="0.35">
      <c r="A4173" t="s">
        <v>8141</v>
      </c>
      <c r="B4173" t="s">
        <v>8148</v>
      </c>
      <c r="E4173" t="s">
        <v>102</v>
      </c>
      <c r="F4173" t="s">
        <v>8143</v>
      </c>
      <c r="G4173" t="s">
        <v>8144</v>
      </c>
      <c r="H4173" t="s">
        <v>221</v>
      </c>
      <c r="I4173" t="s">
        <v>8145</v>
      </c>
      <c r="J4173" t="s">
        <v>176</v>
      </c>
      <c r="K4173" s="11">
        <v>1.1000000000000001</v>
      </c>
      <c r="L4173" s="11">
        <v>0.5</v>
      </c>
      <c r="M4173" s="11">
        <v>0.4</v>
      </c>
      <c r="N4173" s="11">
        <f t="shared" si="130"/>
        <v>0.22000000000000003</v>
      </c>
      <c r="O4173" t="s">
        <v>108</v>
      </c>
      <c r="P4173" t="s">
        <v>116</v>
      </c>
      <c r="Q4173" t="s">
        <v>176</v>
      </c>
      <c r="R4173" s="45">
        <v>1.1000000000000001</v>
      </c>
      <c r="S4173" s="45">
        <v>0.5</v>
      </c>
      <c r="T4173" s="45">
        <v>0.4</v>
      </c>
      <c r="U4173" s="45">
        <f t="shared" si="131"/>
        <v>0.22000000000000003</v>
      </c>
      <c r="V4173" t="s">
        <v>108</v>
      </c>
      <c r="W4173" t="s">
        <v>116</v>
      </c>
      <c r="X4173" s="22">
        <v>43879</v>
      </c>
      <c r="Y4173" t="s">
        <v>110</v>
      </c>
      <c r="Z4173" s="22">
        <v>43885</v>
      </c>
      <c r="AA4173">
        <v>4</v>
      </c>
      <c r="AB4173">
        <v>7</v>
      </c>
      <c r="AC4173" t="s">
        <v>111</v>
      </c>
      <c r="AD4173" t="s">
        <v>222</v>
      </c>
      <c r="AE4173" t="s">
        <v>604</v>
      </c>
      <c r="AF4173" s="22">
        <v>43886</v>
      </c>
    </row>
    <row r="4174" spans="1:32" x14ac:dyDescent="0.35">
      <c r="A4174" t="s">
        <v>9061</v>
      </c>
      <c r="B4174" t="s">
        <v>9066</v>
      </c>
      <c r="E4174" t="s">
        <v>781</v>
      </c>
      <c r="F4174" t="s">
        <v>9067</v>
      </c>
      <c r="G4174" t="s">
        <v>9064</v>
      </c>
      <c r="H4174" t="s">
        <v>9065</v>
      </c>
      <c r="J4174" t="s">
        <v>107</v>
      </c>
      <c r="K4174" s="11">
        <v>0.9</v>
      </c>
      <c r="L4174" s="11">
        <v>0.5</v>
      </c>
      <c r="M4174" s="11">
        <v>0.5</v>
      </c>
      <c r="N4174" s="11">
        <f t="shared" si="130"/>
        <v>0.22500000000000001</v>
      </c>
      <c r="O4174" t="s">
        <v>130</v>
      </c>
      <c r="P4174" t="s">
        <v>131</v>
      </c>
      <c r="Q4174" t="s">
        <v>107</v>
      </c>
      <c r="R4174" s="45">
        <v>0.9</v>
      </c>
      <c r="S4174" s="45">
        <v>0.5</v>
      </c>
      <c r="T4174" s="45">
        <v>0.5</v>
      </c>
      <c r="U4174" s="45">
        <f t="shared" si="131"/>
        <v>0.22500000000000001</v>
      </c>
      <c r="V4174" t="s">
        <v>130</v>
      </c>
      <c r="W4174" t="s">
        <v>131</v>
      </c>
      <c r="X4174" s="22">
        <v>43879</v>
      </c>
      <c r="Y4174" t="s">
        <v>110</v>
      </c>
      <c r="Z4174" s="22">
        <v>43886</v>
      </c>
      <c r="AA4174">
        <v>5</v>
      </c>
      <c r="AB4174">
        <v>8</v>
      </c>
      <c r="AC4174" t="s">
        <v>111</v>
      </c>
      <c r="AD4174" t="s">
        <v>495</v>
      </c>
      <c r="AE4174" t="s">
        <v>349</v>
      </c>
      <c r="AF4174" s="22">
        <v>43886</v>
      </c>
    </row>
    <row r="4175" spans="1:32" x14ac:dyDescent="0.35">
      <c r="A4175">
        <v>5300003356</v>
      </c>
      <c r="B4175" t="s">
        <v>9678</v>
      </c>
      <c r="D4175" t="s">
        <v>160</v>
      </c>
      <c r="E4175" t="s">
        <v>209</v>
      </c>
      <c r="F4175">
        <v>13</v>
      </c>
      <c r="G4175" t="s">
        <v>9679</v>
      </c>
      <c r="H4175" t="s">
        <v>9680</v>
      </c>
      <c r="I4175" t="s">
        <v>9681</v>
      </c>
      <c r="J4175" t="s">
        <v>176</v>
      </c>
      <c r="K4175" s="11">
        <v>0.8</v>
      </c>
      <c r="L4175" s="11">
        <v>0.6</v>
      </c>
      <c r="M4175" s="11">
        <v>0.5</v>
      </c>
      <c r="N4175" s="11">
        <f t="shared" si="130"/>
        <v>0.24</v>
      </c>
      <c r="O4175" t="s">
        <v>179</v>
      </c>
      <c r="P4175" t="s">
        <v>180</v>
      </c>
      <c r="Q4175" t="s">
        <v>176</v>
      </c>
      <c r="R4175" s="45">
        <v>0.8</v>
      </c>
      <c r="S4175" s="45">
        <v>0.6</v>
      </c>
      <c r="T4175" s="45">
        <v>0.5</v>
      </c>
      <c r="U4175" s="45">
        <f t="shared" si="131"/>
        <v>0.24</v>
      </c>
      <c r="V4175" t="s">
        <v>179</v>
      </c>
      <c r="W4175" t="s">
        <v>180</v>
      </c>
      <c r="X4175" s="22">
        <v>43879</v>
      </c>
      <c r="Y4175" t="s">
        <v>110</v>
      </c>
      <c r="Z4175" s="22">
        <v>43886</v>
      </c>
      <c r="AA4175">
        <v>5</v>
      </c>
      <c r="AB4175">
        <v>8</v>
      </c>
      <c r="AC4175" t="s">
        <v>111</v>
      </c>
    </row>
    <row r="4176" spans="1:32" x14ac:dyDescent="0.35">
      <c r="A4176" t="s">
        <v>11062</v>
      </c>
      <c r="B4176" t="s">
        <v>11065</v>
      </c>
      <c r="D4176" t="s">
        <v>101</v>
      </c>
      <c r="E4176" t="s">
        <v>781</v>
      </c>
      <c r="F4176" t="s">
        <v>1927</v>
      </c>
      <c r="G4176" t="s">
        <v>11064</v>
      </c>
      <c r="H4176" t="s">
        <v>10090</v>
      </c>
      <c r="J4176" t="s">
        <v>107</v>
      </c>
      <c r="K4176" s="11">
        <v>4</v>
      </c>
      <c r="L4176" s="11">
        <v>0.6</v>
      </c>
      <c r="M4176" s="11">
        <v>0.7</v>
      </c>
      <c r="N4176" s="11">
        <f t="shared" si="130"/>
        <v>1.68</v>
      </c>
      <c r="O4176" t="s">
        <v>115</v>
      </c>
      <c r="P4176" t="s">
        <v>116</v>
      </c>
      <c r="Q4176" t="s">
        <v>107</v>
      </c>
      <c r="R4176" s="45">
        <v>4</v>
      </c>
      <c r="S4176" s="45">
        <v>0.6</v>
      </c>
      <c r="T4176" s="45">
        <v>0.1</v>
      </c>
      <c r="U4176" s="45">
        <f t="shared" si="131"/>
        <v>0.24</v>
      </c>
      <c r="V4176" t="s">
        <v>115</v>
      </c>
      <c r="W4176" t="s">
        <v>116</v>
      </c>
      <c r="X4176">
        <v>43879</v>
      </c>
      <c r="Y4176" t="s">
        <v>110</v>
      </c>
      <c r="Z4176">
        <v>43881</v>
      </c>
      <c r="AA4176">
        <v>2</v>
      </c>
      <c r="AB4176">
        <v>3</v>
      </c>
      <c r="AC4176" t="s">
        <v>111</v>
      </c>
      <c r="AD4176" t="s">
        <v>208</v>
      </c>
      <c r="AE4176" t="s">
        <v>232</v>
      </c>
      <c r="AF4176">
        <v>43881</v>
      </c>
    </row>
    <row r="4177" spans="1:32" x14ac:dyDescent="0.35">
      <c r="A4177">
        <v>5100044574</v>
      </c>
      <c r="B4177" t="s">
        <v>10867</v>
      </c>
      <c r="D4177" t="s">
        <v>208</v>
      </c>
      <c r="E4177" t="s">
        <v>816</v>
      </c>
      <c r="F4177" t="s">
        <v>10868</v>
      </c>
      <c r="G4177" t="s">
        <v>10869</v>
      </c>
      <c r="H4177" t="s">
        <v>975</v>
      </c>
      <c r="I4177" t="s">
        <v>10870</v>
      </c>
      <c r="J4177" t="s">
        <v>176</v>
      </c>
      <c r="K4177" s="11">
        <v>1.2</v>
      </c>
      <c r="L4177" s="11">
        <v>1.2</v>
      </c>
      <c r="M4177" s="11">
        <v>0.7</v>
      </c>
      <c r="N4177" s="11">
        <f t="shared" si="130"/>
        <v>1.008</v>
      </c>
      <c r="O4177" t="s">
        <v>254</v>
      </c>
      <c r="P4177" t="s">
        <v>180</v>
      </c>
      <c r="Q4177" t="s">
        <v>176</v>
      </c>
      <c r="R4177" s="45">
        <v>1.6</v>
      </c>
      <c r="S4177" s="45">
        <v>1.5</v>
      </c>
      <c r="T4177" s="45">
        <v>0.1</v>
      </c>
      <c r="U4177" s="45">
        <f t="shared" si="131"/>
        <v>0.24000000000000005</v>
      </c>
      <c r="V4177" t="s">
        <v>254</v>
      </c>
      <c r="W4177" t="s">
        <v>180</v>
      </c>
      <c r="X4177">
        <v>43879</v>
      </c>
      <c r="Y4177" t="s">
        <v>110</v>
      </c>
      <c r="Z4177">
        <v>43880</v>
      </c>
      <c r="AA4177">
        <v>1</v>
      </c>
      <c r="AB4177">
        <v>0</v>
      </c>
      <c r="AC4177" t="s">
        <v>111</v>
      </c>
    </row>
    <row r="4178" spans="1:32" x14ac:dyDescent="0.35">
      <c r="A4178">
        <v>5100044574</v>
      </c>
      <c r="B4178" t="s">
        <v>10871</v>
      </c>
      <c r="F4178">
        <v>2</v>
      </c>
      <c r="G4178" t="s">
        <v>10869</v>
      </c>
      <c r="H4178" t="s">
        <v>975</v>
      </c>
      <c r="I4178" t="s">
        <v>10870</v>
      </c>
      <c r="N4178" s="11">
        <f t="shared" si="130"/>
        <v>0</v>
      </c>
      <c r="Q4178" t="s">
        <v>176</v>
      </c>
      <c r="R4178" s="45">
        <v>1.6</v>
      </c>
      <c r="S4178" s="45">
        <v>1.5</v>
      </c>
      <c r="T4178" s="45">
        <v>0.1</v>
      </c>
      <c r="U4178" s="45">
        <f t="shared" si="131"/>
        <v>0.24000000000000005</v>
      </c>
      <c r="V4178" t="s">
        <v>115</v>
      </c>
      <c r="W4178" t="s">
        <v>215</v>
      </c>
      <c r="X4178">
        <v>43879</v>
      </c>
      <c r="Y4178" t="s">
        <v>110</v>
      </c>
      <c r="Z4178">
        <v>43881</v>
      </c>
      <c r="AA4178">
        <v>2</v>
      </c>
      <c r="AB4178">
        <v>3</v>
      </c>
      <c r="AC4178" t="s">
        <v>111</v>
      </c>
    </row>
    <row r="4179" spans="1:32" x14ac:dyDescent="0.35">
      <c r="A4179" t="s">
        <v>11141</v>
      </c>
      <c r="B4179" t="s">
        <v>11142</v>
      </c>
      <c r="D4179" t="s">
        <v>160</v>
      </c>
      <c r="E4179" t="s">
        <v>816</v>
      </c>
      <c r="F4179" t="s">
        <v>11143</v>
      </c>
      <c r="G4179" t="s">
        <v>11144</v>
      </c>
      <c r="H4179" t="s">
        <v>11145</v>
      </c>
      <c r="J4179" t="s">
        <v>107</v>
      </c>
      <c r="K4179" s="11">
        <v>1</v>
      </c>
      <c r="L4179" s="11">
        <v>0.5</v>
      </c>
      <c r="M4179" s="11">
        <v>0.5</v>
      </c>
      <c r="N4179" s="11">
        <f t="shared" si="130"/>
        <v>0.25</v>
      </c>
      <c r="O4179" t="s">
        <v>115</v>
      </c>
      <c r="P4179" t="s">
        <v>109</v>
      </c>
      <c r="Q4179" t="s">
        <v>107</v>
      </c>
      <c r="R4179" s="45">
        <v>1</v>
      </c>
      <c r="S4179" s="45">
        <v>0.5</v>
      </c>
      <c r="T4179" s="45">
        <v>0.5</v>
      </c>
      <c r="U4179" s="45">
        <f t="shared" si="131"/>
        <v>0.25</v>
      </c>
      <c r="V4179" t="s">
        <v>115</v>
      </c>
      <c r="W4179" t="s">
        <v>109</v>
      </c>
      <c r="X4179">
        <v>43879</v>
      </c>
      <c r="Y4179" t="s">
        <v>110</v>
      </c>
      <c r="Z4179">
        <v>43882</v>
      </c>
      <c r="AA4179">
        <v>3</v>
      </c>
      <c r="AB4179">
        <v>4</v>
      </c>
      <c r="AC4179" t="s">
        <v>111</v>
      </c>
      <c r="AD4179" t="s">
        <v>1046</v>
      </c>
      <c r="AE4179" t="s">
        <v>349</v>
      </c>
      <c r="AF4179">
        <v>43886</v>
      </c>
    </row>
    <row r="4180" spans="1:32" x14ac:dyDescent="0.35">
      <c r="A4180" t="s">
        <v>8742</v>
      </c>
      <c r="B4180" t="s">
        <v>8750</v>
      </c>
      <c r="E4180" t="s">
        <v>781</v>
      </c>
      <c r="F4180" t="s">
        <v>8749</v>
      </c>
      <c r="G4180" t="s">
        <v>8745</v>
      </c>
      <c r="H4180" t="s">
        <v>8746</v>
      </c>
      <c r="J4180" t="s">
        <v>107</v>
      </c>
      <c r="K4180" s="11">
        <v>2</v>
      </c>
      <c r="L4180" s="11">
        <v>1.2</v>
      </c>
      <c r="M4180" s="11">
        <v>0.8</v>
      </c>
      <c r="N4180" s="11">
        <f t="shared" si="130"/>
        <v>1.92</v>
      </c>
      <c r="O4180" t="s">
        <v>115</v>
      </c>
      <c r="P4180" t="s">
        <v>109</v>
      </c>
      <c r="Q4180" t="s">
        <v>107</v>
      </c>
      <c r="R4180" s="45">
        <v>2</v>
      </c>
      <c r="S4180" s="45">
        <v>1.2</v>
      </c>
      <c r="T4180" s="45">
        <v>0.11</v>
      </c>
      <c r="U4180" s="45">
        <f t="shared" si="131"/>
        <v>0.26400000000000001</v>
      </c>
      <c r="V4180" t="s">
        <v>115</v>
      </c>
      <c r="W4180" t="s">
        <v>109</v>
      </c>
      <c r="X4180" s="22">
        <v>43879</v>
      </c>
      <c r="Y4180" t="s">
        <v>110</v>
      </c>
      <c r="Z4180" s="22">
        <v>43885</v>
      </c>
      <c r="AA4180">
        <v>4</v>
      </c>
      <c r="AB4180">
        <v>7</v>
      </c>
      <c r="AC4180" t="s">
        <v>8747</v>
      </c>
      <c r="AD4180" t="s">
        <v>326</v>
      </c>
      <c r="AE4180" t="s">
        <v>349</v>
      </c>
      <c r="AF4180" s="22">
        <v>43885</v>
      </c>
    </row>
    <row r="4181" spans="1:32" x14ac:dyDescent="0.35">
      <c r="A4181" t="s">
        <v>8415</v>
      </c>
      <c r="B4181" t="s">
        <v>10201</v>
      </c>
      <c r="E4181" t="s">
        <v>102</v>
      </c>
      <c r="F4181" t="s">
        <v>10200</v>
      </c>
      <c r="G4181" t="s">
        <v>8418</v>
      </c>
      <c r="H4181" t="s">
        <v>8419</v>
      </c>
      <c r="I4181" t="s">
        <v>8420</v>
      </c>
      <c r="J4181" t="s">
        <v>107</v>
      </c>
      <c r="K4181" s="11">
        <v>1.7</v>
      </c>
      <c r="L4181" s="11">
        <v>0.4</v>
      </c>
      <c r="M4181" s="11">
        <v>0.5</v>
      </c>
      <c r="N4181" s="11">
        <f t="shared" si="130"/>
        <v>0.34</v>
      </c>
      <c r="O4181" t="s">
        <v>115</v>
      </c>
      <c r="P4181" t="s">
        <v>116</v>
      </c>
      <c r="Q4181" t="s">
        <v>107</v>
      </c>
      <c r="R4181" s="45">
        <v>1.7</v>
      </c>
      <c r="S4181" s="45">
        <v>0.4</v>
      </c>
      <c r="T4181" s="45">
        <v>0.4</v>
      </c>
      <c r="U4181" s="45">
        <f t="shared" si="131"/>
        <v>0.27200000000000002</v>
      </c>
      <c r="V4181" t="s">
        <v>115</v>
      </c>
      <c r="W4181" t="s">
        <v>116</v>
      </c>
      <c r="X4181">
        <v>43879</v>
      </c>
      <c r="Y4181" t="s">
        <v>110</v>
      </c>
      <c r="Z4181">
        <v>43881</v>
      </c>
      <c r="AA4181">
        <v>2</v>
      </c>
      <c r="AB4181">
        <v>3</v>
      </c>
      <c r="AC4181" t="s">
        <v>111</v>
      </c>
      <c r="AD4181" t="s">
        <v>489</v>
      </c>
      <c r="AE4181" t="s">
        <v>349</v>
      </c>
      <c r="AF4181">
        <v>43883</v>
      </c>
    </row>
    <row r="4182" spans="1:32" x14ac:dyDescent="0.35">
      <c r="A4182" t="s">
        <v>9756</v>
      </c>
      <c r="B4182" t="s">
        <v>9757</v>
      </c>
      <c r="E4182" t="s">
        <v>102</v>
      </c>
      <c r="F4182">
        <v>9</v>
      </c>
      <c r="G4182" t="s">
        <v>9758</v>
      </c>
      <c r="H4182" t="s">
        <v>9759</v>
      </c>
      <c r="I4182" t="s">
        <v>9760</v>
      </c>
      <c r="J4182" t="s">
        <v>176</v>
      </c>
      <c r="K4182" s="11">
        <v>5</v>
      </c>
      <c r="L4182" s="11">
        <v>0.5</v>
      </c>
      <c r="M4182" s="11">
        <v>0.45</v>
      </c>
      <c r="N4182" s="11">
        <f t="shared" si="130"/>
        <v>1.125</v>
      </c>
      <c r="O4182" t="s">
        <v>130</v>
      </c>
      <c r="P4182" t="s">
        <v>131</v>
      </c>
      <c r="Q4182" t="s">
        <v>176</v>
      </c>
      <c r="R4182" s="45">
        <v>5</v>
      </c>
      <c r="S4182" s="45">
        <v>0.6</v>
      </c>
      <c r="T4182" s="45">
        <v>0.1</v>
      </c>
      <c r="U4182" s="45">
        <f t="shared" si="131"/>
        <v>0.3</v>
      </c>
      <c r="V4182" t="s">
        <v>130</v>
      </c>
      <c r="W4182" t="s">
        <v>131</v>
      </c>
      <c r="X4182">
        <v>43879</v>
      </c>
      <c r="Y4182" t="s">
        <v>110</v>
      </c>
      <c r="Z4182">
        <v>43881</v>
      </c>
      <c r="AA4182">
        <v>2</v>
      </c>
      <c r="AB4182">
        <v>3</v>
      </c>
      <c r="AC4182" t="s">
        <v>111</v>
      </c>
      <c r="AD4182" t="s">
        <v>208</v>
      </c>
      <c r="AE4182" t="s">
        <v>4156</v>
      </c>
      <c r="AF4182">
        <v>43881</v>
      </c>
    </row>
    <row r="4183" spans="1:32" x14ac:dyDescent="0.35">
      <c r="A4183" t="s">
        <v>10572</v>
      </c>
      <c r="B4183" t="s">
        <v>10576</v>
      </c>
      <c r="E4183" t="s">
        <v>781</v>
      </c>
      <c r="F4183" t="s">
        <v>6456</v>
      </c>
      <c r="G4183" t="s">
        <v>10574</v>
      </c>
      <c r="H4183" t="s">
        <v>4611</v>
      </c>
      <c r="J4183" t="s">
        <v>107</v>
      </c>
      <c r="K4183" s="11">
        <v>2.4</v>
      </c>
      <c r="L4183" s="11">
        <v>1.3</v>
      </c>
      <c r="M4183" s="11">
        <v>0.9</v>
      </c>
      <c r="N4183" s="11">
        <f t="shared" si="130"/>
        <v>2.8080000000000003</v>
      </c>
      <c r="O4183" t="s">
        <v>115</v>
      </c>
      <c r="P4183" t="s">
        <v>109</v>
      </c>
      <c r="Q4183" t="s">
        <v>107</v>
      </c>
      <c r="R4183" s="45">
        <v>2.4</v>
      </c>
      <c r="S4183" s="45">
        <v>1.3</v>
      </c>
      <c r="T4183" s="45">
        <v>0.1</v>
      </c>
      <c r="U4183" s="45">
        <f t="shared" si="131"/>
        <v>0.312</v>
      </c>
      <c r="V4183" t="s">
        <v>115</v>
      </c>
      <c r="W4183" t="s">
        <v>109</v>
      </c>
      <c r="X4183">
        <v>43879</v>
      </c>
      <c r="Y4183" t="s">
        <v>110</v>
      </c>
      <c r="Z4183">
        <v>43881</v>
      </c>
      <c r="AA4183">
        <v>2</v>
      </c>
      <c r="AB4183">
        <v>3</v>
      </c>
      <c r="AC4183" t="s">
        <v>111</v>
      </c>
      <c r="AD4183" t="s">
        <v>196</v>
      </c>
      <c r="AE4183" t="s">
        <v>349</v>
      </c>
      <c r="AF4183">
        <v>43881</v>
      </c>
    </row>
    <row r="4184" spans="1:32" x14ac:dyDescent="0.35">
      <c r="A4184" t="s">
        <v>8992</v>
      </c>
      <c r="B4184" t="s">
        <v>8998</v>
      </c>
      <c r="E4184" t="s">
        <v>781</v>
      </c>
      <c r="F4184" t="s">
        <v>8994</v>
      </c>
      <c r="G4184" t="s">
        <v>8995</v>
      </c>
      <c r="H4184" t="s">
        <v>8996</v>
      </c>
      <c r="I4184" t="s">
        <v>8997</v>
      </c>
      <c r="J4184" t="s">
        <v>107</v>
      </c>
      <c r="K4184" s="11">
        <v>9</v>
      </c>
      <c r="L4184" s="11">
        <v>0.3</v>
      </c>
      <c r="M4184" s="11">
        <v>0.5</v>
      </c>
      <c r="N4184" s="11">
        <f t="shared" si="130"/>
        <v>1.3499999999999999</v>
      </c>
      <c r="O4184" t="s">
        <v>115</v>
      </c>
      <c r="P4184" t="s">
        <v>116</v>
      </c>
      <c r="Q4184" t="s">
        <v>107</v>
      </c>
      <c r="R4184" s="45">
        <v>9</v>
      </c>
      <c r="S4184" s="45">
        <v>0.6</v>
      </c>
      <c r="T4184" s="45">
        <v>0.06</v>
      </c>
      <c r="U4184" s="45">
        <f t="shared" si="131"/>
        <v>0.32399999999999995</v>
      </c>
      <c r="V4184" t="s">
        <v>115</v>
      </c>
      <c r="W4184" t="s">
        <v>116</v>
      </c>
      <c r="X4184" s="22">
        <v>43879</v>
      </c>
      <c r="Y4184" t="s">
        <v>110</v>
      </c>
      <c r="Z4184" s="22">
        <v>43886</v>
      </c>
      <c r="AA4184">
        <v>5</v>
      </c>
      <c r="AB4184">
        <v>8</v>
      </c>
      <c r="AC4184" t="s">
        <v>111</v>
      </c>
      <c r="AD4184" t="s">
        <v>196</v>
      </c>
      <c r="AE4184" t="s">
        <v>349</v>
      </c>
      <c r="AF4184" s="22">
        <v>43886</v>
      </c>
    </row>
    <row r="4185" spans="1:32" x14ac:dyDescent="0.35">
      <c r="A4185" t="s">
        <v>8870</v>
      </c>
      <c r="B4185" t="s">
        <v>8874</v>
      </c>
      <c r="E4185" t="s">
        <v>1022</v>
      </c>
      <c r="F4185" t="s">
        <v>8875</v>
      </c>
      <c r="G4185" t="s">
        <v>8873</v>
      </c>
      <c r="H4185" t="s">
        <v>735</v>
      </c>
      <c r="J4185" t="s">
        <v>176</v>
      </c>
      <c r="K4185" s="11">
        <v>0.7</v>
      </c>
      <c r="L4185" s="11">
        <v>0.7</v>
      </c>
      <c r="M4185" s="11">
        <v>0.7</v>
      </c>
      <c r="N4185" s="11">
        <f t="shared" si="130"/>
        <v>0.34299999999999992</v>
      </c>
      <c r="O4185" t="s">
        <v>235</v>
      </c>
      <c r="P4185" t="s">
        <v>215</v>
      </c>
      <c r="Q4185" t="s">
        <v>176</v>
      </c>
      <c r="R4185" s="45">
        <v>0.7</v>
      </c>
      <c r="S4185" s="45">
        <v>0.7</v>
      </c>
      <c r="T4185" s="45">
        <v>0.7</v>
      </c>
      <c r="U4185" s="45">
        <f t="shared" si="131"/>
        <v>0.34299999999999992</v>
      </c>
      <c r="V4185" t="s">
        <v>235</v>
      </c>
      <c r="W4185" t="s">
        <v>215</v>
      </c>
      <c r="X4185" s="22">
        <v>43879</v>
      </c>
      <c r="Y4185" t="s">
        <v>110</v>
      </c>
      <c r="Z4185" s="22">
        <v>43874</v>
      </c>
      <c r="AA4185">
        <v>0</v>
      </c>
      <c r="AB4185">
        <v>-5</v>
      </c>
      <c r="AC4185" t="s">
        <v>111</v>
      </c>
      <c r="AD4185" t="s">
        <v>736</v>
      </c>
      <c r="AE4185" t="s">
        <v>604</v>
      </c>
      <c r="AF4185" s="22">
        <v>43888</v>
      </c>
    </row>
    <row r="4186" spans="1:32" x14ac:dyDescent="0.35">
      <c r="A4186" t="s">
        <v>9858</v>
      </c>
      <c r="B4186" t="s">
        <v>9865</v>
      </c>
      <c r="E4186" t="s">
        <v>125</v>
      </c>
      <c r="F4186" t="s">
        <v>9866</v>
      </c>
      <c r="G4186" t="s">
        <v>9861</v>
      </c>
      <c r="H4186" t="s">
        <v>9862</v>
      </c>
      <c r="J4186" t="s">
        <v>107</v>
      </c>
      <c r="K4186" s="11">
        <v>4.7</v>
      </c>
      <c r="L4186" s="11">
        <v>0.6</v>
      </c>
      <c r="M4186" s="11">
        <v>0.7</v>
      </c>
      <c r="N4186" s="11">
        <f t="shared" si="130"/>
        <v>1.974</v>
      </c>
      <c r="O4186" t="s">
        <v>115</v>
      </c>
      <c r="P4186" t="s">
        <v>109</v>
      </c>
      <c r="Q4186" t="s">
        <v>107</v>
      </c>
      <c r="R4186" s="45">
        <v>4.7</v>
      </c>
      <c r="S4186" s="45">
        <v>0.7</v>
      </c>
      <c r="T4186" s="45">
        <v>0.12</v>
      </c>
      <c r="U4186" s="45">
        <f t="shared" si="131"/>
        <v>0.39479999999999998</v>
      </c>
      <c r="V4186" t="s">
        <v>115</v>
      </c>
      <c r="W4186" t="s">
        <v>109</v>
      </c>
      <c r="X4186">
        <v>43879</v>
      </c>
      <c r="Y4186" t="s">
        <v>110</v>
      </c>
      <c r="Z4186">
        <v>43880</v>
      </c>
      <c r="AA4186">
        <v>1</v>
      </c>
      <c r="AB4186">
        <v>0</v>
      </c>
      <c r="AC4186" t="s">
        <v>325</v>
      </c>
      <c r="AD4186" t="s">
        <v>326</v>
      </c>
      <c r="AE4186" t="s">
        <v>349</v>
      </c>
      <c r="AF4186">
        <v>43881</v>
      </c>
    </row>
    <row r="4187" spans="1:32" x14ac:dyDescent="0.35">
      <c r="A4187" t="s">
        <v>11001</v>
      </c>
      <c r="B4187" t="s">
        <v>11007</v>
      </c>
      <c r="D4187" t="s">
        <v>432</v>
      </c>
      <c r="E4187" t="s">
        <v>1022</v>
      </c>
      <c r="F4187" t="s">
        <v>11008</v>
      </c>
      <c r="G4187" t="s">
        <v>11004</v>
      </c>
      <c r="H4187" t="s">
        <v>11005</v>
      </c>
      <c r="I4187" t="s">
        <v>11006</v>
      </c>
      <c r="J4187" t="s">
        <v>107</v>
      </c>
      <c r="K4187" s="11">
        <v>1.7</v>
      </c>
      <c r="L4187" s="11">
        <v>0.7</v>
      </c>
      <c r="M4187" s="11">
        <v>0.7</v>
      </c>
      <c r="N4187" s="11">
        <f t="shared" si="130"/>
        <v>0.83299999999999985</v>
      </c>
      <c r="O4187" t="s">
        <v>115</v>
      </c>
      <c r="P4187" t="s">
        <v>109</v>
      </c>
      <c r="Q4187" t="s">
        <v>107</v>
      </c>
      <c r="R4187" s="45">
        <v>1.7</v>
      </c>
      <c r="S4187" s="45">
        <v>0.7</v>
      </c>
      <c r="T4187" s="45">
        <v>0.35</v>
      </c>
      <c r="U4187" s="45">
        <f t="shared" si="131"/>
        <v>0.41649999999999993</v>
      </c>
      <c r="V4187" t="s">
        <v>187</v>
      </c>
      <c r="W4187" t="s">
        <v>109</v>
      </c>
      <c r="X4187">
        <v>43879</v>
      </c>
      <c r="Y4187" t="s">
        <v>110</v>
      </c>
      <c r="Z4187">
        <v>43881</v>
      </c>
      <c r="AA4187">
        <v>2</v>
      </c>
      <c r="AB4187">
        <v>3</v>
      </c>
      <c r="AC4187" t="s">
        <v>216</v>
      </c>
      <c r="AD4187" t="s">
        <v>592</v>
      </c>
      <c r="AE4187" t="s">
        <v>604</v>
      </c>
      <c r="AF4187">
        <v>43881</v>
      </c>
    </row>
    <row r="4188" spans="1:32" x14ac:dyDescent="0.35">
      <c r="A4188" t="s">
        <v>10509</v>
      </c>
      <c r="B4188" t="s">
        <v>10510</v>
      </c>
      <c r="E4188" t="s">
        <v>781</v>
      </c>
      <c r="F4188" t="s">
        <v>10511</v>
      </c>
      <c r="G4188" t="s">
        <v>10512</v>
      </c>
      <c r="H4188" t="s">
        <v>4208</v>
      </c>
      <c r="J4188" t="s">
        <v>107</v>
      </c>
      <c r="K4188" s="11">
        <v>1.7</v>
      </c>
      <c r="L4188" s="11">
        <v>1.7</v>
      </c>
      <c r="M4188" s="11">
        <v>1</v>
      </c>
      <c r="N4188" s="11">
        <f t="shared" si="130"/>
        <v>2.8899999999999997</v>
      </c>
      <c r="O4188" t="s">
        <v>115</v>
      </c>
      <c r="P4188" t="s">
        <v>109</v>
      </c>
      <c r="Q4188" t="s">
        <v>107</v>
      </c>
      <c r="R4188" s="45">
        <v>1.7</v>
      </c>
      <c r="S4188" s="45">
        <v>1.7</v>
      </c>
      <c r="T4188" s="45">
        <v>0.15</v>
      </c>
      <c r="U4188" s="45">
        <f t="shared" si="131"/>
        <v>0.4335</v>
      </c>
      <c r="V4188" t="s">
        <v>115</v>
      </c>
      <c r="W4188" t="s">
        <v>109</v>
      </c>
      <c r="X4188">
        <v>43879</v>
      </c>
      <c r="Y4188" t="s">
        <v>110</v>
      </c>
      <c r="Z4188">
        <v>43881</v>
      </c>
      <c r="AA4188">
        <v>2</v>
      </c>
      <c r="AB4188">
        <v>3</v>
      </c>
      <c r="AC4188" t="s">
        <v>111</v>
      </c>
      <c r="AD4188" t="s">
        <v>8765</v>
      </c>
      <c r="AE4188" t="s">
        <v>349</v>
      </c>
      <c r="AF4188">
        <v>43881</v>
      </c>
    </row>
    <row r="4189" spans="1:32" x14ac:dyDescent="0.35">
      <c r="A4189" t="s">
        <v>8415</v>
      </c>
      <c r="B4189" t="s">
        <v>8416</v>
      </c>
      <c r="E4189" t="s">
        <v>102</v>
      </c>
      <c r="F4189" t="s">
        <v>8417</v>
      </c>
      <c r="G4189" t="s">
        <v>8418</v>
      </c>
      <c r="H4189" t="s">
        <v>8419</v>
      </c>
      <c r="I4189" t="s">
        <v>8420</v>
      </c>
      <c r="J4189" t="s">
        <v>176</v>
      </c>
      <c r="K4189" s="11">
        <v>1.3</v>
      </c>
      <c r="L4189" s="11">
        <v>0.6</v>
      </c>
      <c r="M4189" s="11">
        <v>0.6</v>
      </c>
      <c r="N4189" s="11">
        <f t="shared" si="130"/>
        <v>0.46799999999999997</v>
      </c>
      <c r="O4189" t="s">
        <v>130</v>
      </c>
      <c r="P4189" t="s">
        <v>180</v>
      </c>
      <c r="Q4189" t="s">
        <v>176</v>
      </c>
      <c r="R4189" s="45">
        <v>1.3</v>
      </c>
      <c r="S4189" s="45">
        <v>0.6</v>
      </c>
      <c r="T4189" s="45">
        <v>0.6</v>
      </c>
      <c r="U4189" s="45">
        <f t="shared" si="131"/>
        <v>0.46799999999999997</v>
      </c>
      <c r="V4189" t="s">
        <v>130</v>
      </c>
      <c r="W4189" t="s">
        <v>180</v>
      </c>
      <c r="X4189" s="22">
        <v>43879</v>
      </c>
      <c r="Y4189" t="s">
        <v>110</v>
      </c>
      <c r="Z4189" s="22">
        <v>43883</v>
      </c>
      <c r="AA4189">
        <v>4</v>
      </c>
      <c r="AB4189">
        <v>5</v>
      </c>
      <c r="AC4189" t="s">
        <v>111</v>
      </c>
      <c r="AD4189" t="s">
        <v>489</v>
      </c>
      <c r="AE4189" t="s">
        <v>349</v>
      </c>
      <c r="AF4189" s="22">
        <v>43883</v>
      </c>
    </row>
    <row r="4190" spans="1:32" x14ac:dyDescent="0.35">
      <c r="A4190" t="s">
        <v>11084</v>
      </c>
      <c r="B4190" t="s">
        <v>11085</v>
      </c>
      <c r="E4190" t="s">
        <v>816</v>
      </c>
      <c r="F4190">
        <v>14</v>
      </c>
      <c r="G4190" t="s">
        <v>11086</v>
      </c>
      <c r="H4190" t="s">
        <v>2140</v>
      </c>
      <c r="I4190" t="s">
        <v>11087</v>
      </c>
      <c r="J4190" t="s">
        <v>107</v>
      </c>
      <c r="K4190" s="11">
        <v>1.2</v>
      </c>
      <c r="L4190" s="11">
        <v>0.6</v>
      </c>
      <c r="M4190" s="11">
        <v>0.7</v>
      </c>
      <c r="N4190" s="11">
        <f t="shared" si="130"/>
        <v>0.504</v>
      </c>
      <c r="O4190" t="s">
        <v>122</v>
      </c>
      <c r="P4190" t="s">
        <v>116</v>
      </c>
      <c r="Q4190" t="s">
        <v>107</v>
      </c>
      <c r="R4190" s="45">
        <v>1.2</v>
      </c>
      <c r="S4190" s="45">
        <v>0.6</v>
      </c>
      <c r="T4190" s="45">
        <v>0.7</v>
      </c>
      <c r="U4190" s="45">
        <f t="shared" si="131"/>
        <v>0.504</v>
      </c>
      <c r="V4190" t="s">
        <v>122</v>
      </c>
      <c r="W4190" t="s">
        <v>116</v>
      </c>
      <c r="X4190">
        <v>43879</v>
      </c>
      <c r="Y4190" t="s">
        <v>110</v>
      </c>
      <c r="Z4190">
        <v>43879</v>
      </c>
      <c r="AA4190">
        <v>0</v>
      </c>
      <c r="AB4190">
        <v>0</v>
      </c>
      <c r="AC4190" t="s">
        <v>111</v>
      </c>
      <c r="AD4190" t="s">
        <v>2956</v>
      </c>
      <c r="AE4190" t="s">
        <v>349</v>
      </c>
      <c r="AF4190">
        <v>43880</v>
      </c>
    </row>
    <row r="4191" spans="1:32" x14ac:dyDescent="0.35">
      <c r="A4191" t="s">
        <v>8525</v>
      </c>
      <c r="B4191" t="s">
        <v>8526</v>
      </c>
      <c r="E4191" t="s">
        <v>102</v>
      </c>
      <c r="F4191" t="s">
        <v>8527</v>
      </c>
      <c r="G4191" t="s">
        <v>8528</v>
      </c>
      <c r="H4191" t="s">
        <v>4456</v>
      </c>
      <c r="J4191" t="s">
        <v>176</v>
      </c>
      <c r="K4191" s="11">
        <v>1</v>
      </c>
      <c r="L4191" s="11">
        <v>0.9</v>
      </c>
      <c r="M4191" s="11">
        <v>0.6</v>
      </c>
      <c r="N4191" s="11">
        <f t="shared" si="130"/>
        <v>0.54</v>
      </c>
      <c r="O4191" t="s">
        <v>179</v>
      </c>
      <c r="P4191" t="s">
        <v>180</v>
      </c>
      <c r="Q4191" t="s">
        <v>176</v>
      </c>
      <c r="R4191" s="45">
        <v>1</v>
      </c>
      <c r="S4191" s="45">
        <v>0.9</v>
      </c>
      <c r="T4191" s="45">
        <v>0.6</v>
      </c>
      <c r="U4191" s="45">
        <f t="shared" si="131"/>
        <v>0.54</v>
      </c>
      <c r="V4191" t="s">
        <v>179</v>
      </c>
      <c r="W4191" t="s">
        <v>180</v>
      </c>
      <c r="X4191" s="22">
        <v>43879</v>
      </c>
      <c r="Y4191" t="s">
        <v>110</v>
      </c>
      <c r="Z4191" s="22">
        <v>43884</v>
      </c>
      <c r="AA4191">
        <v>4</v>
      </c>
      <c r="AB4191">
        <v>6</v>
      </c>
      <c r="AC4191" t="s">
        <v>111</v>
      </c>
      <c r="AD4191" t="s">
        <v>112</v>
      </c>
      <c r="AE4191" t="s">
        <v>349</v>
      </c>
      <c r="AF4191" s="22">
        <v>43884</v>
      </c>
    </row>
    <row r="4192" spans="1:32" x14ac:dyDescent="0.35">
      <c r="A4192" t="s">
        <v>8141</v>
      </c>
      <c r="B4192" t="s">
        <v>8149</v>
      </c>
      <c r="E4192" t="s">
        <v>102</v>
      </c>
      <c r="F4192" t="s">
        <v>8147</v>
      </c>
      <c r="G4192" t="s">
        <v>8144</v>
      </c>
      <c r="H4192" t="s">
        <v>221</v>
      </c>
      <c r="I4192" t="s">
        <v>8145</v>
      </c>
      <c r="J4192" t="s">
        <v>176</v>
      </c>
      <c r="K4192" s="11">
        <v>1.2</v>
      </c>
      <c r="L4192" s="11">
        <v>1</v>
      </c>
      <c r="M4192" s="11">
        <v>0.5</v>
      </c>
      <c r="N4192" s="11">
        <f t="shared" si="130"/>
        <v>0.6</v>
      </c>
      <c r="O4192" t="s">
        <v>179</v>
      </c>
      <c r="P4192" t="s">
        <v>180</v>
      </c>
      <c r="Q4192" t="s">
        <v>176</v>
      </c>
      <c r="R4192" s="45">
        <v>1.2</v>
      </c>
      <c r="S4192" s="45">
        <v>1</v>
      </c>
      <c r="T4192" s="45">
        <v>0.5</v>
      </c>
      <c r="U4192" s="45">
        <f t="shared" si="131"/>
        <v>0.6</v>
      </c>
      <c r="V4192" t="s">
        <v>179</v>
      </c>
      <c r="W4192" t="s">
        <v>180</v>
      </c>
      <c r="X4192" s="22">
        <v>43879</v>
      </c>
      <c r="Y4192" t="s">
        <v>110</v>
      </c>
      <c r="Z4192" s="22">
        <v>43885</v>
      </c>
      <c r="AA4192">
        <v>4</v>
      </c>
      <c r="AB4192">
        <v>7</v>
      </c>
      <c r="AC4192" t="s">
        <v>111</v>
      </c>
      <c r="AD4192" t="s">
        <v>222</v>
      </c>
      <c r="AE4192" t="s">
        <v>604</v>
      </c>
      <c r="AF4192" s="22">
        <v>43886</v>
      </c>
    </row>
    <row r="4193" spans="1:32" x14ac:dyDescent="0.35">
      <c r="A4193" t="s">
        <v>9858</v>
      </c>
      <c r="B4193" t="s">
        <v>9863</v>
      </c>
      <c r="E4193" t="s">
        <v>125</v>
      </c>
      <c r="F4193" t="s">
        <v>9864</v>
      </c>
      <c r="G4193" t="s">
        <v>9861</v>
      </c>
      <c r="H4193" t="s">
        <v>9862</v>
      </c>
      <c r="J4193" t="s">
        <v>107</v>
      </c>
      <c r="K4193" s="11">
        <v>8</v>
      </c>
      <c r="L4193" s="11">
        <v>0.7</v>
      </c>
      <c r="M4193" s="11">
        <v>0.7</v>
      </c>
      <c r="N4193" s="11">
        <f t="shared" si="130"/>
        <v>3.9199999999999995</v>
      </c>
      <c r="O4193" t="s">
        <v>115</v>
      </c>
      <c r="P4193" t="s">
        <v>109</v>
      </c>
      <c r="Q4193" t="s">
        <v>107</v>
      </c>
      <c r="R4193" s="45">
        <v>8</v>
      </c>
      <c r="S4193" s="45">
        <v>0.7</v>
      </c>
      <c r="T4193" s="45">
        <v>0.11</v>
      </c>
      <c r="U4193" s="45">
        <f t="shared" si="131"/>
        <v>0.61599999999999999</v>
      </c>
      <c r="V4193" t="s">
        <v>115</v>
      </c>
      <c r="W4193" t="s">
        <v>109</v>
      </c>
      <c r="X4193">
        <v>43879</v>
      </c>
      <c r="Y4193" t="s">
        <v>110</v>
      </c>
      <c r="Z4193">
        <v>43880</v>
      </c>
      <c r="AA4193">
        <v>1</v>
      </c>
      <c r="AB4193">
        <v>0</v>
      </c>
      <c r="AC4193" t="s">
        <v>325</v>
      </c>
      <c r="AD4193" t="s">
        <v>326</v>
      </c>
      <c r="AE4193" t="s">
        <v>349</v>
      </c>
      <c r="AF4193">
        <v>43881</v>
      </c>
    </row>
    <row r="4194" spans="1:32" x14ac:dyDescent="0.35">
      <c r="A4194" t="s">
        <v>8415</v>
      </c>
      <c r="B4194" t="s">
        <v>10199</v>
      </c>
      <c r="E4194" t="s">
        <v>102</v>
      </c>
      <c r="F4194" t="s">
        <v>10200</v>
      </c>
      <c r="G4194" t="s">
        <v>8418</v>
      </c>
      <c r="H4194" t="s">
        <v>8419</v>
      </c>
      <c r="I4194" t="s">
        <v>8420</v>
      </c>
      <c r="J4194" t="s">
        <v>107</v>
      </c>
      <c r="K4194" s="11">
        <v>1.4</v>
      </c>
      <c r="L4194" s="11">
        <v>0.6</v>
      </c>
      <c r="M4194" s="11">
        <v>0.8</v>
      </c>
      <c r="N4194" s="11">
        <f t="shared" si="130"/>
        <v>0.67199999999999993</v>
      </c>
      <c r="O4194" t="s">
        <v>187</v>
      </c>
      <c r="P4194" t="s">
        <v>109</v>
      </c>
      <c r="Q4194" t="s">
        <v>107</v>
      </c>
      <c r="R4194" s="45">
        <v>1.4</v>
      </c>
      <c r="S4194" s="45">
        <v>0.6</v>
      </c>
      <c r="T4194" s="45">
        <v>0.8</v>
      </c>
      <c r="U4194" s="45">
        <f t="shared" si="131"/>
        <v>0.67199999999999993</v>
      </c>
      <c r="V4194" t="s">
        <v>115</v>
      </c>
      <c r="W4194" t="s">
        <v>109</v>
      </c>
      <c r="X4194">
        <v>43879</v>
      </c>
      <c r="Y4194" t="s">
        <v>110</v>
      </c>
      <c r="Z4194">
        <v>43881</v>
      </c>
      <c r="AA4194">
        <v>2</v>
      </c>
      <c r="AB4194">
        <v>3</v>
      </c>
      <c r="AC4194" t="s">
        <v>111</v>
      </c>
      <c r="AD4194" t="s">
        <v>489</v>
      </c>
      <c r="AE4194" t="s">
        <v>349</v>
      </c>
      <c r="AF4194">
        <v>43883</v>
      </c>
    </row>
    <row r="4195" spans="1:32" x14ac:dyDescent="0.35">
      <c r="A4195" t="s">
        <v>8870</v>
      </c>
      <c r="B4195" t="s">
        <v>8880</v>
      </c>
      <c r="E4195" t="s">
        <v>781</v>
      </c>
      <c r="F4195" t="s">
        <v>8881</v>
      </c>
      <c r="G4195" t="s">
        <v>8873</v>
      </c>
      <c r="H4195" t="s">
        <v>735</v>
      </c>
      <c r="J4195" t="s">
        <v>107</v>
      </c>
      <c r="K4195" s="11">
        <v>1</v>
      </c>
      <c r="L4195" s="11">
        <v>1</v>
      </c>
      <c r="M4195" s="11">
        <v>0.7</v>
      </c>
      <c r="N4195" s="11">
        <f t="shared" si="130"/>
        <v>0.7</v>
      </c>
      <c r="O4195" t="s">
        <v>115</v>
      </c>
      <c r="P4195" t="s">
        <v>116</v>
      </c>
      <c r="Q4195" t="s">
        <v>107</v>
      </c>
      <c r="R4195" s="45">
        <v>1</v>
      </c>
      <c r="S4195" s="45">
        <v>1</v>
      </c>
      <c r="T4195" s="45">
        <v>0.7</v>
      </c>
      <c r="U4195" s="45">
        <f t="shared" si="131"/>
        <v>0.7</v>
      </c>
      <c r="V4195" t="s">
        <v>115</v>
      </c>
      <c r="W4195" t="s">
        <v>116</v>
      </c>
      <c r="X4195" s="22">
        <v>43879</v>
      </c>
      <c r="Y4195" t="s">
        <v>110</v>
      </c>
      <c r="Z4195" s="22">
        <v>43887</v>
      </c>
      <c r="AA4195">
        <v>6</v>
      </c>
      <c r="AB4195">
        <v>9</v>
      </c>
      <c r="AC4195" t="s">
        <v>111</v>
      </c>
      <c r="AD4195" t="s">
        <v>736</v>
      </c>
      <c r="AE4195" t="s">
        <v>604</v>
      </c>
      <c r="AF4195" s="22">
        <v>43888</v>
      </c>
    </row>
    <row r="4196" spans="1:32" x14ac:dyDescent="0.35">
      <c r="A4196">
        <v>2000004223</v>
      </c>
      <c r="B4196" t="s">
        <v>9729</v>
      </c>
      <c r="D4196" t="s">
        <v>160</v>
      </c>
      <c r="E4196" t="s">
        <v>209</v>
      </c>
      <c r="F4196" t="s">
        <v>9730</v>
      </c>
      <c r="G4196" t="s">
        <v>9731</v>
      </c>
      <c r="H4196" t="s">
        <v>9732</v>
      </c>
      <c r="I4196" t="s">
        <v>9733</v>
      </c>
      <c r="J4196" t="s">
        <v>176</v>
      </c>
      <c r="K4196" s="11">
        <v>2.6</v>
      </c>
      <c r="L4196" s="11">
        <v>0.6</v>
      </c>
      <c r="M4196" s="11">
        <v>0.45</v>
      </c>
      <c r="N4196" s="11">
        <f t="shared" si="130"/>
        <v>0.70200000000000007</v>
      </c>
      <c r="O4196" t="s">
        <v>115</v>
      </c>
      <c r="P4196" t="s">
        <v>109</v>
      </c>
      <c r="Q4196" t="s">
        <v>176</v>
      </c>
      <c r="R4196" s="45">
        <v>2.6</v>
      </c>
      <c r="S4196" s="45">
        <v>0.6</v>
      </c>
      <c r="T4196" s="45">
        <v>0.45</v>
      </c>
      <c r="U4196" s="45">
        <f t="shared" si="131"/>
        <v>0.70200000000000007</v>
      </c>
      <c r="V4196" t="s">
        <v>115</v>
      </c>
      <c r="W4196" t="s">
        <v>109</v>
      </c>
      <c r="X4196">
        <v>43879</v>
      </c>
      <c r="Y4196" t="s">
        <v>110</v>
      </c>
      <c r="Z4196">
        <v>43883</v>
      </c>
      <c r="AA4196">
        <v>4</v>
      </c>
      <c r="AB4196">
        <v>5</v>
      </c>
      <c r="AC4196" t="s">
        <v>111</v>
      </c>
    </row>
    <row r="4197" spans="1:32" x14ac:dyDescent="0.35">
      <c r="A4197" t="s">
        <v>9061</v>
      </c>
      <c r="B4197" t="s">
        <v>9071</v>
      </c>
      <c r="E4197" t="s">
        <v>781</v>
      </c>
      <c r="F4197" t="s">
        <v>9072</v>
      </c>
      <c r="G4197" t="s">
        <v>9064</v>
      </c>
      <c r="H4197" t="s">
        <v>9065</v>
      </c>
      <c r="J4197" t="s">
        <v>107</v>
      </c>
      <c r="K4197" s="11">
        <v>1</v>
      </c>
      <c r="L4197" s="11">
        <v>0.9</v>
      </c>
      <c r="M4197" s="11">
        <v>0.8</v>
      </c>
      <c r="N4197" s="11">
        <f t="shared" si="130"/>
        <v>0.72000000000000008</v>
      </c>
      <c r="O4197" t="s">
        <v>130</v>
      </c>
      <c r="P4197" t="s">
        <v>131</v>
      </c>
      <c r="Q4197" t="s">
        <v>107</v>
      </c>
      <c r="R4197" s="45">
        <v>1</v>
      </c>
      <c r="S4197" s="45">
        <v>0.9</v>
      </c>
      <c r="T4197" s="45">
        <v>0.8</v>
      </c>
      <c r="U4197" s="45">
        <f t="shared" si="131"/>
        <v>0.72000000000000008</v>
      </c>
      <c r="V4197" t="s">
        <v>130</v>
      </c>
      <c r="W4197" t="s">
        <v>131</v>
      </c>
      <c r="X4197" s="22">
        <v>43879</v>
      </c>
      <c r="Y4197" t="s">
        <v>110</v>
      </c>
      <c r="Z4197" s="22">
        <v>43886</v>
      </c>
      <c r="AA4197">
        <v>5</v>
      </c>
      <c r="AB4197">
        <v>8</v>
      </c>
      <c r="AC4197" t="s">
        <v>111</v>
      </c>
      <c r="AD4197" t="s">
        <v>495</v>
      </c>
      <c r="AE4197" t="s">
        <v>349</v>
      </c>
      <c r="AF4197" s="22">
        <v>43886</v>
      </c>
    </row>
    <row r="4198" spans="1:32" x14ac:dyDescent="0.35">
      <c r="A4198" t="s">
        <v>8525</v>
      </c>
      <c r="B4198" t="s">
        <v>10307</v>
      </c>
      <c r="E4198" t="s">
        <v>102</v>
      </c>
      <c r="F4198" t="s">
        <v>10308</v>
      </c>
      <c r="G4198" t="s">
        <v>8528</v>
      </c>
      <c r="H4198" t="s">
        <v>4456</v>
      </c>
      <c r="J4198" t="s">
        <v>107</v>
      </c>
      <c r="K4198" s="11">
        <v>1.1000000000000001</v>
      </c>
      <c r="L4198" s="11">
        <v>0.9</v>
      </c>
      <c r="M4198" s="11">
        <v>0.8</v>
      </c>
      <c r="N4198" s="11">
        <f t="shared" si="130"/>
        <v>0.79200000000000015</v>
      </c>
      <c r="O4198" t="s">
        <v>115</v>
      </c>
      <c r="P4198" t="s">
        <v>116</v>
      </c>
      <c r="Q4198" t="s">
        <v>107</v>
      </c>
      <c r="R4198" s="45">
        <v>1.1000000000000001</v>
      </c>
      <c r="S4198" s="45">
        <v>0.9</v>
      </c>
      <c r="T4198" s="45">
        <v>0.8</v>
      </c>
      <c r="U4198" s="45">
        <f t="shared" si="131"/>
        <v>0.79200000000000015</v>
      </c>
      <c r="V4198" t="s">
        <v>115</v>
      </c>
      <c r="W4198" t="s">
        <v>116</v>
      </c>
      <c r="X4198">
        <v>43879</v>
      </c>
      <c r="Y4198" t="s">
        <v>110</v>
      </c>
      <c r="Z4198">
        <v>43882</v>
      </c>
      <c r="AA4198">
        <v>3</v>
      </c>
      <c r="AB4198">
        <v>4</v>
      </c>
      <c r="AC4198" t="s">
        <v>111</v>
      </c>
      <c r="AD4198" t="s">
        <v>112</v>
      </c>
      <c r="AE4198" t="s">
        <v>349</v>
      </c>
      <c r="AF4198">
        <v>43884</v>
      </c>
    </row>
    <row r="4199" spans="1:32" x14ac:dyDescent="0.35">
      <c r="A4199" t="s">
        <v>8870</v>
      </c>
      <c r="B4199" t="s">
        <v>8871</v>
      </c>
      <c r="E4199" t="s">
        <v>1022</v>
      </c>
      <c r="F4199" t="s">
        <v>8872</v>
      </c>
      <c r="G4199" t="s">
        <v>8873</v>
      </c>
      <c r="H4199" t="s">
        <v>735</v>
      </c>
      <c r="J4199" t="s">
        <v>107</v>
      </c>
      <c r="K4199" s="11">
        <v>4</v>
      </c>
      <c r="L4199" s="11">
        <v>0.4</v>
      </c>
      <c r="M4199" s="11">
        <v>0.5</v>
      </c>
      <c r="N4199" s="11">
        <f t="shared" si="130"/>
        <v>0.8</v>
      </c>
      <c r="O4199" t="s">
        <v>130</v>
      </c>
      <c r="P4199" t="s">
        <v>131</v>
      </c>
      <c r="Q4199" t="s">
        <v>107</v>
      </c>
      <c r="R4199" s="45">
        <v>4</v>
      </c>
      <c r="S4199" s="45">
        <v>0.4</v>
      </c>
      <c r="T4199" s="45">
        <v>0.5</v>
      </c>
      <c r="U4199" s="45">
        <f t="shared" si="131"/>
        <v>0.8</v>
      </c>
      <c r="V4199" t="s">
        <v>130</v>
      </c>
      <c r="W4199" t="s">
        <v>131</v>
      </c>
      <c r="X4199" s="22">
        <v>43879</v>
      </c>
      <c r="Y4199" t="s">
        <v>110</v>
      </c>
      <c r="Z4199" s="22">
        <v>43874</v>
      </c>
      <c r="AA4199">
        <v>0</v>
      </c>
      <c r="AB4199">
        <v>-5</v>
      </c>
      <c r="AC4199" t="s">
        <v>111</v>
      </c>
      <c r="AD4199" t="s">
        <v>736</v>
      </c>
      <c r="AE4199" t="s">
        <v>604</v>
      </c>
      <c r="AF4199" s="22">
        <v>43888</v>
      </c>
    </row>
    <row r="4200" spans="1:32" x14ac:dyDescent="0.35">
      <c r="A4200" t="s">
        <v>8415</v>
      </c>
      <c r="B4200" t="s">
        <v>10202</v>
      </c>
      <c r="E4200" t="s">
        <v>102</v>
      </c>
      <c r="F4200" t="s">
        <v>10203</v>
      </c>
      <c r="G4200" t="s">
        <v>8418</v>
      </c>
      <c r="H4200" t="s">
        <v>8419</v>
      </c>
      <c r="I4200" t="s">
        <v>8420</v>
      </c>
      <c r="J4200" t="s">
        <v>107</v>
      </c>
      <c r="K4200" s="11">
        <v>1.7</v>
      </c>
      <c r="L4200" s="11">
        <v>0.6</v>
      </c>
      <c r="M4200" s="11">
        <v>0.8</v>
      </c>
      <c r="N4200" s="11">
        <f t="shared" si="130"/>
        <v>0.81599999999999995</v>
      </c>
      <c r="O4200" t="s">
        <v>187</v>
      </c>
      <c r="P4200" t="s">
        <v>109</v>
      </c>
      <c r="Q4200" t="s">
        <v>107</v>
      </c>
      <c r="R4200" s="45">
        <v>1.7</v>
      </c>
      <c r="S4200" s="45">
        <v>0.6</v>
      </c>
      <c r="T4200" s="45">
        <v>0.8</v>
      </c>
      <c r="U4200" s="45">
        <f t="shared" si="131"/>
        <v>0.81599999999999995</v>
      </c>
      <c r="V4200" t="s">
        <v>115</v>
      </c>
      <c r="W4200" t="s">
        <v>109</v>
      </c>
      <c r="X4200">
        <v>43879</v>
      </c>
      <c r="Y4200" t="s">
        <v>110</v>
      </c>
      <c r="Z4200">
        <v>43881</v>
      </c>
      <c r="AA4200">
        <v>2</v>
      </c>
      <c r="AB4200">
        <v>3</v>
      </c>
      <c r="AC4200" t="s">
        <v>111</v>
      </c>
      <c r="AD4200" t="s">
        <v>489</v>
      </c>
      <c r="AE4200" t="s">
        <v>349</v>
      </c>
      <c r="AF4200">
        <v>43883</v>
      </c>
    </row>
    <row r="4201" spans="1:32" x14ac:dyDescent="0.35">
      <c r="A4201" t="s">
        <v>8415</v>
      </c>
      <c r="B4201" t="s">
        <v>10204</v>
      </c>
      <c r="E4201" t="s">
        <v>102</v>
      </c>
      <c r="F4201" t="s">
        <v>10205</v>
      </c>
      <c r="G4201" t="s">
        <v>8418</v>
      </c>
      <c r="H4201" t="s">
        <v>8419</v>
      </c>
      <c r="I4201" t="s">
        <v>8420</v>
      </c>
      <c r="J4201" t="s">
        <v>107</v>
      </c>
      <c r="K4201" s="11">
        <v>1.7</v>
      </c>
      <c r="L4201" s="11">
        <v>0.6</v>
      </c>
      <c r="M4201" s="11">
        <v>0.8</v>
      </c>
      <c r="N4201" s="11">
        <f t="shared" si="130"/>
        <v>0.81599999999999995</v>
      </c>
      <c r="O4201" t="s">
        <v>115</v>
      </c>
      <c r="P4201" t="s">
        <v>116</v>
      </c>
      <c r="Q4201" t="s">
        <v>107</v>
      </c>
      <c r="R4201" s="45">
        <v>1.7</v>
      </c>
      <c r="S4201" s="45">
        <v>0.6</v>
      </c>
      <c r="T4201" s="45">
        <v>0.8</v>
      </c>
      <c r="U4201" s="45">
        <f t="shared" si="131"/>
        <v>0.81599999999999995</v>
      </c>
      <c r="V4201" t="s">
        <v>115</v>
      </c>
      <c r="W4201" t="s">
        <v>116</v>
      </c>
      <c r="X4201">
        <v>43879</v>
      </c>
      <c r="Y4201" t="s">
        <v>110</v>
      </c>
      <c r="Z4201">
        <v>43881</v>
      </c>
      <c r="AA4201">
        <v>2</v>
      </c>
      <c r="AB4201">
        <v>3</v>
      </c>
      <c r="AC4201" t="s">
        <v>111</v>
      </c>
      <c r="AD4201" t="s">
        <v>489</v>
      </c>
      <c r="AE4201" t="s">
        <v>349</v>
      </c>
      <c r="AF4201">
        <v>43883</v>
      </c>
    </row>
    <row r="4202" spans="1:32" x14ac:dyDescent="0.35">
      <c r="A4202" t="s">
        <v>8141</v>
      </c>
      <c r="B4202" t="s">
        <v>8142</v>
      </c>
      <c r="E4202" t="s">
        <v>102</v>
      </c>
      <c r="F4202" t="s">
        <v>8143</v>
      </c>
      <c r="G4202" t="s">
        <v>8144</v>
      </c>
      <c r="H4202" t="s">
        <v>221</v>
      </c>
      <c r="I4202" t="s">
        <v>8145</v>
      </c>
      <c r="J4202" t="s">
        <v>176</v>
      </c>
      <c r="K4202" s="11">
        <v>7</v>
      </c>
      <c r="L4202" s="11">
        <v>0.4</v>
      </c>
      <c r="M4202" s="11">
        <v>0.3</v>
      </c>
      <c r="N4202" s="11">
        <f t="shared" si="130"/>
        <v>0.84</v>
      </c>
      <c r="O4202" t="s">
        <v>139</v>
      </c>
      <c r="P4202" t="s">
        <v>180</v>
      </c>
      <c r="Q4202" t="s">
        <v>176</v>
      </c>
      <c r="R4202" s="45">
        <v>7</v>
      </c>
      <c r="S4202" s="45">
        <v>0.4</v>
      </c>
      <c r="T4202" s="45">
        <v>0.3</v>
      </c>
      <c r="U4202" s="45">
        <f t="shared" si="131"/>
        <v>0.84</v>
      </c>
      <c r="V4202" t="s">
        <v>139</v>
      </c>
      <c r="W4202" t="s">
        <v>180</v>
      </c>
      <c r="X4202" s="22">
        <v>43879</v>
      </c>
      <c r="Y4202" t="s">
        <v>110</v>
      </c>
      <c r="Z4202" s="22">
        <v>43885</v>
      </c>
      <c r="AA4202">
        <v>4</v>
      </c>
      <c r="AB4202">
        <v>7</v>
      </c>
      <c r="AC4202" t="s">
        <v>111</v>
      </c>
      <c r="AD4202" t="s">
        <v>222</v>
      </c>
      <c r="AE4202" t="s">
        <v>604</v>
      </c>
      <c r="AF4202" s="22">
        <v>43886</v>
      </c>
    </row>
    <row r="4203" spans="1:32" x14ac:dyDescent="0.35">
      <c r="A4203" t="s">
        <v>10669</v>
      </c>
      <c r="B4203" t="s">
        <v>10670</v>
      </c>
      <c r="E4203" t="s">
        <v>816</v>
      </c>
      <c r="F4203" t="s">
        <v>10671</v>
      </c>
      <c r="G4203" t="s">
        <v>10672</v>
      </c>
      <c r="H4203" t="s">
        <v>4201</v>
      </c>
      <c r="J4203" t="s">
        <v>107</v>
      </c>
      <c r="K4203" s="11">
        <v>1.2</v>
      </c>
      <c r="L4203" s="11">
        <v>1.2</v>
      </c>
      <c r="M4203" s="11">
        <v>0.7</v>
      </c>
      <c r="N4203" s="11">
        <f t="shared" si="130"/>
        <v>1.008</v>
      </c>
      <c r="O4203" t="s">
        <v>115</v>
      </c>
      <c r="P4203" t="s">
        <v>116</v>
      </c>
      <c r="Q4203" t="s">
        <v>107</v>
      </c>
      <c r="R4203" s="45">
        <v>1.2</v>
      </c>
      <c r="S4203" s="45">
        <v>1.2</v>
      </c>
      <c r="T4203" s="45">
        <v>0.7</v>
      </c>
      <c r="U4203" s="45">
        <f t="shared" si="131"/>
        <v>1.008</v>
      </c>
      <c r="V4203" t="s">
        <v>115</v>
      </c>
      <c r="W4203" t="s">
        <v>116</v>
      </c>
      <c r="X4203">
        <v>43879</v>
      </c>
      <c r="Y4203" t="s">
        <v>110</v>
      </c>
      <c r="Z4203">
        <v>43883</v>
      </c>
      <c r="AA4203">
        <v>4</v>
      </c>
      <c r="AB4203">
        <v>5</v>
      </c>
      <c r="AC4203" t="s">
        <v>111</v>
      </c>
      <c r="AD4203" t="s">
        <v>711</v>
      </c>
      <c r="AE4203" t="s">
        <v>349</v>
      </c>
      <c r="AF4203">
        <v>43884</v>
      </c>
    </row>
    <row r="4204" spans="1:32" x14ac:dyDescent="0.35">
      <c r="A4204" t="s">
        <v>11173</v>
      </c>
      <c r="B4204" t="s">
        <v>11174</v>
      </c>
      <c r="D4204" t="s">
        <v>134</v>
      </c>
      <c r="E4204" t="s">
        <v>816</v>
      </c>
      <c r="F4204" t="s">
        <v>11175</v>
      </c>
      <c r="G4204" t="s">
        <v>11176</v>
      </c>
      <c r="H4204" t="s">
        <v>11177</v>
      </c>
      <c r="J4204" t="s">
        <v>107</v>
      </c>
      <c r="K4204" s="11">
        <v>1.2</v>
      </c>
      <c r="L4204" s="11">
        <v>1</v>
      </c>
      <c r="M4204" s="11">
        <v>0.9</v>
      </c>
      <c r="N4204" s="11">
        <f t="shared" si="130"/>
        <v>1.08</v>
      </c>
      <c r="O4204" t="s">
        <v>115</v>
      </c>
      <c r="P4204" t="s">
        <v>116</v>
      </c>
      <c r="Q4204" t="s">
        <v>107</v>
      </c>
      <c r="R4204" s="45">
        <v>1.2</v>
      </c>
      <c r="S4204" s="45">
        <v>1</v>
      </c>
      <c r="T4204" s="45">
        <v>0.9</v>
      </c>
      <c r="U4204" s="45">
        <f t="shared" si="131"/>
        <v>1.08</v>
      </c>
      <c r="V4204" t="s">
        <v>115</v>
      </c>
      <c r="W4204" t="s">
        <v>116</v>
      </c>
      <c r="X4204">
        <v>43879</v>
      </c>
      <c r="Y4204" t="s">
        <v>110</v>
      </c>
      <c r="Z4204">
        <v>43881</v>
      </c>
      <c r="AA4204">
        <v>2</v>
      </c>
      <c r="AB4204">
        <v>3</v>
      </c>
      <c r="AC4204" t="s">
        <v>111</v>
      </c>
      <c r="AD4204" t="s">
        <v>241</v>
      </c>
      <c r="AE4204" t="s">
        <v>604</v>
      </c>
      <c r="AF4204">
        <v>43881</v>
      </c>
    </row>
    <row r="4205" spans="1:32" x14ac:dyDescent="0.35">
      <c r="A4205">
        <v>5200041303</v>
      </c>
      <c r="B4205" t="s">
        <v>11280</v>
      </c>
      <c r="D4205" t="s">
        <v>199</v>
      </c>
      <c r="E4205" t="s">
        <v>766</v>
      </c>
      <c r="F4205" t="s">
        <v>463</v>
      </c>
      <c r="G4205" t="s">
        <v>11281</v>
      </c>
      <c r="H4205" t="s">
        <v>11034</v>
      </c>
      <c r="I4205" t="s">
        <v>11282</v>
      </c>
      <c r="J4205" t="s">
        <v>176</v>
      </c>
      <c r="K4205" s="11">
        <v>1.3</v>
      </c>
      <c r="L4205" s="11">
        <v>1.2</v>
      </c>
      <c r="M4205" s="11">
        <v>0.8</v>
      </c>
      <c r="N4205" s="11">
        <f t="shared" si="130"/>
        <v>1.248</v>
      </c>
      <c r="O4205" t="s">
        <v>115</v>
      </c>
      <c r="P4205" t="s">
        <v>116</v>
      </c>
      <c r="Q4205" t="s">
        <v>176</v>
      </c>
      <c r="R4205" s="45">
        <v>1.3</v>
      </c>
      <c r="S4205" s="45">
        <v>1.2</v>
      </c>
      <c r="T4205" s="45">
        <v>0.8</v>
      </c>
      <c r="U4205" s="45">
        <f t="shared" si="131"/>
        <v>1.248</v>
      </c>
      <c r="V4205" t="s">
        <v>115</v>
      </c>
      <c r="W4205" t="s">
        <v>116</v>
      </c>
      <c r="X4205">
        <v>43879</v>
      </c>
      <c r="Y4205" t="s">
        <v>110</v>
      </c>
      <c r="Z4205">
        <v>43880</v>
      </c>
      <c r="AA4205">
        <v>1</v>
      </c>
      <c r="AB4205">
        <v>0</v>
      </c>
      <c r="AC4205" t="s">
        <v>111</v>
      </c>
    </row>
    <row r="4206" spans="1:32" x14ac:dyDescent="0.35">
      <c r="A4206">
        <v>5200041303</v>
      </c>
      <c r="B4206" t="s">
        <v>11284</v>
      </c>
      <c r="D4206" t="s">
        <v>199</v>
      </c>
      <c r="E4206" t="s">
        <v>766</v>
      </c>
      <c r="F4206" t="s">
        <v>463</v>
      </c>
      <c r="G4206" t="s">
        <v>11281</v>
      </c>
      <c r="H4206" t="s">
        <v>11034</v>
      </c>
      <c r="I4206" t="s">
        <v>11282</v>
      </c>
      <c r="J4206" t="s">
        <v>176</v>
      </c>
      <c r="K4206" s="11">
        <v>1.4</v>
      </c>
      <c r="L4206" s="11">
        <v>1</v>
      </c>
      <c r="M4206" s="11">
        <v>1</v>
      </c>
      <c r="N4206" s="11">
        <f t="shared" si="130"/>
        <v>1.4</v>
      </c>
      <c r="O4206" t="s">
        <v>115</v>
      </c>
      <c r="P4206" t="s">
        <v>116</v>
      </c>
      <c r="Q4206" t="s">
        <v>176</v>
      </c>
      <c r="R4206" s="45">
        <v>1.4</v>
      </c>
      <c r="S4206" s="45">
        <v>1</v>
      </c>
      <c r="T4206" s="45">
        <v>1</v>
      </c>
      <c r="U4206" s="45">
        <f t="shared" si="131"/>
        <v>1.4</v>
      </c>
      <c r="V4206" t="s">
        <v>115</v>
      </c>
      <c r="W4206" t="s">
        <v>116</v>
      </c>
      <c r="X4206">
        <v>43879</v>
      </c>
      <c r="Y4206" t="s">
        <v>110</v>
      </c>
      <c r="Z4206">
        <v>43880</v>
      </c>
      <c r="AA4206">
        <v>1</v>
      </c>
      <c r="AB4206">
        <v>0</v>
      </c>
      <c r="AC4206" t="s">
        <v>111</v>
      </c>
    </row>
    <row r="4207" spans="1:32" x14ac:dyDescent="0.35">
      <c r="A4207">
        <v>5200041303</v>
      </c>
      <c r="B4207" t="s">
        <v>11285</v>
      </c>
      <c r="D4207" t="s">
        <v>199</v>
      </c>
      <c r="E4207" t="s">
        <v>766</v>
      </c>
      <c r="F4207" t="s">
        <v>11286</v>
      </c>
      <c r="G4207" t="s">
        <v>11281</v>
      </c>
      <c r="H4207" t="s">
        <v>11034</v>
      </c>
      <c r="I4207" t="s">
        <v>11282</v>
      </c>
      <c r="J4207" t="s">
        <v>176</v>
      </c>
      <c r="K4207" s="11">
        <v>1.4</v>
      </c>
      <c r="L4207" s="11">
        <v>1.1000000000000001</v>
      </c>
      <c r="M4207" s="11">
        <v>1</v>
      </c>
      <c r="N4207" s="11">
        <f t="shared" si="130"/>
        <v>1.54</v>
      </c>
      <c r="O4207" t="s">
        <v>115</v>
      </c>
      <c r="P4207" t="s">
        <v>116</v>
      </c>
      <c r="Q4207" t="s">
        <v>176</v>
      </c>
      <c r="R4207" s="45">
        <v>1.4</v>
      </c>
      <c r="S4207" s="45">
        <v>1.1000000000000001</v>
      </c>
      <c r="T4207" s="45">
        <v>1</v>
      </c>
      <c r="U4207" s="45">
        <f t="shared" si="131"/>
        <v>1.54</v>
      </c>
      <c r="V4207" t="s">
        <v>115</v>
      </c>
      <c r="W4207" t="s">
        <v>116</v>
      </c>
      <c r="X4207">
        <v>43879</v>
      </c>
      <c r="Y4207" t="s">
        <v>110</v>
      </c>
      <c r="Z4207">
        <v>43880</v>
      </c>
      <c r="AA4207">
        <v>1</v>
      </c>
      <c r="AB4207">
        <v>0</v>
      </c>
      <c r="AC4207" t="s">
        <v>111</v>
      </c>
    </row>
    <row r="4208" spans="1:32" x14ac:dyDescent="0.35">
      <c r="A4208" t="s">
        <v>9061</v>
      </c>
      <c r="B4208" t="s">
        <v>9062</v>
      </c>
      <c r="E4208" t="s">
        <v>781</v>
      </c>
      <c r="F4208" t="s">
        <v>9063</v>
      </c>
      <c r="G4208" t="s">
        <v>9064</v>
      </c>
      <c r="H4208" t="s">
        <v>9065</v>
      </c>
      <c r="J4208" t="s">
        <v>107</v>
      </c>
      <c r="K4208" s="11">
        <v>3.7</v>
      </c>
      <c r="L4208" s="11">
        <v>1.1000000000000001</v>
      </c>
      <c r="M4208" s="11">
        <v>0.4</v>
      </c>
      <c r="N4208" s="11">
        <f t="shared" si="130"/>
        <v>1.6280000000000003</v>
      </c>
      <c r="O4208" t="s">
        <v>130</v>
      </c>
      <c r="P4208" t="s">
        <v>131</v>
      </c>
      <c r="Q4208" t="s">
        <v>107</v>
      </c>
      <c r="R4208" s="45">
        <v>3.7</v>
      </c>
      <c r="S4208" s="45">
        <v>1.1000000000000001</v>
      </c>
      <c r="T4208" s="45">
        <v>0.4</v>
      </c>
      <c r="U4208" s="45">
        <f t="shared" si="131"/>
        <v>1.6280000000000003</v>
      </c>
      <c r="V4208" t="s">
        <v>130</v>
      </c>
      <c r="W4208" t="s">
        <v>131</v>
      </c>
      <c r="X4208" s="22">
        <v>43879</v>
      </c>
      <c r="Y4208" t="s">
        <v>110</v>
      </c>
      <c r="Z4208" s="22">
        <v>43886</v>
      </c>
      <c r="AA4208">
        <v>5</v>
      </c>
      <c r="AB4208">
        <v>8</v>
      </c>
      <c r="AC4208" t="s">
        <v>111</v>
      </c>
      <c r="AD4208" t="s">
        <v>495</v>
      </c>
      <c r="AE4208" t="s">
        <v>349</v>
      </c>
      <c r="AF4208" s="22">
        <v>43886</v>
      </c>
    </row>
    <row r="4209" spans="1:32" x14ac:dyDescent="0.35">
      <c r="A4209" t="s">
        <v>8742</v>
      </c>
      <c r="B4209" t="s">
        <v>8751</v>
      </c>
      <c r="E4209" t="s">
        <v>781</v>
      </c>
      <c r="F4209" t="s">
        <v>8752</v>
      </c>
      <c r="G4209" t="s">
        <v>8745</v>
      </c>
      <c r="H4209" t="s">
        <v>8746</v>
      </c>
      <c r="J4209" t="s">
        <v>107</v>
      </c>
      <c r="K4209" s="11">
        <v>1.6</v>
      </c>
      <c r="L4209" s="11">
        <v>1.4</v>
      </c>
      <c r="M4209" s="11">
        <v>0.8</v>
      </c>
      <c r="N4209" s="11">
        <f t="shared" si="130"/>
        <v>1.7919999999999998</v>
      </c>
      <c r="O4209" t="s">
        <v>130</v>
      </c>
      <c r="P4209" t="s">
        <v>131</v>
      </c>
      <c r="Q4209" t="s">
        <v>107</v>
      </c>
      <c r="R4209" s="45">
        <v>1.6</v>
      </c>
      <c r="S4209" s="45">
        <v>1.4</v>
      </c>
      <c r="T4209" s="45">
        <v>0.8</v>
      </c>
      <c r="U4209" s="45">
        <f t="shared" si="131"/>
        <v>1.7919999999999998</v>
      </c>
      <c r="V4209" t="s">
        <v>139</v>
      </c>
      <c r="W4209" t="s">
        <v>131</v>
      </c>
      <c r="X4209" s="22">
        <v>43879</v>
      </c>
      <c r="Y4209" t="s">
        <v>110</v>
      </c>
      <c r="Z4209" s="22">
        <v>43885</v>
      </c>
      <c r="AA4209">
        <v>4</v>
      </c>
      <c r="AB4209">
        <v>7</v>
      </c>
      <c r="AC4209" t="s">
        <v>8747</v>
      </c>
      <c r="AD4209" t="s">
        <v>326</v>
      </c>
      <c r="AE4209" t="s">
        <v>349</v>
      </c>
      <c r="AF4209" s="22">
        <v>43885</v>
      </c>
    </row>
    <row r="4210" spans="1:32" x14ac:dyDescent="0.35">
      <c r="A4210">
        <v>2000004223</v>
      </c>
      <c r="B4210" t="s">
        <v>9734</v>
      </c>
      <c r="D4210" t="s">
        <v>160</v>
      </c>
      <c r="E4210" t="s">
        <v>209</v>
      </c>
      <c r="F4210" t="s">
        <v>9735</v>
      </c>
      <c r="G4210" t="s">
        <v>9731</v>
      </c>
      <c r="H4210" t="s">
        <v>9732</v>
      </c>
      <c r="I4210" t="s">
        <v>9733</v>
      </c>
      <c r="J4210" t="s">
        <v>176</v>
      </c>
      <c r="K4210" s="11">
        <v>10.7</v>
      </c>
      <c r="L4210" s="11">
        <v>0.45</v>
      </c>
      <c r="M4210" s="11">
        <v>0.35</v>
      </c>
      <c r="N4210" s="11">
        <f t="shared" si="130"/>
        <v>1.6852499999999999</v>
      </c>
      <c r="O4210" t="s">
        <v>115</v>
      </c>
      <c r="P4210" t="s">
        <v>215</v>
      </c>
      <c r="Q4210" t="s">
        <v>176</v>
      </c>
      <c r="R4210" s="45">
        <v>10.7</v>
      </c>
      <c r="S4210" s="45">
        <v>0.45</v>
      </c>
      <c r="T4210" s="45">
        <v>0.45</v>
      </c>
      <c r="U4210" s="45">
        <f t="shared" si="131"/>
        <v>2.16675</v>
      </c>
      <c r="V4210" t="s">
        <v>115</v>
      </c>
      <c r="W4210" t="s">
        <v>215</v>
      </c>
      <c r="X4210">
        <v>43879</v>
      </c>
      <c r="Y4210" t="s">
        <v>110</v>
      </c>
      <c r="Z4210">
        <v>43883</v>
      </c>
      <c r="AA4210">
        <v>4</v>
      </c>
      <c r="AB4210">
        <v>5</v>
      </c>
      <c r="AC4210" t="s">
        <v>111</v>
      </c>
    </row>
    <row r="4211" spans="1:32" x14ac:dyDescent="0.35">
      <c r="A4211" t="s">
        <v>8742</v>
      </c>
      <c r="B4211" t="s">
        <v>8748</v>
      </c>
      <c r="E4211" t="s">
        <v>781</v>
      </c>
      <c r="F4211" t="s">
        <v>8749</v>
      </c>
      <c r="G4211" t="s">
        <v>8745</v>
      </c>
      <c r="H4211" t="s">
        <v>8746</v>
      </c>
      <c r="J4211" t="s">
        <v>107</v>
      </c>
      <c r="K4211" s="11">
        <v>5.5</v>
      </c>
      <c r="L4211" s="11">
        <v>4.5</v>
      </c>
      <c r="M4211" s="11">
        <v>1</v>
      </c>
      <c r="N4211" s="11">
        <f t="shared" si="130"/>
        <v>24.75</v>
      </c>
      <c r="O4211" t="s">
        <v>115</v>
      </c>
      <c r="P4211" t="s">
        <v>109</v>
      </c>
      <c r="Q4211" t="s">
        <v>107</v>
      </c>
      <c r="R4211" s="45">
        <v>5.5</v>
      </c>
      <c r="S4211" s="45">
        <v>4.5</v>
      </c>
      <c r="T4211" s="45">
        <v>0.12</v>
      </c>
      <c r="U4211" s="45">
        <f t="shared" si="131"/>
        <v>2.97</v>
      </c>
      <c r="V4211" t="s">
        <v>115</v>
      </c>
      <c r="W4211" t="s">
        <v>109</v>
      </c>
      <c r="X4211" s="22">
        <v>43879</v>
      </c>
      <c r="Y4211" t="s">
        <v>110</v>
      </c>
      <c r="Z4211" s="22">
        <v>43885</v>
      </c>
      <c r="AA4211">
        <v>4</v>
      </c>
      <c r="AB4211">
        <v>7</v>
      </c>
      <c r="AC4211" t="s">
        <v>8747</v>
      </c>
      <c r="AD4211" t="s">
        <v>326</v>
      </c>
      <c r="AE4211" t="s">
        <v>349</v>
      </c>
      <c r="AF4211" s="22">
        <v>43885</v>
      </c>
    </row>
    <row r="4212" spans="1:32" x14ac:dyDescent="0.35">
      <c r="A4212" t="s">
        <v>8742</v>
      </c>
      <c r="B4212" t="s">
        <v>8753</v>
      </c>
      <c r="E4212" t="s">
        <v>781</v>
      </c>
      <c r="F4212" t="s">
        <v>8752</v>
      </c>
      <c r="G4212" t="s">
        <v>8745</v>
      </c>
      <c r="H4212" t="s">
        <v>8746</v>
      </c>
      <c r="J4212" t="s">
        <v>107</v>
      </c>
      <c r="K4212" s="11">
        <v>2.7</v>
      </c>
      <c r="L4212" s="11">
        <v>1.8</v>
      </c>
      <c r="M4212" s="11">
        <v>0.8</v>
      </c>
      <c r="N4212" s="11">
        <f t="shared" si="130"/>
        <v>3.8880000000000008</v>
      </c>
      <c r="O4212" t="s">
        <v>130</v>
      </c>
      <c r="P4212" t="s">
        <v>131</v>
      </c>
      <c r="Q4212" t="s">
        <v>107</v>
      </c>
      <c r="R4212" s="45">
        <v>2.7</v>
      </c>
      <c r="S4212" s="45">
        <v>1.8</v>
      </c>
      <c r="T4212" s="45">
        <v>0.8</v>
      </c>
      <c r="U4212" s="45">
        <f t="shared" si="131"/>
        <v>3.8880000000000008</v>
      </c>
      <c r="V4212" t="s">
        <v>130</v>
      </c>
      <c r="W4212" t="s">
        <v>131</v>
      </c>
      <c r="X4212" s="22">
        <v>43879</v>
      </c>
      <c r="Y4212" t="s">
        <v>110</v>
      </c>
      <c r="Z4212" s="22">
        <v>43885</v>
      </c>
      <c r="AA4212">
        <v>4</v>
      </c>
      <c r="AB4212">
        <v>7</v>
      </c>
      <c r="AC4212" t="s">
        <v>8747</v>
      </c>
      <c r="AD4212" t="s">
        <v>326</v>
      </c>
      <c r="AE4212" t="s">
        <v>349</v>
      </c>
      <c r="AF4212" s="22">
        <v>43885</v>
      </c>
    </row>
    <row r="4213" spans="1:32" x14ac:dyDescent="0.35">
      <c r="A4213" t="s">
        <v>9858</v>
      </c>
      <c r="B4213" t="s">
        <v>9859</v>
      </c>
      <c r="E4213" t="s">
        <v>125</v>
      </c>
      <c r="F4213" t="s">
        <v>9860</v>
      </c>
      <c r="G4213" t="s">
        <v>9861</v>
      </c>
      <c r="H4213" t="s">
        <v>9862</v>
      </c>
      <c r="J4213" t="s">
        <v>107</v>
      </c>
      <c r="K4213" s="11">
        <v>20.6</v>
      </c>
      <c r="L4213" s="11">
        <v>0.4</v>
      </c>
      <c r="M4213" s="11">
        <v>0.7</v>
      </c>
      <c r="N4213" s="11">
        <f t="shared" si="130"/>
        <v>5.7679999999999998</v>
      </c>
      <c r="O4213" t="s">
        <v>130</v>
      </c>
      <c r="P4213" t="s">
        <v>131</v>
      </c>
      <c r="Q4213" t="s">
        <v>107</v>
      </c>
      <c r="R4213" s="45">
        <v>20.6</v>
      </c>
      <c r="S4213" s="45">
        <v>0.4</v>
      </c>
      <c r="T4213" s="45">
        <v>0.7</v>
      </c>
      <c r="U4213" s="45">
        <f t="shared" si="131"/>
        <v>5.7679999999999998</v>
      </c>
      <c r="V4213" t="s">
        <v>130</v>
      </c>
      <c r="W4213" t="s">
        <v>131</v>
      </c>
      <c r="X4213">
        <v>43879</v>
      </c>
      <c r="Y4213" t="s">
        <v>110</v>
      </c>
      <c r="Z4213">
        <v>43880</v>
      </c>
      <c r="AA4213">
        <v>1</v>
      </c>
      <c r="AB4213">
        <v>0</v>
      </c>
      <c r="AC4213" t="s">
        <v>325</v>
      </c>
      <c r="AD4213" t="s">
        <v>326</v>
      </c>
      <c r="AE4213" t="s">
        <v>349</v>
      </c>
      <c r="AF4213">
        <v>43881</v>
      </c>
    </row>
    <row r="4214" spans="1:32" x14ac:dyDescent="0.35">
      <c r="A4214">
        <v>5200041303</v>
      </c>
      <c r="B4214" t="s">
        <v>11283</v>
      </c>
      <c r="D4214" t="s">
        <v>199</v>
      </c>
      <c r="E4214" t="s">
        <v>766</v>
      </c>
      <c r="F4214" t="s">
        <v>463</v>
      </c>
      <c r="G4214" t="s">
        <v>11281</v>
      </c>
      <c r="H4214" t="s">
        <v>11034</v>
      </c>
      <c r="I4214" t="s">
        <v>11282</v>
      </c>
      <c r="J4214" t="s">
        <v>176</v>
      </c>
      <c r="K4214" s="11">
        <v>35</v>
      </c>
      <c r="L4214" s="11">
        <v>0.6</v>
      </c>
      <c r="M4214" s="11">
        <v>0.4</v>
      </c>
      <c r="N4214" s="11">
        <f t="shared" si="130"/>
        <v>8.4</v>
      </c>
      <c r="O4214" t="s">
        <v>115</v>
      </c>
      <c r="P4214" t="s">
        <v>109</v>
      </c>
      <c r="Q4214" t="s">
        <v>176</v>
      </c>
      <c r="R4214" s="45">
        <v>35</v>
      </c>
      <c r="S4214" s="45">
        <v>0.6</v>
      </c>
      <c r="T4214" s="45">
        <v>0.4</v>
      </c>
      <c r="U4214" s="45">
        <f t="shared" si="131"/>
        <v>8.4</v>
      </c>
      <c r="V4214" t="s">
        <v>115</v>
      </c>
      <c r="W4214" t="s">
        <v>109</v>
      </c>
      <c r="X4214">
        <v>43879</v>
      </c>
      <c r="Y4214" t="s">
        <v>110</v>
      </c>
      <c r="Z4214">
        <v>43880</v>
      </c>
      <c r="AA4214">
        <v>1</v>
      </c>
      <c r="AB4214">
        <v>0</v>
      </c>
      <c r="AC4214" t="s">
        <v>111</v>
      </c>
    </row>
    <row r="4215" spans="1:32" x14ac:dyDescent="0.35">
      <c r="A4215" t="s">
        <v>10418</v>
      </c>
      <c r="B4215" t="s">
        <v>10419</v>
      </c>
      <c r="E4215" t="s">
        <v>781</v>
      </c>
      <c r="F4215" t="s">
        <v>2617</v>
      </c>
      <c r="G4215" t="s">
        <v>10420</v>
      </c>
      <c r="H4215" t="s">
        <v>10421</v>
      </c>
      <c r="J4215" t="s">
        <v>107</v>
      </c>
      <c r="K4215" s="11">
        <v>4</v>
      </c>
      <c r="L4215" s="11">
        <v>2</v>
      </c>
      <c r="M4215" s="11">
        <v>1.4</v>
      </c>
      <c r="N4215" s="11">
        <f t="shared" si="130"/>
        <v>11.2</v>
      </c>
      <c r="O4215" t="s">
        <v>130</v>
      </c>
      <c r="P4215" t="s">
        <v>131</v>
      </c>
      <c r="Q4215" t="s">
        <v>107</v>
      </c>
      <c r="R4215" s="45">
        <v>4</v>
      </c>
      <c r="S4215" s="45">
        <v>2</v>
      </c>
      <c r="T4215" s="45">
        <v>1.4</v>
      </c>
      <c r="U4215" s="45">
        <f t="shared" si="131"/>
        <v>11.2</v>
      </c>
      <c r="V4215" t="s">
        <v>130</v>
      </c>
      <c r="W4215" t="s">
        <v>131</v>
      </c>
      <c r="X4215">
        <v>43879</v>
      </c>
      <c r="Y4215" t="s">
        <v>110</v>
      </c>
      <c r="Z4215">
        <v>43879</v>
      </c>
      <c r="AA4215">
        <v>0</v>
      </c>
      <c r="AB4215">
        <v>0</v>
      </c>
      <c r="AC4215" t="s">
        <v>984</v>
      </c>
      <c r="AD4215" t="s">
        <v>326</v>
      </c>
      <c r="AE4215" t="s">
        <v>841</v>
      </c>
      <c r="AF4215">
        <v>43880</v>
      </c>
    </row>
    <row r="4216" spans="1:32" x14ac:dyDescent="0.35">
      <c r="A4216" t="s">
        <v>10673</v>
      </c>
      <c r="B4216" t="s">
        <v>10674</v>
      </c>
      <c r="E4216" t="s">
        <v>781</v>
      </c>
      <c r="F4216" t="s">
        <v>10675</v>
      </c>
      <c r="G4216" t="s">
        <v>10676</v>
      </c>
      <c r="H4216" t="s">
        <v>276</v>
      </c>
      <c r="J4216" t="s">
        <v>107</v>
      </c>
      <c r="K4216" s="11">
        <v>13</v>
      </c>
      <c r="L4216" s="11">
        <v>4</v>
      </c>
      <c r="M4216" s="11">
        <v>1</v>
      </c>
      <c r="N4216" s="11">
        <f t="shared" si="130"/>
        <v>52</v>
      </c>
      <c r="O4216" t="s">
        <v>115</v>
      </c>
      <c r="P4216" t="s">
        <v>109</v>
      </c>
      <c r="Q4216" t="s">
        <v>107</v>
      </c>
      <c r="R4216" s="45">
        <v>13</v>
      </c>
      <c r="S4216" s="45">
        <v>4</v>
      </c>
      <c r="T4216" s="45">
        <v>1</v>
      </c>
      <c r="U4216" s="45">
        <f t="shared" si="131"/>
        <v>52</v>
      </c>
      <c r="V4216" t="s">
        <v>187</v>
      </c>
      <c r="W4216" t="s">
        <v>109</v>
      </c>
      <c r="X4216">
        <v>43879</v>
      </c>
      <c r="Y4216" t="s">
        <v>110</v>
      </c>
      <c r="Z4216">
        <v>43882</v>
      </c>
      <c r="AA4216">
        <v>3</v>
      </c>
      <c r="AB4216">
        <v>4</v>
      </c>
      <c r="AC4216" t="s">
        <v>111</v>
      </c>
      <c r="AD4216" t="s">
        <v>112</v>
      </c>
      <c r="AE4216" t="s">
        <v>841</v>
      </c>
      <c r="AF4216">
        <v>43882</v>
      </c>
    </row>
    <row r="4217" spans="1:32" x14ac:dyDescent="0.35">
      <c r="A4217" t="s">
        <v>10822</v>
      </c>
      <c r="B4217" t="s">
        <v>10826</v>
      </c>
      <c r="E4217" t="s">
        <v>816</v>
      </c>
      <c r="F4217" t="s">
        <v>10827</v>
      </c>
      <c r="G4217" t="s">
        <v>10825</v>
      </c>
      <c r="H4217" t="s">
        <v>1811</v>
      </c>
      <c r="J4217" t="s">
        <v>176</v>
      </c>
      <c r="K4217" s="11">
        <v>0.01</v>
      </c>
      <c r="L4217" s="11">
        <v>0.01</v>
      </c>
      <c r="M4217" s="11">
        <v>0.01</v>
      </c>
      <c r="N4217" s="11">
        <f t="shared" si="130"/>
        <v>1.0000000000000002E-6</v>
      </c>
      <c r="O4217" t="s">
        <v>108</v>
      </c>
      <c r="P4217" t="s">
        <v>131</v>
      </c>
      <c r="Q4217" t="s">
        <v>176</v>
      </c>
      <c r="R4217" s="45">
        <v>0.1</v>
      </c>
      <c r="S4217" s="45">
        <v>0.1</v>
      </c>
      <c r="T4217" s="45">
        <v>0.1</v>
      </c>
      <c r="U4217" s="45">
        <f t="shared" si="131"/>
        <v>1.0000000000000002E-3</v>
      </c>
      <c r="V4217" t="s">
        <v>108</v>
      </c>
      <c r="W4217" t="s">
        <v>131</v>
      </c>
      <c r="X4217">
        <v>43880</v>
      </c>
      <c r="Y4217" t="s">
        <v>110</v>
      </c>
      <c r="Z4217">
        <v>43881</v>
      </c>
      <c r="AA4217">
        <v>1</v>
      </c>
      <c r="AB4217">
        <v>0</v>
      </c>
      <c r="AC4217" t="s">
        <v>111</v>
      </c>
      <c r="AD4217" t="s">
        <v>495</v>
      </c>
      <c r="AE4217" t="s">
        <v>349</v>
      </c>
      <c r="AF4217">
        <v>43879</v>
      </c>
    </row>
    <row r="4218" spans="1:32" x14ac:dyDescent="0.35">
      <c r="A4218" t="s">
        <v>8130</v>
      </c>
      <c r="B4218" t="s">
        <v>8131</v>
      </c>
      <c r="E4218" t="s">
        <v>102</v>
      </c>
      <c r="F4218" t="s">
        <v>8132</v>
      </c>
      <c r="G4218" t="s">
        <v>8133</v>
      </c>
      <c r="H4218" t="s">
        <v>8134</v>
      </c>
      <c r="J4218" t="s">
        <v>107</v>
      </c>
      <c r="K4218" s="11">
        <v>0.8</v>
      </c>
      <c r="L4218" s="11">
        <v>0.6</v>
      </c>
      <c r="M4218" s="11">
        <v>0.5</v>
      </c>
      <c r="N4218" s="11">
        <f t="shared" si="130"/>
        <v>0.24</v>
      </c>
      <c r="O4218" t="s">
        <v>115</v>
      </c>
      <c r="P4218" t="s">
        <v>109</v>
      </c>
      <c r="Q4218" t="s">
        <v>107</v>
      </c>
      <c r="R4218" s="45">
        <v>0.8</v>
      </c>
      <c r="S4218" s="45">
        <v>0.6</v>
      </c>
      <c r="T4218" s="45">
        <v>0.01</v>
      </c>
      <c r="U4218" s="45">
        <f t="shared" si="131"/>
        <v>4.8000000000000004E-3</v>
      </c>
      <c r="V4218" t="s">
        <v>115</v>
      </c>
      <c r="W4218" t="s">
        <v>109</v>
      </c>
      <c r="X4218" s="22">
        <v>43880</v>
      </c>
      <c r="Y4218" t="s">
        <v>110</v>
      </c>
      <c r="Z4218" s="22">
        <v>43886</v>
      </c>
      <c r="AA4218">
        <v>4</v>
      </c>
      <c r="AB4218">
        <v>7</v>
      </c>
      <c r="AC4218" t="s">
        <v>1951</v>
      </c>
      <c r="AD4218" t="s">
        <v>196</v>
      </c>
      <c r="AE4218" t="s">
        <v>349</v>
      </c>
      <c r="AF4218" s="22">
        <v>43887</v>
      </c>
    </row>
    <row r="4219" spans="1:32" x14ac:dyDescent="0.35">
      <c r="A4219" t="s">
        <v>8130</v>
      </c>
      <c r="B4219" t="s">
        <v>8135</v>
      </c>
      <c r="E4219" t="s">
        <v>102</v>
      </c>
      <c r="F4219" t="s">
        <v>8132</v>
      </c>
      <c r="G4219" t="s">
        <v>8133</v>
      </c>
      <c r="H4219" t="s">
        <v>8134</v>
      </c>
      <c r="J4219" t="s">
        <v>107</v>
      </c>
      <c r="K4219" s="11">
        <v>2.5</v>
      </c>
      <c r="L4219" s="11">
        <v>0.4</v>
      </c>
      <c r="M4219" s="11">
        <v>0.5</v>
      </c>
      <c r="N4219" s="11">
        <f t="shared" si="130"/>
        <v>0.5</v>
      </c>
      <c r="O4219" t="s">
        <v>115</v>
      </c>
      <c r="P4219" t="s">
        <v>109</v>
      </c>
      <c r="Q4219" t="s">
        <v>107</v>
      </c>
      <c r="R4219" s="45">
        <v>2.5</v>
      </c>
      <c r="S4219" s="45">
        <v>0.5</v>
      </c>
      <c r="T4219" s="45">
        <v>0.01</v>
      </c>
      <c r="U4219" s="45">
        <f t="shared" si="131"/>
        <v>1.2500000000000001E-2</v>
      </c>
      <c r="V4219" t="s">
        <v>115</v>
      </c>
      <c r="W4219" t="s">
        <v>109</v>
      </c>
      <c r="X4219" s="22">
        <v>43880</v>
      </c>
      <c r="Y4219" t="s">
        <v>110</v>
      </c>
      <c r="Z4219" s="22">
        <v>43886</v>
      </c>
      <c r="AA4219">
        <v>4</v>
      </c>
      <c r="AB4219">
        <v>7</v>
      </c>
      <c r="AC4219" t="s">
        <v>1951</v>
      </c>
      <c r="AD4219" t="s">
        <v>196</v>
      </c>
      <c r="AE4219" t="s">
        <v>349</v>
      </c>
      <c r="AF4219" s="22">
        <v>43887</v>
      </c>
    </row>
    <row r="4220" spans="1:32" x14ac:dyDescent="0.35">
      <c r="A4220" t="s">
        <v>10362</v>
      </c>
      <c r="B4220" t="s">
        <v>10366</v>
      </c>
      <c r="E4220" t="s">
        <v>102</v>
      </c>
      <c r="F4220" t="s">
        <v>10367</v>
      </c>
      <c r="G4220" t="s">
        <v>10365</v>
      </c>
      <c r="H4220" t="s">
        <v>2832</v>
      </c>
      <c r="J4220" t="s">
        <v>107</v>
      </c>
      <c r="K4220" s="11">
        <v>0.2</v>
      </c>
      <c r="L4220" s="11">
        <v>0.4</v>
      </c>
      <c r="M4220" s="11">
        <v>0.4</v>
      </c>
      <c r="N4220" s="11">
        <f t="shared" si="130"/>
        <v>3.2000000000000008E-2</v>
      </c>
      <c r="O4220" t="s">
        <v>108</v>
      </c>
      <c r="P4220" t="s">
        <v>116</v>
      </c>
      <c r="Q4220" t="s">
        <v>107</v>
      </c>
      <c r="R4220" s="45">
        <v>0.2</v>
      </c>
      <c r="S4220" s="45">
        <v>0.7</v>
      </c>
      <c r="T4220" s="45">
        <v>0.1</v>
      </c>
      <c r="U4220" s="45">
        <f t="shared" si="131"/>
        <v>1.3999999999999999E-2</v>
      </c>
      <c r="V4220" t="s">
        <v>108</v>
      </c>
      <c r="W4220" t="s">
        <v>116</v>
      </c>
      <c r="X4220">
        <v>43880</v>
      </c>
      <c r="Y4220" t="s">
        <v>110</v>
      </c>
      <c r="Z4220">
        <v>43882</v>
      </c>
      <c r="AA4220">
        <v>2</v>
      </c>
      <c r="AB4220">
        <v>3</v>
      </c>
      <c r="AC4220" t="s">
        <v>111</v>
      </c>
      <c r="AD4220" t="s">
        <v>171</v>
      </c>
      <c r="AE4220" t="s">
        <v>349</v>
      </c>
      <c r="AF4220">
        <v>43885</v>
      </c>
    </row>
    <row r="4221" spans="1:32" x14ac:dyDescent="0.35">
      <c r="A4221">
        <v>5100046779</v>
      </c>
      <c r="B4221" t="s">
        <v>9179</v>
      </c>
      <c r="D4221" t="s">
        <v>101</v>
      </c>
      <c r="E4221" t="s">
        <v>816</v>
      </c>
      <c r="F4221" t="s">
        <v>9180</v>
      </c>
      <c r="G4221" t="s">
        <v>9177</v>
      </c>
      <c r="H4221" t="s">
        <v>460</v>
      </c>
      <c r="I4221" t="s">
        <v>9178</v>
      </c>
      <c r="J4221" t="s">
        <v>176</v>
      </c>
      <c r="K4221" s="11">
        <v>0.4</v>
      </c>
      <c r="L4221" s="11">
        <v>0.5</v>
      </c>
      <c r="M4221" s="11">
        <v>0.4</v>
      </c>
      <c r="N4221" s="11">
        <f t="shared" si="130"/>
        <v>8.0000000000000016E-2</v>
      </c>
      <c r="O4221" t="s">
        <v>108</v>
      </c>
      <c r="P4221" t="s">
        <v>116</v>
      </c>
      <c r="Q4221" t="s">
        <v>176</v>
      </c>
      <c r="R4221" s="45">
        <v>0.4</v>
      </c>
      <c r="S4221" s="45">
        <v>0.5</v>
      </c>
      <c r="T4221" s="45">
        <v>0.1</v>
      </c>
      <c r="U4221" s="45">
        <f t="shared" si="131"/>
        <v>2.0000000000000004E-2</v>
      </c>
      <c r="V4221" t="s">
        <v>108</v>
      </c>
      <c r="W4221" t="s">
        <v>116</v>
      </c>
      <c r="X4221" s="22">
        <v>43880</v>
      </c>
      <c r="Y4221" t="s">
        <v>110</v>
      </c>
      <c r="Z4221" s="22">
        <v>43886</v>
      </c>
      <c r="AA4221">
        <v>4</v>
      </c>
      <c r="AB4221">
        <v>7</v>
      </c>
      <c r="AC4221" t="s">
        <v>111</v>
      </c>
    </row>
    <row r="4222" spans="1:32" x14ac:dyDescent="0.35">
      <c r="A4222" t="s">
        <v>10480</v>
      </c>
      <c r="B4222" t="s">
        <v>10489</v>
      </c>
      <c r="F4222" t="s">
        <v>10490</v>
      </c>
      <c r="G4222" t="s">
        <v>10483</v>
      </c>
      <c r="H4222" t="s">
        <v>276</v>
      </c>
      <c r="I4222" t="s">
        <v>10484</v>
      </c>
      <c r="N4222" s="11">
        <f t="shared" si="130"/>
        <v>0</v>
      </c>
      <c r="Q4222" t="s">
        <v>107</v>
      </c>
      <c r="R4222" s="45">
        <v>0.8</v>
      </c>
      <c r="S4222" s="45">
        <v>0.25</v>
      </c>
      <c r="T4222" s="45">
        <v>0.1</v>
      </c>
      <c r="U4222" s="45">
        <f t="shared" si="131"/>
        <v>2.0000000000000004E-2</v>
      </c>
      <c r="V4222" t="s">
        <v>187</v>
      </c>
      <c r="W4222" t="s">
        <v>109</v>
      </c>
      <c r="X4222">
        <v>43880</v>
      </c>
      <c r="Y4222" t="s">
        <v>110</v>
      </c>
      <c r="Z4222">
        <v>43882</v>
      </c>
      <c r="AA4222">
        <v>2</v>
      </c>
      <c r="AB4222">
        <v>3</v>
      </c>
      <c r="AC4222" t="s">
        <v>111</v>
      </c>
      <c r="AD4222" t="s">
        <v>112</v>
      </c>
      <c r="AE4222" t="s">
        <v>232</v>
      </c>
      <c r="AF4222">
        <v>43882</v>
      </c>
    </row>
    <row r="4223" spans="1:32" x14ac:dyDescent="0.35">
      <c r="A4223" t="s">
        <v>9558</v>
      </c>
      <c r="B4223" t="s">
        <v>11279</v>
      </c>
      <c r="E4223" t="s">
        <v>2100</v>
      </c>
      <c r="F4223" t="s">
        <v>11278</v>
      </c>
      <c r="G4223" t="s">
        <v>9561</v>
      </c>
      <c r="H4223" t="s">
        <v>9562</v>
      </c>
      <c r="I4223" t="s">
        <v>9563</v>
      </c>
      <c r="J4223" t="s">
        <v>107</v>
      </c>
      <c r="K4223" s="11">
        <v>0.8</v>
      </c>
      <c r="L4223" s="11">
        <v>0.6</v>
      </c>
      <c r="M4223" s="11">
        <v>0.1</v>
      </c>
      <c r="N4223" s="11">
        <f t="shared" si="130"/>
        <v>4.8000000000000001E-2</v>
      </c>
      <c r="O4223" t="s">
        <v>659</v>
      </c>
      <c r="P4223" t="s">
        <v>116</v>
      </c>
      <c r="Q4223" t="s">
        <v>107</v>
      </c>
      <c r="R4223" s="45">
        <v>0.8</v>
      </c>
      <c r="S4223" s="45">
        <v>0.6</v>
      </c>
      <c r="T4223" s="45">
        <v>0.06</v>
      </c>
      <c r="U4223" s="45">
        <f t="shared" si="131"/>
        <v>2.8799999999999999E-2</v>
      </c>
      <c r="V4223" t="s">
        <v>115</v>
      </c>
      <c r="W4223" t="s">
        <v>116</v>
      </c>
      <c r="X4223">
        <v>43880</v>
      </c>
      <c r="Y4223" t="s">
        <v>110</v>
      </c>
      <c r="Z4223">
        <v>43882</v>
      </c>
      <c r="AA4223">
        <v>2</v>
      </c>
      <c r="AB4223">
        <v>3</v>
      </c>
      <c r="AC4223" t="s">
        <v>111</v>
      </c>
      <c r="AD4223" t="s">
        <v>2956</v>
      </c>
      <c r="AE4223" t="s">
        <v>232</v>
      </c>
      <c r="AF4223">
        <v>43882</v>
      </c>
    </row>
    <row r="4224" spans="1:32" x14ac:dyDescent="0.35">
      <c r="A4224" t="s">
        <v>8766</v>
      </c>
      <c r="B4224" t="s">
        <v>8777</v>
      </c>
      <c r="E4224" t="s">
        <v>816</v>
      </c>
      <c r="F4224" t="s">
        <v>8778</v>
      </c>
      <c r="G4224" t="s">
        <v>6724</v>
      </c>
      <c r="H4224" t="s">
        <v>2415</v>
      </c>
      <c r="I4224" t="s">
        <v>8769</v>
      </c>
      <c r="J4224" t="s">
        <v>176</v>
      </c>
      <c r="K4224" s="11">
        <v>0.5</v>
      </c>
      <c r="L4224" s="11">
        <v>0.6</v>
      </c>
      <c r="M4224" s="11">
        <v>0.6</v>
      </c>
      <c r="N4224" s="11">
        <f t="shared" si="130"/>
        <v>0.18</v>
      </c>
      <c r="O4224" t="s">
        <v>254</v>
      </c>
      <c r="P4224" t="s">
        <v>215</v>
      </c>
      <c r="Q4224" t="s">
        <v>176</v>
      </c>
      <c r="R4224" s="45">
        <v>0.5</v>
      </c>
      <c r="S4224" s="45">
        <v>0.6</v>
      </c>
      <c r="T4224" s="45">
        <v>0.1</v>
      </c>
      <c r="U4224" s="45">
        <f t="shared" si="131"/>
        <v>0.03</v>
      </c>
      <c r="V4224" t="s">
        <v>254</v>
      </c>
      <c r="W4224" t="s">
        <v>215</v>
      </c>
      <c r="X4224" s="22">
        <v>43880</v>
      </c>
      <c r="Y4224" t="s">
        <v>110</v>
      </c>
      <c r="Z4224" s="22">
        <v>43886</v>
      </c>
      <c r="AA4224">
        <v>4</v>
      </c>
      <c r="AB4224">
        <v>7</v>
      </c>
      <c r="AC4224" t="s">
        <v>111</v>
      </c>
      <c r="AD4224" t="s">
        <v>8765</v>
      </c>
      <c r="AE4224" t="s">
        <v>232</v>
      </c>
      <c r="AF4224" s="22">
        <v>43886</v>
      </c>
    </row>
    <row r="4225" spans="1:32" x14ac:dyDescent="0.35">
      <c r="A4225" t="s">
        <v>8437</v>
      </c>
      <c r="B4225" t="s">
        <v>8443</v>
      </c>
      <c r="E4225" t="s">
        <v>102</v>
      </c>
      <c r="F4225" t="s">
        <v>8439</v>
      </c>
      <c r="G4225" t="s">
        <v>8440</v>
      </c>
      <c r="H4225" t="s">
        <v>8441</v>
      </c>
      <c r="J4225" t="s">
        <v>176</v>
      </c>
      <c r="K4225" s="11">
        <v>0.8</v>
      </c>
      <c r="L4225" s="11">
        <v>0.4</v>
      </c>
      <c r="M4225" s="11">
        <v>0.4</v>
      </c>
      <c r="N4225" s="11">
        <f t="shared" si="130"/>
        <v>0.12800000000000003</v>
      </c>
      <c r="O4225" t="s">
        <v>108</v>
      </c>
      <c r="P4225" t="s">
        <v>116</v>
      </c>
      <c r="Q4225" t="s">
        <v>176</v>
      </c>
      <c r="R4225" s="45">
        <v>0.8</v>
      </c>
      <c r="S4225" s="45">
        <v>0.4</v>
      </c>
      <c r="T4225" s="45">
        <v>0.1</v>
      </c>
      <c r="U4225" s="45">
        <f t="shared" si="131"/>
        <v>3.2000000000000008E-2</v>
      </c>
      <c r="V4225" t="s">
        <v>108</v>
      </c>
      <c r="W4225" t="s">
        <v>116</v>
      </c>
      <c r="X4225" s="22">
        <v>43880</v>
      </c>
      <c r="Y4225" t="s">
        <v>110</v>
      </c>
      <c r="Z4225" s="22">
        <v>43886</v>
      </c>
      <c r="AA4225">
        <v>4</v>
      </c>
      <c r="AB4225">
        <v>7</v>
      </c>
      <c r="AC4225" t="s">
        <v>111</v>
      </c>
      <c r="AD4225" t="s">
        <v>495</v>
      </c>
      <c r="AE4225" t="s">
        <v>349</v>
      </c>
      <c r="AF4225" s="22">
        <v>43886</v>
      </c>
    </row>
    <row r="4226" spans="1:32" x14ac:dyDescent="0.35">
      <c r="A4226" t="s">
        <v>10461</v>
      </c>
      <c r="B4226" t="s">
        <v>10476</v>
      </c>
      <c r="D4226" t="s">
        <v>160</v>
      </c>
      <c r="E4226" t="s">
        <v>781</v>
      </c>
      <c r="F4226" t="s">
        <v>10477</v>
      </c>
      <c r="G4226" t="s">
        <v>10464</v>
      </c>
      <c r="H4226" t="s">
        <v>1698</v>
      </c>
      <c r="I4226" t="s">
        <v>10465</v>
      </c>
      <c r="J4226" t="s">
        <v>107</v>
      </c>
      <c r="K4226" s="11">
        <v>0.8</v>
      </c>
      <c r="L4226" s="11">
        <v>0.4</v>
      </c>
      <c r="M4226" s="11">
        <v>0.4</v>
      </c>
      <c r="N4226" s="11">
        <f t="shared" si="130"/>
        <v>0.12800000000000003</v>
      </c>
      <c r="O4226" t="s">
        <v>115</v>
      </c>
      <c r="P4226" t="s">
        <v>116</v>
      </c>
      <c r="Q4226" t="s">
        <v>107</v>
      </c>
      <c r="R4226" s="45">
        <v>0.8</v>
      </c>
      <c r="S4226" s="45">
        <v>0.4</v>
      </c>
      <c r="T4226" s="45">
        <v>0.1</v>
      </c>
      <c r="U4226" s="45">
        <f t="shared" si="131"/>
        <v>3.2000000000000008E-2</v>
      </c>
      <c r="V4226" t="s">
        <v>115</v>
      </c>
      <c r="W4226" t="s">
        <v>116</v>
      </c>
      <c r="X4226">
        <v>43880</v>
      </c>
      <c r="Y4226" t="s">
        <v>110</v>
      </c>
      <c r="Z4226">
        <v>43882</v>
      </c>
      <c r="AA4226">
        <v>2</v>
      </c>
      <c r="AB4226">
        <v>3</v>
      </c>
      <c r="AC4226" t="s">
        <v>111</v>
      </c>
      <c r="AD4226" t="s">
        <v>10345</v>
      </c>
      <c r="AE4226" t="s">
        <v>604</v>
      </c>
      <c r="AF4226">
        <v>43882</v>
      </c>
    </row>
    <row r="4227" spans="1:32" x14ac:dyDescent="0.35">
      <c r="A4227" t="s">
        <v>8437</v>
      </c>
      <c r="B4227" t="s">
        <v>8442</v>
      </c>
      <c r="E4227" t="s">
        <v>102</v>
      </c>
      <c r="F4227" t="s">
        <v>8439</v>
      </c>
      <c r="G4227" t="s">
        <v>8440</v>
      </c>
      <c r="H4227" t="s">
        <v>8441</v>
      </c>
      <c r="J4227" t="s">
        <v>107</v>
      </c>
      <c r="K4227" s="11">
        <v>1.4</v>
      </c>
      <c r="L4227" s="11">
        <v>0.4</v>
      </c>
      <c r="M4227" s="11">
        <v>0.4</v>
      </c>
      <c r="N4227" s="11">
        <f t="shared" si="130"/>
        <v>0.22400000000000003</v>
      </c>
      <c r="O4227" t="s">
        <v>115</v>
      </c>
      <c r="P4227" t="s">
        <v>116</v>
      </c>
      <c r="Q4227" t="s">
        <v>107</v>
      </c>
      <c r="R4227" s="45">
        <v>1.4</v>
      </c>
      <c r="S4227" s="45">
        <v>0.4</v>
      </c>
      <c r="T4227" s="45">
        <v>0.06</v>
      </c>
      <c r="U4227" s="45">
        <f t="shared" si="131"/>
        <v>3.3599999999999998E-2</v>
      </c>
      <c r="V4227" t="s">
        <v>115</v>
      </c>
      <c r="W4227" t="s">
        <v>116</v>
      </c>
      <c r="X4227" s="22">
        <v>43880</v>
      </c>
      <c r="Y4227" t="s">
        <v>110</v>
      </c>
      <c r="Z4227" s="22">
        <v>43886</v>
      </c>
      <c r="AA4227">
        <v>4</v>
      </c>
      <c r="AB4227">
        <v>7</v>
      </c>
      <c r="AC4227" t="s">
        <v>111</v>
      </c>
      <c r="AD4227" t="s">
        <v>495</v>
      </c>
      <c r="AE4227" t="s">
        <v>349</v>
      </c>
      <c r="AF4227" s="22">
        <v>43886</v>
      </c>
    </row>
    <row r="4228" spans="1:32" x14ac:dyDescent="0.35">
      <c r="A4228" t="s">
        <v>8696</v>
      </c>
      <c r="B4228" t="s">
        <v>10397</v>
      </c>
      <c r="E4228" t="s">
        <v>947</v>
      </c>
      <c r="F4228" t="s">
        <v>10398</v>
      </c>
      <c r="G4228" t="s">
        <v>8699</v>
      </c>
      <c r="H4228" t="s">
        <v>6847</v>
      </c>
      <c r="I4228" t="s">
        <v>8700</v>
      </c>
      <c r="J4228" t="s">
        <v>107</v>
      </c>
      <c r="K4228" s="11">
        <v>5</v>
      </c>
      <c r="L4228" s="11">
        <v>0.7</v>
      </c>
      <c r="M4228" s="11">
        <v>0.6</v>
      </c>
      <c r="N4228" s="11">
        <f t="shared" ref="N4228:N4291" si="132">M4228*L4228*K4228</f>
        <v>2.1</v>
      </c>
      <c r="O4228" t="s">
        <v>115</v>
      </c>
      <c r="P4228" t="s">
        <v>109</v>
      </c>
      <c r="Q4228" t="s">
        <v>107</v>
      </c>
      <c r="R4228" s="45">
        <v>5</v>
      </c>
      <c r="S4228" s="45">
        <v>0.7</v>
      </c>
      <c r="T4228" s="45">
        <v>0.01</v>
      </c>
      <c r="U4228" s="45">
        <f t="shared" ref="U4228:U4291" si="133">T4228*S4228*R4228</f>
        <v>3.4999999999999996E-2</v>
      </c>
      <c r="V4228" t="s">
        <v>115</v>
      </c>
      <c r="W4228" t="s">
        <v>109</v>
      </c>
      <c r="X4228">
        <v>43880</v>
      </c>
      <c r="Y4228" t="s">
        <v>110</v>
      </c>
      <c r="Z4228">
        <v>43882</v>
      </c>
      <c r="AA4228">
        <v>2</v>
      </c>
      <c r="AB4228">
        <v>3</v>
      </c>
      <c r="AC4228" t="s">
        <v>111</v>
      </c>
      <c r="AD4228" t="s">
        <v>592</v>
      </c>
      <c r="AE4228" t="s">
        <v>604</v>
      </c>
      <c r="AF4228">
        <v>43882</v>
      </c>
    </row>
    <row r="4229" spans="1:32" x14ac:dyDescent="0.35">
      <c r="A4229" t="s">
        <v>9570</v>
      </c>
      <c r="B4229" t="s">
        <v>9574</v>
      </c>
      <c r="E4229" t="s">
        <v>5677</v>
      </c>
      <c r="F4229">
        <v>36</v>
      </c>
      <c r="G4229" t="s">
        <v>9572</v>
      </c>
      <c r="H4229" t="s">
        <v>3608</v>
      </c>
      <c r="J4229" t="s">
        <v>107</v>
      </c>
      <c r="K4229" s="11">
        <v>0.6</v>
      </c>
      <c r="L4229" s="11">
        <v>0.6</v>
      </c>
      <c r="M4229" s="11">
        <v>0.4</v>
      </c>
      <c r="N4229" s="11">
        <f t="shared" si="132"/>
        <v>0.14399999999999999</v>
      </c>
      <c r="O4229" t="s">
        <v>122</v>
      </c>
      <c r="P4229" t="s">
        <v>116</v>
      </c>
      <c r="Q4229" t="s">
        <v>107</v>
      </c>
      <c r="R4229" s="45">
        <v>0.6</v>
      </c>
      <c r="S4229" s="45">
        <v>0.6</v>
      </c>
      <c r="T4229" s="45">
        <v>0.1</v>
      </c>
      <c r="U4229" s="45">
        <f t="shared" si="133"/>
        <v>3.5999999999999997E-2</v>
      </c>
      <c r="V4229" t="s">
        <v>115</v>
      </c>
      <c r="W4229" t="s">
        <v>116</v>
      </c>
      <c r="X4229" s="22">
        <v>43880</v>
      </c>
      <c r="Y4229" t="s">
        <v>1029</v>
      </c>
      <c r="Z4229" s="22">
        <v>43886</v>
      </c>
      <c r="AA4229">
        <v>4</v>
      </c>
      <c r="AB4229">
        <v>7</v>
      </c>
      <c r="AC4229" t="s">
        <v>111</v>
      </c>
      <c r="AD4229" t="s">
        <v>208</v>
      </c>
      <c r="AE4229" t="s">
        <v>841</v>
      </c>
      <c r="AF4229" s="22">
        <v>43886</v>
      </c>
    </row>
    <row r="4230" spans="1:32" x14ac:dyDescent="0.35">
      <c r="A4230" t="s">
        <v>10951</v>
      </c>
      <c r="B4230" t="s">
        <v>10960</v>
      </c>
      <c r="E4230" t="s">
        <v>781</v>
      </c>
      <c r="F4230" t="s">
        <v>10961</v>
      </c>
      <c r="G4230" t="s">
        <v>10954</v>
      </c>
      <c r="H4230" t="s">
        <v>3212</v>
      </c>
      <c r="I4230" t="s">
        <v>10955</v>
      </c>
      <c r="J4230" t="s">
        <v>107</v>
      </c>
      <c r="K4230" s="11">
        <v>0.6</v>
      </c>
      <c r="L4230" s="11">
        <v>0.6</v>
      </c>
      <c r="M4230" s="11">
        <v>0.6</v>
      </c>
      <c r="N4230" s="11">
        <f t="shared" si="132"/>
        <v>0.216</v>
      </c>
      <c r="O4230" t="s">
        <v>122</v>
      </c>
      <c r="P4230" t="s">
        <v>116</v>
      </c>
      <c r="Q4230" t="s">
        <v>107</v>
      </c>
      <c r="R4230" s="45">
        <v>0.6</v>
      </c>
      <c r="S4230" s="45">
        <v>0.6</v>
      </c>
      <c r="T4230" s="45">
        <v>0.1</v>
      </c>
      <c r="U4230" s="45">
        <f t="shared" si="133"/>
        <v>3.5999999999999997E-2</v>
      </c>
      <c r="V4230" t="s">
        <v>406</v>
      </c>
      <c r="W4230" t="s">
        <v>116</v>
      </c>
      <c r="X4230">
        <v>43880</v>
      </c>
      <c r="Y4230" t="s">
        <v>110</v>
      </c>
      <c r="Z4230">
        <v>43881</v>
      </c>
      <c r="AA4230">
        <v>1</v>
      </c>
      <c r="AB4230">
        <v>0</v>
      </c>
      <c r="AC4230" t="s">
        <v>111</v>
      </c>
      <c r="AD4230" t="s">
        <v>112</v>
      </c>
      <c r="AE4230" t="s">
        <v>349</v>
      </c>
      <c r="AF4230">
        <v>43881</v>
      </c>
    </row>
    <row r="4231" spans="1:32" x14ac:dyDescent="0.35">
      <c r="A4231" t="s">
        <v>10461</v>
      </c>
      <c r="B4231" t="s">
        <v>10474</v>
      </c>
      <c r="D4231" t="s">
        <v>160</v>
      </c>
      <c r="E4231" t="s">
        <v>781</v>
      </c>
      <c r="F4231" t="s">
        <v>10475</v>
      </c>
      <c r="G4231" t="s">
        <v>10464</v>
      </c>
      <c r="H4231" t="s">
        <v>1698</v>
      </c>
      <c r="I4231" t="s">
        <v>10465</v>
      </c>
      <c r="J4231" t="s">
        <v>107</v>
      </c>
      <c r="K4231" s="11">
        <v>1</v>
      </c>
      <c r="L4231" s="11">
        <v>0.4</v>
      </c>
      <c r="M4231" s="11">
        <v>0.4</v>
      </c>
      <c r="N4231" s="11">
        <f t="shared" si="132"/>
        <v>0.16000000000000003</v>
      </c>
      <c r="O4231" t="s">
        <v>115</v>
      </c>
      <c r="P4231" t="s">
        <v>116</v>
      </c>
      <c r="Q4231" t="s">
        <v>107</v>
      </c>
      <c r="R4231" s="45">
        <v>1</v>
      </c>
      <c r="S4231" s="45">
        <v>0.4</v>
      </c>
      <c r="T4231" s="45">
        <v>0.1</v>
      </c>
      <c r="U4231" s="45">
        <f t="shared" si="133"/>
        <v>4.0000000000000008E-2</v>
      </c>
      <c r="V4231" t="s">
        <v>115</v>
      </c>
      <c r="W4231" t="s">
        <v>116</v>
      </c>
      <c r="X4231">
        <v>43880</v>
      </c>
      <c r="Y4231" t="s">
        <v>110</v>
      </c>
      <c r="Z4231">
        <v>43882</v>
      </c>
      <c r="AA4231">
        <v>2</v>
      </c>
      <c r="AB4231">
        <v>3</v>
      </c>
      <c r="AC4231" t="s">
        <v>111</v>
      </c>
      <c r="AD4231" t="s">
        <v>10345</v>
      </c>
      <c r="AE4231" t="s">
        <v>604</v>
      </c>
      <c r="AF4231">
        <v>43882</v>
      </c>
    </row>
    <row r="4232" spans="1:32" x14ac:dyDescent="0.35">
      <c r="A4232" t="s">
        <v>8766</v>
      </c>
      <c r="B4232" t="s">
        <v>8767</v>
      </c>
      <c r="E4232" t="s">
        <v>816</v>
      </c>
      <c r="F4232" t="s">
        <v>8768</v>
      </c>
      <c r="G4232" t="s">
        <v>6724</v>
      </c>
      <c r="H4232" t="s">
        <v>2415</v>
      </c>
      <c r="I4232" t="s">
        <v>8769</v>
      </c>
      <c r="J4232" t="s">
        <v>176</v>
      </c>
      <c r="K4232" s="11">
        <v>0.8</v>
      </c>
      <c r="L4232" s="11">
        <v>0.6</v>
      </c>
      <c r="M4232" s="11">
        <v>0.6</v>
      </c>
      <c r="N4232" s="11">
        <f t="shared" si="132"/>
        <v>0.28799999999999998</v>
      </c>
      <c r="O4232" t="s">
        <v>254</v>
      </c>
      <c r="P4232" t="s">
        <v>215</v>
      </c>
      <c r="Q4232" t="s">
        <v>176</v>
      </c>
      <c r="R4232" s="45">
        <v>0.8</v>
      </c>
      <c r="S4232" s="45">
        <v>0.6</v>
      </c>
      <c r="T4232" s="45">
        <v>0.1</v>
      </c>
      <c r="U4232" s="45">
        <f t="shared" si="133"/>
        <v>4.8000000000000001E-2</v>
      </c>
      <c r="V4232" t="s">
        <v>254</v>
      </c>
      <c r="W4232" t="s">
        <v>215</v>
      </c>
      <c r="X4232" s="22">
        <v>43880</v>
      </c>
      <c r="Y4232" t="s">
        <v>110</v>
      </c>
      <c r="Z4232" s="22">
        <v>43886</v>
      </c>
      <c r="AA4232">
        <v>4</v>
      </c>
      <c r="AB4232">
        <v>7</v>
      </c>
      <c r="AC4232" t="s">
        <v>111</v>
      </c>
      <c r="AD4232" t="s">
        <v>8765</v>
      </c>
      <c r="AE4232" t="s">
        <v>232</v>
      </c>
      <c r="AF4232" s="22">
        <v>43886</v>
      </c>
    </row>
    <row r="4233" spans="1:32" x14ac:dyDescent="0.35">
      <c r="A4233" t="s">
        <v>8437</v>
      </c>
      <c r="B4233" t="s">
        <v>8438</v>
      </c>
      <c r="E4233" t="s">
        <v>102</v>
      </c>
      <c r="F4233" t="s">
        <v>8439</v>
      </c>
      <c r="G4233" t="s">
        <v>8440</v>
      </c>
      <c r="H4233" t="s">
        <v>8441</v>
      </c>
      <c r="J4233" t="s">
        <v>107</v>
      </c>
      <c r="K4233" s="11">
        <v>1.2</v>
      </c>
      <c r="L4233" s="11">
        <v>0.4</v>
      </c>
      <c r="M4233" s="11">
        <v>0.8</v>
      </c>
      <c r="N4233" s="11">
        <f t="shared" si="132"/>
        <v>0.38400000000000006</v>
      </c>
      <c r="O4233" t="s">
        <v>115</v>
      </c>
      <c r="P4233" t="s">
        <v>109</v>
      </c>
      <c r="Q4233" t="s">
        <v>107</v>
      </c>
      <c r="R4233" s="45">
        <v>1.2</v>
      </c>
      <c r="S4233" s="45">
        <v>0.4</v>
      </c>
      <c r="T4233" s="45">
        <v>0.1</v>
      </c>
      <c r="U4233" s="45">
        <f t="shared" si="133"/>
        <v>4.8000000000000008E-2</v>
      </c>
      <c r="V4233" t="s">
        <v>115</v>
      </c>
      <c r="W4233" t="s">
        <v>109</v>
      </c>
      <c r="X4233" s="22">
        <v>43880</v>
      </c>
      <c r="Y4233" t="s">
        <v>110</v>
      </c>
      <c r="Z4233" s="22">
        <v>43886</v>
      </c>
      <c r="AA4233">
        <v>4</v>
      </c>
      <c r="AB4233">
        <v>7</v>
      </c>
      <c r="AC4233" t="s">
        <v>111</v>
      </c>
      <c r="AD4233" t="s">
        <v>495</v>
      </c>
      <c r="AE4233" t="s">
        <v>349</v>
      </c>
      <c r="AF4233" s="22">
        <v>43886</v>
      </c>
    </row>
    <row r="4234" spans="1:32" x14ac:dyDescent="0.35">
      <c r="A4234">
        <v>5100046779</v>
      </c>
      <c r="B4234" t="s">
        <v>9175</v>
      </c>
      <c r="D4234" t="s">
        <v>101</v>
      </c>
      <c r="E4234" t="s">
        <v>816</v>
      </c>
      <c r="F4234" t="s">
        <v>9176</v>
      </c>
      <c r="G4234" t="s">
        <v>9177</v>
      </c>
      <c r="H4234" t="s">
        <v>460</v>
      </c>
      <c r="I4234" t="s">
        <v>9178</v>
      </c>
      <c r="J4234" t="s">
        <v>176</v>
      </c>
      <c r="K4234" s="11">
        <v>1</v>
      </c>
      <c r="L4234" s="11">
        <v>0.5</v>
      </c>
      <c r="M4234" s="11">
        <v>0.3</v>
      </c>
      <c r="N4234" s="11">
        <f t="shared" si="132"/>
        <v>0.15</v>
      </c>
      <c r="O4234" t="s">
        <v>122</v>
      </c>
      <c r="P4234" t="s">
        <v>180</v>
      </c>
      <c r="Q4234" t="s">
        <v>176</v>
      </c>
      <c r="R4234" s="45">
        <v>1</v>
      </c>
      <c r="S4234" s="45">
        <v>0.5</v>
      </c>
      <c r="T4234" s="45">
        <v>0.1</v>
      </c>
      <c r="U4234" s="45">
        <f t="shared" si="133"/>
        <v>0.05</v>
      </c>
      <c r="V4234" t="s">
        <v>122</v>
      </c>
      <c r="W4234" t="s">
        <v>180</v>
      </c>
      <c r="X4234" s="22">
        <v>43880</v>
      </c>
      <c r="Y4234" t="s">
        <v>110</v>
      </c>
      <c r="Z4234" s="22">
        <v>43886</v>
      </c>
      <c r="AA4234">
        <v>4</v>
      </c>
      <c r="AB4234">
        <v>7</v>
      </c>
      <c r="AC4234" t="s">
        <v>111</v>
      </c>
    </row>
    <row r="4235" spans="1:32" x14ac:dyDescent="0.35">
      <c r="A4235" t="s">
        <v>9570</v>
      </c>
      <c r="B4235" t="s">
        <v>9573</v>
      </c>
      <c r="E4235" t="s">
        <v>5677</v>
      </c>
      <c r="F4235">
        <v>38</v>
      </c>
      <c r="G4235" t="s">
        <v>9572</v>
      </c>
      <c r="H4235" t="s">
        <v>3608</v>
      </c>
      <c r="J4235" t="s">
        <v>107</v>
      </c>
      <c r="K4235" s="11">
        <v>1</v>
      </c>
      <c r="L4235" s="11">
        <v>0.5</v>
      </c>
      <c r="M4235" s="11">
        <v>0.4</v>
      </c>
      <c r="N4235" s="11">
        <f t="shared" si="132"/>
        <v>0.2</v>
      </c>
      <c r="O4235" t="s">
        <v>122</v>
      </c>
      <c r="P4235" t="s">
        <v>116</v>
      </c>
      <c r="Q4235" t="s">
        <v>107</v>
      </c>
      <c r="R4235" s="45">
        <v>1</v>
      </c>
      <c r="S4235" s="45">
        <v>0.5</v>
      </c>
      <c r="T4235" s="45">
        <v>0.1</v>
      </c>
      <c r="U4235" s="45">
        <f t="shared" si="133"/>
        <v>0.05</v>
      </c>
      <c r="V4235" t="s">
        <v>115</v>
      </c>
      <c r="W4235" t="s">
        <v>116</v>
      </c>
      <c r="X4235" s="22">
        <v>43880</v>
      </c>
      <c r="Y4235" t="s">
        <v>1029</v>
      </c>
      <c r="Z4235" s="22">
        <v>43886</v>
      </c>
      <c r="AA4235">
        <v>4</v>
      </c>
      <c r="AB4235">
        <v>7</v>
      </c>
      <c r="AC4235" t="s">
        <v>111</v>
      </c>
      <c r="AD4235" t="s">
        <v>208</v>
      </c>
      <c r="AE4235" t="s">
        <v>841</v>
      </c>
      <c r="AF4235" s="22">
        <v>43886</v>
      </c>
    </row>
    <row r="4236" spans="1:32" x14ac:dyDescent="0.35">
      <c r="A4236" t="s">
        <v>10152</v>
      </c>
      <c r="B4236" t="s">
        <v>10157</v>
      </c>
      <c r="E4236" t="s">
        <v>102</v>
      </c>
      <c r="F4236" t="s">
        <v>10158</v>
      </c>
      <c r="G4236" t="s">
        <v>9853</v>
      </c>
      <c r="H4236" t="s">
        <v>9854</v>
      </c>
      <c r="J4236" t="s">
        <v>176</v>
      </c>
      <c r="K4236" s="11">
        <v>1</v>
      </c>
      <c r="L4236" s="11">
        <v>0.5</v>
      </c>
      <c r="M4236" s="11">
        <v>0.5</v>
      </c>
      <c r="N4236" s="11">
        <f t="shared" si="132"/>
        <v>0.25</v>
      </c>
      <c r="O4236" t="s">
        <v>108</v>
      </c>
      <c r="P4236" t="s">
        <v>116</v>
      </c>
      <c r="Q4236" t="s">
        <v>176</v>
      </c>
      <c r="R4236" s="45">
        <v>1</v>
      </c>
      <c r="S4236" s="45">
        <v>0.5</v>
      </c>
      <c r="T4236" s="45">
        <v>0.1</v>
      </c>
      <c r="U4236" s="45">
        <f t="shared" si="133"/>
        <v>0.05</v>
      </c>
      <c r="V4236" t="s">
        <v>108</v>
      </c>
      <c r="W4236" t="s">
        <v>116</v>
      </c>
      <c r="X4236">
        <v>43880</v>
      </c>
      <c r="Y4236" t="s">
        <v>110</v>
      </c>
      <c r="Z4236">
        <v>43882</v>
      </c>
      <c r="AA4236">
        <v>2</v>
      </c>
      <c r="AB4236">
        <v>3</v>
      </c>
      <c r="AC4236" t="s">
        <v>111</v>
      </c>
      <c r="AD4236" t="s">
        <v>112</v>
      </c>
      <c r="AE4236" t="s">
        <v>349</v>
      </c>
      <c r="AF4236">
        <v>43882</v>
      </c>
    </row>
    <row r="4237" spans="1:32" x14ac:dyDescent="0.35">
      <c r="A4237" t="s">
        <v>10480</v>
      </c>
      <c r="B4237" t="s">
        <v>10481</v>
      </c>
      <c r="E4237" t="s">
        <v>781</v>
      </c>
      <c r="F4237" t="s">
        <v>10482</v>
      </c>
      <c r="G4237" t="s">
        <v>10483</v>
      </c>
      <c r="H4237" t="s">
        <v>276</v>
      </c>
      <c r="I4237" t="s">
        <v>10484</v>
      </c>
      <c r="J4237" t="s">
        <v>107</v>
      </c>
      <c r="K4237" s="11">
        <v>1</v>
      </c>
      <c r="L4237" s="11">
        <v>0.3</v>
      </c>
      <c r="M4237" s="11">
        <v>0.5</v>
      </c>
      <c r="N4237" s="11">
        <f t="shared" si="132"/>
        <v>0.15</v>
      </c>
      <c r="O4237" t="s">
        <v>254</v>
      </c>
      <c r="P4237" t="s">
        <v>109</v>
      </c>
      <c r="Q4237" t="s">
        <v>107</v>
      </c>
      <c r="R4237" s="45">
        <v>1</v>
      </c>
      <c r="S4237" s="45">
        <v>0.5</v>
      </c>
      <c r="T4237" s="45">
        <v>0.1</v>
      </c>
      <c r="U4237" s="45">
        <f t="shared" si="133"/>
        <v>0.05</v>
      </c>
      <c r="V4237" t="s">
        <v>254</v>
      </c>
      <c r="W4237" t="s">
        <v>109</v>
      </c>
      <c r="X4237">
        <v>43880</v>
      </c>
      <c r="Y4237" t="s">
        <v>110</v>
      </c>
      <c r="Z4237">
        <v>43882</v>
      </c>
      <c r="AA4237">
        <v>2</v>
      </c>
      <c r="AB4237">
        <v>3</v>
      </c>
      <c r="AC4237" t="s">
        <v>111</v>
      </c>
      <c r="AD4237" t="s">
        <v>112</v>
      </c>
      <c r="AE4237" t="s">
        <v>232</v>
      </c>
      <c r="AF4237">
        <v>43882</v>
      </c>
    </row>
    <row r="4238" spans="1:32" x14ac:dyDescent="0.35">
      <c r="A4238" t="s">
        <v>11296</v>
      </c>
      <c r="B4238" t="s">
        <v>11297</v>
      </c>
      <c r="E4238" t="s">
        <v>2113</v>
      </c>
      <c r="F4238" t="s">
        <v>11298</v>
      </c>
      <c r="G4238" t="s">
        <v>11299</v>
      </c>
      <c r="H4238" t="s">
        <v>11300</v>
      </c>
      <c r="I4238" t="s">
        <v>11301</v>
      </c>
      <c r="J4238" t="s">
        <v>107</v>
      </c>
      <c r="K4238" s="11">
        <v>1</v>
      </c>
      <c r="L4238" s="11">
        <v>0.5</v>
      </c>
      <c r="M4238" s="11">
        <v>0.4</v>
      </c>
      <c r="N4238" s="11">
        <f t="shared" si="132"/>
        <v>0.2</v>
      </c>
      <c r="O4238" t="s">
        <v>115</v>
      </c>
      <c r="P4238" t="s">
        <v>116</v>
      </c>
      <c r="Q4238" t="s">
        <v>107</v>
      </c>
      <c r="R4238" s="45">
        <v>1</v>
      </c>
      <c r="S4238" s="45">
        <v>0.5</v>
      </c>
      <c r="T4238" s="45">
        <v>0.1</v>
      </c>
      <c r="U4238" s="45">
        <f t="shared" si="133"/>
        <v>0.05</v>
      </c>
      <c r="V4238" t="s">
        <v>115</v>
      </c>
      <c r="W4238" t="s">
        <v>116</v>
      </c>
      <c r="X4238">
        <v>43880</v>
      </c>
      <c r="Y4238" t="s">
        <v>110</v>
      </c>
      <c r="Z4238">
        <v>43881</v>
      </c>
      <c r="AA4238">
        <v>1</v>
      </c>
      <c r="AB4238">
        <v>0</v>
      </c>
      <c r="AC4238" t="s">
        <v>216</v>
      </c>
      <c r="AD4238" t="s">
        <v>208</v>
      </c>
      <c r="AE4238" t="s">
        <v>232</v>
      </c>
      <c r="AF4238">
        <v>43882</v>
      </c>
    </row>
    <row r="4239" spans="1:32" x14ac:dyDescent="0.35">
      <c r="A4239">
        <v>5300003536</v>
      </c>
      <c r="B4239" t="s">
        <v>11424</v>
      </c>
      <c r="D4239" t="s">
        <v>893</v>
      </c>
      <c r="E4239" t="s">
        <v>987</v>
      </c>
      <c r="F4239" t="s">
        <v>11425</v>
      </c>
      <c r="G4239" t="s">
        <v>11426</v>
      </c>
      <c r="H4239" t="s">
        <v>2068</v>
      </c>
      <c r="I4239" t="s">
        <v>11427</v>
      </c>
      <c r="J4239" t="s">
        <v>176</v>
      </c>
      <c r="K4239" s="11">
        <v>1</v>
      </c>
      <c r="L4239" s="11">
        <v>0.5</v>
      </c>
      <c r="M4239" s="11">
        <v>0.3</v>
      </c>
      <c r="N4239" s="11">
        <f t="shared" si="132"/>
        <v>0.15</v>
      </c>
      <c r="O4239" t="s">
        <v>108</v>
      </c>
      <c r="P4239" t="s">
        <v>116</v>
      </c>
      <c r="Q4239" t="s">
        <v>176</v>
      </c>
      <c r="R4239" s="45">
        <v>1</v>
      </c>
      <c r="S4239" s="45">
        <v>0.5</v>
      </c>
      <c r="T4239" s="45">
        <v>0.1</v>
      </c>
      <c r="U4239" s="45">
        <f t="shared" si="133"/>
        <v>0.05</v>
      </c>
      <c r="V4239" t="s">
        <v>108</v>
      </c>
      <c r="W4239" t="s">
        <v>116</v>
      </c>
      <c r="X4239">
        <v>43880</v>
      </c>
      <c r="Y4239" t="s">
        <v>110</v>
      </c>
      <c r="Z4239">
        <v>43882</v>
      </c>
      <c r="AA4239">
        <v>2</v>
      </c>
      <c r="AB4239">
        <v>3</v>
      </c>
      <c r="AC4239" t="s">
        <v>111</v>
      </c>
    </row>
    <row r="4240" spans="1:32" x14ac:dyDescent="0.35">
      <c r="A4240" t="s">
        <v>10173</v>
      </c>
      <c r="B4240" t="s">
        <v>10174</v>
      </c>
      <c r="E4240" t="s">
        <v>102</v>
      </c>
      <c r="F4240">
        <v>25</v>
      </c>
      <c r="G4240" t="s">
        <v>10175</v>
      </c>
      <c r="H4240" t="s">
        <v>10176</v>
      </c>
      <c r="J4240" t="s">
        <v>176</v>
      </c>
      <c r="K4240" s="11">
        <v>0.9</v>
      </c>
      <c r="L4240" s="11">
        <v>0.6</v>
      </c>
      <c r="M4240" s="11">
        <v>0.4</v>
      </c>
      <c r="N4240" s="11">
        <f t="shared" si="132"/>
        <v>0.216</v>
      </c>
      <c r="O4240" t="s">
        <v>122</v>
      </c>
      <c r="P4240" t="s">
        <v>116</v>
      </c>
      <c r="Q4240" t="s">
        <v>176</v>
      </c>
      <c r="R4240" s="45">
        <v>0.9</v>
      </c>
      <c r="S4240" s="45">
        <v>0.6</v>
      </c>
      <c r="T4240" s="45">
        <v>0.1</v>
      </c>
      <c r="U4240" s="45">
        <f t="shared" si="133"/>
        <v>5.3999999999999999E-2</v>
      </c>
      <c r="V4240" t="s">
        <v>122</v>
      </c>
      <c r="W4240" t="s">
        <v>116</v>
      </c>
      <c r="X4240">
        <v>43880</v>
      </c>
      <c r="Y4240" t="s">
        <v>110</v>
      </c>
      <c r="Z4240">
        <v>43881</v>
      </c>
      <c r="AA4240">
        <v>1</v>
      </c>
      <c r="AB4240">
        <v>0</v>
      </c>
      <c r="AC4240" t="s">
        <v>111</v>
      </c>
      <c r="AD4240" t="s">
        <v>208</v>
      </c>
      <c r="AE4240" t="s">
        <v>349</v>
      </c>
      <c r="AF4240">
        <v>43881</v>
      </c>
    </row>
    <row r="4241" spans="1:32" x14ac:dyDescent="0.35">
      <c r="A4241" t="s">
        <v>10362</v>
      </c>
      <c r="B4241" t="s">
        <v>10363</v>
      </c>
      <c r="E4241" t="s">
        <v>102</v>
      </c>
      <c r="F4241" t="s">
        <v>10364</v>
      </c>
      <c r="G4241" t="s">
        <v>10365</v>
      </c>
      <c r="H4241" t="s">
        <v>2832</v>
      </c>
      <c r="J4241" t="s">
        <v>107</v>
      </c>
      <c r="K4241" s="11">
        <v>0.9</v>
      </c>
      <c r="L4241" s="11">
        <v>0.6</v>
      </c>
      <c r="M4241" s="11">
        <v>0.6</v>
      </c>
      <c r="N4241" s="11">
        <f t="shared" si="132"/>
        <v>0.32400000000000001</v>
      </c>
      <c r="O4241" t="s">
        <v>122</v>
      </c>
      <c r="P4241" t="s">
        <v>116</v>
      </c>
      <c r="Q4241" t="s">
        <v>107</v>
      </c>
      <c r="R4241" s="45">
        <v>0.9</v>
      </c>
      <c r="S4241" s="45">
        <v>0.6</v>
      </c>
      <c r="T4241" s="45">
        <v>0.1</v>
      </c>
      <c r="U4241" s="45">
        <f t="shared" si="133"/>
        <v>5.3999999999999999E-2</v>
      </c>
      <c r="V4241" t="s">
        <v>122</v>
      </c>
      <c r="W4241" t="s">
        <v>116</v>
      </c>
      <c r="X4241">
        <v>43880</v>
      </c>
      <c r="Y4241" t="s">
        <v>110</v>
      </c>
      <c r="Z4241">
        <v>43882</v>
      </c>
      <c r="AA4241">
        <v>2</v>
      </c>
      <c r="AB4241">
        <v>3</v>
      </c>
      <c r="AC4241" t="s">
        <v>111</v>
      </c>
      <c r="AD4241" t="s">
        <v>171</v>
      </c>
      <c r="AE4241" t="s">
        <v>349</v>
      </c>
      <c r="AF4241">
        <v>43885</v>
      </c>
    </row>
    <row r="4242" spans="1:32" x14ac:dyDescent="0.35">
      <c r="A4242" t="s">
        <v>9111</v>
      </c>
      <c r="B4242" t="s">
        <v>11153</v>
      </c>
      <c r="E4242" t="s">
        <v>1560</v>
      </c>
      <c r="F4242" t="s">
        <v>11154</v>
      </c>
      <c r="G4242" t="s">
        <v>9114</v>
      </c>
      <c r="H4242" t="s">
        <v>5402</v>
      </c>
      <c r="J4242" t="s">
        <v>176</v>
      </c>
      <c r="K4242" s="11">
        <v>0.9</v>
      </c>
      <c r="L4242" s="11">
        <v>0.3</v>
      </c>
      <c r="M4242" s="11">
        <v>0.33</v>
      </c>
      <c r="N4242" s="11">
        <f t="shared" si="132"/>
        <v>8.9100000000000013E-2</v>
      </c>
      <c r="O4242" t="s">
        <v>122</v>
      </c>
      <c r="P4242" t="s">
        <v>180</v>
      </c>
      <c r="Q4242" t="s">
        <v>176</v>
      </c>
      <c r="R4242" s="45">
        <v>0.9</v>
      </c>
      <c r="S4242" s="45">
        <v>0.6</v>
      </c>
      <c r="T4242" s="45">
        <v>0.1</v>
      </c>
      <c r="U4242" s="45">
        <f t="shared" si="133"/>
        <v>5.3999999999999999E-2</v>
      </c>
      <c r="V4242" t="s">
        <v>122</v>
      </c>
      <c r="W4242" t="s">
        <v>180</v>
      </c>
      <c r="X4242">
        <v>43880</v>
      </c>
      <c r="Y4242" t="s">
        <v>110</v>
      </c>
      <c r="Z4242">
        <v>43882</v>
      </c>
      <c r="AA4242">
        <v>2</v>
      </c>
      <c r="AB4242">
        <v>3</v>
      </c>
      <c r="AC4242" t="s">
        <v>111</v>
      </c>
      <c r="AD4242" t="s">
        <v>489</v>
      </c>
      <c r="AE4242" t="s">
        <v>349</v>
      </c>
      <c r="AF4242">
        <v>43886</v>
      </c>
    </row>
    <row r="4243" spans="1:32" x14ac:dyDescent="0.35">
      <c r="A4243" t="s">
        <v>11261</v>
      </c>
      <c r="B4243" t="s">
        <v>11262</v>
      </c>
      <c r="E4243" t="s">
        <v>2113</v>
      </c>
      <c r="F4243" t="s">
        <v>11263</v>
      </c>
      <c r="G4243" t="s">
        <v>11264</v>
      </c>
      <c r="H4243" t="s">
        <v>5791</v>
      </c>
      <c r="J4243" t="s">
        <v>107</v>
      </c>
      <c r="K4243" s="11">
        <v>0.9</v>
      </c>
      <c r="L4243" s="11">
        <v>0.6</v>
      </c>
      <c r="M4243" s="11">
        <v>0.3</v>
      </c>
      <c r="N4243" s="11">
        <f t="shared" si="132"/>
        <v>0.16200000000000001</v>
      </c>
      <c r="O4243" t="s">
        <v>122</v>
      </c>
      <c r="P4243" t="s">
        <v>116</v>
      </c>
      <c r="Q4243" t="s">
        <v>107</v>
      </c>
      <c r="R4243" s="45">
        <v>0.9</v>
      </c>
      <c r="S4243" s="45">
        <v>0.6</v>
      </c>
      <c r="T4243" s="45">
        <v>0.1</v>
      </c>
      <c r="U4243" s="45">
        <f t="shared" si="133"/>
        <v>5.3999999999999999E-2</v>
      </c>
      <c r="V4243" t="s">
        <v>122</v>
      </c>
      <c r="W4243" t="s">
        <v>116</v>
      </c>
      <c r="X4243">
        <v>43880</v>
      </c>
      <c r="Y4243" t="s">
        <v>110</v>
      </c>
      <c r="Z4243">
        <v>43882</v>
      </c>
      <c r="AA4243">
        <v>2</v>
      </c>
      <c r="AB4243">
        <v>3</v>
      </c>
      <c r="AC4243" t="s">
        <v>111</v>
      </c>
      <c r="AD4243" t="s">
        <v>10345</v>
      </c>
      <c r="AE4243" t="s">
        <v>349</v>
      </c>
      <c r="AF4243">
        <v>43884</v>
      </c>
    </row>
    <row r="4244" spans="1:32" x14ac:dyDescent="0.35">
      <c r="A4244" t="s">
        <v>11254</v>
      </c>
      <c r="B4244" t="s">
        <v>11255</v>
      </c>
      <c r="E4244" t="s">
        <v>816</v>
      </c>
      <c r="F4244">
        <v>253</v>
      </c>
      <c r="G4244" t="s">
        <v>11256</v>
      </c>
      <c r="H4244" t="s">
        <v>221</v>
      </c>
      <c r="J4244" t="s">
        <v>107</v>
      </c>
      <c r="K4244" s="11">
        <v>0.7</v>
      </c>
      <c r="L4244" s="11">
        <v>0.8</v>
      </c>
      <c r="M4244" s="11">
        <v>0.3</v>
      </c>
      <c r="N4244" s="11">
        <f t="shared" si="132"/>
        <v>0.16799999999999998</v>
      </c>
      <c r="O4244" t="s">
        <v>254</v>
      </c>
      <c r="P4244" t="s">
        <v>116</v>
      </c>
      <c r="Q4244" t="s">
        <v>107</v>
      </c>
      <c r="R4244" s="45">
        <v>0.7</v>
      </c>
      <c r="S4244" s="45">
        <v>0.8</v>
      </c>
      <c r="T4244" s="45">
        <v>0.1</v>
      </c>
      <c r="U4244" s="45">
        <f t="shared" si="133"/>
        <v>5.6000000000000008E-2</v>
      </c>
      <c r="V4244" t="s">
        <v>108</v>
      </c>
      <c r="W4244" t="s">
        <v>116</v>
      </c>
      <c r="X4244">
        <v>43880</v>
      </c>
      <c r="Y4244" t="s">
        <v>1029</v>
      </c>
      <c r="Z4244">
        <v>43880</v>
      </c>
      <c r="AA4244">
        <v>0</v>
      </c>
      <c r="AB4244">
        <v>0</v>
      </c>
      <c r="AC4244" t="s">
        <v>111</v>
      </c>
      <c r="AD4244" t="s">
        <v>222</v>
      </c>
      <c r="AE4244" t="s">
        <v>841</v>
      </c>
      <c r="AF4244">
        <v>43881</v>
      </c>
    </row>
    <row r="4245" spans="1:32" x14ac:dyDescent="0.35">
      <c r="A4245" t="s">
        <v>8953</v>
      </c>
      <c r="B4245" t="s">
        <v>8958</v>
      </c>
      <c r="F4245" t="s">
        <v>8959</v>
      </c>
      <c r="G4245" t="s">
        <v>8956</v>
      </c>
      <c r="H4245" t="s">
        <v>7248</v>
      </c>
      <c r="I4245" t="s">
        <v>8957</v>
      </c>
      <c r="N4245" s="11">
        <f t="shared" si="132"/>
        <v>0</v>
      </c>
      <c r="Q4245" t="s">
        <v>107</v>
      </c>
      <c r="R4245" s="45">
        <v>1</v>
      </c>
      <c r="S4245" s="45">
        <v>0.6</v>
      </c>
      <c r="T4245" s="45">
        <v>0.1</v>
      </c>
      <c r="U4245" s="45">
        <f t="shared" si="133"/>
        <v>0.06</v>
      </c>
      <c r="V4245" t="s">
        <v>115</v>
      </c>
      <c r="W4245" t="s">
        <v>116</v>
      </c>
      <c r="X4245" s="22">
        <v>43880</v>
      </c>
      <c r="Y4245" t="s">
        <v>110</v>
      </c>
      <c r="Z4245" s="22">
        <v>43887</v>
      </c>
      <c r="AA4245">
        <v>5</v>
      </c>
      <c r="AB4245">
        <v>8</v>
      </c>
      <c r="AC4245" t="s">
        <v>111</v>
      </c>
      <c r="AD4245" t="s">
        <v>592</v>
      </c>
      <c r="AE4245" t="s">
        <v>232</v>
      </c>
      <c r="AF4245" s="22">
        <v>43887</v>
      </c>
    </row>
    <row r="4246" spans="1:32" x14ac:dyDescent="0.35">
      <c r="A4246" t="s">
        <v>8953</v>
      </c>
      <c r="B4246" t="s">
        <v>8962</v>
      </c>
      <c r="D4246" t="s">
        <v>432</v>
      </c>
      <c r="E4246" t="s">
        <v>816</v>
      </c>
      <c r="F4246" t="s">
        <v>8963</v>
      </c>
      <c r="G4246" t="s">
        <v>8956</v>
      </c>
      <c r="H4246" t="s">
        <v>7248</v>
      </c>
      <c r="I4246" t="s">
        <v>8957</v>
      </c>
      <c r="J4246" t="s">
        <v>176</v>
      </c>
      <c r="K4246" s="11">
        <v>1</v>
      </c>
      <c r="L4246" s="11">
        <v>0.6</v>
      </c>
      <c r="M4246" s="11">
        <v>0.5</v>
      </c>
      <c r="N4246" s="11">
        <f t="shared" si="132"/>
        <v>0.3</v>
      </c>
      <c r="O4246" t="s">
        <v>235</v>
      </c>
      <c r="P4246" t="s">
        <v>180</v>
      </c>
      <c r="Q4246" t="s">
        <v>176</v>
      </c>
      <c r="R4246" s="45">
        <v>1</v>
      </c>
      <c r="S4246" s="45">
        <v>0.6</v>
      </c>
      <c r="T4246" s="45">
        <v>0.1</v>
      </c>
      <c r="U4246" s="45">
        <f t="shared" si="133"/>
        <v>0.06</v>
      </c>
      <c r="V4246" t="s">
        <v>235</v>
      </c>
      <c r="W4246" t="s">
        <v>180</v>
      </c>
      <c r="X4246" s="22">
        <v>43880</v>
      </c>
      <c r="Y4246" t="s">
        <v>110</v>
      </c>
      <c r="Z4246" s="22">
        <v>43887</v>
      </c>
      <c r="AA4246">
        <v>5</v>
      </c>
      <c r="AB4246">
        <v>8</v>
      </c>
      <c r="AC4246" t="s">
        <v>111</v>
      </c>
      <c r="AD4246" t="s">
        <v>592</v>
      </c>
      <c r="AE4246" t="s">
        <v>232</v>
      </c>
      <c r="AF4246" s="22">
        <v>43887</v>
      </c>
    </row>
    <row r="4247" spans="1:32" x14ac:dyDescent="0.35">
      <c r="A4247" t="s">
        <v>9975</v>
      </c>
      <c r="B4247" t="s">
        <v>9976</v>
      </c>
      <c r="E4247" t="s">
        <v>209</v>
      </c>
      <c r="F4247" t="s">
        <v>9977</v>
      </c>
      <c r="G4247" t="s">
        <v>9978</v>
      </c>
      <c r="H4247" t="s">
        <v>2475</v>
      </c>
      <c r="J4247" t="s">
        <v>176</v>
      </c>
      <c r="K4247" s="11">
        <v>1</v>
      </c>
      <c r="L4247" s="11">
        <v>0.6</v>
      </c>
      <c r="M4247" s="11">
        <v>0.4</v>
      </c>
      <c r="N4247" s="11">
        <f t="shared" si="132"/>
        <v>0.24</v>
      </c>
      <c r="O4247" t="s">
        <v>108</v>
      </c>
      <c r="P4247" t="s">
        <v>116</v>
      </c>
      <c r="Q4247" t="s">
        <v>176</v>
      </c>
      <c r="R4247" s="45">
        <v>1</v>
      </c>
      <c r="S4247" s="45">
        <v>0.6</v>
      </c>
      <c r="T4247" s="45">
        <v>0.1</v>
      </c>
      <c r="U4247" s="45">
        <f t="shared" si="133"/>
        <v>0.06</v>
      </c>
      <c r="V4247" t="s">
        <v>108</v>
      </c>
      <c r="W4247" t="s">
        <v>116</v>
      </c>
      <c r="X4247">
        <v>43880</v>
      </c>
      <c r="Y4247" t="s">
        <v>110</v>
      </c>
      <c r="Z4247">
        <v>43881</v>
      </c>
      <c r="AA4247">
        <v>1</v>
      </c>
      <c r="AB4247">
        <v>0</v>
      </c>
      <c r="AC4247" t="s">
        <v>111</v>
      </c>
      <c r="AD4247" t="s">
        <v>208</v>
      </c>
      <c r="AE4247" t="s">
        <v>232</v>
      </c>
      <c r="AF4247">
        <v>43882</v>
      </c>
    </row>
    <row r="4248" spans="1:32" x14ac:dyDescent="0.35">
      <c r="A4248" t="s">
        <v>10143</v>
      </c>
      <c r="B4248" t="s">
        <v>10147</v>
      </c>
      <c r="E4248" t="s">
        <v>102</v>
      </c>
      <c r="F4248" t="s">
        <v>10148</v>
      </c>
      <c r="G4248" t="s">
        <v>10146</v>
      </c>
      <c r="H4248" t="s">
        <v>8187</v>
      </c>
      <c r="J4248" t="s">
        <v>107</v>
      </c>
      <c r="K4248" s="11">
        <v>1.2</v>
      </c>
      <c r="L4248" s="11">
        <v>0.5</v>
      </c>
      <c r="M4248" s="11">
        <v>0.6</v>
      </c>
      <c r="N4248" s="11">
        <f t="shared" si="132"/>
        <v>0.36</v>
      </c>
      <c r="O4248" t="s">
        <v>115</v>
      </c>
      <c r="P4248" t="s">
        <v>109</v>
      </c>
      <c r="Q4248" t="s">
        <v>107</v>
      </c>
      <c r="R4248" s="45">
        <v>1.2</v>
      </c>
      <c r="S4248" s="45">
        <v>0.5</v>
      </c>
      <c r="T4248" s="45">
        <v>0.1</v>
      </c>
      <c r="U4248" s="45">
        <f t="shared" si="133"/>
        <v>0.06</v>
      </c>
      <c r="V4248" t="s">
        <v>115</v>
      </c>
      <c r="W4248" t="s">
        <v>109</v>
      </c>
      <c r="X4248">
        <v>43880</v>
      </c>
      <c r="Y4248" t="s">
        <v>110</v>
      </c>
      <c r="Z4248">
        <v>43881</v>
      </c>
      <c r="AA4248">
        <v>1</v>
      </c>
      <c r="AB4248">
        <v>0</v>
      </c>
      <c r="AC4248" t="s">
        <v>111</v>
      </c>
      <c r="AD4248" t="s">
        <v>112</v>
      </c>
      <c r="AE4248" t="s">
        <v>349</v>
      </c>
      <c r="AF4248">
        <v>43882</v>
      </c>
    </row>
    <row r="4249" spans="1:32" x14ac:dyDescent="0.35">
      <c r="A4249" t="s">
        <v>10173</v>
      </c>
      <c r="B4249" t="s">
        <v>10177</v>
      </c>
      <c r="E4249" t="s">
        <v>102</v>
      </c>
      <c r="F4249">
        <v>25</v>
      </c>
      <c r="G4249" t="s">
        <v>10175</v>
      </c>
      <c r="H4249" t="s">
        <v>10176</v>
      </c>
      <c r="J4249" t="s">
        <v>176</v>
      </c>
      <c r="K4249" s="11">
        <v>1</v>
      </c>
      <c r="L4249" s="11">
        <v>0.4</v>
      </c>
      <c r="M4249" s="11">
        <v>0.5</v>
      </c>
      <c r="N4249" s="11">
        <f t="shared" si="132"/>
        <v>0.2</v>
      </c>
      <c r="O4249" t="s">
        <v>130</v>
      </c>
      <c r="P4249" t="s">
        <v>131</v>
      </c>
      <c r="Q4249" t="s">
        <v>176</v>
      </c>
      <c r="R4249" s="45">
        <v>1</v>
      </c>
      <c r="S4249" s="45">
        <v>0.6</v>
      </c>
      <c r="T4249" s="45">
        <v>0.1</v>
      </c>
      <c r="U4249" s="45">
        <f t="shared" si="133"/>
        <v>0.06</v>
      </c>
      <c r="V4249" t="s">
        <v>130</v>
      </c>
      <c r="W4249" t="s">
        <v>131</v>
      </c>
      <c r="X4249">
        <v>43880</v>
      </c>
      <c r="Y4249" t="s">
        <v>110</v>
      </c>
      <c r="Z4249">
        <v>43881</v>
      </c>
      <c r="AA4249">
        <v>1</v>
      </c>
      <c r="AB4249">
        <v>0</v>
      </c>
      <c r="AC4249" t="s">
        <v>111</v>
      </c>
      <c r="AD4249" t="s">
        <v>208</v>
      </c>
      <c r="AE4249" t="s">
        <v>349</v>
      </c>
      <c r="AF4249">
        <v>43881</v>
      </c>
    </row>
    <row r="4250" spans="1:32" x14ac:dyDescent="0.35">
      <c r="A4250" t="s">
        <v>10456</v>
      </c>
      <c r="B4250" t="s">
        <v>11925</v>
      </c>
      <c r="E4250" t="s">
        <v>781</v>
      </c>
      <c r="F4250" t="s">
        <v>11924</v>
      </c>
      <c r="G4250" t="s">
        <v>10459</v>
      </c>
      <c r="H4250" t="s">
        <v>10460</v>
      </c>
      <c r="I4250" t="s">
        <v>3015</v>
      </c>
      <c r="J4250" t="s">
        <v>107</v>
      </c>
      <c r="K4250" s="11">
        <v>0.9</v>
      </c>
      <c r="L4250" s="11">
        <v>0.5</v>
      </c>
      <c r="M4250" s="11">
        <v>0.55000000000000004</v>
      </c>
      <c r="N4250" s="11">
        <f t="shared" si="132"/>
        <v>0.24750000000000003</v>
      </c>
      <c r="O4250" t="s">
        <v>130</v>
      </c>
      <c r="P4250" t="s">
        <v>131</v>
      </c>
      <c r="Q4250" t="s">
        <v>107</v>
      </c>
      <c r="R4250" s="45">
        <v>1</v>
      </c>
      <c r="S4250" s="45">
        <v>0.6</v>
      </c>
      <c r="T4250" s="45">
        <v>0.1</v>
      </c>
      <c r="U4250" s="45">
        <f t="shared" si="133"/>
        <v>0.06</v>
      </c>
      <c r="V4250" t="s">
        <v>130</v>
      </c>
      <c r="W4250" t="s">
        <v>131</v>
      </c>
      <c r="X4250">
        <v>43880</v>
      </c>
      <c r="Y4250" t="s">
        <v>110</v>
      </c>
      <c r="Z4250">
        <v>43871</v>
      </c>
      <c r="AA4250">
        <v>0</v>
      </c>
      <c r="AB4250">
        <v>-9</v>
      </c>
      <c r="AC4250" t="s">
        <v>111</v>
      </c>
      <c r="AD4250" t="s">
        <v>208</v>
      </c>
      <c r="AE4250" t="s">
        <v>841</v>
      </c>
      <c r="AF4250">
        <v>43882</v>
      </c>
    </row>
    <row r="4251" spans="1:32" x14ac:dyDescent="0.35">
      <c r="A4251" t="s">
        <v>8696</v>
      </c>
      <c r="B4251" t="s">
        <v>10399</v>
      </c>
      <c r="E4251" t="s">
        <v>947</v>
      </c>
      <c r="F4251" t="s">
        <v>10400</v>
      </c>
      <c r="G4251" t="s">
        <v>8699</v>
      </c>
      <c r="H4251" t="s">
        <v>6847</v>
      </c>
      <c r="I4251" t="s">
        <v>8700</v>
      </c>
      <c r="J4251" t="s">
        <v>107</v>
      </c>
      <c r="K4251" s="11">
        <v>1.8</v>
      </c>
      <c r="L4251" s="11">
        <v>0.5</v>
      </c>
      <c r="M4251" s="11">
        <v>0.6</v>
      </c>
      <c r="N4251" s="11">
        <f t="shared" si="132"/>
        <v>0.54</v>
      </c>
      <c r="O4251" t="s">
        <v>115</v>
      </c>
      <c r="P4251" t="s">
        <v>116</v>
      </c>
      <c r="Q4251" t="s">
        <v>107</v>
      </c>
      <c r="R4251" s="45">
        <v>1.8</v>
      </c>
      <c r="S4251" s="45">
        <v>0.6</v>
      </c>
      <c r="T4251" s="45">
        <v>0.06</v>
      </c>
      <c r="U4251" s="45">
        <f t="shared" si="133"/>
        <v>6.4799999999999996E-2</v>
      </c>
      <c r="V4251" t="s">
        <v>115</v>
      </c>
      <c r="W4251" t="s">
        <v>116</v>
      </c>
      <c r="X4251">
        <v>43880</v>
      </c>
      <c r="Y4251" t="s">
        <v>110</v>
      </c>
      <c r="Z4251">
        <v>43882</v>
      </c>
      <c r="AA4251">
        <v>2</v>
      </c>
      <c r="AB4251">
        <v>3</v>
      </c>
      <c r="AC4251" t="s">
        <v>111</v>
      </c>
      <c r="AD4251" t="s">
        <v>592</v>
      </c>
      <c r="AE4251" t="s">
        <v>604</v>
      </c>
      <c r="AF4251">
        <v>43882</v>
      </c>
    </row>
    <row r="4252" spans="1:32" x14ac:dyDescent="0.35">
      <c r="A4252" t="s">
        <v>8114</v>
      </c>
      <c r="B4252" t="s">
        <v>8120</v>
      </c>
      <c r="E4252" t="s">
        <v>102</v>
      </c>
      <c r="F4252" t="s">
        <v>8116</v>
      </c>
      <c r="G4252" t="s">
        <v>8117</v>
      </c>
      <c r="H4252" t="s">
        <v>4456</v>
      </c>
      <c r="I4252" t="s">
        <v>8118</v>
      </c>
      <c r="J4252" t="s">
        <v>176</v>
      </c>
      <c r="K4252" s="11">
        <v>1</v>
      </c>
      <c r="L4252" s="11">
        <v>0.7</v>
      </c>
      <c r="M4252" s="11">
        <v>0.6</v>
      </c>
      <c r="N4252" s="11">
        <f t="shared" si="132"/>
        <v>0.42</v>
      </c>
      <c r="O4252" t="s">
        <v>108</v>
      </c>
      <c r="P4252" t="s">
        <v>180</v>
      </c>
      <c r="Q4252" t="s">
        <v>176</v>
      </c>
      <c r="R4252" s="45">
        <v>1</v>
      </c>
      <c r="S4252" s="45">
        <v>0.7</v>
      </c>
      <c r="T4252" s="45">
        <v>0.1</v>
      </c>
      <c r="U4252" s="45">
        <f t="shared" si="133"/>
        <v>6.9999999999999993E-2</v>
      </c>
      <c r="V4252" t="s">
        <v>108</v>
      </c>
      <c r="W4252" t="s">
        <v>180</v>
      </c>
      <c r="X4252" s="22">
        <v>43880</v>
      </c>
      <c r="Y4252" t="s">
        <v>110</v>
      </c>
      <c r="Z4252" s="22">
        <v>43887</v>
      </c>
      <c r="AA4252">
        <v>5</v>
      </c>
      <c r="AB4252">
        <v>8</v>
      </c>
      <c r="AC4252" t="s">
        <v>111</v>
      </c>
      <c r="AD4252" t="s">
        <v>112</v>
      </c>
      <c r="AE4252" t="s">
        <v>349</v>
      </c>
      <c r="AF4252" s="22">
        <v>43885</v>
      </c>
    </row>
    <row r="4253" spans="1:32" x14ac:dyDescent="0.35">
      <c r="A4253">
        <v>5300003531</v>
      </c>
      <c r="B4253" t="s">
        <v>11420</v>
      </c>
      <c r="D4253" t="s">
        <v>893</v>
      </c>
      <c r="E4253" t="s">
        <v>1022</v>
      </c>
      <c r="F4253" t="s">
        <v>11421</v>
      </c>
      <c r="G4253" t="s">
        <v>11422</v>
      </c>
      <c r="H4253" t="s">
        <v>3523</v>
      </c>
      <c r="I4253" t="s">
        <v>11423</v>
      </c>
      <c r="J4253" t="s">
        <v>176</v>
      </c>
      <c r="K4253" s="11">
        <v>1</v>
      </c>
      <c r="L4253" s="11">
        <v>0.7</v>
      </c>
      <c r="M4253" s="11">
        <v>0.5</v>
      </c>
      <c r="N4253" s="11">
        <f t="shared" si="132"/>
        <v>0.35</v>
      </c>
      <c r="O4253" t="s">
        <v>108</v>
      </c>
      <c r="P4253" t="s">
        <v>116</v>
      </c>
      <c r="Q4253" t="s">
        <v>176</v>
      </c>
      <c r="R4253" s="45">
        <v>1</v>
      </c>
      <c r="S4253" s="45">
        <v>0.7</v>
      </c>
      <c r="T4253" s="45">
        <v>0.1</v>
      </c>
      <c r="U4253" s="45">
        <f t="shared" si="133"/>
        <v>6.9999999999999993E-2</v>
      </c>
      <c r="V4253" t="s">
        <v>108</v>
      </c>
      <c r="W4253" t="s">
        <v>116</v>
      </c>
      <c r="X4253">
        <v>43880</v>
      </c>
      <c r="Y4253" t="s">
        <v>110</v>
      </c>
      <c r="Z4253">
        <v>43882</v>
      </c>
      <c r="AA4253">
        <v>2</v>
      </c>
      <c r="AB4253">
        <v>3</v>
      </c>
      <c r="AC4253" t="s">
        <v>111</v>
      </c>
    </row>
    <row r="4254" spans="1:32" x14ac:dyDescent="0.35">
      <c r="A4254" t="s">
        <v>8766</v>
      </c>
      <c r="B4254" t="s">
        <v>8779</v>
      </c>
      <c r="E4254" t="s">
        <v>816</v>
      </c>
      <c r="F4254" t="s">
        <v>8780</v>
      </c>
      <c r="G4254" t="s">
        <v>6724</v>
      </c>
      <c r="H4254" t="s">
        <v>2415</v>
      </c>
      <c r="I4254" t="s">
        <v>8769</v>
      </c>
      <c r="J4254" t="s">
        <v>176</v>
      </c>
      <c r="K4254" s="11">
        <v>1.2</v>
      </c>
      <c r="L4254" s="11">
        <v>0.6</v>
      </c>
      <c r="M4254" s="11">
        <v>0.6</v>
      </c>
      <c r="N4254" s="11">
        <f t="shared" si="132"/>
        <v>0.432</v>
      </c>
      <c r="O4254" t="s">
        <v>179</v>
      </c>
      <c r="P4254" t="s">
        <v>180</v>
      </c>
      <c r="Q4254" t="s">
        <v>176</v>
      </c>
      <c r="R4254" s="45">
        <v>1.2</v>
      </c>
      <c r="S4254" s="45">
        <v>0.6</v>
      </c>
      <c r="T4254" s="45">
        <v>0.1</v>
      </c>
      <c r="U4254" s="45">
        <f t="shared" si="133"/>
        <v>7.1999999999999995E-2</v>
      </c>
      <c r="V4254" t="s">
        <v>179</v>
      </c>
      <c r="W4254" t="s">
        <v>180</v>
      </c>
      <c r="X4254" s="22">
        <v>43880</v>
      </c>
      <c r="Y4254" t="s">
        <v>110</v>
      </c>
      <c r="Z4254" s="22">
        <v>43886</v>
      </c>
      <c r="AA4254">
        <v>4</v>
      </c>
      <c r="AB4254">
        <v>7</v>
      </c>
      <c r="AC4254" t="s">
        <v>111</v>
      </c>
      <c r="AD4254" t="s">
        <v>8765</v>
      </c>
      <c r="AE4254" t="s">
        <v>232</v>
      </c>
      <c r="AF4254" s="22">
        <v>43886</v>
      </c>
    </row>
    <row r="4255" spans="1:32" x14ac:dyDescent="0.35">
      <c r="A4255">
        <v>5100046881</v>
      </c>
      <c r="B4255" t="s">
        <v>9204</v>
      </c>
      <c r="D4255" t="s">
        <v>148</v>
      </c>
      <c r="E4255" t="s">
        <v>1022</v>
      </c>
      <c r="F4255" t="s">
        <v>9205</v>
      </c>
      <c r="G4255" t="s">
        <v>9206</v>
      </c>
      <c r="H4255" t="s">
        <v>5503</v>
      </c>
      <c r="I4255" t="s">
        <v>9207</v>
      </c>
      <c r="J4255" t="s">
        <v>176</v>
      </c>
      <c r="K4255" s="11">
        <v>1</v>
      </c>
      <c r="L4255" s="11">
        <v>0.4</v>
      </c>
      <c r="M4255" s="11">
        <v>0.4</v>
      </c>
      <c r="N4255" s="11">
        <f t="shared" si="132"/>
        <v>0.16000000000000003</v>
      </c>
      <c r="O4255" t="s">
        <v>122</v>
      </c>
      <c r="P4255" t="s">
        <v>180</v>
      </c>
      <c r="Q4255" t="s">
        <v>176</v>
      </c>
      <c r="R4255" s="45">
        <v>1.2</v>
      </c>
      <c r="S4255" s="45">
        <v>0.6</v>
      </c>
      <c r="T4255" s="45">
        <v>0.1</v>
      </c>
      <c r="U4255" s="45">
        <f t="shared" si="133"/>
        <v>7.1999999999999995E-2</v>
      </c>
      <c r="V4255" t="s">
        <v>122</v>
      </c>
      <c r="W4255" t="s">
        <v>180</v>
      </c>
      <c r="X4255" s="22">
        <v>43880</v>
      </c>
      <c r="Y4255" t="s">
        <v>110</v>
      </c>
      <c r="Z4255" s="22">
        <v>43886</v>
      </c>
      <c r="AA4255">
        <v>4</v>
      </c>
      <c r="AB4255">
        <v>7</v>
      </c>
      <c r="AC4255" t="s">
        <v>111</v>
      </c>
    </row>
    <row r="4256" spans="1:32" x14ac:dyDescent="0.35">
      <c r="A4256" t="s">
        <v>10224</v>
      </c>
      <c r="B4256" t="s">
        <v>10225</v>
      </c>
      <c r="E4256" t="s">
        <v>102</v>
      </c>
      <c r="F4256" t="s">
        <v>10226</v>
      </c>
      <c r="G4256" t="s">
        <v>10227</v>
      </c>
      <c r="H4256" t="s">
        <v>10228</v>
      </c>
      <c r="I4256" t="s">
        <v>10229</v>
      </c>
      <c r="J4256" t="s">
        <v>176</v>
      </c>
      <c r="K4256" s="11">
        <v>1</v>
      </c>
      <c r="L4256" s="11">
        <v>0.8</v>
      </c>
      <c r="M4256" s="11">
        <v>0.4</v>
      </c>
      <c r="N4256" s="11">
        <f t="shared" si="132"/>
        <v>0.32000000000000006</v>
      </c>
      <c r="O4256" t="s">
        <v>254</v>
      </c>
      <c r="P4256" t="s">
        <v>215</v>
      </c>
      <c r="Q4256" t="s">
        <v>176</v>
      </c>
      <c r="R4256" s="45">
        <v>1</v>
      </c>
      <c r="S4256" s="45">
        <v>0.8</v>
      </c>
      <c r="T4256" s="45">
        <v>0.1</v>
      </c>
      <c r="U4256" s="45">
        <f t="shared" si="133"/>
        <v>8.0000000000000016E-2</v>
      </c>
      <c r="V4256" t="s">
        <v>254</v>
      </c>
      <c r="W4256" t="s">
        <v>215</v>
      </c>
      <c r="X4256">
        <v>43880</v>
      </c>
      <c r="Y4256" t="s">
        <v>110</v>
      </c>
      <c r="Z4256">
        <v>43881</v>
      </c>
      <c r="AA4256">
        <v>1</v>
      </c>
      <c r="AB4256">
        <v>0</v>
      </c>
      <c r="AC4256" t="s">
        <v>111</v>
      </c>
      <c r="AD4256" t="s">
        <v>112</v>
      </c>
      <c r="AE4256" t="s">
        <v>349</v>
      </c>
      <c r="AF4256">
        <v>43886</v>
      </c>
    </row>
    <row r="4257" spans="1:32" x14ac:dyDescent="0.35">
      <c r="A4257" t="s">
        <v>8766</v>
      </c>
      <c r="B4257" t="s">
        <v>10519</v>
      </c>
      <c r="E4257" t="s">
        <v>816</v>
      </c>
      <c r="F4257" t="s">
        <v>10520</v>
      </c>
      <c r="G4257" t="s">
        <v>6724</v>
      </c>
      <c r="H4257" t="s">
        <v>2415</v>
      </c>
      <c r="I4257" t="s">
        <v>8769</v>
      </c>
      <c r="J4257" t="s">
        <v>107</v>
      </c>
      <c r="K4257" s="11">
        <v>1</v>
      </c>
      <c r="L4257" s="11">
        <v>8</v>
      </c>
      <c r="M4257" s="11">
        <v>0.6</v>
      </c>
      <c r="N4257" s="11">
        <f t="shared" si="132"/>
        <v>4.8</v>
      </c>
      <c r="O4257" t="s">
        <v>115</v>
      </c>
      <c r="P4257" t="s">
        <v>109</v>
      </c>
      <c r="Q4257" t="s">
        <v>107</v>
      </c>
      <c r="R4257" s="45">
        <v>1</v>
      </c>
      <c r="S4257" s="45">
        <v>0.8</v>
      </c>
      <c r="T4257" s="45">
        <v>0.1</v>
      </c>
      <c r="U4257" s="45">
        <f t="shared" si="133"/>
        <v>8.0000000000000016E-2</v>
      </c>
      <c r="V4257" t="s">
        <v>115</v>
      </c>
      <c r="W4257" t="s">
        <v>109</v>
      </c>
      <c r="X4257">
        <v>43880</v>
      </c>
      <c r="Y4257" t="s">
        <v>110</v>
      </c>
      <c r="Z4257">
        <v>43881</v>
      </c>
      <c r="AA4257">
        <v>1</v>
      </c>
      <c r="AB4257">
        <v>0</v>
      </c>
      <c r="AC4257" t="s">
        <v>111</v>
      </c>
      <c r="AD4257" t="s">
        <v>8765</v>
      </c>
      <c r="AE4257" t="s">
        <v>232</v>
      </c>
      <c r="AF4257">
        <v>43886</v>
      </c>
    </row>
    <row r="4258" spans="1:32" x14ac:dyDescent="0.35">
      <c r="A4258" t="s">
        <v>8766</v>
      </c>
      <c r="B4258" t="s">
        <v>10521</v>
      </c>
      <c r="E4258" t="s">
        <v>816</v>
      </c>
      <c r="F4258" t="s">
        <v>10522</v>
      </c>
      <c r="G4258" t="s">
        <v>6724</v>
      </c>
      <c r="H4258" t="s">
        <v>2415</v>
      </c>
      <c r="I4258" t="s">
        <v>8769</v>
      </c>
      <c r="J4258" t="s">
        <v>107</v>
      </c>
      <c r="K4258" s="11">
        <v>2</v>
      </c>
      <c r="L4258" s="11">
        <v>0.4</v>
      </c>
      <c r="M4258" s="11">
        <v>0.6</v>
      </c>
      <c r="N4258" s="11">
        <f t="shared" si="132"/>
        <v>0.48</v>
      </c>
      <c r="O4258" t="s">
        <v>115</v>
      </c>
      <c r="P4258" t="s">
        <v>116</v>
      </c>
      <c r="Q4258" t="s">
        <v>107</v>
      </c>
      <c r="R4258" s="45">
        <v>2</v>
      </c>
      <c r="S4258" s="45">
        <v>0.4</v>
      </c>
      <c r="T4258" s="45">
        <v>0.1</v>
      </c>
      <c r="U4258" s="45">
        <f t="shared" si="133"/>
        <v>8.0000000000000016E-2</v>
      </c>
      <c r="V4258" t="s">
        <v>115</v>
      </c>
      <c r="W4258" t="s">
        <v>116</v>
      </c>
      <c r="X4258">
        <v>43880</v>
      </c>
      <c r="Y4258" t="s">
        <v>110</v>
      </c>
      <c r="Z4258">
        <v>43881</v>
      </c>
      <c r="AA4258">
        <v>1</v>
      </c>
      <c r="AB4258">
        <v>0</v>
      </c>
      <c r="AC4258" t="s">
        <v>111</v>
      </c>
      <c r="AD4258" t="s">
        <v>8765</v>
      </c>
      <c r="AE4258" t="s">
        <v>232</v>
      </c>
      <c r="AF4258">
        <v>43886</v>
      </c>
    </row>
    <row r="4259" spans="1:32" x14ac:dyDescent="0.35">
      <c r="A4259" t="s">
        <v>10951</v>
      </c>
      <c r="B4259" t="s">
        <v>10952</v>
      </c>
      <c r="E4259" t="s">
        <v>781</v>
      </c>
      <c r="F4259" t="s">
        <v>10953</v>
      </c>
      <c r="G4259" t="s">
        <v>10954</v>
      </c>
      <c r="H4259" t="s">
        <v>3212</v>
      </c>
      <c r="I4259" t="s">
        <v>10955</v>
      </c>
      <c r="J4259" t="s">
        <v>107</v>
      </c>
      <c r="K4259" s="11">
        <v>0.9</v>
      </c>
      <c r="L4259" s="11">
        <v>0.9</v>
      </c>
      <c r="M4259" s="11">
        <v>0.3</v>
      </c>
      <c r="N4259" s="11">
        <f t="shared" si="132"/>
        <v>0.24300000000000002</v>
      </c>
      <c r="O4259" t="s">
        <v>122</v>
      </c>
      <c r="P4259" t="s">
        <v>116</v>
      </c>
      <c r="Q4259" t="s">
        <v>107</v>
      </c>
      <c r="R4259" s="45">
        <v>0.9</v>
      </c>
      <c r="S4259" s="45">
        <v>0.9</v>
      </c>
      <c r="T4259" s="45">
        <v>0.1</v>
      </c>
      <c r="U4259" s="45">
        <f t="shared" si="133"/>
        <v>8.1000000000000016E-2</v>
      </c>
      <c r="V4259" t="s">
        <v>406</v>
      </c>
      <c r="W4259" t="s">
        <v>116</v>
      </c>
      <c r="X4259">
        <v>43880</v>
      </c>
      <c r="Y4259" t="s">
        <v>110</v>
      </c>
      <c r="Z4259">
        <v>43880</v>
      </c>
      <c r="AA4259">
        <v>0</v>
      </c>
      <c r="AB4259">
        <v>0</v>
      </c>
      <c r="AC4259" t="s">
        <v>111</v>
      </c>
      <c r="AD4259" t="s">
        <v>112</v>
      </c>
      <c r="AE4259" t="s">
        <v>349</v>
      </c>
      <c r="AF4259">
        <v>43881</v>
      </c>
    </row>
    <row r="4260" spans="1:32" x14ac:dyDescent="0.35">
      <c r="A4260">
        <v>5100046246</v>
      </c>
      <c r="B4260" t="s">
        <v>11129</v>
      </c>
      <c r="D4260" t="s">
        <v>362</v>
      </c>
      <c r="E4260" t="s">
        <v>816</v>
      </c>
      <c r="F4260" t="s">
        <v>11130</v>
      </c>
      <c r="G4260" t="s">
        <v>11131</v>
      </c>
      <c r="H4260" t="s">
        <v>365</v>
      </c>
      <c r="J4260" t="s">
        <v>176</v>
      </c>
      <c r="K4260" s="11">
        <v>0.9</v>
      </c>
      <c r="L4260" s="11">
        <v>0.9</v>
      </c>
      <c r="M4260" s="11">
        <v>0.7</v>
      </c>
      <c r="N4260" s="11">
        <f t="shared" si="132"/>
        <v>0.56700000000000006</v>
      </c>
      <c r="O4260" t="s">
        <v>115</v>
      </c>
      <c r="P4260" t="s">
        <v>215</v>
      </c>
      <c r="Q4260" t="s">
        <v>176</v>
      </c>
      <c r="R4260" s="45">
        <v>0.9</v>
      </c>
      <c r="S4260" s="45">
        <v>0.9</v>
      </c>
      <c r="T4260" s="45">
        <v>0.1</v>
      </c>
      <c r="U4260" s="45">
        <f t="shared" si="133"/>
        <v>8.1000000000000016E-2</v>
      </c>
      <c r="V4260" t="s">
        <v>115</v>
      </c>
      <c r="W4260" t="s">
        <v>215</v>
      </c>
      <c r="X4260">
        <v>43880</v>
      </c>
      <c r="Y4260" t="s">
        <v>110</v>
      </c>
      <c r="Z4260">
        <v>43881</v>
      </c>
      <c r="AA4260">
        <v>1</v>
      </c>
      <c r="AB4260">
        <v>0</v>
      </c>
      <c r="AC4260" t="s">
        <v>325</v>
      </c>
    </row>
    <row r="4261" spans="1:32" x14ac:dyDescent="0.35">
      <c r="A4261" t="s">
        <v>9111</v>
      </c>
      <c r="B4261" t="s">
        <v>9112</v>
      </c>
      <c r="E4261" t="s">
        <v>816</v>
      </c>
      <c r="F4261" t="s">
        <v>9113</v>
      </c>
      <c r="G4261" t="s">
        <v>9114</v>
      </c>
      <c r="H4261" t="s">
        <v>5402</v>
      </c>
      <c r="J4261" t="s">
        <v>176</v>
      </c>
      <c r="K4261" s="11">
        <v>0.8</v>
      </c>
      <c r="L4261" s="11">
        <v>0.3</v>
      </c>
      <c r="M4261" s="11">
        <v>0.35</v>
      </c>
      <c r="N4261" s="11">
        <f t="shared" si="132"/>
        <v>8.4000000000000005E-2</v>
      </c>
      <c r="O4261" t="s">
        <v>139</v>
      </c>
      <c r="P4261" t="s">
        <v>180</v>
      </c>
      <c r="Q4261" t="s">
        <v>176</v>
      </c>
      <c r="R4261" s="45">
        <v>0.8</v>
      </c>
      <c r="S4261" s="45">
        <v>0.3</v>
      </c>
      <c r="T4261" s="45">
        <v>0.35</v>
      </c>
      <c r="U4261" s="45">
        <f t="shared" si="133"/>
        <v>8.4000000000000005E-2</v>
      </c>
      <c r="V4261" t="s">
        <v>139</v>
      </c>
      <c r="W4261" t="s">
        <v>180</v>
      </c>
      <c r="X4261" s="22">
        <v>43880</v>
      </c>
      <c r="Y4261" t="s">
        <v>110</v>
      </c>
      <c r="Z4261" s="22">
        <v>43882</v>
      </c>
      <c r="AA4261">
        <v>2</v>
      </c>
      <c r="AB4261">
        <v>3</v>
      </c>
      <c r="AC4261" t="s">
        <v>111</v>
      </c>
      <c r="AD4261" t="s">
        <v>489</v>
      </c>
      <c r="AE4261" t="s">
        <v>349</v>
      </c>
      <c r="AF4261" s="22">
        <v>43886</v>
      </c>
    </row>
    <row r="4262" spans="1:32" x14ac:dyDescent="0.35">
      <c r="A4262" t="s">
        <v>10456</v>
      </c>
      <c r="B4262" t="s">
        <v>11923</v>
      </c>
      <c r="E4262" t="s">
        <v>781</v>
      </c>
      <c r="F4262" t="s">
        <v>11924</v>
      </c>
      <c r="G4262" t="s">
        <v>10459</v>
      </c>
      <c r="H4262" t="s">
        <v>10460</v>
      </c>
      <c r="I4262" t="s">
        <v>3015</v>
      </c>
      <c r="J4262" t="s">
        <v>107</v>
      </c>
      <c r="K4262" s="11">
        <v>1.1000000000000001</v>
      </c>
      <c r="L4262" s="11">
        <v>0.8</v>
      </c>
      <c r="M4262" s="11">
        <v>1</v>
      </c>
      <c r="N4262" s="11">
        <f t="shared" si="132"/>
        <v>0.88000000000000012</v>
      </c>
      <c r="O4262" t="s">
        <v>115</v>
      </c>
      <c r="P4262" t="s">
        <v>116</v>
      </c>
      <c r="Q4262" t="s">
        <v>107</v>
      </c>
      <c r="R4262" s="45">
        <v>1.1000000000000001</v>
      </c>
      <c r="S4262" s="45">
        <v>0.8</v>
      </c>
      <c r="T4262" s="45">
        <v>0.1</v>
      </c>
      <c r="U4262" s="45">
        <f t="shared" si="133"/>
        <v>8.8000000000000023E-2</v>
      </c>
      <c r="V4262" t="s">
        <v>115</v>
      </c>
      <c r="W4262" t="s">
        <v>116</v>
      </c>
      <c r="X4262">
        <v>43880</v>
      </c>
      <c r="Y4262" t="s">
        <v>110</v>
      </c>
      <c r="Z4262">
        <v>43870</v>
      </c>
      <c r="AA4262">
        <v>0</v>
      </c>
      <c r="AB4262">
        <v>-10</v>
      </c>
      <c r="AC4262" t="s">
        <v>111</v>
      </c>
      <c r="AD4262" t="s">
        <v>208</v>
      </c>
      <c r="AE4262" t="s">
        <v>841</v>
      </c>
      <c r="AF4262">
        <v>43882</v>
      </c>
    </row>
    <row r="4263" spans="1:32" x14ac:dyDescent="0.35">
      <c r="A4263" t="s">
        <v>9968</v>
      </c>
      <c r="B4263" t="s">
        <v>9973</v>
      </c>
      <c r="E4263" t="s">
        <v>102</v>
      </c>
      <c r="F4263" t="s">
        <v>9974</v>
      </c>
      <c r="G4263" t="s">
        <v>9971</v>
      </c>
      <c r="H4263" t="s">
        <v>9972</v>
      </c>
      <c r="J4263" t="s">
        <v>107</v>
      </c>
      <c r="K4263" s="11">
        <v>3</v>
      </c>
      <c r="L4263" s="11">
        <v>0.4</v>
      </c>
      <c r="M4263" s="11">
        <v>0.6</v>
      </c>
      <c r="N4263" s="11">
        <f t="shared" si="132"/>
        <v>0.72</v>
      </c>
      <c r="O4263" t="s">
        <v>115</v>
      </c>
      <c r="P4263" t="s">
        <v>116</v>
      </c>
      <c r="Q4263" t="s">
        <v>107</v>
      </c>
      <c r="R4263" s="45">
        <v>3</v>
      </c>
      <c r="S4263" s="45">
        <v>0.5</v>
      </c>
      <c r="T4263" s="45">
        <v>0.06</v>
      </c>
      <c r="U4263" s="45">
        <f t="shared" si="133"/>
        <v>0.09</v>
      </c>
      <c r="V4263" t="s">
        <v>115</v>
      </c>
      <c r="W4263" t="s">
        <v>116</v>
      </c>
      <c r="X4263">
        <v>43880</v>
      </c>
      <c r="Y4263" t="s">
        <v>110</v>
      </c>
      <c r="Z4263">
        <v>43878</v>
      </c>
      <c r="AA4263">
        <v>0</v>
      </c>
      <c r="AB4263">
        <v>-2</v>
      </c>
      <c r="AC4263" t="s">
        <v>111</v>
      </c>
      <c r="AD4263" t="s">
        <v>204</v>
      </c>
      <c r="AE4263">
        <v>0</v>
      </c>
      <c r="AF4263">
        <v>43878</v>
      </c>
    </row>
    <row r="4264" spans="1:32" x14ac:dyDescent="0.35">
      <c r="A4264" t="s">
        <v>9558</v>
      </c>
      <c r="B4264" t="s">
        <v>11277</v>
      </c>
      <c r="E4264" t="s">
        <v>2100</v>
      </c>
      <c r="F4264" t="s">
        <v>11278</v>
      </c>
      <c r="G4264" t="s">
        <v>9561</v>
      </c>
      <c r="H4264" t="s">
        <v>9562</v>
      </c>
      <c r="I4264" t="s">
        <v>9563</v>
      </c>
      <c r="J4264" t="s">
        <v>107</v>
      </c>
      <c r="K4264" s="11">
        <v>2.5</v>
      </c>
      <c r="L4264" s="11">
        <v>0.6</v>
      </c>
      <c r="M4264" s="11">
        <v>0.9</v>
      </c>
      <c r="N4264" s="11">
        <f t="shared" si="132"/>
        <v>1.35</v>
      </c>
      <c r="O4264" t="s">
        <v>659</v>
      </c>
      <c r="P4264" t="s">
        <v>116</v>
      </c>
      <c r="Q4264" t="s">
        <v>107</v>
      </c>
      <c r="R4264" s="45">
        <v>2.5</v>
      </c>
      <c r="S4264" s="45">
        <v>0.6</v>
      </c>
      <c r="T4264" s="45">
        <v>0.06</v>
      </c>
      <c r="U4264" s="45">
        <f t="shared" si="133"/>
        <v>0.09</v>
      </c>
      <c r="V4264" t="s">
        <v>115</v>
      </c>
      <c r="W4264" t="s">
        <v>116</v>
      </c>
      <c r="X4264">
        <v>43880</v>
      </c>
      <c r="Y4264" t="s">
        <v>110</v>
      </c>
      <c r="Z4264">
        <v>43882</v>
      </c>
      <c r="AA4264">
        <v>2</v>
      </c>
      <c r="AB4264">
        <v>3</v>
      </c>
      <c r="AC4264" t="s">
        <v>111</v>
      </c>
      <c r="AD4264" t="s">
        <v>2956</v>
      </c>
      <c r="AE4264" t="s">
        <v>232</v>
      </c>
      <c r="AF4264">
        <v>43882</v>
      </c>
    </row>
    <row r="4265" spans="1:32" x14ac:dyDescent="0.35">
      <c r="A4265" t="s">
        <v>8953</v>
      </c>
      <c r="B4265" t="s">
        <v>8960</v>
      </c>
      <c r="D4265" t="s">
        <v>432</v>
      </c>
      <c r="E4265" t="s">
        <v>816</v>
      </c>
      <c r="F4265" t="s">
        <v>8961</v>
      </c>
      <c r="G4265" t="s">
        <v>8956</v>
      </c>
      <c r="H4265" t="s">
        <v>7248</v>
      </c>
      <c r="I4265" t="s">
        <v>8957</v>
      </c>
      <c r="J4265" t="s">
        <v>176</v>
      </c>
      <c r="K4265" s="11">
        <v>1</v>
      </c>
      <c r="L4265" s="11">
        <v>0.9</v>
      </c>
      <c r="M4265" s="11">
        <v>0.4</v>
      </c>
      <c r="N4265" s="11">
        <f t="shared" si="132"/>
        <v>0.36000000000000004</v>
      </c>
      <c r="O4265" t="s">
        <v>122</v>
      </c>
      <c r="P4265" t="s">
        <v>180</v>
      </c>
      <c r="Q4265" t="s">
        <v>176</v>
      </c>
      <c r="R4265" s="45">
        <v>1</v>
      </c>
      <c r="S4265" s="45">
        <v>0.9</v>
      </c>
      <c r="T4265" s="45">
        <v>0.1</v>
      </c>
      <c r="U4265" s="45">
        <f t="shared" si="133"/>
        <v>9.0000000000000011E-2</v>
      </c>
      <c r="V4265" t="s">
        <v>122</v>
      </c>
      <c r="W4265" t="s">
        <v>180</v>
      </c>
      <c r="X4265" s="22">
        <v>43880</v>
      </c>
      <c r="Y4265" t="s">
        <v>110</v>
      </c>
      <c r="Z4265" s="22">
        <v>43887</v>
      </c>
      <c r="AA4265">
        <v>5</v>
      </c>
      <c r="AB4265">
        <v>8</v>
      </c>
      <c r="AC4265" t="s">
        <v>111</v>
      </c>
      <c r="AD4265" t="s">
        <v>592</v>
      </c>
      <c r="AE4265" t="s">
        <v>232</v>
      </c>
      <c r="AF4265" s="22">
        <v>43887</v>
      </c>
    </row>
    <row r="4266" spans="1:32" x14ac:dyDescent="0.35">
      <c r="A4266" t="s">
        <v>11118</v>
      </c>
      <c r="B4266" t="s">
        <v>11122</v>
      </c>
      <c r="E4266" t="s">
        <v>781</v>
      </c>
      <c r="F4266" t="s">
        <v>11123</v>
      </c>
      <c r="G4266" t="s">
        <v>11121</v>
      </c>
      <c r="H4266" t="s">
        <v>2880</v>
      </c>
      <c r="J4266" t="s">
        <v>107</v>
      </c>
      <c r="K4266" s="11">
        <v>1</v>
      </c>
      <c r="L4266" s="11">
        <v>0.9</v>
      </c>
      <c r="M4266" s="11">
        <v>0.6</v>
      </c>
      <c r="N4266" s="11">
        <f t="shared" si="132"/>
        <v>0.54</v>
      </c>
      <c r="O4266" t="s">
        <v>115</v>
      </c>
      <c r="P4266" t="s">
        <v>116</v>
      </c>
      <c r="Q4266" t="s">
        <v>107</v>
      </c>
      <c r="R4266" s="45">
        <v>1</v>
      </c>
      <c r="S4266" s="45">
        <v>0.9</v>
      </c>
      <c r="T4266" s="45">
        <v>0.1</v>
      </c>
      <c r="U4266" s="45">
        <f t="shared" si="133"/>
        <v>9.0000000000000011E-2</v>
      </c>
      <c r="V4266" t="s">
        <v>115</v>
      </c>
      <c r="W4266" t="s">
        <v>116</v>
      </c>
      <c r="X4266">
        <v>43880</v>
      </c>
      <c r="Y4266" t="s">
        <v>110</v>
      </c>
      <c r="Z4266">
        <v>43882</v>
      </c>
      <c r="AA4266">
        <v>2</v>
      </c>
      <c r="AB4266">
        <v>3</v>
      </c>
      <c r="AC4266" t="s">
        <v>730</v>
      </c>
      <c r="AD4266" t="s">
        <v>326</v>
      </c>
      <c r="AE4266" t="s">
        <v>349</v>
      </c>
      <c r="AF4266">
        <v>43882</v>
      </c>
    </row>
    <row r="4267" spans="1:32" x14ac:dyDescent="0.35">
      <c r="A4267" t="s">
        <v>10173</v>
      </c>
      <c r="B4267" t="s">
        <v>10178</v>
      </c>
      <c r="E4267" t="s">
        <v>102</v>
      </c>
      <c r="F4267">
        <v>25</v>
      </c>
      <c r="G4267" t="s">
        <v>10175</v>
      </c>
      <c r="H4267" t="s">
        <v>10176</v>
      </c>
      <c r="J4267" t="s">
        <v>107</v>
      </c>
      <c r="K4267" s="11">
        <v>1</v>
      </c>
      <c r="L4267" s="11">
        <v>0.7</v>
      </c>
      <c r="M4267" s="11">
        <v>0.6</v>
      </c>
      <c r="N4267" s="11">
        <f t="shared" si="132"/>
        <v>0.42</v>
      </c>
      <c r="O4267" t="s">
        <v>115</v>
      </c>
      <c r="P4267" t="s">
        <v>116</v>
      </c>
      <c r="Q4267" t="s">
        <v>107</v>
      </c>
      <c r="R4267" s="45">
        <v>1.2</v>
      </c>
      <c r="S4267" s="45">
        <v>0.8</v>
      </c>
      <c r="T4267" s="45">
        <v>0.1</v>
      </c>
      <c r="U4267" s="45">
        <f t="shared" si="133"/>
        <v>9.6000000000000016E-2</v>
      </c>
      <c r="V4267" t="s">
        <v>115</v>
      </c>
      <c r="W4267" t="s">
        <v>116</v>
      </c>
      <c r="X4267">
        <v>43880</v>
      </c>
      <c r="Y4267" t="s">
        <v>110</v>
      </c>
      <c r="Z4267">
        <v>43881</v>
      </c>
      <c r="AA4267">
        <v>1</v>
      </c>
      <c r="AB4267">
        <v>0</v>
      </c>
      <c r="AC4267" t="s">
        <v>111</v>
      </c>
      <c r="AD4267" t="s">
        <v>208</v>
      </c>
      <c r="AE4267" t="s">
        <v>349</v>
      </c>
      <c r="AF4267">
        <v>43881</v>
      </c>
    </row>
    <row r="4268" spans="1:32" x14ac:dyDescent="0.35">
      <c r="A4268" t="s">
        <v>11132</v>
      </c>
      <c r="B4268" t="s">
        <v>11133</v>
      </c>
      <c r="E4268" t="s">
        <v>781</v>
      </c>
      <c r="F4268" t="s">
        <v>11134</v>
      </c>
      <c r="G4268" t="s">
        <v>11135</v>
      </c>
      <c r="H4268" t="s">
        <v>11136</v>
      </c>
      <c r="J4268" t="s">
        <v>107</v>
      </c>
      <c r="K4268" s="11">
        <v>1.2</v>
      </c>
      <c r="L4268" s="11">
        <v>0.8</v>
      </c>
      <c r="M4268" s="11">
        <v>0.7</v>
      </c>
      <c r="N4268" s="11">
        <f t="shared" si="132"/>
        <v>0.67199999999999993</v>
      </c>
      <c r="O4268" t="s">
        <v>122</v>
      </c>
      <c r="P4268" t="s">
        <v>116</v>
      </c>
      <c r="Q4268" t="s">
        <v>107</v>
      </c>
      <c r="R4268" s="45">
        <v>1.2</v>
      </c>
      <c r="S4268" s="45">
        <v>0.8</v>
      </c>
      <c r="T4268" s="45">
        <v>0.1</v>
      </c>
      <c r="U4268" s="45">
        <f t="shared" si="133"/>
        <v>9.6000000000000016E-2</v>
      </c>
      <c r="V4268" t="s">
        <v>122</v>
      </c>
      <c r="W4268" t="s">
        <v>116</v>
      </c>
      <c r="X4268">
        <v>43880</v>
      </c>
      <c r="Y4268" t="s">
        <v>110</v>
      </c>
      <c r="Z4268">
        <v>43881</v>
      </c>
      <c r="AA4268">
        <v>1</v>
      </c>
      <c r="AB4268">
        <v>0</v>
      </c>
      <c r="AC4268" t="s">
        <v>615</v>
      </c>
      <c r="AD4268" t="s">
        <v>171</v>
      </c>
      <c r="AE4268" t="s">
        <v>232</v>
      </c>
      <c r="AF4268">
        <v>43881</v>
      </c>
    </row>
    <row r="4269" spans="1:32" x14ac:dyDescent="0.35">
      <c r="A4269" t="s">
        <v>10951</v>
      </c>
      <c r="B4269" t="s">
        <v>10956</v>
      </c>
      <c r="E4269" t="s">
        <v>781</v>
      </c>
      <c r="F4269" t="s">
        <v>10957</v>
      </c>
      <c r="G4269" t="s">
        <v>10954</v>
      </c>
      <c r="H4269" t="s">
        <v>3212</v>
      </c>
      <c r="I4269" t="s">
        <v>10955</v>
      </c>
      <c r="J4269" t="s">
        <v>107</v>
      </c>
      <c r="K4269" s="11">
        <v>1.1000000000000001</v>
      </c>
      <c r="L4269" s="11">
        <v>0.9</v>
      </c>
      <c r="M4269" s="11">
        <v>0.8</v>
      </c>
      <c r="N4269" s="11">
        <f t="shared" si="132"/>
        <v>0.79200000000000015</v>
      </c>
      <c r="O4269" t="s">
        <v>254</v>
      </c>
      <c r="P4269" t="s">
        <v>109</v>
      </c>
      <c r="Q4269" t="s">
        <v>107</v>
      </c>
      <c r="R4269" s="45">
        <v>1.1000000000000001</v>
      </c>
      <c r="S4269" s="45">
        <v>0.9</v>
      </c>
      <c r="T4269" s="45">
        <v>0.1</v>
      </c>
      <c r="U4269" s="45">
        <f t="shared" si="133"/>
        <v>9.9000000000000019E-2</v>
      </c>
      <c r="V4269" t="s">
        <v>254</v>
      </c>
      <c r="W4269" t="s">
        <v>109</v>
      </c>
      <c r="X4269">
        <v>43880</v>
      </c>
      <c r="Y4269" t="s">
        <v>110</v>
      </c>
      <c r="Z4269">
        <v>43881</v>
      </c>
      <c r="AA4269">
        <v>1</v>
      </c>
      <c r="AB4269">
        <v>0</v>
      </c>
      <c r="AC4269" t="s">
        <v>111</v>
      </c>
      <c r="AD4269" t="s">
        <v>112</v>
      </c>
      <c r="AE4269" t="s">
        <v>349</v>
      </c>
      <c r="AF4269">
        <v>43881</v>
      </c>
    </row>
    <row r="4270" spans="1:32" x14ac:dyDescent="0.35">
      <c r="A4270" t="s">
        <v>9570</v>
      </c>
      <c r="B4270" t="s">
        <v>9571</v>
      </c>
      <c r="E4270" t="s">
        <v>5677</v>
      </c>
      <c r="F4270">
        <v>40</v>
      </c>
      <c r="G4270" t="s">
        <v>9572</v>
      </c>
      <c r="H4270" t="s">
        <v>3608</v>
      </c>
      <c r="J4270" t="s">
        <v>107</v>
      </c>
      <c r="K4270" s="11">
        <v>2</v>
      </c>
      <c r="L4270" s="11">
        <v>0.5</v>
      </c>
      <c r="M4270" s="11">
        <v>0.4</v>
      </c>
      <c r="N4270" s="11">
        <f t="shared" si="132"/>
        <v>0.4</v>
      </c>
      <c r="O4270" t="s">
        <v>122</v>
      </c>
      <c r="P4270" t="s">
        <v>116</v>
      </c>
      <c r="Q4270" t="s">
        <v>107</v>
      </c>
      <c r="R4270" s="45">
        <v>2</v>
      </c>
      <c r="S4270" s="45">
        <v>0.5</v>
      </c>
      <c r="T4270" s="45">
        <v>0.1</v>
      </c>
      <c r="U4270" s="45">
        <f t="shared" si="133"/>
        <v>0.1</v>
      </c>
      <c r="V4270" t="s">
        <v>115</v>
      </c>
      <c r="W4270" t="s">
        <v>116</v>
      </c>
      <c r="X4270" s="22">
        <v>43880</v>
      </c>
      <c r="Y4270" t="s">
        <v>1029</v>
      </c>
      <c r="Z4270" s="22">
        <v>43886</v>
      </c>
      <c r="AA4270">
        <v>4</v>
      </c>
      <c r="AB4270">
        <v>7</v>
      </c>
      <c r="AC4270" t="s">
        <v>111</v>
      </c>
      <c r="AD4270" t="s">
        <v>208</v>
      </c>
      <c r="AE4270" t="s">
        <v>841</v>
      </c>
      <c r="AF4270" s="22">
        <v>43886</v>
      </c>
    </row>
    <row r="4271" spans="1:32" x14ac:dyDescent="0.35">
      <c r="A4271" t="s">
        <v>10143</v>
      </c>
      <c r="B4271" t="s">
        <v>10144</v>
      </c>
      <c r="E4271" t="s">
        <v>102</v>
      </c>
      <c r="F4271" t="s">
        <v>10145</v>
      </c>
      <c r="G4271" t="s">
        <v>10146</v>
      </c>
      <c r="H4271" t="s">
        <v>8187</v>
      </c>
      <c r="J4271" t="s">
        <v>107</v>
      </c>
      <c r="K4271" s="11">
        <v>0.9</v>
      </c>
      <c r="L4271" s="11">
        <v>0.9</v>
      </c>
      <c r="M4271" s="11">
        <v>0.7</v>
      </c>
      <c r="N4271" s="11">
        <f t="shared" si="132"/>
        <v>0.56700000000000006</v>
      </c>
      <c r="O4271" t="s">
        <v>115</v>
      </c>
      <c r="P4271" t="s">
        <v>109</v>
      </c>
      <c r="Q4271" t="s">
        <v>107</v>
      </c>
      <c r="R4271" s="45">
        <v>1</v>
      </c>
      <c r="S4271" s="45">
        <v>1</v>
      </c>
      <c r="T4271" s="45">
        <v>0.1</v>
      </c>
      <c r="U4271" s="45">
        <f t="shared" si="133"/>
        <v>0.1</v>
      </c>
      <c r="V4271" t="s">
        <v>115</v>
      </c>
      <c r="W4271" t="s">
        <v>109</v>
      </c>
      <c r="X4271">
        <v>43880</v>
      </c>
      <c r="Y4271" t="s">
        <v>110</v>
      </c>
      <c r="Z4271">
        <v>43881</v>
      </c>
      <c r="AA4271">
        <v>1</v>
      </c>
      <c r="AB4271">
        <v>0</v>
      </c>
      <c r="AC4271" t="s">
        <v>111</v>
      </c>
      <c r="AD4271" t="s">
        <v>112</v>
      </c>
      <c r="AE4271" t="s">
        <v>349</v>
      </c>
      <c r="AF4271">
        <v>43882</v>
      </c>
    </row>
    <row r="4272" spans="1:32" x14ac:dyDescent="0.35">
      <c r="A4272" t="s">
        <v>11161</v>
      </c>
      <c r="B4272" t="s">
        <v>11162</v>
      </c>
      <c r="E4272" t="s">
        <v>781</v>
      </c>
      <c r="F4272" t="s">
        <v>11163</v>
      </c>
      <c r="G4272" t="s">
        <v>11164</v>
      </c>
      <c r="H4272" t="s">
        <v>11165</v>
      </c>
      <c r="J4272" t="s">
        <v>107</v>
      </c>
      <c r="K4272" s="11">
        <v>0.6</v>
      </c>
      <c r="L4272" s="11">
        <v>1.3</v>
      </c>
      <c r="M4272" s="11">
        <v>0.4</v>
      </c>
      <c r="N4272" s="11">
        <f t="shared" si="132"/>
        <v>0.312</v>
      </c>
      <c r="O4272" t="s">
        <v>115</v>
      </c>
      <c r="P4272" t="s">
        <v>116</v>
      </c>
      <c r="Q4272" t="s">
        <v>107</v>
      </c>
      <c r="R4272" s="45">
        <v>1.5</v>
      </c>
      <c r="S4272" s="45">
        <v>0.7</v>
      </c>
      <c r="T4272" s="45">
        <v>0.1</v>
      </c>
      <c r="U4272" s="45">
        <f t="shared" si="133"/>
        <v>0.10499999999999998</v>
      </c>
      <c r="V4272" t="s">
        <v>115</v>
      </c>
      <c r="W4272" t="s">
        <v>116</v>
      </c>
      <c r="X4272">
        <v>43880</v>
      </c>
      <c r="Y4272" t="s">
        <v>110</v>
      </c>
      <c r="Z4272">
        <v>43881</v>
      </c>
      <c r="AA4272">
        <v>1</v>
      </c>
      <c r="AB4272">
        <v>0</v>
      </c>
      <c r="AC4272" t="s">
        <v>111</v>
      </c>
      <c r="AD4272" t="s">
        <v>112</v>
      </c>
      <c r="AE4272" t="s">
        <v>349</v>
      </c>
      <c r="AF4272">
        <v>43882</v>
      </c>
    </row>
    <row r="4273" spans="1:32" x14ac:dyDescent="0.35">
      <c r="A4273" t="s">
        <v>10143</v>
      </c>
      <c r="B4273" t="s">
        <v>10149</v>
      </c>
      <c r="E4273" t="s">
        <v>102</v>
      </c>
      <c r="F4273" t="s">
        <v>10145</v>
      </c>
      <c r="G4273" t="s">
        <v>10146</v>
      </c>
      <c r="H4273" t="s">
        <v>8187</v>
      </c>
      <c r="J4273" t="s">
        <v>107</v>
      </c>
      <c r="K4273" s="11">
        <v>2.1</v>
      </c>
      <c r="L4273" s="11">
        <v>0.5</v>
      </c>
      <c r="M4273" s="11">
        <v>0.6</v>
      </c>
      <c r="N4273" s="11">
        <f t="shared" si="132"/>
        <v>0.63</v>
      </c>
      <c r="O4273" t="s">
        <v>130</v>
      </c>
      <c r="P4273" t="s">
        <v>131</v>
      </c>
      <c r="Q4273" t="s">
        <v>107</v>
      </c>
      <c r="R4273" s="45">
        <v>2.1</v>
      </c>
      <c r="S4273" s="45">
        <v>0.5</v>
      </c>
      <c r="T4273" s="45">
        <v>0.1</v>
      </c>
      <c r="U4273" s="45">
        <f t="shared" si="133"/>
        <v>0.10500000000000001</v>
      </c>
      <c r="V4273" t="s">
        <v>130</v>
      </c>
      <c r="W4273" t="s">
        <v>131</v>
      </c>
      <c r="X4273">
        <v>43880</v>
      </c>
      <c r="Y4273" t="s">
        <v>110</v>
      </c>
      <c r="Z4273">
        <v>43881</v>
      </c>
      <c r="AA4273">
        <v>1</v>
      </c>
      <c r="AB4273">
        <v>0</v>
      </c>
      <c r="AC4273" t="s">
        <v>111</v>
      </c>
      <c r="AD4273" t="s">
        <v>112</v>
      </c>
      <c r="AE4273" t="s">
        <v>349</v>
      </c>
      <c r="AF4273">
        <v>43882</v>
      </c>
    </row>
    <row r="4274" spans="1:32" x14ac:dyDescent="0.35">
      <c r="A4274" t="s">
        <v>8953</v>
      </c>
      <c r="B4274" t="s">
        <v>8954</v>
      </c>
      <c r="D4274" t="s">
        <v>432</v>
      </c>
      <c r="E4274" t="s">
        <v>816</v>
      </c>
      <c r="F4274" t="s">
        <v>8955</v>
      </c>
      <c r="G4274" t="s">
        <v>8956</v>
      </c>
      <c r="H4274" t="s">
        <v>7248</v>
      </c>
      <c r="I4274" t="s">
        <v>8957</v>
      </c>
      <c r="J4274" t="s">
        <v>107</v>
      </c>
      <c r="K4274" s="11">
        <v>1.2</v>
      </c>
      <c r="L4274" s="11">
        <v>0.9</v>
      </c>
      <c r="M4274" s="11">
        <v>0.6</v>
      </c>
      <c r="N4274" s="11">
        <f t="shared" si="132"/>
        <v>0.64800000000000002</v>
      </c>
      <c r="O4274" t="s">
        <v>115</v>
      </c>
      <c r="P4274" t="s">
        <v>109</v>
      </c>
      <c r="Q4274" t="s">
        <v>107</v>
      </c>
      <c r="R4274" s="45">
        <v>1.2</v>
      </c>
      <c r="S4274" s="45">
        <v>0.9</v>
      </c>
      <c r="T4274" s="45">
        <v>0.1</v>
      </c>
      <c r="U4274" s="45">
        <f t="shared" si="133"/>
        <v>0.10800000000000001</v>
      </c>
      <c r="V4274" t="s">
        <v>115</v>
      </c>
      <c r="W4274" t="s">
        <v>109</v>
      </c>
      <c r="X4274" s="22">
        <v>43880</v>
      </c>
      <c r="Y4274" t="s">
        <v>110</v>
      </c>
      <c r="Z4274" s="22">
        <v>43887</v>
      </c>
      <c r="AA4274">
        <v>5</v>
      </c>
      <c r="AB4274">
        <v>8</v>
      </c>
      <c r="AC4274" t="s">
        <v>111</v>
      </c>
      <c r="AD4274" t="s">
        <v>592</v>
      </c>
      <c r="AE4274" t="s">
        <v>232</v>
      </c>
      <c r="AF4274" s="22">
        <v>43887</v>
      </c>
    </row>
    <row r="4275" spans="1:32" x14ac:dyDescent="0.35">
      <c r="A4275">
        <v>5200039773</v>
      </c>
      <c r="B4275" t="s">
        <v>11275</v>
      </c>
      <c r="D4275" t="s">
        <v>160</v>
      </c>
      <c r="E4275" t="s">
        <v>2100</v>
      </c>
      <c r="F4275" t="s">
        <v>11276</v>
      </c>
      <c r="G4275" t="s">
        <v>11267</v>
      </c>
      <c r="H4275" t="s">
        <v>163</v>
      </c>
      <c r="I4275" t="s">
        <v>11268</v>
      </c>
      <c r="J4275" t="s">
        <v>253</v>
      </c>
      <c r="K4275" s="11">
        <v>1.2</v>
      </c>
      <c r="L4275" s="11">
        <v>0.9</v>
      </c>
      <c r="M4275" s="11">
        <v>0.5</v>
      </c>
      <c r="N4275" s="11">
        <f t="shared" si="132"/>
        <v>0.54</v>
      </c>
      <c r="O4275" t="s">
        <v>122</v>
      </c>
      <c r="P4275" t="s">
        <v>116</v>
      </c>
      <c r="Q4275" t="s">
        <v>253</v>
      </c>
      <c r="R4275" s="45">
        <v>1.2</v>
      </c>
      <c r="S4275" s="45">
        <v>0.9</v>
      </c>
      <c r="T4275" s="45">
        <v>0.1</v>
      </c>
      <c r="U4275" s="45">
        <f t="shared" si="133"/>
        <v>0.10800000000000001</v>
      </c>
      <c r="V4275" t="s">
        <v>122</v>
      </c>
      <c r="W4275" t="s">
        <v>116</v>
      </c>
      <c r="X4275">
        <v>43880</v>
      </c>
      <c r="Y4275" t="s">
        <v>110</v>
      </c>
      <c r="Z4275">
        <v>43882</v>
      </c>
      <c r="AA4275">
        <v>2</v>
      </c>
      <c r="AB4275">
        <v>3</v>
      </c>
      <c r="AC4275" t="s">
        <v>111</v>
      </c>
    </row>
    <row r="4276" spans="1:32" x14ac:dyDescent="0.35">
      <c r="A4276" t="s">
        <v>8766</v>
      </c>
      <c r="B4276" t="s">
        <v>8781</v>
      </c>
      <c r="E4276" t="s">
        <v>816</v>
      </c>
      <c r="F4276" t="s">
        <v>8780</v>
      </c>
      <c r="G4276" t="s">
        <v>6724</v>
      </c>
      <c r="H4276" t="s">
        <v>2415</v>
      </c>
      <c r="I4276" t="s">
        <v>8769</v>
      </c>
      <c r="J4276" t="s">
        <v>176</v>
      </c>
      <c r="K4276" s="11">
        <v>2.2000000000000002</v>
      </c>
      <c r="L4276" s="11">
        <v>0.2</v>
      </c>
      <c r="M4276" s="11">
        <v>0.4</v>
      </c>
      <c r="N4276" s="11">
        <f t="shared" si="132"/>
        <v>0.17600000000000005</v>
      </c>
      <c r="O4276" t="s">
        <v>179</v>
      </c>
      <c r="P4276" t="s">
        <v>180</v>
      </c>
      <c r="Q4276" t="s">
        <v>176</v>
      </c>
      <c r="R4276" s="45">
        <v>2.2000000000000002</v>
      </c>
      <c r="S4276" s="45">
        <v>0.5</v>
      </c>
      <c r="T4276" s="45">
        <v>0.1</v>
      </c>
      <c r="U4276" s="45">
        <f t="shared" si="133"/>
        <v>0.11000000000000001</v>
      </c>
      <c r="V4276" t="s">
        <v>179</v>
      </c>
      <c r="W4276" t="s">
        <v>180</v>
      </c>
      <c r="X4276" s="22">
        <v>43880</v>
      </c>
      <c r="Y4276" t="s">
        <v>110</v>
      </c>
      <c r="Z4276" s="22">
        <v>43886</v>
      </c>
      <c r="AA4276">
        <v>4</v>
      </c>
      <c r="AB4276">
        <v>7</v>
      </c>
      <c r="AC4276" t="s">
        <v>111</v>
      </c>
      <c r="AD4276" t="s">
        <v>8765</v>
      </c>
      <c r="AE4276" t="s">
        <v>232</v>
      </c>
      <c r="AF4276" s="22">
        <v>43886</v>
      </c>
    </row>
    <row r="4277" spans="1:32" x14ac:dyDescent="0.35">
      <c r="A4277" t="s">
        <v>11182</v>
      </c>
      <c r="B4277" t="s">
        <v>11183</v>
      </c>
      <c r="D4277" t="s">
        <v>432</v>
      </c>
      <c r="E4277" t="s">
        <v>816</v>
      </c>
      <c r="F4277" t="s">
        <v>6519</v>
      </c>
      <c r="G4277" t="s">
        <v>11184</v>
      </c>
      <c r="H4277" t="s">
        <v>2090</v>
      </c>
      <c r="I4277" t="s">
        <v>11185</v>
      </c>
      <c r="J4277" t="s">
        <v>107</v>
      </c>
      <c r="K4277" s="11">
        <v>1.6</v>
      </c>
      <c r="L4277" s="11">
        <v>1.1000000000000001</v>
      </c>
      <c r="M4277" s="11">
        <v>0.6</v>
      </c>
      <c r="N4277" s="11">
        <f t="shared" si="132"/>
        <v>1.056</v>
      </c>
      <c r="O4277" t="s">
        <v>115</v>
      </c>
      <c r="P4277" t="s">
        <v>116</v>
      </c>
      <c r="Q4277" t="s">
        <v>107</v>
      </c>
      <c r="R4277" s="45">
        <v>1.6</v>
      </c>
      <c r="S4277" s="45">
        <v>1.2</v>
      </c>
      <c r="T4277" s="45">
        <v>0.06</v>
      </c>
      <c r="U4277" s="45">
        <f t="shared" si="133"/>
        <v>0.1152</v>
      </c>
      <c r="V4277" t="s">
        <v>115</v>
      </c>
      <c r="W4277" t="s">
        <v>116</v>
      </c>
      <c r="X4277">
        <v>43880</v>
      </c>
      <c r="Y4277" t="s">
        <v>110</v>
      </c>
      <c r="Z4277">
        <v>43881</v>
      </c>
      <c r="AA4277">
        <v>1</v>
      </c>
      <c r="AB4277">
        <v>0</v>
      </c>
      <c r="AC4277" t="s">
        <v>111</v>
      </c>
      <c r="AD4277" t="s">
        <v>592</v>
      </c>
      <c r="AE4277" t="s">
        <v>232</v>
      </c>
      <c r="AF4277">
        <v>43881</v>
      </c>
    </row>
    <row r="4278" spans="1:32" x14ac:dyDescent="0.35">
      <c r="A4278" t="s">
        <v>8830</v>
      </c>
      <c r="B4278" t="s">
        <v>8831</v>
      </c>
      <c r="E4278" t="s">
        <v>781</v>
      </c>
      <c r="F4278" t="s">
        <v>8832</v>
      </c>
      <c r="G4278" t="s">
        <v>1339</v>
      </c>
      <c r="H4278" t="s">
        <v>926</v>
      </c>
      <c r="J4278" t="s">
        <v>107</v>
      </c>
      <c r="K4278" s="11">
        <v>2</v>
      </c>
      <c r="L4278" s="11">
        <v>1</v>
      </c>
      <c r="M4278" s="11">
        <v>1</v>
      </c>
      <c r="N4278" s="11">
        <f t="shared" si="132"/>
        <v>2</v>
      </c>
      <c r="O4278" t="s">
        <v>115</v>
      </c>
      <c r="P4278" t="s">
        <v>116</v>
      </c>
      <c r="Q4278" t="s">
        <v>107</v>
      </c>
      <c r="R4278" s="45">
        <v>2</v>
      </c>
      <c r="S4278" s="45">
        <v>1</v>
      </c>
      <c r="T4278" s="45">
        <v>0.06</v>
      </c>
      <c r="U4278" s="45">
        <f t="shared" si="133"/>
        <v>0.12</v>
      </c>
      <c r="V4278" t="s">
        <v>115</v>
      </c>
      <c r="W4278" t="s">
        <v>116</v>
      </c>
      <c r="X4278" s="22">
        <v>43880</v>
      </c>
      <c r="Y4278" t="s">
        <v>110</v>
      </c>
      <c r="Z4278" s="22">
        <v>43886</v>
      </c>
      <c r="AA4278">
        <v>4</v>
      </c>
      <c r="AB4278">
        <v>7</v>
      </c>
      <c r="AC4278" t="s">
        <v>111</v>
      </c>
      <c r="AD4278" t="s">
        <v>927</v>
      </c>
      <c r="AE4278" t="s">
        <v>232</v>
      </c>
      <c r="AF4278" s="22">
        <v>43886</v>
      </c>
    </row>
    <row r="4279" spans="1:32" x14ac:dyDescent="0.35">
      <c r="A4279" t="s">
        <v>9043</v>
      </c>
      <c r="B4279" t="s">
        <v>9044</v>
      </c>
      <c r="E4279" t="s">
        <v>816</v>
      </c>
      <c r="F4279" t="s">
        <v>9045</v>
      </c>
      <c r="G4279" t="s">
        <v>9046</v>
      </c>
      <c r="H4279" t="s">
        <v>3602</v>
      </c>
      <c r="J4279" t="s">
        <v>107</v>
      </c>
      <c r="K4279" s="11">
        <v>1.2</v>
      </c>
      <c r="L4279" s="11">
        <v>1</v>
      </c>
      <c r="M4279" s="11">
        <v>0.3</v>
      </c>
      <c r="N4279" s="11">
        <f t="shared" si="132"/>
        <v>0.36</v>
      </c>
      <c r="O4279" t="s">
        <v>1938</v>
      </c>
      <c r="P4279" t="s">
        <v>116</v>
      </c>
      <c r="Q4279" t="s">
        <v>107</v>
      </c>
      <c r="R4279" s="45">
        <v>1.2</v>
      </c>
      <c r="S4279" s="45">
        <v>1</v>
      </c>
      <c r="T4279" s="45">
        <v>0.1</v>
      </c>
      <c r="U4279" s="45">
        <f t="shared" si="133"/>
        <v>0.12</v>
      </c>
      <c r="V4279" t="s">
        <v>115</v>
      </c>
      <c r="W4279" t="s">
        <v>116</v>
      </c>
      <c r="X4279" s="22">
        <v>43880</v>
      </c>
      <c r="Y4279" t="s">
        <v>1029</v>
      </c>
      <c r="Z4279" s="22">
        <v>43886</v>
      </c>
      <c r="AA4279">
        <v>4</v>
      </c>
      <c r="AB4279">
        <v>7</v>
      </c>
      <c r="AC4279" t="s">
        <v>111</v>
      </c>
      <c r="AD4279" t="s">
        <v>927</v>
      </c>
      <c r="AE4279" t="s">
        <v>349</v>
      </c>
      <c r="AF4279" s="22">
        <v>43886</v>
      </c>
    </row>
    <row r="4280" spans="1:32" x14ac:dyDescent="0.35">
      <c r="A4280" t="s">
        <v>11192</v>
      </c>
      <c r="B4280" t="s">
        <v>11197</v>
      </c>
      <c r="D4280" t="s">
        <v>101</v>
      </c>
      <c r="E4280" t="s">
        <v>816</v>
      </c>
      <c r="F4280" t="s">
        <v>11194</v>
      </c>
      <c r="G4280" t="s">
        <v>11195</v>
      </c>
      <c r="H4280" t="s">
        <v>428</v>
      </c>
      <c r="I4280" t="s">
        <v>11196</v>
      </c>
      <c r="J4280" t="s">
        <v>176</v>
      </c>
      <c r="K4280" s="11">
        <v>1</v>
      </c>
      <c r="L4280" s="11">
        <v>1</v>
      </c>
      <c r="M4280" s="11">
        <v>0.5</v>
      </c>
      <c r="N4280" s="11">
        <f t="shared" si="132"/>
        <v>0.5</v>
      </c>
      <c r="O4280" t="s">
        <v>108</v>
      </c>
      <c r="P4280" t="s">
        <v>215</v>
      </c>
      <c r="Q4280" t="s">
        <v>176</v>
      </c>
      <c r="R4280" s="45">
        <v>1</v>
      </c>
      <c r="S4280" s="45">
        <v>1.2</v>
      </c>
      <c r="T4280" s="45">
        <v>0.1</v>
      </c>
      <c r="U4280" s="45">
        <f t="shared" si="133"/>
        <v>0.12</v>
      </c>
      <c r="V4280" t="s">
        <v>108</v>
      </c>
      <c r="W4280" t="s">
        <v>215</v>
      </c>
      <c r="X4280">
        <v>43880</v>
      </c>
      <c r="Y4280" t="s">
        <v>110</v>
      </c>
      <c r="Z4280">
        <v>43882</v>
      </c>
      <c r="AA4280">
        <v>2</v>
      </c>
      <c r="AB4280">
        <v>3</v>
      </c>
      <c r="AC4280" t="s">
        <v>111</v>
      </c>
      <c r="AD4280" t="s">
        <v>112</v>
      </c>
      <c r="AE4280" t="s">
        <v>349</v>
      </c>
      <c r="AF4280">
        <v>43883</v>
      </c>
    </row>
    <row r="4281" spans="1:32" x14ac:dyDescent="0.35">
      <c r="A4281" t="s">
        <v>8766</v>
      </c>
      <c r="B4281" t="s">
        <v>8770</v>
      </c>
      <c r="E4281" t="s">
        <v>816</v>
      </c>
      <c r="F4281" t="s">
        <v>8771</v>
      </c>
      <c r="G4281" t="s">
        <v>6724</v>
      </c>
      <c r="H4281" t="s">
        <v>2415</v>
      </c>
      <c r="I4281" t="s">
        <v>8769</v>
      </c>
      <c r="J4281" t="s">
        <v>176</v>
      </c>
      <c r="K4281" s="11">
        <v>1</v>
      </c>
      <c r="L4281" s="11">
        <v>1</v>
      </c>
      <c r="M4281" s="11">
        <v>0.6</v>
      </c>
      <c r="N4281" s="11">
        <f t="shared" si="132"/>
        <v>0.6</v>
      </c>
      <c r="O4281" t="s">
        <v>254</v>
      </c>
      <c r="P4281" t="s">
        <v>215</v>
      </c>
      <c r="Q4281" t="s">
        <v>176</v>
      </c>
      <c r="R4281" s="45">
        <v>1.1000000000000001</v>
      </c>
      <c r="S4281" s="45">
        <v>1.1000000000000001</v>
      </c>
      <c r="T4281" s="45">
        <v>0.1</v>
      </c>
      <c r="U4281" s="45">
        <f t="shared" si="133"/>
        <v>0.12100000000000002</v>
      </c>
      <c r="V4281" t="s">
        <v>254</v>
      </c>
      <c r="W4281" t="s">
        <v>215</v>
      </c>
      <c r="X4281" s="22">
        <v>43880</v>
      </c>
      <c r="Y4281" t="s">
        <v>110</v>
      </c>
      <c r="Z4281" s="22">
        <v>43886</v>
      </c>
      <c r="AA4281">
        <v>4</v>
      </c>
      <c r="AB4281">
        <v>7</v>
      </c>
      <c r="AC4281" t="s">
        <v>111</v>
      </c>
      <c r="AD4281" t="s">
        <v>8765</v>
      </c>
      <c r="AE4281" t="s">
        <v>232</v>
      </c>
      <c r="AF4281" s="22">
        <v>43886</v>
      </c>
    </row>
    <row r="4282" spans="1:32" x14ac:dyDescent="0.35">
      <c r="A4282" t="s">
        <v>8696</v>
      </c>
      <c r="B4282" t="s">
        <v>10396</v>
      </c>
      <c r="E4282" t="s">
        <v>947</v>
      </c>
      <c r="F4282" t="s">
        <v>10395</v>
      </c>
      <c r="G4282" t="s">
        <v>8699</v>
      </c>
      <c r="H4282" t="s">
        <v>6847</v>
      </c>
      <c r="I4282" t="s">
        <v>8700</v>
      </c>
      <c r="J4282" t="s">
        <v>107</v>
      </c>
      <c r="K4282" s="11">
        <v>0.9</v>
      </c>
      <c r="L4282" s="11">
        <v>0.5</v>
      </c>
      <c r="M4282" s="11">
        <v>0.6</v>
      </c>
      <c r="N4282" s="11">
        <f t="shared" si="132"/>
        <v>0.27</v>
      </c>
      <c r="O4282" t="s">
        <v>115</v>
      </c>
      <c r="P4282" t="s">
        <v>109</v>
      </c>
      <c r="Q4282" t="s">
        <v>107</v>
      </c>
      <c r="R4282" s="45">
        <v>0.9</v>
      </c>
      <c r="S4282" s="45">
        <v>0.5</v>
      </c>
      <c r="T4282" s="45">
        <v>0.28000000000000003</v>
      </c>
      <c r="U4282" s="45">
        <f t="shared" si="133"/>
        <v>0.12600000000000003</v>
      </c>
      <c r="V4282" t="s">
        <v>115</v>
      </c>
      <c r="W4282" t="s">
        <v>109</v>
      </c>
      <c r="X4282">
        <v>43880</v>
      </c>
      <c r="Y4282" t="s">
        <v>110</v>
      </c>
      <c r="Z4282">
        <v>43878</v>
      </c>
      <c r="AA4282">
        <v>0</v>
      </c>
      <c r="AB4282">
        <v>-2</v>
      </c>
      <c r="AC4282" t="s">
        <v>111</v>
      </c>
      <c r="AD4282" t="s">
        <v>592</v>
      </c>
      <c r="AE4282" t="s">
        <v>604</v>
      </c>
      <c r="AF4282">
        <v>43882</v>
      </c>
    </row>
    <row r="4283" spans="1:32" x14ac:dyDescent="0.35">
      <c r="A4283" t="s">
        <v>10143</v>
      </c>
      <c r="B4283" t="s">
        <v>10150</v>
      </c>
      <c r="E4283" t="s">
        <v>102</v>
      </c>
      <c r="F4283" t="s">
        <v>10151</v>
      </c>
      <c r="G4283" t="s">
        <v>10146</v>
      </c>
      <c r="H4283" t="s">
        <v>8187</v>
      </c>
      <c r="J4283" t="s">
        <v>176</v>
      </c>
      <c r="K4283" s="11">
        <v>1.4</v>
      </c>
      <c r="L4283" s="11">
        <v>0.7</v>
      </c>
      <c r="M4283" s="11">
        <v>0.6</v>
      </c>
      <c r="N4283" s="11">
        <f t="shared" si="132"/>
        <v>0.58799999999999997</v>
      </c>
      <c r="O4283" t="s">
        <v>108</v>
      </c>
      <c r="P4283" t="s">
        <v>215</v>
      </c>
      <c r="Q4283" t="s">
        <v>176</v>
      </c>
      <c r="R4283" s="45">
        <v>1.3</v>
      </c>
      <c r="S4283" s="45">
        <v>1</v>
      </c>
      <c r="T4283" s="45">
        <v>0.1</v>
      </c>
      <c r="U4283" s="45">
        <f t="shared" si="133"/>
        <v>0.13</v>
      </c>
      <c r="V4283" t="s">
        <v>108</v>
      </c>
      <c r="W4283" t="s">
        <v>215</v>
      </c>
      <c r="X4283">
        <v>43880</v>
      </c>
      <c r="Y4283" t="s">
        <v>110</v>
      </c>
      <c r="Z4283">
        <v>43881</v>
      </c>
      <c r="AA4283">
        <v>1</v>
      </c>
      <c r="AB4283">
        <v>0</v>
      </c>
      <c r="AC4283" t="s">
        <v>111</v>
      </c>
      <c r="AD4283" t="s">
        <v>112</v>
      </c>
      <c r="AE4283" t="s">
        <v>349</v>
      </c>
      <c r="AF4283">
        <v>43882</v>
      </c>
    </row>
    <row r="4284" spans="1:32" x14ac:dyDescent="0.35">
      <c r="A4284" t="s">
        <v>8766</v>
      </c>
      <c r="B4284" t="s">
        <v>8772</v>
      </c>
      <c r="E4284" t="s">
        <v>816</v>
      </c>
      <c r="F4284" t="s">
        <v>8768</v>
      </c>
      <c r="G4284" t="s">
        <v>6724</v>
      </c>
      <c r="H4284" t="s">
        <v>2415</v>
      </c>
      <c r="I4284" t="s">
        <v>8769</v>
      </c>
      <c r="J4284" t="s">
        <v>176</v>
      </c>
      <c r="K4284" s="11">
        <v>1.2</v>
      </c>
      <c r="L4284" s="11">
        <v>1</v>
      </c>
      <c r="M4284" s="11">
        <v>1</v>
      </c>
      <c r="N4284" s="11">
        <f t="shared" si="132"/>
        <v>1.2</v>
      </c>
      <c r="O4284" t="s">
        <v>254</v>
      </c>
      <c r="P4284" t="s">
        <v>215</v>
      </c>
      <c r="Q4284" t="s">
        <v>176</v>
      </c>
      <c r="R4284" s="45">
        <v>1.4</v>
      </c>
      <c r="S4284" s="45">
        <v>1</v>
      </c>
      <c r="T4284" s="45">
        <v>0.1</v>
      </c>
      <c r="U4284" s="45">
        <f t="shared" si="133"/>
        <v>0.13999999999999999</v>
      </c>
      <c r="V4284" t="s">
        <v>254</v>
      </c>
      <c r="W4284" t="s">
        <v>215</v>
      </c>
      <c r="X4284" s="22">
        <v>43880</v>
      </c>
      <c r="Y4284" t="s">
        <v>110</v>
      </c>
      <c r="Z4284" s="22">
        <v>43886</v>
      </c>
      <c r="AA4284">
        <v>4</v>
      </c>
      <c r="AB4284">
        <v>7</v>
      </c>
      <c r="AC4284" t="s">
        <v>111</v>
      </c>
      <c r="AD4284" t="s">
        <v>8765</v>
      </c>
      <c r="AE4284" t="s">
        <v>232</v>
      </c>
      <c r="AF4284" s="22">
        <v>43886</v>
      </c>
    </row>
    <row r="4285" spans="1:32" x14ac:dyDescent="0.35">
      <c r="A4285" t="s">
        <v>8696</v>
      </c>
      <c r="B4285" t="s">
        <v>8701</v>
      </c>
      <c r="E4285" t="s">
        <v>947</v>
      </c>
      <c r="F4285" t="s">
        <v>8698</v>
      </c>
      <c r="G4285" t="s">
        <v>8699</v>
      </c>
      <c r="H4285" t="s">
        <v>6847</v>
      </c>
      <c r="I4285" t="s">
        <v>8700</v>
      </c>
      <c r="J4285" t="s">
        <v>176</v>
      </c>
      <c r="K4285" s="11">
        <v>1.1000000000000001</v>
      </c>
      <c r="L4285" s="11">
        <v>0.8</v>
      </c>
      <c r="M4285" s="11">
        <v>0.5</v>
      </c>
      <c r="N4285" s="11">
        <f t="shared" si="132"/>
        <v>0.44000000000000006</v>
      </c>
      <c r="O4285" t="s">
        <v>122</v>
      </c>
      <c r="P4285" t="s">
        <v>180</v>
      </c>
      <c r="Q4285" t="s">
        <v>176</v>
      </c>
      <c r="R4285" s="45">
        <v>1.2</v>
      </c>
      <c r="S4285" s="45">
        <v>1.2</v>
      </c>
      <c r="T4285" s="45">
        <v>0.1</v>
      </c>
      <c r="U4285" s="45">
        <f t="shared" si="133"/>
        <v>0.14399999999999999</v>
      </c>
      <c r="V4285" t="s">
        <v>122</v>
      </c>
      <c r="W4285" t="s">
        <v>180</v>
      </c>
      <c r="X4285" s="22">
        <v>43880</v>
      </c>
      <c r="Y4285" t="s">
        <v>110</v>
      </c>
      <c r="Z4285" s="22">
        <v>43887</v>
      </c>
      <c r="AA4285">
        <v>5</v>
      </c>
      <c r="AB4285">
        <v>8</v>
      </c>
      <c r="AC4285" t="s">
        <v>111</v>
      </c>
      <c r="AD4285" t="s">
        <v>592</v>
      </c>
      <c r="AE4285" t="s">
        <v>604</v>
      </c>
      <c r="AF4285" s="22">
        <v>43882</v>
      </c>
    </row>
    <row r="4286" spans="1:32" x14ac:dyDescent="0.35">
      <c r="A4286" t="s">
        <v>9747</v>
      </c>
      <c r="B4286" t="s">
        <v>9748</v>
      </c>
      <c r="D4286" t="s">
        <v>101</v>
      </c>
      <c r="E4286" t="s">
        <v>209</v>
      </c>
      <c r="F4286" t="s">
        <v>6557</v>
      </c>
      <c r="G4286" t="s">
        <v>9749</v>
      </c>
      <c r="H4286" t="s">
        <v>1364</v>
      </c>
      <c r="J4286" t="s">
        <v>176</v>
      </c>
      <c r="K4286" s="11">
        <v>1.2</v>
      </c>
      <c r="L4286" s="11">
        <v>0.6</v>
      </c>
      <c r="M4286" s="11">
        <v>0.5</v>
      </c>
      <c r="N4286" s="11">
        <f t="shared" si="132"/>
        <v>0.36</v>
      </c>
      <c r="O4286" t="s">
        <v>179</v>
      </c>
      <c r="P4286" t="s">
        <v>180</v>
      </c>
      <c r="Q4286" t="s">
        <v>176</v>
      </c>
      <c r="R4286" s="45">
        <v>1.2</v>
      </c>
      <c r="S4286" s="45">
        <v>1.2</v>
      </c>
      <c r="T4286" s="45">
        <v>0.1</v>
      </c>
      <c r="U4286" s="45">
        <f t="shared" si="133"/>
        <v>0.14399999999999999</v>
      </c>
      <c r="V4286" t="s">
        <v>179</v>
      </c>
      <c r="W4286" t="s">
        <v>180</v>
      </c>
      <c r="X4286">
        <v>43880</v>
      </c>
      <c r="Y4286" t="s">
        <v>110</v>
      </c>
      <c r="Z4286">
        <v>43882</v>
      </c>
      <c r="AA4286">
        <v>2</v>
      </c>
      <c r="AB4286">
        <v>3</v>
      </c>
      <c r="AC4286" t="s">
        <v>111</v>
      </c>
      <c r="AD4286" t="s">
        <v>208</v>
      </c>
      <c r="AE4286" t="s">
        <v>232</v>
      </c>
      <c r="AF4286">
        <v>43886</v>
      </c>
    </row>
    <row r="4287" spans="1:32" x14ac:dyDescent="0.35">
      <c r="A4287" t="s">
        <v>10461</v>
      </c>
      <c r="B4287" t="s">
        <v>10472</v>
      </c>
      <c r="D4287" t="s">
        <v>160</v>
      </c>
      <c r="E4287" t="s">
        <v>781</v>
      </c>
      <c r="F4287" t="s">
        <v>10473</v>
      </c>
      <c r="G4287" t="s">
        <v>10464</v>
      </c>
      <c r="H4287" t="s">
        <v>1698</v>
      </c>
      <c r="I4287" t="s">
        <v>10465</v>
      </c>
      <c r="J4287" t="s">
        <v>107</v>
      </c>
      <c r="K4287" s="11">
        <v>0.6</v>
      </c>
      <c r="L4287" s="11">
        <v>0.4</v>
      </c>
      <c r="M4287" s="11">
        <v>0.4</v>
      </c>
      <c r="N4287" s="11">
        <f t="shared" si="132"/>
        <v>9.6000000000000016E-2</v>
      </c>
      <c r="O4287" t="s">
        <v>115</v>
      </c>
      <c r="P4287" t="s">
        <v>116</v>
      </c>
      <c r="Q4287" t="s">
        <v>107</v>
      </c>
      <c r="R4287" s="45">
        <v>0.6</v>
      </c>
      <c r="S4287" s="45">
        <v>0.6</v>
      </c>
      <c r="T4287" s="45">
        <v>0.4</v>
      </c>
      <c r="U4287" s="45">
        <f t="shared" si="133"/>
        <v>0.14399999999999999</v>
      </c>
      <c r="V4287" t="s">
        <v>115</v>
      </c>
      <c r="W4287" t="s">
        <v>116</v>
      </c>
      <c r="X4287">
        <v>43880</v>
      </c>
      <c r="Y4287" t="s">
        <v>110</v>
      </c>
      <c r="Z4287">
        <v>43882</v>
      </c>
      <c r="AA4287">
        <v>2</v>
      </c>
      <c r="AB4287">
        <v>3</v>
      </c>
      <c r="AC4287" t="s">
        <v>111</v>
      </c>
      <c r="AD4287" t="s">
        <v>10345</v>
      </c>
      <c r="AE4287" t="s">
        <v>604</v>
      </c>
      <c r="AF4287">
        <v>43882</v>
      </c>
    </row>
    <row r="4288" spans="1:32" x14ac:dyDescent="0.35">
      <c r="A4288" t="s">
        <v>10951</v>
      </c>
      <c r="B4288" t="s">
        <v>10958</v>
      </c>
      <c r="E4288" t="s">
        <v>781</v>
      </c>
      <c r="F4288" t="s">
        <v>10959</v>
      </c>
      <c r="G4288" t="s">
        <v>10954</v>
      </c>
      <c r="H4288" t="s">
        <v>3212</v>
      </c>
      <c r="I4288" t="s">
        <v>10955</v>
      </c>
      <c r="J4288" t="s">
        <v>107</v>
      </c>
      <c r="K4288" s="11">
        <v>1.8</v>
      </c>
      <c r="L4288" s="11">
        <v>0.8</v>
      </c>
      <c r="M4288" s="11">
        <v>0.8</v>
      </c>
      <c r="N4288" s="11">
        <f t="shared" si="132"/>
        <v>1.1520000000000004</v>
      </c>
      <c r="O4288" t="s">
        <v>254</v>
      </c>
      <c r="P4288" t="s">
        <v>109</v>
      </c>
      <c r="Q4288" t="s">
        <v>107</v>
      </c>
      <c r="R4288" s="45">
        <v>1.8</v>
      </c>
      <c r="S4288" s="45">
        <v>0.8</v>
      </c>
      <c r="T4288" s="45">
        <v>0.1</v>
      </c>
      <c r="U4288" s="45">
        <f t="shared" si="133"/>
        <v>0.14400000000000004</v>
      </c>
      <c r="V4288" t="s">
        <v>254</v>
      </c>
      <c r="W4288" t="s">
        <v>109</v>
      </c>
      <c r="X4288">
        <v>43880</v>
      </c>
      <c r="Y4288" t="s">
        <v>110</v>
      </c>
      <c r="Z4288">
        <v>43881</v>
      </c>
      <c r="AA4288">
        <v>1</v>
      </c>
      <c r="AB4288">
        <v>0</v>
      </c>
      <c r="AC4288" t="s">
        <v>111</v>
      </c>
      <c r="AD4288" t="s">
        <v>112</v>
      </c>
      <c r="AE4288" t="s">
        <v>349</v>
      </c>
      <c r="AF4288">
        <v>43881</v>
      </c>
    </row>
    <row r="4289" spans="1:32" x14ac:dyDescent="0.35">
      <c r="A4289" t="s">
        <v>10951</v>
      </c>
      <c r="B4289" t="s">
        <v>12552</v>
      </c>
      <c r="E4289" t="s">
        <v>781</v>
      </c>
      <c r="F4289" t="s">
        <v>12553</v>
      </c>
      <c r="G4289" t="s">
        <v>10954</v>
      </c>
      <c r="H4289" t="s">
        <v>3212</v>
      </c>
      <c r="I4289" t="s">
        <v>10955</v>
      </c>
      <c r="J4289" t="s">
        <v>107</v>
      </c>
      <c r="K4289" s="11">
        <v>1.8</v>
      </c>
      <c r="L4289" s="11">
        <v>0.8</v>
      </c>
      <c r="M4289" s="11">
        <v>0.8</v>
      </c>
      <c r="N4289" s="11">
        <f t="shared" si="132"/>
        <v>1.1520000000000004</v>
      </c>
      <c r="O4289" t="s">
        <v>254</v>
      </c>
      <c r="P4289" t="s">
        <v>109</v>
      </c>
      <c r="Q4289" t="s">
        <v>107</v>
      </c>
      <c r="R4289" s="45">
        <v>1.8</v>
      </c>
      <c r="S4289" s="45">
        <v>0.8</v>
      </c>
      <c r="T4289" s="45">
        <v>0.1</v>
      </c>
      <c r="U4289" s="45">
        <f t="shared" si="133"/>
        <v>0.14400000000000004</v>
      </c>
      <c r="V4289" t="s">
        <v>254</v>
      </c>
      <c r="W4289" t="s">
        <v>109</v>
      </c>
      <c r="X4289">
        <v>43880</v>
      </c>
      <c r="Y4289" t="s">
        <v>110</v>
      </c>
      <c r="Z4289">
        <v>43875</v>
      </c>
      <c r="AA4289">
        <v>0</v>
      </c>
      <c r="AB4289">
        <v>-5</v>
      </c>
      <c r="AC4289" t="s">
        <v>111</v>
      </c>
      <c r="AD4289" t="s">
        <v>112</v>
      </c>
      <c r="AE4289" t="s">
        <v>349</v>
      </c>
      <c r="AF4289">
        <v>43881</v>
      </c>
    </row>
    <row r="4290" spans="1:32" x14ac:dyDescent="0.35">
      <c r="A4290">
        <v>5100046688</v>
      </c>
      <c r="B4290" t="s">
        <v>11178</v>
      </c>
      <c r="D4290" t="s">
        <v>208</v>
      </c>
      <c r="E4290" t="s">
        <v>781</v>
      </c>
      <c r="F4290" t="s">
        <v>11179</v>
      </c>
      <c r="G4290" t="s">
        <v>11180</v>
      </c>
      <c r="H4290" t="s">
        <v>975</v>
      </c>
      <c r="I4290" t="s">
        <v>11181</v>
      </c>
      <c r="J4290" t="s">
        <v>176</v>
      </c>
      <c r="K4290" s="11">
        <v>1.5</v>
      </c>
      <c r="L4290" s="11">
        <v>1</v>
      </c>
      <c r="M4290" s="11">
        <v>0.5</v>
      </c>
      <c r="N4290" s="11">
        <f t="shared" si="132"/>
        <v>0.75</v>
      </c>
      <c r="O4290" t="s">
        <v>130</v>
      </c>
      <c r="P4290" t="s">
        <v>131</v>
      </c>
      <c r="Q4290" t="s">
        <v>176</v>
      </c>
      <c r="R4290" s="45">
        <v>1.5</v>
      </c>
      <c r="S4290" s="45">
        <v>1</v>
      </c>
      <c r="T4290" s="45">
        <v>0.1</v>
      </c>
      <c r="U4290" s="45">
        <f t="shared" si="133"/>
        <v>0.15000000000000002</v>
      </c>
      <c r="V4290" t="s">
        <v>130</v>
      </c>
      <c r="W4290" t="s">
        <v>131</v>
      </c>
      <c r="X4290">
        <v>43880</v>
      </c>
      <c r="Y4290" t="s">
        <v>110</v>
      </c>
      <c r="Z4290">
        <v>43881</v>
      </c>
      <c r="AA4290">
        <v>1</v>
      </c>
      <c r="AB4290">
        <v>0</v>
      </c>
      <c r="AC4290" t="s">
        <v>111</v>
      </c>
    </row>
    <row r="4291" spans="1:32" x14ac:dyDescent="0.35">
      <c r="A4291" t="s">
        <v>11118</v>
      </c>
      <c r="B4291" t="s">
        <v>11119</v>
      </c>
      <c r="E4291" t="s">
        <v>781</v>
      </c>
      <c r="F4291" t="s">
        <v>11120</v>
      </c>
      <c r="G4291" t="s">
        <v>11121</v>
      </c>
      <c r="H4291" t="s">
        <v>2880</v>
      </c>
      <c r="J4291" t="s">
        <v>176</v>
      </c>
      <c r="K4291" s="11">
        <v>1.4</v>
      </c>
      <c r="L4291" s="11">
        <v>1.1000000000000001</v>
      </c>
      <c r="M4291" s="11">
        <v>0.5</v>
      </c>
      <c r="N4291" s="11">
        <f t="shared" si="132"/>
        <v>0.77</v>
      </c>
      <c r="O4291" t="s">
        <v>115</v>
      </c>
      <c r="P4291" t="s">
        <v>116</v>
      </c>
      <c r="Q4291" t="s">
        <v>176</v>
      </c>
      <c r="R4291" s="45">
        <v>1.4</v>
      </c>
      <c r="S4291" s="45">
        <v>1.1000000000000001</v>
      </c>
      <c r="T4291" s="45">
        <v>0.1</v>
      </c>
      <c r="U4291" s="45">
        <f t="shared" si="133"/>
        <v>0.154</v>
      </c>
      <c r="V4291" t="s">
        <v>115</v>
      </c>
      <c r="W4291" t="s">
        <v>116</v>
      </c>
      <c r="X4291">
        <v>43880</v>
      </c>
      <c r="Y4291" t="s">
        <v>110</v>
      </c>
      <c r="Z4291">
        <v>43882</v>
      </c>
      <c r="AA4291">
        <v>2</v>
      </c>
      <c r="AB4291">
        <v>3</v>
      </c>
      <c r="AC4291" t="s">
        <v>730</v>
      </c>
      <c r="AD4291" t="s">
        <v>326</v>
      </c>
      <c r="AE4291" t="s">
        <v>349</v>
      </c>
      <c r="AF4291">
        <v>43882</v>
      </c>
    </row>
    <row r="4292" spans="1:32" x14ac:dyDescent="0.35">
      <c r="A4292" t="s">
        <v>8114</v>
      </c>
      <c r="B4292" t="s">
        <v>8119</v>
      </c>
      <c r="E4292" t="s">
        <v>102</v>
      </c>
      <c r="F4292" t="s">
        <v>8116</v>
      </c>
      <c r="G4292" t="s">
        <v>8117</v>
      </c>
      <c r="H4292" t="s">
        <v>4456</v>
      </c>
      <c r="I4292" t="s">
        <v>8118</v>
      </c>
      <c r="J4292" t="s">
        <v>176</v>
      </c>
      <c r="K4292" s="11">
        <v>0.7</v>
      </c>
      <c r="L4292" s="11">
        <v>0.4</v>
      </c>
      <c r="M4292" s="11">
        <v>0.6</v>
      </c>
      <c r="N4292" s="11">
        <f t="shared" ref="N4292:N4355" si="134">M4292*L4292*K4292</f>
        <v>0.16799999999999998</v>
      </c>
      <c r="O4292" t="s">
        <v>598</v>
      </c>
      <c r="P4292" t="s">
        <v>180</v>
      </c>
      <c r="Q4292" t="s">
        <v>176</v>
      </c>
      <c r="R4292" s="45">
        <v>0.7</v>
      </c>
      <c r="S4292" s="45">
        <v>0.4</v>
      </c>
      <c r="T4292" s="45">
        <v>0.6</v>
      </c>
      <c r="U4292" s="45">
        <f t="shared" ref="U4292:U4355" si="135">T4292*S4292*R4292</f>
        <v>0.16799999999999998</v>
      </c>
      <c r="V4292" t="s">
        <v>598</v>
      </c>
      <c r="W4292" t="s">
        <v>180</v>
      </c>
      <c r="X4292" s="22">
        <v>43880</v>
      </c>
      <c r="Y4292" t="s">
        <v>110</v>
      </c>
      <c r="Z4292" s="22">
        <v>43885</v>
      </c>
      <c r="AA4292">
        <v>3</v>
      </c>
      <c r="AB4292">
        <v>6</v>
      </c>
      <c r="AC4292" t="s">
        <v>111</v>
      </c>
      <c r="AD4292" t="s">
        <v>112</v>
      </c>
      <c r="AE4292" t="s">
        <v>349</v>
      </c>
      <c r="AF4292" s="22">
        <v>43885</v>
      </c>
    </row>
    <row r="4293" spans="1:32" x14ac:dyDescent="0.35">
      <c r="A4293" t="s">
        <v>8766</v>
      </c>
      <c r="B4293" t="s">
        <v>8775</v>
      </c>
      <c r="E4293" t="s">
        <v>816</v>
      </c>
      <c r="F4293" t="s">
        <v>8776</v>
      </c>
      <c r="G4293" t="s">
        <v>6724</v>
      </c>
      <c r="H4293" t="s">
        <v>2415</v>
      </c>
      <c r="I4293" t="s">
        <v>8769</v>
      </c>
      <c r="J4293" t="s">
        <v>176</v>
      </c>
      <c r="K4293" s="11">
        <v>1.4</v>
      </c>
      <c r="L4293" s="11">
        <v>1.2</v>
      </c>
      <c r="M4293" s="11">
        <v>0.6</v>
      </c>
      <c r="N4293" s="11">
        <f t="shared" si="134"/>
        <v>1.008</v>
      </c>
      <c r="O4293" t="s">
        <v>122</v>
      </c>
      <c r="P4293" t="s">
        <v>215</v>
      </c>
      <c r="Q4293" t="s">
        <v>176</v>
      </c>
      <c r="R4293" s="45">
        <v>1.4</v>
      </c>
      <c r="S4293" s="45">
        <v>1.2</v>
      </c>
      <c r="T4293" s="45">
        <v>0.1</v>
      </c>
      <c r="U4293" s="45">
        <f t="shared" si="135"/>
        <v>0.16799999999999998</v>
      </c>
      <c r="V4293" t="s">
        <v>122</v>
      </c>
      <c r="W4293" t="s">
        <v>215</v>
      </c>
      <c r="X4293" s="22">
        <v>43880</v>
      </c>
      <c r="Y4293" t="s">
        <v>110</v>
      </c>
      <c r="Z4293" s="22">
        <v>43886</v>
      </c>
      <c r="AA4293">
        <v>4</v>
      </c>
      <c r="AB4293">
        <v>7</v>
      </c>
      <c r="AC4293" t="s">
        <v>111</v>
      </c>
      <c r="AD4293" t="s">
        <v>8765</v>
      </c>
      <c r="AE4293" t="s">
        <v>232</v>
      </c>
      <c r="AF4293" s="22">
        <v>43886</v>
      </c>
    </row>
    <row r="4294" spans="1:32" x14ac:dyDescent="0.35">
      <c r="A4294" t="s">
        <v>8766</v>
      </c>
      <c r="B4294" t="s">
        <v>10517</v>
      </c>
      <c r="E4294" t="s">
        <v>816</v>
      </c>
      <c r="F4294" t="s">
        <v>10518</v>
      </c>
      <c r="G4294" t="s">
        <v>6724</v>
      </c>
      <c r="H4294" t="s">
        <v>2415</v>
      </c>
      <c r="I4294" t="s">
        <v>8769</v>
      </c>
      <c r="J4294" t="s">
        <v>107</v>
      </c>
      <c r="K4294" s="11">
        <v>1.4</v>
      </c>
      <c r="L4294" s="11">
        <v>1.2</v>
      </c>
      <c r="M4294" s="11">
        <v>1</v>
      </c>
      <c r="N4294" s="11">
        <f t="shared" si="134"/>
        <v>1.68</v>
      </c>
      <c r="O4294" t="s">
        <v>115</v>
      </c>
      <c r="P4294" t="s">
        <v>109</v>
      </c>
      <c r="Q4294" t="s">
        <v>107</v>
      </c>
      <c r="R4294" s="45">
        <v>1.4</v>
      </c>
      <c r="S4294" s="45">
        <v>1.2</v>
      </c>
      <c r="T4294" s="45">
        <v>0.1</v>
      </c>
      <c r="U4294" s="45">
        <f t="shared" si="135"/>
        <v>0.16799999999999998</v>
      </c>
      <c r="V4294" t="s">
        <v>115</v>
      </c>
      <c r="W4294" t="s">
        <v>109</v>
      </c>
      <c r="X4294">
        <v>43880</v>
      </c>
      <c r="Y4294" t="s">
        <v>110</v>
      </c>
      <c r="Z4294">
        <v>43881</v>
      </c>
      <c r="AA4294">
        <v>1</v>
      </c>
      <c r="AB4294">
        <v>0</v>
      </c>
      <c r="AC4294" t="s">
        <v>111</v>
      </c>
      <c r="AD4294" t="s">
        <v>8765</v>
      </c>
      <c r="AE4294" t="s">
        <v>232</v>
      </c>
      <c r="AF4294">
        <v>43886</v>
      </c>
    </row>
    <row r="4295" spans="1:32" x14ac:dyDescent="0.35">
      <c r="A4295" t="s">
        <v>9111</v>
      </c>
      <c r="B4295" t="s">
        <v>9115</v>
      </c>
      <c r="E4295" t="s">
        <v>816</v>
      </c>
      <c r="F4295" t="s">
        <v>9116</v>
      </c>
      <c r="G4295" t="s">
        <v>9114</v>
      </c>
      <c r="H4295" t="s">
        <v>5402</v>
      </c>
      <c r="J4295" t="s">
        <v>107</v>
      </c>
      <c r="K4295" s="11">
        <v>0.95</v>
      </c>
      <c r="L4295" s="11">
        <v>0.45</v>
      </c>
      <c r="M4295" s="11">
        <v>0.42</v>
      </c>
      <c r="N4295" s="11">
        <f t="shared" si="134"/>
        <v>0.17954999999999999</v>
      </c>
      <c r="O4295" t="s">
        <v>130</v>
      </c>
      <c r="P4295" t="s">
        <v>131</v>
      </c>
      <c r="Q4295" t="s">
        <v>107</v>
      </c>
      <c r="R4295" s="45">
        <v>0.95</v>
      </c>
      <c r="S4295" s="45">
        <v>0.45</v>
      </c>
      <c r="T4295" s="45">
        <v>0.42</v>
      </c>
      <c r="U4295" s="45">
        <f t="shared" si="135"/>
        <v>0.17954999999999999</v>
      </c>
      <c r="V4295" t="s">
        <v>130</v>
      </c>
      <c r="W4295" t="s">
        <v>131</v>
      </c>
      <c r="X4295" s="22">
        <v>43880</v>
      </c>
      <c r="Y4295" t="s">
        <v>110</v>
      </c>
      <c r="Z4295" s="22">
        <v>43886</v>
      </c>
      <c r="AA4295">
        <v>4</v>
      </c>
      <c r="AB4295">
        <v>7</v>
      </c>
      <c r="AC4295" t="s">
        <v>111</v>
      </c>
      <c r="AD4295" t="s">
        <v>489</v>
      </c>
      <c r="AE4295" t="s">
        <v>349</v>
      </c>
      <c r="AF4295" s="22">
        <v>43886</v>
      </c>
    </row>
    <row r="4296" spans="1:32" ht="72.5" x14ac:dyDescent="0.35">
      <c r="A4296" t="s">
        <v>8480</v>
      </c>
      <c r="B4296" t="s">
        <v>8481</v>
      </c>
      <c r="E4296" t="s">
        <v>102</v>
      </c>
      <c r="F4296" s="1" t="s">
        <v>8482</v>
      </c>
      <c r="G4296" t="s">
        <v>8483</v>
      </c>
      <c r="H4296" t="s">
        <v>8484</v>
      </c>
      <c r="J4296" t="s">
        <v>107</v>
      </c>
      <c r="K4296" s="11">
        <v>1.5</v>
      </c>
      <c r="L4296" s="11">
        <v>1.2</v>
      </c>
      <c r="M4296" s="11">
        <v>0.45</v>
      </c>
      <c r="N4296" s="11">
        <f t="shared" si="134"/>
        <v>0.81</v>
      </c>
      <c r="O4296" t="s">
        <v>122</v>
      </c>
      <c r="P4296" t="s">
        <v>116</v>
      </c>
      <c r="Q4296" t="s">
        <v>107</v>
      </c>
      <c r="R4296" s="45">
        <v>1.5</v>
      </c>
      <c r="S4296" s="45">
        <v>1.2</v>
      </c>
      <c r="T4296" s="45">
        <v>0.1</v>
      </c>
      <c r="U4296" s="45">
        <f t="shared" si="135"/>
        <v>0.18</v>
      </c>
      <c r="V4296" t="s">
        <v>122</v>
      </c>
      <c r="W4296" t="s">
        <v>116</v>
      </c>
      <c r="X4296" s="22">
        <v>43880</v>
      </c>
      <c r="Y4296" t="s">
        <v>110</v>
      </c>
      <c r="Z4296" s="22">
        <v>43887</v>
      </c>
      <c r="AA4296">
        <v>5</v>
      </c>
      <c r="AB4296">
        <v>8</v>
      </c>
      <c r="AC4296" t="s">
        <v>111</v>
      </c>
      <c r="AD4296" t="s">
        <v>1046</v>
      </c>
      <c r="AE4296" t="s">
        <v>349</v>
      </c>
      <c r="AF4296" s="22">
        <v>43887</v>
      </c>
    </row>
    <row r="4297" spans="1:32" x14ac:dyDescent="0.35">
      <c r="A4297" t="s">
        <v>8075</v>
      </c>
      <c r="B4297" t="s">
        <v>8076</v>
      </c>
      <c r="E4297" t="s">
        <v>102</v>
      </c>
      <c r="F4297">
        <v>7</v>
      </c>
      <c r="G4297" t="s">
        <v>8077</v>
      </c>
      <c r="H4297" t="s">
        <v>8078</v>
      </c>
      <c r="I4297" t="s">
        <v>8079</v>
      </c>
      <c r="J4297" t="s">
        <v>107</v>
      </c>
      <c r="K4297" s="11">
        <v>3.1</v>
      </c>
      <c r="L4297" s="11">
        <v>0.6</v>
      </c>
      <c r="M4297" s="11">
        <v>1</v>
      </c>
      <c r="N4297" s="11">
        <f t="shared" si="134"/>
        <v>1.8599999999999999</v>
      </c>
      <c r="O4297" t="s">
        <v>122</v>
      </c>
      <c r="P4297" t="s">
        <v>116</v>
      </c>
      <c r="Q4297" t="s">
        <v>107</v>
      </c>
      <c r="R4297" s="45">
        <v>3.1</v>
      </c>
      <c r="S4297" s="45">
        <v>0.6</v>
      </c>
      <c r="T4297" s="45">
        <v>0.1</v>
      </c>
      <c r="U4297" s="45">
        <f t="shared" si="135"/>
        <v>0.186</v>
      </c>
      <c r="V4297" t="s">
        <v>122</v>
      </c>
      <c r="W4297" t="s">
        <v>116</v>
      </c>
      <c r="X4297" s="22">
        <v>43880</v>
      </c>
      <c r="Y4297" t="s">
        <v>110</v>
      </c>
      <c r="Z4297" s="22">
        <v>43885</v>
      </c>
      <c r="AA4297">
        <v>3</v>
      </c>
      <c r="AB4297">
        <v>6</v>
      </c>
      <c r="AC4297" t="s">
        <v>111</v>
      </c>
      <c r="AD4297" t="s">
        <v>171</v>
      </c>
      <c r="AE4297" t="s">
        <v>349</v>
      </c>
      <c r="AF4297" s="22">
        <v>43886</v>
      </c>
    </row>
    <row r="4298" spans="1:32" x14ac:dyDescent="0.35">
      <c r="A4298" t="s">
        <v>8075</v>
      </c>
      <c r="B4298" t="s">
        <v>8080</v>
      </c>
      <c r="E4298" t="s">
        <v>102</v>
      </c>
      <c r="F4298" t="s">
        <v>8081</v>
      </c>
      <c r="G4298" t="s">
        <v>8077</v>
      </c>
      <c r="H4298" t="s">
        <v>8078</v>
      </c>
      <c r="I4298" t="s">
        <v>8079</v>
      </c>
      <c r="J4298" t="s">
        <v>107</v>
      </c>
      <c r="K4298" s="11">
        <v>3.1</v>
      </c>
      <c r="L4298" s="11">
        <v>0.6</v>
      </c>
      <c r="M4298" s="11">
        <v>1</v>
      </c>
      <c r="N4298" s="11">
        <f t="shared" si="134"/>
        <v>1.8599999999999999</v>
      </c>
      <c r="O4298" t="s">
        <v>122</v>
      </c>
      <c r="P4298" t="s">
        <v>116</v>
      </c>
      <c r="Q4298" t="s">
        <v>107</v>
      </c>
      <c r="R4298" s="45">
        <v>3.1</v>
      </c>
      <c r="S4298" s="45">
        <v>0.6</v>
      </c>
      <c r="T4298" s="45">
        <v>0.1</v>
      </c>
      <c r="U4298" s="45">
        <f t="shared" si="135"/>
        <v>0.186</v>
      </c>
      <c r="V4298" t="s">
        <v>122</v>
      </c>
      <c r="W4298" t="s">
        <v>116</v>
      </c>
      <c r="X4298" s="22">
        <v>43880</v>
      </c>
      <c r="Y4298" t="s">
        <v>110</v>
      </c>
      <c r="Z4298" s="22">
        <v>43885</v>
      </c>
      <c r="AA4298">
        <v>3</v>
      </c>
      <c r="AB4298">
        <v>6</v>
      </c>
      <c r="AC4298" t="s">
        <v>111</v>
      </c>
      <c r="AD4298" t="s">
        <v>171</v>
      </c>
      <c r="AE4298" t="s">
        <v>349</v>
      </c>
      <c r="AF4298" s="22">
        <v>43886</v>
      </c>
    </row>
    <row r="4299" spans="1:32" x14ac:dyDescent="0.35">
      <c r="A4299" t="s">
        <v>8421</v>
      </c>
      <c r="B4299" t="s">
        <v>8431</v>
      </c>
      <c r="E4299" t="s">
        <v>102</v>
      </c>
      <c r="F4299" t="s">
        <v>8430</v>
      </c>
      <c r="G4299" t="s">
        <v>8424</v>
      </c>
      <c r="H4299" t="s">
        <v>4214</v>
      </c>
      <c r="J4299" t="s">
        <v>176</v>
      </c>
      <c r="K4299" s="11">
        <v>0.8</v>
      </c>
      <c r="L4299" s="11">
        <v>0.5</v>
      </c>
      <c r="M4299" s="11">
        <v>0.5</v>
      </c>
      <c r="N4299" s="11">
        <f t="shared" si="134"/>
        <v>0.2</v>
      </c>
      <c r="O4299" t="s">
        <v>139</v>
      </c>
      <c r="P4299" t="s">
        <v>180</v>
      </c>
      <c r="Q4299" t="s">
        <v>176</v>
      </c>
      <c r="R4299" s="45">
        <v>0.8</v>
      </c>
      <c r="S4299" s="45">
        <v>0.5</v>
      </c>
      <c r="T4299" s="45">
        <v>0.5</v>
      </c>
      <c r="U4299" s="45">
        <f t="shared" si="135"/>
        <v>0.2</v>
      </c>
      <c r="V4299" t="s">
        <v>139</v>
      </c>
      <c r="W4299" t="s">
        <v>180</v>
      </c>
      <c r="X4299" s="22">
        <v>43880</v>
      </c>
      <c r="Y4299" t="s">
        <v>110</v>
      </c>
      <c r="Z4299" s="22">
        <v>43886</v>
      </c>
      <c r="AA4299">
        <v>4</v>
      </c>
      <c r="AB4299">
        <v>7</v>
      </c>
      <c r="AC4299" t="s">
        <v>111</v>
      </c>
      <c r="AD4299" t="s">
        <v>171</v>
      </c>
      <c r="AE4299" t="s">
        <v>232</v>
      </c>
      <c r="AF4299" s="22">
        <v>43886</v>
      </c>
    </row>
    <row r="4300" spans="1:32" x14ac:dyDescent="0.35">
      <c r="A4300">
        <v>5200039773</v>
      </c>
      <c r="B4300" t="s">
        <v>11265</v>
      </c>
      <c r="D4300" t="s">
        <v>160</v>
      </c>
      <c r="E4300" t="s">
        <v>2100</v>
      </c>
      <c r="F4300" t="s">
        <v>11266</v>
      </c>
      <c r="G4300" t="s">
        <v>11267</v>
      </c>
      <c r="H4300" t="s">
        <v>163</v>
      </c>
      <c r="I4300" t="s">
        <v>11268</v>
      </c>
      <c r="J4300" t="s">
        <v>253</v>
      </c>
      <c r="K4300" s="11">
        <v>3.5</v>
      </c>
      <c r="L4300" s="11">
        <v>0.6</v>
      </c>
      <c r="M4300" s="11">
        <v>0.6</v>
      </c>
      <c r="N4300" s="11">
        <f t="shared" si="134"/>
        <v>1.26</v>
      </c>
      <c r="O4300" t="s">
        <v>122</v>
      </c>
      <c r="P4300" t="s">
        <v>116</v>
      </c>
      <c r="Q4300" t="s">
        <v>253</v>
      </c>
      <c r="R4300" s="45">
        <v>3.5</v>
      </c>
      <c r="S4300" s="45">
        <v>0.6</v>
      </c>
      <c r="T4300" s="45">
        <v>0.1</v>
      </c>
      <c r="U4300" s="45">
        <f t="shared" si="135"/>
        <v>0.21</v>
      </c>
      <c r="V4300" t="s">
        <v>122</v>
      </c>
      <c r="W4300" t="s">
        <v>116</v>
      </c>
      <c r="X4300">
        <v>43880</v>
      </c>
      <c r="Y4300" t="s">
        <v>110</v>
      </c>
      <c r="Z4300">
        <v>43882</v>
      </c>
      <c r="AA4300">
        <v>2</v>
      </c>
      <c r="AB4300">
        <v>3</v>
      </c>
      <c r="AC4300" t="s">
        <v>111</v>
      </c>
    </row>
    <row r="4301" spans="1:32" x14ac:dyDescent="0.35">
      <c r="A4301" t="s">
        <v>10152</v>
      </c>
      <c r="B4301" t="s">
        <v>10153</v>
      </c>
      <c r="E4301" t="s">
        <v>245</v>
      </c>
      <c r="F4301" t="s">
        <v>10154</v>
      </c>
      <c r="G4301" t="s">
        <v>9853</v>
      </c>
      <c r="H4301" t="s">
        <v>9854</v>
      </c>
      <c r="J4301" t="s">
        <v>107</v>
      </c>
      <c r="K4301" s="11">
        <v>4</v>
      </c>
      <c r="L4301" s="11">
        <v>0.55000000000000004</v>
      </c>
      <c r="M4301" s="11">
        <v>0.6</v>
      </c>
      <c r="N4301" s="11">
        <f t="shared" si="134"/>
        <v>1.32</v>
      </c>
      <c r="O4301" t="s">
        <v>130</v>
      </c>
      <c r="P4301" t="s">
        <v>131</v>
      </c>
      <c r="Q4301" t="s">
        <v>107</v>
      </c>
      <c r="R4301" s="45">
        <v>4</v>
      </c>
      <c r="S4301" s="45">
        <v>0.55000000000000004</v>
      </c>
      <c r="T4301" s="45">
        <v>0.1</v>
      </c>
      <c r="U4301" s="45">
        <f t="shared" si="135"/>
        <v>0.22000000000000003</v>
      </c>
      <c r="V4301" t="s">
        <v>130</v>
      </c>
      <c r="W4301" t="s">
        <v>131</v>
      </c>
      <c r="X4301">
        <v>43880</v>
      </c>
      <c r="Y4301" t="s">
        <v>110</v>
      </c>
      <c r="Z4301">
        <v>43882</v>
      </c>
      <c r="AA4301">
        <v>2</v>
      </c>
      <c r="AB4301">
        <v>3</v>
      </c>
      <c r="AC4301" t="s">
        <v>111</v>
      </c>
      <c r="AD4301" t="s">
        <v>112</v>
      </c>
      <c r="AE4301" t="s">
        <v>349</v>
      </c>
      <c r="AF4301">
        <v>43882</v>
      </c>
    </row>
    <row r="4302" spans="1:32" x14ac:dyDescent="0.35">
      <c r="A4302" t="s">
        <v>8161</v>
      </c>
      <c r="B4302" t="s">
        <v>8162</v>
      </c>
      <c r="E4302" t="s">
        <v>102</v>
      </c>
      <c r="F4302" t="s">
        <v>8163</v>
      </c>
      <c r="G4302" t="s">
        <v>8164</v>
      </c>
      <c r="H4302" t="s">
        <v>8165</v>
      </c>
      <c r="I4302" t="s">
        <v>8166</v>
      </c>
      <c r="J4302" t="s">
        <v>176</v>
      </c>
      <c r="K4302" s="11">
        <v>1</v>
      </c>
      <c r="L4302" s="11">
        <v>0.8</v>
      </c>
      <c r="M4302" s="11">
        <v>0.3</v>
      </c>
      <c r="N4302" s="11">
        <f t="shared" si="134"/>
        <v>0.24</v>
      </c>
      <c r="O4302" t="s">
        <v>130</v>
      </c>
      <c r="P4302" t="s">
        <v>180</v>
      </c>
      <c r="Q4302" t="s">
        <v>176</v>
      </c>
      <c r="R4302" s="45">
        <v>1</v>
      </c>
      <c r="S4302" s="45">
        <v>0.8</v>
      </c>
      <c r="T4302" s="45">
        <v>0.3</v>
      </c>
      <c r="U4302" s="45">
        <f t="shared" si="135"/>
        <v>0.24</v>
      </c>
      <c r="V4302" t="s">
        <v>130</v>
      </c>
      <c r="W4302" t="s">
        <v>180</v>
      </c>
      <c r="X4302" s="22">
        <v>43880</v>
      </c>
      <c r="Y4302" t="s">
        <v>110</v>
      </c>
      <c r="Z4302" s="22">
        <v>43883</v>
      </c>
      <c r="AA4302">
        <v>3</v>
      </c>
      <c r="AB4302">
        <v>4</v>
      </c>
      <c r="AC4302" t="s">
        <v>111</v>
      </c>
      <c r="AD4302" t="s">
        <v>2956</v>
      </c>
      <c r="AE4302" t="s">
        <v>349</v>
      </c>
      <c r="AF4302" s="22">
        <v>43880</v>
      </c>
    </row>
    <row r="4303" spans="1:32" x14ac:dyDescent="0.35">
      <c r="A4303" t="s">
        <v>10461</v>
      </c>
      <c r="B4303" t="s">
        <v>10478</v>
      </c>
      <c r="D4303" t="s">
        <v>160</v>
      </c>
      <c r="E4303" t="s">
        <v>781</v>
      </c>
      <c r="F4303" t="s">
        <v>10479</v>
      </c>
      <c r="G4303" t="s">
        <v>10464</v>
      </c>
      <c r="H4303" t="s">
        <v>1698</v>
      </c>
      <c r="I4303" t="s">
        <v>10465</v>
      </c>
      <c r="J4303" t="s">
        <v>107</v>
      </c>
      <c r="K4303" s="11">
        <v>2.4</v>
      </c>
      <c r="L4303" s="11">
        <v>1</v>
      </c>
      <c r="M4303" s="11">
        <v>0.5</v>
      </c>
      <c r="N4303" s="11">
        <f t="shared" si="134"/>
        <v>1.2</v>
      </c>
      <c r="O4303" t="s">
        <v>122</v>
      </c>
      <c r="P4303" t="s">
        <v>116</v>
      </c>
      <c r="Q4303" t="s">
        <v>107</v>
      </c>
      <c r="R4303" s="45">
        <v>2.4</v>
      </c>
      <c r="S4303" s="45">
        <v>1</v>
      </c>
      <c r="T4303" s="45">
        <v>0.1</v>
      </c>
      <c r="U4303" s="45">
        <f t="shared" si="135"/>
        <v>0.24</v>
      </c>
      <c r="V4303" t="s">
        <v>122</v>
      </c>
      <c r="W4303" t="s">
        <v>116</v>
      </c>
      <c r="X4303">
        <v>43880</v>
      </c>
      <c r="Y4303" t="s">
        <v>110</v>
      </c>
      <c r="Z4303">
        <v>43882</v>
      </c>
      <c r="AA4303">
        <v>2</v>
      </c>
      <c r="AB4303">
        <v>3</v>
      </c>
      <c r="AC4303" t="s">
        <v>111</v>
      </c>
      <c r="AD4303" t="s">
        <v>10345</v>
      </c>
      <c r="AE4303" t="s">
        <v>604</v>
      </c>
      <c r="AF4303">
        <v>43882</v>
      </c>
    </row>
    <row r="4304" spans="1:32" x14ac:dyDescent="0.35">
      <c r="A4304" t="s">
        <v>9208</v>
      </c>
      <c r="B4304" t="s">
        <v>9209</v>
      </c>
      <c r="E4304" t="s">
        <v>816</v>
      </c>
      <c r="F4304" t="s">
        <v>9210</v>
      </c>
      <c r="G4304" t="s">
        <v>9211</v>
      </c>
      <c r="H4304" t="s">
        <v>6496</v>
      </c>
      <c r="J4304" t="s">
        <v>176</v>
      </c>
      <c r="K4304" s="11">
        <v>6</v>
      </c>
      <c r="L4304" s="11">
        <v>0.4</v>
      </c>
      <c r="M4304" s="11">
        <v>0.3</v>
      </c>
      <c r="N4304" s="11">
        <f t="shared" si="134"/>
        <v>0.72</v>
      </c>
      <c r="O4304" t="s">
        <v>108</v>
      </c>
      <c r="P4304" t="s">
        <v>180</v>
      </c>
      <c r="Q4304" t="s">
        <v>176</v>
      </c>
      <c r="R4304" s="45">
        <v>6</v>
      </c>
      <c r="S4304" s="45">
        <v>0.4</v>
      </c>
      <c r="T4304" s="45">
        <v>0.1</v>
      </c>
      <c r="U4304" s="45">
        <f t="shared" si="135"/>
        <v>0.24000000000000005</v>
      </c>
      <c r="V4304" t="s">
        <v>108</v>
      </c>
      <c r="W4304" t="s">
        <v>180</v>
      </c>
      <c r="X4304" s="22">
        <v>43880</v>
      </c>
      <c r="Y4304" t="s">
        <v>110</v>
      </c>
      <c r="Z4304" s="22">
        <v>43886</v>
      </c>
      <c r="AA4304">
        <v>4</v>
      </c>
      <c r="AB4304">
        <v>7</v>
      </c>
      <c r="AC4304" t="s">
        <v>111</v>
      </c>
      <c r="AD4304" t="s">
        <v>495</v>
      </c>
      <c r="AE4304" t="s">
        <v>349</v>
      </c>
      <c r="AF4304" s="22">
        <v>43887</v>
      </c>
    </row>
    <row r="4305" spans="1:32" x14ac:dyDescent="0.35">
      <c r="A4305" t="s">
        <v>6190</v>
      </c>
      <c r="B4305" t="s">
        <v>6194</v>
      </c>
      <c r="E4305" t="s">
        <v>781</v>
      </c>
      <c r="F4305" t="s">
        <v>6195</v>
      </c>
      <c r="G4305" t="s">
        <v>6193</v>
      </c>
      <c r="H4305" t="s">
        <v>208</v>
      </c>
      <c r="J4305" t="s">
        <v>176</v>
      </c>
      <c r="K4305" s="11">
        <v>0.7</v>
      </c>
      <c r="L4305" s="11">
        <v>0.6</v>
      </c>
      <c r="M4305" s="11">
        <v>0.6</v>
      </c>
      <c r="N4305" s="11">
        <f t="shared" si="134"/>
        <v>0.252</v>
      </c>
      <c r="O4305" t="s">
        <v>139</v>
      </c>
      <c r="P4305" t="s">
        <v>215</v>
      </c>
      <c r="Q4305" t="s">
        <v>176</v>
      </c>
      <c r="R4305" s="45">
        <v>0.7</v>
      </c>
      <c r="S4305" s="45">
        <v>0.6</v>
      </c>
      <c r="T4305" s="45">
        <v>0.6</v>
      </c>
      <c r="U4305" s="45">
        <f t="shared" si="135"/>
        <v>0.252</v>
      </c>
      <c r="V4305" t="s">
        <v>139</v>
      </c>
      <c r="W4305" t="s">
        <v>215</v>
      </c>
      <c r="X4305" s="22">
        <v>43880</v>
      </c>
      <c r="Y4305" t="s">
        <v>110</v>
      </c>
      <c r="Z4305" s="22">
        <v>43837</v>
      </c>
      <c r="AA4305">
        <v>0</v>
      </c>
      <c r="AB4305">
        <v>-43</v>
      </c>
      <c r="AC4305" t="s">
        <v>111</v>
      </c>
      <c r="AD4305" t="s">
        <v>208</v>
      </c>
      <c r="AE4305" t="s">
        <v>4156</v>
      </c>
      <c r="AF4305" s="22">
        <v>43805</v>
      </c>
    </row>
    <row r="4306" spans="1:32" x14ac:dyDescent="0.35">
      <c r="A4306" t="s">
        <v>8766</v>
      </c>
      <c r="B4306" t="s">
        <v>8773</v>
      </c>
      <c r="E4306" t="s">
        <v>816</v>
      </c>
      <c r="F4306" t="s">
        <v>8774</v>
      </c>
      <c r="G4306" t="s">
        <v>6724</v>
      </c>
      <c r="H4306" t="s">
        <v>2415</v>
      </c>
      <c r="I4306" t="s">
        <v>8769</v>
      </c>
      <c r="J4306" t="s">
        <v>176</v>
      </c>
      <c r="K4306" s="11">
        <v>2.2000000000000002</v>
      </c>
      <c r="L4306" s="11">
        <v>1.2</v>
      </c>
      <c r="M4306" s="11">
        <v>0.6</v>
      </c>
      <c r="N4306" s="11">
        <f t="shared" si="134"/>
        <v>1.5840000000000001</v>
      </c>
      <c r="O4306" t="s">
        <v>122</v>
      </c>
      <c r="P4306" t="s">
        <v>215</v>
      </c>
      <c r="Q4306" t="s">
        <v>176</v>
      </c>
      <c r="R4306" s="45">
        <v>2.2000000000000002</v>
      </c>
      <c r="S4306" s="45">
        <v>1.2</v>
      </c>
      <c r="T4306" s="45">
        <v>0.1</v>
      </c>
      <c r="U4306" s="45">
        <f t="shared" si="135"/>
        <v>0.26400000000000001</v>
      </c>
      <c r="V4306" t="s">
        <v>122</v>
      </c>
      <c r="W4306" t="s">
        <v>215</v>
      </c>
      <c r="X4306" s="22">
        <v>43880</v>
      </c>
      <c r="Y4306" t="s">
        <v>110</v>
      </c>
      <c r="Z4306" s="22">
        <v>43886</v>
      </c>
      <c r="AA4306">
        <v>4</v>
      </c>
      <c r="AB4306">
        <v>7</v>
      </c>
      <c r="AC4306" t="s">
        <v>111</v>
      </c>
      <c r="AD4306" t="s">
        <v>8765</v>
      </c>
      <c r="AE4306" t="s">
        <v>232</v>
      </c>
      <c r="AF4306" s="22">
        <v>43886</v>
      </c>
    </row>
    <row r="4307" spans="1:32" x14ac:dyDescent="0.35">
      <c r="A4307" t="s">
        <v>8421</v>
      </c>
      <c r="B4307" t="s">
        <v>8427</v>
      </c>
      <c r="E4307" t="s">
        <v>102</v>
      </c>
      <c r="F4307" t="s">
        <v>8428</v>
      </c>
      <c r="G4307" t="s">
        <v>8424</v>
      </c>
      <c r="H4307" t="s">
        <v>4214</v>
      </c>
      <c r="J4307" t="s">
        <v>176</v>
      </c>
      <c r="K4307" s="11">
        <v>1.1000000000000001</v>
      </c>
      <c r="L4307" s="11">
        <v>0.45</v>
      </c>
      <c r="M4307" s="11">
        <v>0.55000000000000004</v>
      </c>
      <c r="N4307" s="11">
        <f t="shared" si="134"/>
        <v>0.27225000000000005</v>
      </c>
      <c r="O4307" t="s">
        <v>139</v>
      </c>
      <c r="P4307" t="s">
        <v>180</v>
      </c>
      <c r="Q4307" t="s">
        <v>176</v>
      </c>
      <c r="R4307" s="45">
        <v>1.1000000000000001</v>
      </c>
      <c r="S4307" s="45">
        <v>0.45</v>
      </c>
      <c r="T4307" s="45">
        <v>0.55000000000000004</v>
      </c>
      <c r="U4307" s="45">
        <f t="shared" si="135"/>
        <v>0.27225000000000005</v>
      </c>
      <c r="V4307" t="s">
        <v>139</v>
      </c>
      <c r="W4307" t="s">
        <v>180</v>
      </c>
      <c r="X4307" s="22">
        <v>43880</v>
      </c>
      <c r="Y4307" t="s">
        <v>110</v>
      </c>
      <c r="Z4307" s="22">
        <v>43886</v>
      </c>
      <c r="AA4307">
        <v>4</v>
      </c>
      <c r="AB4307">
        <v>7</v>
      </c>
      <c r="AC4307" t="s">
        <v>111</v>
      </c>
      <c r="AD4307" t="s">
        <v>171</v>
      </c>
      <c r="AE4307" t="s">
        <v>232</v>
      </c>
      <c r="AF4307" s="22">
        <v>43886</v>
      </c>
    </row>
    <row r="4308" spans="1:32" x14ac:dyDescent="0.35">
      <c r="A4308" t="s">
        <v>10152</v>
      </c>
      <c r="B4308" t="s">
        <v>10155</v>
      </c>
      <c r="E4308" t="s">
        <v>102</v>
      </c>
      <c r="F4308" t="s">
        <v>10156</v>
      </c>
      <c r="G4308" t="s">
        <v>9853</v>
      </c>
      <c r="H4308" t="s">
        <v>9854</v>
      </c>
      <c r="J4308" t="s">
        <v>176</v>
      </c>
      <c r="K4308" s="11">
        <v>7</v>
      </c>
      <c r="L4308" s="11">
        <v>0.4</v>
      </c>
      <c r="M4308" s="11">
        <v>0.45</v>
      </c>
      <c r="N4308" s="11">
        <f t="shared" si="134"/>
        <v>1.2600000000000002</v>
      </c>
      <c r="O4308" t="s">
        <v>179</v>
      </c>
      <c r="P4308" t="s">
        <v>180</v>
      </c>
      <c r="Q4308" t="s">
        <v>176</v>
      </c>
      <c r="R4308" s="45">
        <v>7</v>
      </c>
      <c r="S4308" s="45">
        <v>0.4</v>
      </c>
      <c r="T4308" s="45">
        <v>0.1</v>
      </c>
      <c r="U4308" s="45">
        <f t="shared" si="135"/>
        <v>0.28000000000000003</v>
      </c>
      <c r="V4308" t="s">
        <v>179</v>
      </c>
      <c r="W4308" t="s">
        <v>180</v>
      </c>
      <c r="X4308">
        <v>43880</v>
      </c>
      <c r="Y4308" t="s">
        <v>110</v>
      </c>
      <c r="Z4308">
        <v>43882</v>
      </c>
      <c r="AA4308">
        <v>2</v>
      </c>
      <c r="AB4308">
        <v>3</v>
      </c>
      <c r="AC4308" t="s">
        <v>111</v>
      </c>
      <c r="AD4308" t="s">
        <v>112</v>
      </c>
      <c r="AE4308" t="s">
        <v>349</v>
      </c>
      <c r="AF4308">
        <v>43882</v>
      </c>
    </row>
    <row r="4309" spans="1:32" x14ac:dyDescent="0.35">
      <c r="A4309" t="s">
        <v>6190</v>
      </c>
      <c r="B4309" t="s">
        <v>6191</v>
      </c>
      <c r="E4309" t="s">
        <v>781</v>
      </c>
      <c r="F4309" t="s">
        <v>6192</v>
      </c>
      <c r="G4309" t="s">
        <v>6193</v>
      </c>
      <c r="H4309" t="s">
        <v>208</v>
      </c>
      <c r="J4309" t="s">
        <v>176</v>
      </c>
      <c r="K4309" s="11">
        <v>0.8</v>
      </c>
      <c r="L4309" s="11">
        <v>0.6</v>
      </c>
      <c r="M4309" s="11">
        <v>0.6</v>
      </c>
      <c r="N4309" s="11">
        <f t="shared" si="134"/>
        <v>0.28799999999999998</v>
      </c>
      <c r="O4309" t="s">
        <v>122</v>
      </c>
      <c r="P4309" t="s">
        <v>180</v>
      </c>
      <c r="Q4309" t="s">
        <v>176</v>
      </c>
      <c r="R4309" s="45">
        <v>0.8</v>
      </c>
      <c r="S4309" s="45">
        <v>0.6</v>
      </c>
      <c r="T4309" s="45">
        <v>0.6</v>
      </c>
      <c r="U4309" s="45">
        <f t="shared" si="135"/>
        <v>0.28799999999999998</v>
      </c>
      <c r="V4309" t="s">
        <v>122</v>
      </c>
      <c r="W4309" t="s">
        <v>180</v>
      </c>
      <c r="X4309" s="22">
        <v>43880</v>
      </c>
      <c r="Y4309" t="s">
        <v>110</v>
      </c>
      <c r="Z4309" s="22">
        <v>43837</v>
      </c>
      <c r="AA4309">
        <v>0</v>
      </c>
      <c r="AB4309">
        <v>-43</v>
      </c>
      <c r="AC4309" t="s">
        <v>111</v>
      </c>
      <c r="AD4309" t="s">
        <v>208</v>
      </c>
      <c r="AE4309" t="s">
        <v>4156</v>
      </c>
      <c r="AF4309" s="22">
        <v>43805</v>
      </c>
    </row>
    <row r="4310" spans="1:32" x14ac:dyDescent="0.35">
      <c r="A4310" t="s">
        <v>8696</v>
      </c>
      <c r="B4310" t="s">
        <v>8697</v>
      </c>
      <c r="E4310" t="s">
        <v>947</v>
      </c>
      <c r="F4310" t="s">
        <v>8698</v>
      </c>
      <c r="G4310" t="s">
        <v>8699</v>
      </c>
      <c r="H4310" t="s">
        <v>6847</v>
      </c>
      <c r="I4310" t="s">
        <v>8700</v>
      </c>
      <c r="J4310" t="s">
        <v>176</v>
      </c>
      <c r="K4310" s="11">
        <v>3</v>
      </c>
      <c r="L4310" s="11">
        <v>0.5</v>
      </c>
      <c r="M4310" s="11">
        <v>0.6</v>
      </c>
      <c r="N4310" s="11">
        <f t="shared" si="134"/>
        <v>0.89999999999999991</v>
      </c>
      <c r="O4310" t="s">
        <v>179</v>
      </c>
      <c r="P4310" t="s">
        <v>180</v>
      </c>
      <c r="Q4310" t="s">
        <v>176</v>
      </c>
      <c r="R4310" s="45">
        <v>3</v>
      </c>
      <c r="S4310" s="45">
        <v>1</v>
      </c>
      <c r="T4310" s="45">
        <v>0.1</v>
      </c>
      <c r="U4310" s="45">
        <f t="shared" si="135"/>
        <v>0.30000000000000004</v>
      </c>
      <c r="V4310" t="s">
        <v>179</v>
      </c>
      <c r="W4310" t="s">
        <v>180</v>
      </c>
      <c r="X4310" s="22">
        <v>43880</v>
      </c>
      <c r="Y4310" t="s">
        <v>110</v>
      </c>
      <c r="Z4310" s="22">
        <v>43887</v>
      </c>
      <c r="AA4310">
        <v>5</v>
      </c>
      <c r="AB4310">
        <v>8</v>
      </c>
      <c r="AC4310" t="s">
        <v>111</v>
      </c>
      <c r="AD4310" t="s">
        <v>592</v>
      </c>
      <c r="AE4310" t="s">
        <v>604</v>
      </c>
      <c r="AF4310" s="22">
        <v>43882</v>
      </c>
    </row>
    <row r="4311" spans="1:32" x14ac:dyDescent="0.35">
      <c r="A4311" t="s">
        <v>10447</v>
      </c>
      <c r="B4311" t="s">
        <v>10451</v>
      </c>
      <c r="E4311" t="s">
        <v>781</v>
      </c>
      <c r="F4311" t="s">
        <v>10452</v>
      </c>
      <c r="G4311" t="s">
        <v>4711</v>
      </c>
      <c r="H4311" t="s">
        <v>811</v>
      </c>
      <c r="I4311" t="s">
        <v>10450</v>
      </c>
      <c r="J4311" t="s">
        <v>107</v>
      </c>
      <c r="K4311" s="11">
        <v>2</v>
      </c>
      <c r="L4311" s="11">
        <v>1.5</v>
      </c>
      <c r="M4311" s="11">
        <v>1</v>
      </c>
      <c r="N4311" s="11">
        <f t="shared" si="134"/>
        <v>3</v>
      </c>
      <c r="O4311" t="s">
        <v>115</v>
      </c>
      <c r="P4311" t="s">
        <v>109</v>
      </c>
      <c r="Q4311" t="s">
        <v>107</v>
      </c>
      <c r="R4311" s="45">
        <v>2</v>
      </c>
      <c r="S4311" s="45">
        <v>1.5</v>
      </c>
      <c r="T4311" s="45">
        <v>0.1</v>
      </c>
      <c r="U4311" s="45">
        <f t="shared" si="135"/>
        <v>0.30000000000000004</v>
      </c>
      <c r="V4311" t="s">
        <v>115</v>
      </c>
      <c r="W4311" t="s">
        <v>109</v>
      </c>
      <c r="X4311">
        <v>43880</v>
      </c>
      <c r="Y4311" t="s">
        <v>110</v>
      </c>
      <c r="Z4311">
        <v>43878</v>
      </c>
      <c r="AA4311">
        <v>0</v>
      </c>
      <c r="AB4311">
        <v>-2</v>
      </c>
      <c r="AC4311" t="s">
        <v>111</v>
      </c>
      <c r="AD4311" t="s">
        <v>592</v>
      </c>
      <c r="AE4311" t="s">
        <v>604</v>
      </c>
      <c r="AF4311">
        <v>43883</v>
      </c>
    </row>
    <row r="4312" spans="1:32" x14ac:dyDescent="0.35">
      <c r="A4312" t="s">
        <v>9208</v>
      </c>
      <c r="B4312" t="s">
        <v>9212</v>
      </c>
      <c r="E4312" t="s">
        <v>816</v>
      </c>
      <c r="F4312" t="s">
        <v>9213</v>
      </c>
      <c r="G4312" t="s">
        <v>9211</v>
      </c>
      <c r="H4312" t="s">
        <v>6496</v>
      </c>
      <c r="J4312" t="s">
        <v>107</v>
      </c>
      <c r="K4312" s="11">
        <v>1</v>
      </c>
      <c r="L4312" s="11">
        <v>0.8</v>
      </c>
      <c r="M4312" s="11">
        <v>0.4</v>
      </c>
      <c r="N4312" s="11">
        <f t="shared" si="134"/>
        <v>0.32000000000000006</v>
      </c>
      <c r="O4312" t="s">
        <v>144</v>
      </c>
      <c r="P4312" t="s">
        <v>109</v>
      </c>
      <c r="Q4312" t="s">
        <v>107</v>
      </c>
      <c r="R4312" s="45">
        <v>1</v>
      </c>
      <c r="S4312" s="45">
        <v>0.8</v>
      </c>
      <c r="T4312" s="45">
        <v>0.4</v>
      </c>
      <c r="U4312" s="45">
        <f t="shared" si="135"/>
        <v>0.32000000000000006</v>
      </c>
      <c r="V4312" t="s">
        <v>115</v>
      </c>
      <c r="W4312" t="s">
        <v>109</v>
      </c>
      <c r="X4312" s="22">
        <v>43880</v>
      </c>
      <c r="Y4312" t="s">
        <v>110</v>
      </c>
      <c r="Z4312" s="22">
        <v>43886</v>
      </c>
      <c r="AA4312">
        <v>4</v>
      </c>
      <c r="AB4312">
        <v>7</v>
      </c>
      <c r="AC4312" t="s">
        <v>111</v>
      </c>
      <c r="AD4312" t="s">
        <v>495</v>
      </c>
      <c r="AE4312" t="s">
        <v>349</v>
      </c>
      <c r="AF4312" s="22">
        <v>43887</v>
      </c>
    </row>
    <row r="4313" spans="1:32" x14ac:dyDescent="0.35">
      <c r="A4313" t="s">
        <v>9208</v>
      </c>
      <c r="B4313" t="s">
        <v>9214</v>
      </c>
      <c r="E4313" t="s">
        <v>816</v>
      </c>
      <c r="F4313" t="s">
        <v>9215</v>
      </c>
      <c r="G4313" t="s">
        <v>9211</v>
      </c>
      <c r="H4313" t="s">
        <v>6496</v>
      </c>
      <c r="J4313" t="s">
        <v>107</v>
      </c>
      <c r="K4313" s="11">
        <v>2</v>
      </c>
      <c r="L4313" s="11">
        <v>0.4</v>
      </c>
      <c r="M4313" s="11">
        <v>0.4</v>
      </c>
      <c r="N4313" s="11">
        <f t="shared" si="134"/>
        <v>0.32000000000000006</v>
      </c>
      <c r="O4313" t="s">
        <v>115</v>
      </c>
      <c r="P4313" t="s">
        <v>116</v>
      </c>
      <c r="Q4313" t="s">
        <v>107</v>
      </c>
      <c r="R4313" s="45">
        <v>2</v>
      </c>
      <c r="S4313" s="45">
        <v>0.4</v>
      </c>
      <c r="T4313" s="45">
        <v>0.4</v>
      </c>
      <c r="U4313" s="45">
        <f t="shared" si="135"/>
        <v>0.32000000000000006</v>
      </c>
      <c r="V4313" t="s">
        <v>115</v>
      </c>
      <c r="W4313" t="s">
        <v>116</v>
      </c>
      <c r="X4313" s="22">
        <v>43880</v>
      </c>
      <c r="Y4313" t="s">
        <v>110</v>
      </c>
      <c r="Z4313" s="22">
        <v>43886</v>
      </c>
      <c r="AA4313">
        <v>4</v>
      </c>
      <c r="AB4313">
        <v>7</v>
      </c>
      <c r="AC4313" t="s">
        <v>111</v>
      </c>
      <c r="AD4313" t="s">
        <v>495</v>
      </c>
      <c r="AE4313" t="s">
        <v>349</v>
      </c>
      <c r="AF4313" s="22">
        <v>43887</v>
      </c>
    </row>
    <row r="4314" spans="1:32" x14ac:dyDescent="0.35">
      <c r="A4314" t="s">
        <v>9558</v>
      </c>
      <c r="B4314" t="s">
        <v>9559</v>
      </c>
      <c r="E4314" t="s">
        <v>2100</v>
      </c>
      <c r="F4314" t="s">
        <v>9560</v>
      </c>
      <c r="G4314" t="s">
        <v>9561</v>
      </c>
      <c r="H4314" t="s">
        <v>9562</v>
      </c>
      <c r="I4314" t="s">
        <v>9563</v>
      </c>
      <c r="J4314" t="s">
        <v>107</v>
      </c>
      <c r="K4314" s="11">
        <v>1.1000000000000001</v>
      </c>
      <c r="L4314" s="11">
        <v>0.5</v>
      </c>
      <c r="M4314" s="11">
        <v>0.6</v>
      </c>
      <c r="N4314" s="11">
        <f t="shared" si="134"/>
        <v>0.33</v>
      </c>
      <c r="O4314" t="s">
        <v>130</v>
      </c>
      <c r="P4314" t="s">
        <v>131</v>
      </c>
      <c r="Q4314" t="s">
        <v>107</v>
      </c>
      <c r="R4314" s="45">
        <v>1.1000000000000001</v>
      </c>
      <c r="S4314" s="45">
        <v>0.5</v>
      </c>
      <c r="T4314" s="45">
        <v>0.6</v>
      </c>
      <c r="U4314" s="45">
        <f t="shared" si="135"/>
        <v>0.33</v>
      </c>
      <c r="V4314" t="s">
        <v>130</v>
      </c>
      <c r="W4314" t="s">
        <v>131</v>
      </c>
      <c r="X4314" s="22">
        <v>43880</v>
      </c>
      <c r="Y4314" t="s">
        <v>110</v>
      </c>
      <c r="Z4314" s="22">
        <v>43882</v>
      </c>
      <c r="AA4314">
        <v>2</v>
      </c>
      <c r="AB4314">
        <v>3</v>
      </c>
      <c r="AC4314" t="s">
        <v>111</v>
      </c>
      <c r="AD4314" t="s">
        <v>2956</v>
      </c>
      <c r="AE4314" t="s">
        <v>232</v>
      </c>
      <c r="AF4314" s="22">
        <v>43882</v>
      </c>
    </row>
    <row r="4315" spans="1:32" x14ac:dyDescent="0.35">
      <c r="A4315" t="s">
        <v>9168</v>
      </c>
      <c r="B4315" t="s">
        <v>9173</v>
      </c>
      <c r="E4315" t="s">
        <v>987</v>
      </c>
      <c r="F4315" t="s">
        <v>9174</v>
      </c>
      <c r="G4315" t="s">
        <v>9171</v>
      </c>
      <c r="H4315" t="s">
        <v>9172</v>
      </c>
      <c r="J4315" t="s">
        <v>107</v>
      </c>
      <c r="K4315" s="11">
        <v>1</v>
      </c>
      <c r="L4315" s="11">
        <v>0.7</v>
      </c>
      <c r="M4315" s="11">
        <v>0.5</v>
      </c>
      <c r="N4315" s="11">
        <f t="shared" si="134"/>
        <v>0.35</v>
      </c>
      <c r="O4315" t="s">
        <v>998</v>
      </c>
      <c r="P4315" t="s">
        <v>131</v>
      </c>
      <c r="Q4315" t="s">
        <v>107</v>
      </c>
      <c r="R4315" s="45">
        <v>1</v>
      </c>
      <c r="S4315" s="45">
        <v>0.7</v>
      </c>
      <c r="T4315" s="45">
        <v>0.5</v>
      </c>
      <c r="U4315" s="45">
        <f t="shared" si="135"/>
        <v>0.35</v>
      </c>
      <c r="V4315" t="s">
        <v>130</v>
      </c>
      <c r="W4315" t="s">
        <v>131</v>
      </c>
      <c r="X4315" s="22">
        <v>43880</v>
      </c>
      <c r="Y4315" t="s">
        <v>110</v>
      </c>
      <c r="Z4315" s="22">
        <v>43886</v>
      </c>
      <c r="AA4315">
        <v>4</v>
      </c>
      <c r="AB4315">
        <v>7</v>
      </c>
      <c r="AC4315" t="s">
        <v>984</v>
      </c>
      <c r="AD4315" t="s">
        <v>711</v>
      </c>
      <c r="AE4315" t="s">
        <v>349</v>
      </c>
      <c r="AF4315" s="22">
        <v>43886</v>
      </c>
    </row>
    <row r="4316" spans="1:32" x14ac:dyDescent="0.35">
      <c r="A4316">
        <v>5200044864</v>
      </c>
      <c r="B4316" t="s">
        <v>9605</v>
      </c>
      <c r="D4316" t="s">
        <v>893</v>
      </c>
      <c r="E4316" t="s">
        <v>1022</v>
      </c>
      <c r="F4316" t="s">
        <v>9606</v>
      </c>
      <c r="G4316" t="s">
        <v>9603</v>
      </c>
      <c r="H4316" t="s">
        <v>3523</v>
      </c>
      <c r="I4316" t="s">
        <v>9604</v>
      </c>
      <c r="J4316" t="s">
        <v>176</v>
      </c>
      <c r="K4316" s="11">
        <v>1.02</v>
      </c>
      <c r="L4316" s="11">
        <v>1</v>
      </c>
      <c r="M4316" s="11">
        <v>0.03</v>
      </c>
      <c r="N4316" s="11">
        <f t="shared" si="134"/>
        <v>3.0599999999999999E-2</v>
      </c>
      <c r="O4316" t="s">
        <v>179</v>
      </c>
      <c r="P4316" t="s">
        <v>180</v>
      </c>
      <c r="Q4316" t="s">
        <v>176</v>
      </c>
      <c r="R4316" s="45">
        <v>1.2</v>
      </c>
      <c r="S4316" s="45">
        <v>1</v>
      </c>
      <c r="T4316" s="45">
        <v>0.3</v>
      </c>
      <c r="U4316" s="45">
        <f t="shared" si="135"/>
        <v>0.36</v>
      </c>
      <c r="V4316" t="s">
        <v>179</v>
      </c>
      <c r="W4316" t="s">
        <v>180</v>
      </c>
      <c r="X4316" s="22">
        <v>43880</v>
      </c>
      <c r="Y4316" t="s">
        <v>110</v>
      </c>
      <c r="Z4316" s="22">
        <v>43888</v>
      </c>
      <c r="AA4316">
        <v>6</v>
      </c>
      <c r="AB4316">
        <v>9</v>
      </c>
      <c r="AC4316" t="s">
        <v>111</v>
      </c>
    </row>
    <row r="4317" spans="1:32" x14ac:dyDescent="0.35">
      <c r="A4317" t="s">
        <v>8421</v>
      </c>
      <c r="B4317" t="s">
        <v>8429</v>
      </c>
      <c r="E4317" t="s">
        <v>102</v>
      </c>
      <c r="F4317" t="s">
        <v>8430</v>
      </c>
      <c r="G4317" t="s">
        <v>8424</v>
      </c>
      <c r="H4317" t="s">
        <v>4214</v>
      </c>
      <c r="J4317" t="s">
        <v>176</v>
      </c>
      <c r="K4317" s="11">
        <v>1.2</v>
      </c>
      <c r="L4317" s="11">
        <v>0.6</v>
      </c>
      <c r="M4317" s="11">
        <v>0.55000000000000004</v>
      </c>
      <c r="N4317" s="11">
        <f t="shared" si="134"/>
        <v>0.39600000000000002</v>
      </c>
      <c r="O4317" t="s">
        <v>179</v>
      </c>
      <c r="P4317" t="s">
        <v>180</v>
      </c>
      <c r="Q4317" t="s">
        <v>176</v>
      </c>
      <c r="R4317" s="45">
        <v>1.2</v>
      </c>
      <c r="S4317" s="45">
        <v>0.6</v>
      </c>
      <c r="T4317" s="45">
        <v>0.55000000000000004</v>
      </c>
      <c r="U4317" s="45">
        <f t="shared" si="135"/>
        <v>0.39600000000000002</v>
      </c>
      <c r="V4317" t="s">
        <v>179</v>
      </c>
      <c r="W4317" t="s">
        <v>180</v>
      </c>
      <c r="X4317" s="22">
        <v>43880</v>
      </c>
      <c r="Y4317" t="s">
        <v>110</v>
      </c>
      <c r="Z4317" s="22">
        <v>43886</v>
      </c>
      <c r="AA4317">
        <v>4</v>
      </c>
      <c r="AB4317">
        <v>7</v>
      </c>
      <c r="AC4317" t="s">
        <v>111</v>
      </c>
      <c r="AD4317" t="s">
        <v>171</v>
      </c>
      <c r="AE4317" t="s">
        <v>232</v>
      </c>
      <c r="AF4317" s="22">
        <v>43886</v>
      </c>
    </row>
    <row r="4318" spans="1:32" x14ac:dyDescent="0.35">
      <c r="A4318" t="s">
        <v>10461</v>
      </c>
      <c r="B4318" t="s">
        <v>10462</v>
      </c>
      <c r="D4318" t="s">
        <v>160</v>
      </c>
      <c r="E4318" t="s">
        <v>781</v>
      </c>
      <c r="F4318" t="s">
        <v>10463</v>
      </c>
      <c r="G4318" t="s">
        <v>10464</v>
      </c>
      <c r="H4318" t="s">
        <v>1698</v>
      </c>
      <c r="I4318" t="s">
        <v>10465</v>
      </c>
      <c r="J4318" t="s">
        <v>107</v>
      </c>
      <c r="K4318" s="11">
        <v>1.5</v>
      </c>
      <c r="L4318" s="11">
        <v>1.5</v>
      </c>
      <c r="M4318" s="11">
        <v>1</v>
      </c>
      <c r="N4318" s="11">
        <f t="shared" si="134"/>
        <v>2.25</v>
      </c>
      <c r="O4318" t="s">
        <v>144</v>
      </c>
      <c r="P4318" t="s">
        <v>109</v>
      </c>
      <c r="Q4318" t="s">
        <v>107</v>
      </c>
      <c r="R4318" s="45">
        <v>1.5</v>
      </c>
      <c r="S4318" s="45">
        <v>1.5</v>
      </c>
      <c r="T4318" s="45">
        <v>0.18</v>
      </c>
      <c r="U4318" s="45">
        <f t="shared" si="135"/>
        <v>0.40500000000000003</v>
      </c>
      <c r="V4318" t="s">
        <v>144</v>
      </c>
      <c r="W4318" t="s">
        <v>109</v>
      </c>
      <c r="X4318">
        <v>43880</v>
      </c>
      <c r="Y4318" t="s">
        <v>110</v>
      </c>
      <c r="Z4318">
        <v>43881</v>
      </c>
      <c r="AA4318">
        <v>1</v>
      </c>
      <c r="AB4318">
        <v>0</v>
      </c>
      <c r="AC4318" t="s">
        <v>111</v>
      </c>
      <c r="AD4318" t="s">
        <v>10345</v>
      </c>
      <c r="AE4318" t="s">
        <v>604</v>
      </c>
      <c r="AF4318">
        <v>43882</v>
      </c>
    </row>
    <row r="4319" spans="1:32" x14ac:dyDescent="0.35">
      <c r="A4319" t="s">
        <v>11155</v>
      </c>
      <c r="B4319" t="s">
        <v>11160</v>
      </c>
      <c r="D4319" t="s">
        <v>199</v>
      </c>
      <c r="E4319" t="s">
        <v>781</v>
      </c>
      <c r="F4319" t="s">
        <v>11157</v>
      </c>
      <c r="G4319" t="s">
        <v>11158</v>
      </c>
      <c r="H4319" t="s">
        <v>404</v>
      </c>
      <c r="I4319" t="s">
        <v>11159</v>
      </c>
      <c r="J4319" t="s">
        <v>107</v>
      </c>
      <c r="K4319" s="11">
        <v>1</v>
      </c>
      <c r="L4319" s="11">
        <v>0.7</v>
      </c>
      <c r="M4319" s="11">
        <v>0.6</v>
      </c>
      <c r="N4319" s="11">
        <f t="shared" si="134"/>
        <v>0.42</v>
      </c>
      <c r="O4319" t="s">
        <v>139</v>
      </c>
      <c r="P4319" t="s">
        <v>109</v>
      </c>
      <c r="Q4319" t="s">
        <v>107</v>
      </c>
      <c r="R4319" s="45">
        <v>1</v>
      </c>
      <c r="S4319" s="45">
        <v>0.7</v>
      </c>
      <c r="T4319" s="45">
        <v>0.6</v>
      </c>
      <c r="U4319" s="45">
        <f t="shared" si="135"/>
        <v>0.42</v>
      </c>
      <c r="V4319" t="s">
        <v>115</v>
      </c>
      <c r="W4319" t="s">
        <v>109</v>
      </c>
      <c r="X4319">
        <v>43880</v>
      </c>
      <c r="Y4319" t="s">
        <v>110</v>
      </c>
      <c r="Z4319">
        <v>43883</v>
      </c>
      <c r="AA4319">
        <v>3</v>
      </c>
      <c r="AB4319">
        <v>4</v>
      </c>
      <c r="AC4319" t="s">
        <v>111</v>
      </c>
      <c r="AD4319" t="s">
        <v>8765</v>
      </c>
      <c r="AE4319" t="s">
        <v>349</v>
      </c>
      <c r="AF4319">
        <v>43886</v>
      </c>
    </row>
    <row r="4320" spans="1:32" x14ac:dyDescent="0.35">
      <c r="A4320">
        <v>5200044864</v>
      </c>
      <c r="B4320" t="s">
        <v>9601</v>
      </c>
      <c r="D4320" t="s">
        <v>893</v>
      </c>
      <c r="E4320" t="s">
        <v>1022</v>
      </c>
      <c r="F4320" t="s">
        <v>9602</v>
      </c>
      <c r="G4320" t="s">
        <v>9603</v>
      </c>
      <c r="H4320" t="s">
        <v>3523</v>
      </c>
      <c r="I4320" t="s">
        <v>9604</v>
      </c>
      <c r="J4320" t="s">
        <v>176</v>
      </c>
      <c r="K4320" s="11">
        <v>1.02</v>
      </c>
      <c r="L4320" s="11">
        <v>0.06</v>
      </c>
      <c r="M4320" s="11">
        <v>0.06</v>
      </c>
      <c r="N4320" s="11">
        <f t="shared" si="134"/>
        <v>3.6719999999999999E-3</v>
      </c>
      <c r="O4320" t="s">
        <v>179</v>
      </c>
      <c r="P4320" t="s">
        <v>180</v>
      </c>
      <c r="Q4320" t="s">
        <v>176</v>
      </c>
      <c r="R4320" s="45">
        <v>1.2</v>
      </c>
      <c r="S4320" s="45">
        <v>0.6</v>
      </c>
      <c r="T4320" s="45">
        <v>0.6</v>
      </c>
      <c r="U4320" s="45">
        <f t="shared" si="135"/>
        <v>0.432</v>
      </c>
      <c r="V4320" t="s">
        <v>179</v>
      </c>
      <c r="W4320" t="s">
        <v>180</v>
      </c>
      <c r="X4320" s="22">
        <v>43880</v>
      </c>
      <c r="Y4320" t="s">
        <v>110</v>
      </c>
      <c r="Z4320" s="22">
        <v>43888</v>
      </c>
      <c r="AA4320">
        <v>6</v>
      </c>
      <c r="AB4320">
        <v>9</v>
      </c>
      <c r="AC4320" t="s">
        <v>111</v>
      </c>
    </row>
    <row r="4321" spans="1:32" x14ac:dyDescent="0.35">
      <c r="A4321" t="s">
        <v>8421</v>
      </c>
      <c r="B4321" t="s">
        <v>8422</v>
      </c>
      <c r="E4321" t="s">
        <v>102</v>
      </c>
      <c r="F4321" t="s">
        <v>8423</v>
      </c>
      <c r="G4321" t="s">
        <v>8424</v>
      </c>
      <c r="H4321" t="s">
        <v>4214</v>
      </c>
      <c r="J4321" t="s">
        <v>107</v>
      </c>
      <c r="K4321" s="11">
        <v>1.8</v>
      </c>
      <c r="L4321" s="11">
        <v>0.5</v>
      </c>
      <c r="M4321" s="11">
        <v>0.5</v>
      </c>
      <c r="N4321" s="11">
        <f t="shared" si="134"/>
        <v>0.45</v>
      </c>
      <c r="O4321" t="s">
        <v>115</v>
      </c>
      <c r="P4321" t="s">
        <v>116</v>
      </c>
      <c r="Q4321" t="s">
        <v>107</v>
      </c>
      <c r="R4321" s="45">
        <v>1.8</v>
      </c>
      <c r="S4321" s="45">
        <v>0.5</v>
      </c>
      <c r="T4321" s="45">
        <v>0.5</v>
      </c>
      <c r="U4321" s="45">
        <f t="shared" si="135"/>
        <v>0.45</v>
      </c>
      <c r="V4321" t="s">
        <v>115</v>
      </c>
      <c r="W4321" t="s">
        <v>116</v>
      </c>
      <c r="X4321" s="22">
        <v>43880</v>
      </c>
      <c r="Y4321" t="s">
        <v>110</v>
      </c>
      <c r="Z4321" s="22">
        <v>43886</v>
      </c>
      <c r="AA4321">
        <v>4</v>
      </c>
      <c r="AB4321">
        <v>7</v>
      </c>
      <c r="AC4321" t="s">
        <v>111</v>
      </c>
      <c r="AD4321" t="s">
        <v>171</v>
      </c>
      <c r="AE4321" t="s">
        <v>232</v>
      </c>
      <c r="AF4321" s="22">
        <v>43886</v>
      </c>
    </row>
    <row r="4322" spans="1:32" x14ac:dyDescent="0.35">
      <c r="A4322" t="s">
        <v>11364</v>
      </c>
      <c r="B4322" t="s">
        <v>11369</v>
      </c>
      <c r="D4322" t="s">
        <v>199</v>
      </c>
      <c r="E4322" t="s">
        <v>766</v>
      </c>
      <c r="F4322" t="s">
        <v>11370</v>
      </c>
      <c r="G4322" t="s">
        <v>11367</v>
      </c>
      <c r="H4322" t="s">
        <v>2363</v>
      </c>
      <c r="I4322" t="s">
        <v>11368</v>
      </c>
      <c r="J4322" t="s">
        <v>107</v>
      </c>
      <c r="K4322" s="11">
        <v>3.2</v>
      </c>
      <c r="L4322" s="11">
        <v>1</v>
      </c>
      <c r="M4322" s="11">
        <v>1</v>
      </c>
      <c r="N4322" s="11">
        <f t="shared" si="134"/>
        <v>3.2</v>
      </c>
      <c r="O4322" t="s">
        <v>130</v>
      </c>
      <c r="P4322" t="s">
        <v>131</v>
      </c>
      <c r="Q4322" t="s">
        <v>107</v>
      </c>
      <c r="R4322" s="45">
        <v>3.2</v>
      </c>
      <c r="S4322" s="45">
        <v>1.5</v>
      </c>
      <c r="T4322" s="45">
        <v>0.1</v>
      </c>
      <c r="U4322" s="45">
        <f t="shared" si="135"/>
        <v>0.48000000000000009</v>
      </c>
      <c r="V4322" t="s">
        <v>130</v>
      </c>
      <c r="W4322" t="s">
        <v>131</v>
      </c>
      <c r="X4322">
        <v>43880</v>
      </c>
      <c r="Y4322" t="s">
        <v>110</v>
      </c>
      <c r="Z4322">
        <v>43882</v>
      </c>
      <c r="AA4322">
        <v>2</v>
      </c>
      <c r="AB4322">
        <v>3</v>
      </c>
      <c r="AC4322" t="s">
        <v>111</v>
      </c>
      <c r="AD4322" t="s">
        <v>222</v>
      </c>
      <c r="AE4322" t="s">
        <v>841</v>
      </c>
      <c r="AF4322">
        <v>43882</v>
      </c>
    </row>
    <row r="4323" spans="1:32" x14ac:dyDescent="0.35">
      <c r="A4323" t="s">
        <v>8895</v>
      </c>
      <c r="B4323" t="s">
        <v>10820</v>
      </c>
      <c r="E4323" t="s">
        <v>781</v>
      </c>
      <c r="F4323" t="s">
        <v>10821</v>
      </c>
      <c r="G4323" t="s">
        <v>8898</v>
      </c>
      <c r="H4323" t="s">
        <v>3515</v>
      </c>
      <c r="J4323" t="s">
        <v>107</v>
      </c>
      <c r="K4323" s="11">
        <v>1.2</v>
      </c>
      <c r="L4323" s="11">
        <v>1.2</v>
      </c>
      <c r="M4323" s="11">
        <v>1.3</v>
      </c>
      <c r="N4323" s="11">
        <f t="shared" si="134"/>
        <v>1.8719999999999999</v>
      </c>
      <c r="O4323" t="s">
        <v>187</v>
      </c>
      <c r="P4323" t="s">
        <v>109</v>
      </c>
      <c r="Q4323" t="s">
        <v>107</v>
      </c>
      <c r="R4323" s="45">
        <v>1.2</v>
      </c>
      <c r="S4323" s="45">
        <v>1.2</v>
      </c>
      <c r="T4323" s="45">
        <v>0.35</v>
      </c>
      <c r="U4323" s="45">
        <f t="shared" si="135"/>
        <v>0.504</v>
      </c>
      <c r="V4323" t="s">
        <v>187</v>
      </c>
      <c r="W4323" t="s">
        <v>109</v>
      </c>
      <c r="X4323">
        <v>43880</v>
      </c>
      <c r="Y4323" t="s">
        <v>110</v>
      </c>
      <c r="Z4323">
        <v>43879</v>
      </c>
      <c r="AA4323">
        <v>0</v>
      </c>
      <c r="AB4323">
        <v>-1</v>
      </c>
      <c r="AC4323" t="s">
        <v>111</v>
      </c>
      <c r="AD4323" t="s">
        <v>927</v>
      </c>
      <c r="AE4323" t="s">
        <v>604</v>
      </c>
      <c r="AF4323">
        <v>43886</v>
      </c>
    </row>
    <row r="4324" spans="1:32" x14ac:dyDescent="0.35">
      <c r="A4324">
        <v>5200039773</v>
      </c>
      <c r="B4324" t="s">
        <v>11271</v>
      </c>
      <c r="D4324" t="s">
        <v>160</v>
      </c>
      <c r="E4324" t="s">
        <v>2100</v>
      </c>
      <c r="F4324" t="s">
        <v>11272</v>
      </c>
      <c r="G4324" t="s">
        <v>11267</v>
      </c>
      <c r="H4324" t="s">
        <v>163</v>
      </c>
      <c r="I4324" t="s">
        <v>11268</v>
      </c>
      <c r="J4324" t="s">
        <v>253</v>
      </c>
      <c r="K4324" s="11">
        <v>2.6</v>
      </c>
      <c r="L4324" s="11">
        <v>0.4</v>
      </c>
      <c r="M4324" s="11">
        <v>0.5</v>
      </c>
      <c r="N4324" s="11">
        <f t="shared" si="134"/>
        <v>0.52</v>
      </c>
      <c r="O4324" t="s">
        <v>130</v>
      </c>
      <c r="P4324" t="s">
        <v>131</v>
      </c>
      <c r="Q4324" t="s">
        <v>253</v>
      </c>
      <c r="R4324" s="45">
        <v>2.6</v>
      </c>
      <c r="S4324" s="45">
        <v>0.4</v>
      </c>
      <c r="T4324" s="45">
        <v>0.5</v>
      </c>
      <c r="U4324" s="45">
        <f t="shared" si="135"/>
        <v>0.52</v>
      </c>
      <c r="V4324" t="s">
        <v>130</v>
      </c>
      <c r="W4324" t="s">
        <v>131</v>
      </c>
      <c r="X4324">
        <v>43880</v>
      </c>
      <c r="Y4324" t="s">
        <v>110</v>
      </c>
      <c r="Z4324">
        <v>43882</v>
      </c>
      <c r="AA4324">
        <v>2</v>
      </c>
      <c r="AB4324">
        <v>3</v>
      </c>
      <c r="AC4324" t="s">
        <v>111</v>
      </c>
    </row>
    <row r="4325" spans="1:32" x14ac:dyDescent="0.35">
      <c r="A4325" t="s">
        <v>10822</v>
      </c>
      <c r="B4325" t="s">
        <v>10823</v>
      </c>
      <c r="E4325" t="s">
        <v>781</v>
      </c>
      <c r="F4325" t="s">
        <v>10824</v>
      </c>
      <c r="G4325" t="s">
        <v>10825</v>
      </c>
      <c r="H4325" t="s">
        <v>1811</v>
      </c>
      <c r="J4325" t="s">
        <v>107</v>
      </c>
      <c r="K4325" s="11">
        <v>13</v>
      </c>
      <c r="L4325" s="11">
        <v>0.02</v>
      </c>
      <c r="M4325" s="11">
        <v>0.02</v>
      </c>
      <c r="N4325" s="11">
        <f t="shared" si="134"/>
        <v>5.2000000000000006E-3</v>
      </c>
      <c r="O4325" t="s">
        <v>130</v>
      </c>
      <c r="P4325" t="s">
        <v>131</v>
      </c>
      <c r="Q4325" t="s">
        <v>107</v>
      </c>
      <c r="R4325" s="45">
        <v>13</v>
      </c>
      <c r="S4325" s="45">
        <v>0.2</v>
      </c>
      <c r="T4325" s="45">
        <v>0.2</v>
      </c>
      <c r="U4325" s="45">
        <f t="shared" si="135"/>
        <v>0.52000000000000013</v>
      </c>
      <c r="V4325" t="s">
        <v>130</v>
      </c>
      <c r="W4325" t="s">
        <v>131</v>
      </c>
      <c r="X4325">
        <v>43880</v>
      </c>
      <c r="Y4325" t="s">
        <v>110</v>
      </c>
      <c r="Z4325">
        <v>43879</v>
      </c>
      <c r="AA4325">
        <v>0</v>
      </c>
      <c r="AB4325">
        <v>-1</v>
      </c>
      <c r="AC4325" t="s">
        <v>111</v>
      </c>
      <c r="AD4325" t="s">
        <v>495</v>
      </c>
      <c r="AE4325" t="s">
        <v>349</v>
      </c>
      <c r="AF4325">
        <v>43879</v>
      </c>
    </row>
    <row r="4326" spans="1:32" x14ac:dyDescent="0.35">
      <c r="A4326" t="s">
        <v>10461</v>
      </c>
      <c r="B4326" t="s">
        <v>10466</v>
      </c>
      <c r="D4326" t="s">
        <v>160</v>
      </c>
      <c r="E4326" t="s">
        <v>781</v>
      </c>
      <c r="F4326" t="s">
        <v>10467</v>
      </c>
      <c r="G4326" t="s">
        <v>10464</v>
      </c>
      <c r="H4326" t="s">
        <v>1698</v>
      </c>
      <c r="I4326" t="s">
        <v>10465</v>
      </c>
      <c r="J4326" t="s">
        <v>107</v>
      </c>
      <c r="K4326" s="11">
        <v>2</v>
      </c>
      <c r="L4326" s="11">
        <v>2</v>
      </c>
      <c r="M4326" s="11">
        <v>1</v>
      </c>
      <c r="N4326" s="11">
        <f t="shared" si="134"/>
        <v>4</v>
      </c>
      <c r="O4326" t="s">
        <v>144</v>
      </c>
      <c r="P4326" t="s">
        <v>109</v>
      </c>
      <c r="Q4326" t="s">
        <v>107</v>
      </c>
      <c r="R4326" s="45">
        <v>2</v>
      </c>
      <c r="S4326" s="45">
        <v>1.5</v>
      </c>
      <c r="T4326" s="45">
        <v>0.18</v>
      </c>
      <c r="U4326" s="45">
        <f t="shared" si="135"/>
        <v>0.54</v>
      </c>
      <c r="V4326" t="s">
        <v>144</v>
      </c>
      <c r="W4326" t="s">
        <v>109</v>
      </c>
      <c r="X4326">
        <v>43880</v>
      </c>
      <c r="Y4326" t="s">
        <v>110</v>
      </c>
      <c r="Z4326">
        <v>43881</v>
      </c>
      <c r="AA4326">
        <v>1</v>
      </c>
      <c r="AB4326">
        <v>0</v>
      </c>
      <c r="AC4326" t="s">
        <v>111</v>
      </c>
      <c r="AD4326" t="s">
        <v>10345</v>
      </c>
      <c r="AE4326" t="s">
        <v>604</v>
      </c>
      <c r="AF4326">
        <v>43882</v>
      </c>
    </row>
    <row r="4327" spans="1:32" x14ac:dyDescent="0.35">
      <c r="A4327" t="s">
        <v>11155</v>
      </c>
      <c r="B4327" t="s">
        <v>11156</v>
      </c>
      <c r="D4327" t="s">
        <v>199</v>
      </c>
      <c r="E4327" t="s">
        <v>781</v>
      </c>
      <c r="F4327" t="s">
        <v>11157</v>
      </c>
      <c r="G4327" t="s">
        <v>11158</v>
      </c>
      <c r="H4327" t="s">
        <v>404</v>
      </c>
      <c r="I4327" t="s">
        <v>11159</v>
      </c>
      <c r="J4327" t="s">
        <v>107</v>
      </c>
      <c r="K4327" s="11">
        <v>1</v>
      </c>
      <c r="L4327" s="11">
        <v>0.8</v>
      </c>
      <c r="M4327" s="11">
        <v>0.7</v>
      </c>
      <c r="N4327" s="11">
        <f t="shared" si="134"/>
        <v>0.55999999999999994</v>
      </c>
      <c r="O4327" t="s">
        <v>139</v>
      </c>
      <c r="P4327" t="s">
        <v>109</v>
      </c>
      <c r="Q4327" t="s">
        <v>107</v>
      </c>
      <c r="R4327" s="45">
        <v>1</v>
      </c>
      <c r="S4327" s="45">
        <v>0.8</v>
      </c>
      <c r="T4327" s="45">
        <v>0.7</v>
      </c>
      <c r="U4327" s="45">
        <f t="shared" si="135"/>
        <v>0.55999999999999994</v>
      </c>
      <c r="V4327" t="s">
        <v>115</v>
      </c>
      <c r="W4327" t="s">
        <v>109</v>
      </c>
      <c r="X4327">
        <v>43880</v>
      </c>
      <c r="Y4327" t="s">
        <v>110</v>
      </c>
      <c r="Z4327">
        <v>43883</v>
      </c>
      <c r="AA4327">
        <v>3</v>
      </c>
      <c r="AB4327">
        <v>4</v>
      </c>
      <c r="AC4327" t="s">
        <v>111</v>
      </c>
      <c r="AD4327" t="s">
        <v>8765</v>
      </c>
      <c r="AE4327" t="s">
        <v>349</v>
      </c>
      <c r="AF4327">
        <v>43886</v>
      </c>
    </row>
    <row r="4328" spans="1:32" x14ac:dyDescent="0.35">
      <c r="A4328" t="s">
        <v>11192</v>
      </c>
      <c r="B4328" t="s">
        <v>11193</v>
      </c>
      <c r="D4328" t="s">
        <v>101</v>
      </c>
      <c r="E4328" t="s">
        <v>816</v>
      </c>
      <c r="F4328" t="s">
        <v>11194</v>
      </c>
      <c r="G4328" t="s">
        <v>11195</v>
      </c>
      <c r="H4328" t="s">
        <v>428</v>
      </c>
      <c r="I4328" t="s">
        <v>11196</v>
      </c>
      <c r="J4328" t="s">
        <v>107</v>
      </c>
      <c r="K4328" s="11">
        <v>1.2</v>
      </c>
      <c r="L4328" s="11">
        <v>0.6</v>
      </c>
      <c r="M4328" s="11">
        <v>0.8</v>
      </c>
      <c r="N4328" s="11">
        <f t="shared" si="134"/>
        <v>0.57599999999999996</v>
      </c>
      <c r="O4328" t="s">
        <v>115</v>
      </c>
      <c r="P4328" t="s">
        <v>116</v>
      </c>
      <c r="Q4328" t="s">
        <v>107</v>
      </c>
      <c r="R4328" s="45">
        <v>1.2</v>
      </c>
      <c r="S4328" s="45">
        <v>0.6</v>
      </c>
      <c r="T4328" s="45">
        <v>0.8</v>
      </c>
      <c r="U4328" s="45">
        <f t="shared" si="135"/>
        <v>0.57599999999999996</v>
      </c>
      <c r="V4328" t="s">
        <v>115</v>
      </c>
      <c r="W4328" t="s">
        <v>116</v>
      </c>
      <c r="X4328">
        <v>43880</v>
      </c>
      <c r="Y4328" t="s">
        <v>110</v>
      </c>
      <c r="Z4328">
        <v>43882</v>
      </c>
      <c r="AA4328">
        <v>2</v>
      </c>
      <c r="AB4328">
        <v>3</v>
      </c>
      <c r="AC4328" t="s">
        <v>111</v>
      </c>
      <c r="AD4328" t="s">
        <v>112</v>
      </c>
      <c r="AE4328" t="s">
        <v>349</v>
      </c>
      <c r="AF4328">
        <v>43883</v>
      </c>
    </row>
    <row r="4329" spans="1:32" x14ac:dyDescent="0.35">
      <c r="A4329" t="s">
        <v>8421</v>
      </c>
      <c r="B4329" t="s">
        <v>8425</v>
      </c>
      <c r="E4329" t="s">
        <v>102</v>
      </c>
      <c r="F4329" t="s">
        <v>8426</v>
      </c>
      <c r="G4329" t="s">
        <v>8424</v>
      </c>
      <c r="H4329" t="s">
        <v>4214</v>
      </c>
      <c r="J4329" t="s">
        <v>107</v>
      </c>
      <c r="K4329" s="11">
        <v>1.28</v>
      </c>
      <c r="L4329" s="11">
        <v>0.65</v>
      </c>
      <c r="M4329" s="11">
        <v>0.7</v>
      </c>
      <c r="N4329" s="11">
        <f t="shared" si="134"/>
        <v>0.58239999999999992</v>
      </c>
      <c r="O4329" t="s">
        <v>144</v>
      </c>
      <c r="P4329" t="s">
        <v>109</v>
      </c>
      <c r="Q4329" t="s">
        <v>107</v>
      </c>
      <c r="R4329" s="45">
        <v>1.3</v>
      </c>
      <c r="S4329" s="45">
        <v>0.65</v>
      </c>
      <c r="T4329" s="45">
        <v>0.7</v>
      </c>
      <c r="U4329" s="45">
        <f t="shared" si="135"/>
        <v>0.59149999999999991</v>
      </c>
      <c r="V4329" t="s">
        <v>144</v>
      </c>
      <c r="W4329" t="s">
        <v>109</v>
      </c>
      <c r="X4329" s="22">
        <v>43880</v>
      </c>
      <c r="Y4329" t="s">
        <v>110</v>
      </c>
      <c r="Z4329" s="22">
        <v>43886</v>
      </c>
      <c r="AA4329">
        <v>4</v>
      </c>
      <c r="AB4329">
        <v>7</v>
      </c>
      <c r="AC4329" t="s">
        <v>111</v>
      </c>
      <c r="AD4329" t="s">
        <v>171</v>
      </c>
      <c r="AE4329" t="s">
        <v>232</v>
      </c>
      <c r="AF4329" s="22">
        <v>43886</v>
      </c>
    </row>
    <row r="4330" spans="1:32" x14ac:dyDescent="0.35">
      <c r="A4330" t="s">
        <v>8075</v>
      </c>
      <c r="B4330" t="s">
        <v>8082</v>
      </c>
      <c r="E4330" t="s">
        <v>102</v>
      </c>
      <c r="F4330">
        <v>7</v>
      </c>
      <c r="G4330" t="s">
        <v>8077</v>
      </c>
      <c r="H4330" t="s">
        <v>8078</v>
      </c>
      <c r="I4330" t="s">
        <v>8079</v>
      </c>
      <c r="J4330" t="s">
        <v>107</v>
      </c>
      <c r="K4330" s="11">
        <v>2</v>
      </c>
      <c r="L4330" s="11">
        <v>0.5</v>
      </c>
      <c r="M4330" s="11">
        <v>0.6</v>
      </c>
      <c r="N4330" s="11">
        <f t="shared" si="134"/>
        <v>0.6</v>
      </c>
      <c r="O4330" t="s">
        <v>115</v>
      </c>
      <c r="P4330" t="s">
        <v>116</v>
      </c>
      <c r="Q4330" t="s">
        <v>107</v>
      </c>
      <c r="R4330" s="45">
        <v>2</v>
      </c>
      <c r="S4330" s="45">
        <v>0.5</v>
      </c>
      <c r="T4330" s="45">
        <v>0.6</v>
      </c>
      <c r="U4330" s="45">
        <f t="shared" si="135"/>
        <v>0.6</v>
      </c>
      <c r="V4330" t="s">
        <v>115</v>
      </c>
      <c r="W4330" t="s">
        <v>116</v>
      </c>
      <c r="X4330" s="22">
        <v>43880</v>
      </c>
      <c r="Y4330" t="s">
        <v>110</v>
      </c>
      <c r="Z4330" s="22">
        <v>43886</v>
      </c>
      <c r="AA4330">
        <v>4</v>
      </c>
      <c r="AB4330">
        <v>7</v>
      </c>
      <c r="AC4330" t="s">
        <v>111</v>
      </c>
      <c r="AD4330" t="s">
        <v>171</v>
      </c>
      <c r="AE4330" t="s">
        <v>349</v>
      </c>
      <c r="AF4330" s="22">
        <v>43886</v>
      </c>
    </row>
    <row r="4331" spans="1:32" x14ac:dyDescent="0.35">
      <c r="A4331" t="s">
        <v>8075</v>
      </c>
      <c r="B4331" t="s">
        <v>8083</v>
      </c>
      <c r="E4331" t="s">
        <v>102</v>
      </c>
      <c r="F4331" t="s">
        <v>8081</v>
      </c>
      <c r="G4331" t="s">
        <v>8077</v>
      </c>
      <c r="H4331" t="s">
        <v>8078</v>
      </c>
      <c r="I4331" t="s">
        <v>8079</v>
      </c>
      <c r="J4331" t="s">
        <v>107</v>
      </c>
      <c r="K4331" s="11">
        <v>2</v>
      </c>
      <c r="L4331" s="11">
        <v>0.5</v>
      </c>
      <c r="M4331" s="11">
        <v>0.6</v>
      </c>
      <c r="N4331" s="11">
        <f t="shared" si="134"/>
        <v>0.6</v>
      </c>
      <c r="O4331" t="s">
        <v>115</v>
      </c>
      <c r="P4331" t="s">
        <v>116</v>
      </c>
      <c r="Q4331" t="s">
        <v>107</v>
      </c>
      <c r="R4331" s="45">
        <v>2</v>
      </c>
      <c r="S4331" s="45">
        <v>0.5</v>
      </c>
      <c r="T4331" s="45">
        <v>0.6</v>
      </c>
      <c r="U4331" s="45">
        <f t="shared" si="135"/>
        <v>0.6</v>
      </c>
      <c r="V4331" t="s">
        <v>115</v>
      </c>
      <c r="W4331" t="s">
        <v>116</v>
      </c>
      <c r="X4331" s="22">
        <v>43880</v>
      </c>
      <c r="Y4331" t="s">
        <v>110</v>
      </c>
      <c r="Z4331" s="22">
        <v>43886</v>
      </c>
      <c r="AA4331">
        <v>4</v>
      </c>
      <c r="AB4331">
        <v>7</v>
      </c>
      <c r="AC4331" t="s">
        <v>111</v>
      </c>
      <c r="AD4331" t="s">
        <v>171</v>
      </c>
      <c r="AE4331" t="s">
        <v>349</v>
      </c>
      <c r="AF4331" s="22">
        <v>43886</v>
      </c>
    </row>
    <row r="4332" spans="1:32" x14ac:dyDescent="0.35">
      <c r="A4332" t="s">
        <v>9106</v>
      </c>
      <c r="B4332" t="s">
        <v>9107</v>
      </c>
      <c r="D4332" t="s">
        <v>893</v>
      </c>
      <c r="E4332" t="s">
        <v>816</v>
      </c>
      <c r="F4332" t="s">
        <v>9108</v>
      </c>
      <c r="G4332" t="s">
        <v>9109</v>
      </c>
      <c r="H4332" t="s">
        <v>2263</v>
      </c>
      <c r="I4332" t="s">
        <v>9110</v>
      </c>
      <c r="J4332" t="s">
        <v>107</v>
      </c>
      <c r="K4332" s="11">
        <v>1</v>
      </c>
      <c r="L4332" s="11">
        <v>1</v>
      </c>
      <c r="M4332" s="11">
        <v>0.6</v>
      </c>
      <c r="N4332" s="11">
        <f t="shared" si="134"/>
        <v>0.6</v>
      </c>
      <c r="O4332" t="s">
        <v>179</v>
      </c>
      <c r="P4332" t="s">
        <v>131</v>
      </c>
      <c r="Q4332" t="s">
        <v>107</v>
      </c>
      <c r="R4332" s="45">
        <v>1</v>
      </c>
      <c r="S4332" s="45">
        <v>1</v>
      </c>
      <c r="T4332" s="45">
        <v>0.6</v>
      </c>
      <c r="U4332" s="45">
        <f t="shared" si="135"/>
        <v>0.6</v>
      </c>
      <c r="V4332" t="s">
        <v>179</v>
      </c>
      <c r="W4332" t="s">
        <v>131</v>
      </c>
      <c r="X4332" s="22">
        <v>43880</v>
      </c>
      <c r="Y4332" t="s">
        <v>110</v>
      </c>
      <c r="Z4332" s="22">
        <v>43888</v>
      </c>
      <c r="AA4332">
        <v>6</v>
      </c>
      <c r="AB4332">
        <v>9</v>
      </c>
      <c r="AC4332" t="s">
        <v>111</v>
      </c>
      <c r="AD4332" t="s">
        <v>495</v>
      </c>
      <c r="AE4332" t="s">
        <v>604</v>
      </c>
      <c r="AF4332" s="22">
        <v>43888</v>
      </c>
    </row>
    <row r="4333" spans="1:32" x14ac:dyDescent="0.35">
      <c r="A4333" t="s">
        <v>10461</v>
      </c>
      <c r="B4333" t="s">
        <v>10468</v>
      </c>
      <c r="D4333" t="s">
        <v>160</v>
      </c>
      <c r="E4333" t="s">
        <v>781</v>
      </c>
      <c r="F4333" t="s">
        <v>10469</v>
      </c>
      <c r="G4333" t="s">
        <v>10464</v>
      </c>
      <c r="H4333" t="s">
        <v>1698</v>
      </c>
      <c r="I4333" t="s">
        <v>10465</v>
      </c>
      <c r="J4333" t="s">
        <v>107</v>
      </c>
      <c r="K4333" s="11">
        <v>2.7</v>
      </c>
      <c r="L4333" s="11">
        <v>1.2</v>
      </c>
      <c r="M4333" s="11">
        <v>1</v>
      </c>
      <c r="N4333" s="11">
        <f t="shared" si="134"/>
        <v>3.24</v>
      </c>
      <c r="O4333" t="s">
        <v>144</v>
      </c>
      <c r="P4333" t="s">
        <v>109</v>
      </c>
      <c r="Q4333" t="s">
        <v>107</v>
      </c>
      <c r="R4333" s="45">
        <v>2.7</v>
      </c>
      <c r="S4333" s="45">
        <v>1.3</v>
      </c>
      <c r="T4333" s="45">
        <v>0.18</v>
      </c>
      <c r="U4333" s="45">
        <f t="shared" si="135"/>
        <v>0.63180000000000003</v>
      </c>
      <c r="V4333" t="s">
        <v>144</v>
      </c>
      <c r="W4333" t="s">
        <v>109</v>
      </c>
      <c r="X4333">
        <v>43880</v>
      </c>
      <c r="Y4333" t="s">
        <v>110</v>
      </c>
      <c r="Z4333">
        <v>43881</v>
      </c>
      <c r="AA4333">
        <v>1</v>
      </c>
      <c r="AB4333">
        <v>0</v>
      </c>
      <c r="AC4333" t="s">
        <v>111</v>
      </c>
      <c r="AD4333" t="s">
        <v>10345</v>
      </c>
      <c r="AE4333" t="s">
        <v>604</v>
      </c>
      <c r="AF4333">
        <v>43882</v>
      </c>
    </row>
    <row r="4334" spans="1:32" x14ac:dyDescent="0.35">
      <c r="A4334" t="s">
        <v>11200</v>
      </c>
      <c r="B4334" t="s">
        <v>11201</v>
      </c>
      <c r="D4334" t="s">
        <v>893</v>
      </c>
      <c r="E4334" t="s">
        <v>816</v>
      </c>
      <c r="F4334">
        <v>3</v>
      </c>
      <c r="G4334" t="s">
        <v>11202</v>
      </c>
      <c r="H4334" t="s">
        <v>11203</v>
      </c>
      <c r="I4334" t="s">
        <v>11204</v>
      </c>
      <c r="J4334" t="s">
        <v>107</v>
      </c>
      <c r="K4334" s="11">
        <v>1.1000000000000001</v>
      </c>
      <c r="L4334" s="11">
        <v>1</v>
      </c>
      <c r="M4334" s="11">
        <v>0.6</v>
      </c>
      <c r="N4334" s="11">
        <f t="shared" si="134"/>
        <v>0.66</v>
      </c>
      <c r="O4334" t="s">
        <v>115</v>
      </c>
      <c r="P4334" t="s">
        <v>116</v>
      </c>
      <c r="Q4334" t="s">
        <v>107</v>
      </c>
      <c r="R4334" s="45">
        <v>1.1000000000000001</v>
      </c>
      <c r="S4334" s="45">
        <v>1</v>
      </c>
      <c r="T4334" s="45">
        <v>0.6</v>
      </c>
      <c r="U4334" s="45">
        <f t="shared" si="135"/>
        <v>0.66</v>
      </c>
      <c r="V4334" t="s">
        <v>115</v>
      </c>
      <c r="W4334" t="s">
        <v>116</v>
      </c>
      <c r="X4334">
        <v>43880</v>
      </c>
      <c r="Y4334" t="s">
        <v>110</v>
      </c>
      <c r="Z4334">
        <v>43883</v>
      </c>
      <c r="AA4334">
        <v>3</v>
      </c>
      <c r="AB4334">
        <v>4</v>
      </c>
      <c r="AC4334" t="s">
        <v>111</v>
      </c>
      <c r="AD4334" t="s">
        <v>489</v>
      </c>
      <c r="AE4334" t="s">
        <v>349</v>
      </c>
      <c r="AF4334">
        <v>43886</v>
      </c>
    </row>
    <row r="4335" spans="1:32" x14ac:dyDescent="0.35">
      <c r="A4335" t="s">
        <v>10461</v>
      </c>
      <c r="B4335" t="s">
        <v>10470</v>
      </c>
      <c r="D4335" t="s">
        <v>160</v>
      </c>
      <c r="E4335" t="s">
        <v>781</v>
      </c>
      <c r="F4335" t="s">
        <v>10471</v>
      </c>
      <c r="G4335" t="s">
        <v>10464</v>
      </c>
      <c r="H4335" t="s">
        <v>1698</v>
      </c>
      <c r="I4335" t="s">
        <v>10465</v>
      </c>
      <c r="J4335" t="s">
        <v>107</v>
      </c>
      <c r="K4335" s="11">
        <v>2.2000000000000002</v>
      </c>
      <c r="L4335" s="11">
        <v>1.7</v>
      </c>
      <c r="M4335" s="11">
        <v>1</v>
      </c>
      <c r="N4335" s="11">
        <f t="shared" si="134"/>
        <v>3.74</v>
      </c>
      <c r="O4335" t="s">
        <v>144</v>
      </c>
      <c r="P4335" t="s">
        <v>109</v>
      </c>
      <c r="Q4335" t="s">
        <v>107</v>
      </c>
      <c r="R4335" s="45">
        <v>2.2000000000000002</v>
      </c>
      <c r="S4335" s="45">
        <v>1.7</v>
      </c>
      <c r="T4335" s="45">
        <v>0.18</v>
      </c>
      <c r="U4335" s="45">
        <f t="shared" si="135"/>
        <v>0.67320000000000002</v>
      </c>
      <c r="V4335" t="s">
        <v>144</v>
      </c>
      <c r="W4335" t="s">
        <v>109</v>
      </c>
      <c r="X4335">
        <v>43880</v>
      </c>
      <c r="Y4335" t="s">
        <v>110</v>
      </c>
      <c r="Z4335">
        <v>43881</v>
      </c>
      <c r="AA4335">
        <v>1</v>
      </c>
      <c r="AB4335">
        <v>0</v>
      </c>
      <c r="AC4335" t="s">
        <v>111</v>
      </c>
      <c r="AD4335" t="s">
        <v>10345</v>
      </c>
      <c r="AE4335" t="s">
        <v>604</v>
      </c>
      <c r="AF4335">
        <v>43882</v>
      </c>
    </row>
    <row r="4336" spans="1:32" x14ac:dyDescent="0.35">
      <c r="A4336" t="s">
        <v>8114</v>
      </c>
      <c r="B4336" t="s">
        <v>9849</v>
      </c>
      <c r="E4336" t="s">
        <v>102</v>
      </c>
      <c r="F4336" t="s">
        <v>8116</v>
      </c>
      <c r="G4336" t="s">
        <v>8117</v>
      </c>
      <c r="H4336" t="s">
        <v>4456</v>
      </c>
      <c r="I4336" t="s">
        <v>8118</v>
      </c>
      <c r="J4336" t="s">
        <v>107</v>
      </c>
      <c r="K4336" s="11">
        <v>1.1000000000000001</v>
      </c>
      <c r="L4336" s="11">
        <v>0.9</v>
      </c>
      <c r="M4336" s="11">
        <v>0.7</v>
      </c>
      <c r="N4336" s="11">
        <f t="shared" si="134"/>
        <v>0.69300000000000006</v>
      </c>
      <c r="O4336" t="s">
        <v>115</v>
      </c>
      <c r="P4336" t="s">
        <v>116</v>
      </c>
      <c r="Q4336" t="s">
        <v>107</v>
      </c>
      <c r="R4336" s="45">
        <v>1.1000000000000001</v>
      </c>
      <c r="S4336" s="45">
        <v>0.9</v>
      </c>
      <c r="T4336" s="45">
        <v>0.7</v>
      </c>
      <c r="U4336" s="45">
        <f t="shared" si="135"/>
        <v>0.69300000000000006</v>
      </c>
      <c r="V4336" t="s">
        <v>115</v>
      </c>
      <c r="W4336" t="s">
        <v>116</v>
      </c>
      <c r="X4336">
        <v>43880</v>
      </c>
      <c r="Y4336" t="s">
        <v>110</v>
      </c>
      <c r="Z4336">
        <v>43882</v>
      </c>
      <c r="AA4336">
        <v>2</v>
      </c>
      <c r="AB4336">
        <v>3</v>
      </c>
      <c r="AC4336" t="s">
        <v>111</v>
      </c>
      <c r="AD4336" t="s">
        <v>112</v>
      </c>
      <c r="AE4336" t="s">
        <v>349</v>
      </c>
      <c r="AF4336">
        <v>43885</v>
      </c>
    </row>
    <row r="4337" spans="1:32" x14ac:dyDescent="0.35">
      <c r="A4337" t="s">
        <v>8114</v>
      </c>
      <c r="B4337" t="s">
        <v>8115</v>
      </c>
      <c r="E4337" t="s">
        <v>102</v>
      </c>
      <c r="F4337" t="s">
        <v>8116</v>
      </c>
      <c r="G4337" t="s">
        <v>8117</v>
      </c>
      <c r="H4337" t="s">
        <v>4456</v>
      </c>
      <c r="I4337" t="s">
        <v>8118</v>
      </c>
      <c r="J4337" t="s">
        <v>176</v>
      </c>
      <c r="K4337" s="11">
        <v>3.6</v>
      </c>
      <c r="L4337" s="11">
        <v>0.5</v>
      </c>
      <c r="M4337" s="11">
        <v>0.4</v>
      </c>
      <c r="N4337" s="11">
        <f t="shared" si="134"/>
        <v>0.72000000000000008</v>
      </c>
      <c r="O4337" t="s">
        <v>130</v>
      </c>
      <c r="P4337" t="s">
        <v>180</v>
      </c>
      <c r="Q4337" t="s">
        <v>176</v>
      </c>
      <c r="R4337" s="45">
        <v>3.6</v>
      </c>
      <c r="S4337" s="45">
        <v>0.5</v>
      </c>
      <c r="T4337" s="45">
        <v>0.4</v>
      </c>
      <c r="U4337" s="45">
        <f t="shared" si="135"/>
        <v>0.72000000000000008</v>
      </c>
      <c r="V4337" t="s">
        <v>130</v>
      </c>
      <c r="W4337" t="s">
        <v>180</v>
      </c>
      <c r="X4337" s="22">
        <v>43880</v>
      </c>
      <c r="Y4337" t="s">
        <v>110</v>
      </c>
      <c r="Z4337" s="22">
        <v>43885</v>
      </c>
      <c r="AA4337">
        <v>3</v>
      </c>
      <c r="AB4337">
        <v>6</v>
      </c>
      <c r="AC4337" t="s">
        <v>111</v>
      </c>
      <c r="AD4337" t="s">
        <v>112</v>
      </c>
      <c r="AE4337" t="s">
        <v>349</v>
      </c>
      <c r="AF4337" s="22">
        <v>43885</v>
      </c>
    </row>
    <row r="4338" spans="1:32" x14ac:dyDescent="0.35">
      <c r="A4338" t="s">
        <v>8696</v>
      </c>
      <c r="B4338" t="s">
        <v>10394</v>
      </c>
      <c r="E4338" t="s">
        <v>947</v>
      </c>
      <c r="F4338" t="s">
        <v>10395</v>
      </c>
      <c r="G4338" t="s">
        <v>8699</v>
      </c>
      <c r="H4338" t="s">
        <v>6847</v>
      </c>
      <c r="I4338" t="s">
        <v>8700</v>
      </c>
      <c r="J4338" t="s">
        <v>107</v>
      </c>
      <c r="K4338" s="11">
        <v>2</v>
      </c>
      <c r="L4338" s="11">
        <v>1.5</v>
      </c>
      <c r="M4338" s="11">
        <v>0.8</v>
      </c>
      <c r="N4338" s="11">
        <f t="shared" si="134"/>
        <v>2.4000000000000004</v>
      </c>
      <c r="O4338" t="s">
        <v>115</v>
      </c>
      <c r="P4338" t="s">
        <v>109</v>
      </c>
      <c r="Q4338" t="s">
        <v>107</v>
      </c>
      <c r="R4338" s="45">
        <v>2</v>
      </c>
      <c r="S4338" s="45">
        <v>1.5</v>
      </c>
      <c r="T4338" s="45">
        <v>0.28000000000000003</v>
      </c>
      <c r="U4338" s="45">
        <f t="shared" si="135"/>
        <v>0.84000000000000008</v>
      </c>
      <c r="V4338" t="s">
        <v>115</v>
      </c>
      <c r="W4338" t="s">
        <v>109</v>
      </c>
      <c r="X4338">
        <v>43880</v>
      </c>
      <c r="Y4338" t="s">
        <v>110</v>
      </c>
      <c r="Z4338">
        <v>43878</v>
      </c>
      <c r="AA4338">
        <v>0</v>
      </c>
      <c r="AB4338">
        <v>-2</v>
      </c>
      <c r="AC4338" t="s">
        <v>111</v>
      </c>
      <c r="AD4338" t="s">
        <v>592</v>
      </c>
      <c r="AE4338" t="s">
        <v>604</v>
      </c>
      <c r="AF4338">
        <v>43882</v>
      </c>
    </row>
    <row r="4339" spans="1:32" x14ac:dyDescent="0.35">
      <c r="A4339" t="s">
        <v>10081</v>
      </c>
      <c r="B4339" t="s">
        <v>10082</v>
      </c>
      <c r="E4339" t="s">
        <v>245</v>
      </c>
      <c r="F4339" t="s">
        <v>10083</v>
      </c>
      <c r="G4339" t="s">
        <v>10084</v>
      </c>
      <c r="H4339" t="s">
        <v>4837</v>
      </c>
      <c r="I4339" t="s">
        <v>10085</v>
      </c>
      <c r="J4339" t="s">
        <v>107</v>
      </c>
      <c r="K4339" s="11">
        <v>1.5</v>
      </c>
      <c r="L4339" s="11">
        <v>1</v>
      </c>
      <c r="M4339" s="11">
        <v>0.6</v>
      </c>
      <c r="N4339" s="11">
        <f t="shared" si="134"/>
        <v>0.89999999999999991</v>
      </c>
      <c r="O4339" t="s">
        <v>115</v>
      </c>
      <c r="P4339" t="s">
        <v>116</v>
      </c>
      <c r="Q4339" t="s">
        <v>107</v>
      </c>
      <c r="R4339" s="45">
        <v>1.5</v>
      </c>
      <c r="S4339" s="45">
        <v>1</v>
      </c>
      <c r="T4339" s="45">
        <v>0.6</v>
      </c>
      <c r="U4339" s="45">
        <f t="shared" si="135"/>
        <v>0.89999999999999991</v>
      </c>
      <c r="V4339" t="s">
        <v>115</v>
      </c>
      <c r="W4339" t="s">
        <v>116</v>
      </c>
      <c r="X4339">
        <v>43880</v>
      </c>
      <c r="Y4339" t="s">
        <v>110</v>
      </c>
      <c r="Z4339">
        <v>43882</v>
      </c>
      <c r="AA4339">
        <v>2</v>
      </c>
      <c r="AB4339">
        <v>3</v>
      </c>
      <c r="AC4339" t="s">
        <v>111</v>
      </c>
      <c r="AD4339" t="s">
        <v>204</v>
      </c>
      <c r="AE4339" t="s">
        <v>232</v>
      </c>
      <c r="AF4339">
        <v>43882</v>
      </c>
    </row>
    <row r="4340" spans="1:32" x14ac:dyDescent="0.35">
      <c r="A4340" t="s">
        <v>10480</v>
      </c>
      <c r="B4340" t="s">
        <v>10485</v>
      </c>
      <c r="E4340" t="s">
        <v>781</v>
      </c>
      <c r="F4340" t="s">
        <v>10486</v>
      </c>
      <c r="G4340" t="s">
        <v>10483</v>
      </c>
      <c r="H4340" t="s">
        <v>276</v>
      </c>
      <c r="I4340" t="s">
        <v>10484</v>
      </c>
      <c r="J4340" t="s">
        <v>107</v>
      </c>
      <c r="K4340" s="11">
        <v>1.5</v>
      </c>
      <c r="L4340" s="11">
        <v>1</v>
      </c>
      <c r="M4340" s="11">
        <v>0.6</v>
      </c>
      <c r="N4340" s="11">
        <f t="shared" si="134"/>
        <v>0.89999999999999991</v>
      </c>
      <c r="O4340" t="s">
        <v>115</v>
      </c>
      <c r="P4340" t="s">
        <v>109</v>
      </c>
      <c r="Q4340" t="s">
        <v>107</v>
      </c>
      <c r="R4340" s="45">
        <v>1.5</v>
      </c>
      <c r="S4340" s="45">
        <v>1</v>
      </c>
      <c r="T4340" s="45">
        <v>0.6</v>
      </c>
      <c r="U4340" s="45">
        <f t="shared" si="135"/>
        <v>0.89999999999999991</v>
      </c>
      <c r="V4340" t="s">
        <v>187</v>
      </c>
      <c r="W4340" t="s">
        <v>109</v>
      </c>
      <c r="X4340">
        <v>43880</v>
      </c>
      <c r="Y4340" t="s">
        <v>110</v>
      </c>
      <c r="Z4340">
        <v>43882</v>
      </c>
      <c r="AA4340">
        <v>2</v>
      </c>
      <c r="AB4340">
        <v>3</v>
      </c>
      <c r="AC4340" t="s">
        <v>111</v>
      </c>
      <c r="AD4340" t="s">
        <v>112</v>
      </c>
      <c r="AE4340" t="s">
        <v>232</v>
      </c>
      <c r="AF4340">
        <v>43882</v>
      </c>
    </row>
    <row r="4341" spans="1:32" x14ac:dyDescent="0.35">
      <c r="A4341" t="s">
        <v>10447</v>
      </c>
      <c r="B4341" t="s">
        <v>10455</v>
      </c>
      <c r="E4341" t="s">
        <v>781</v>
      </c>
      <c r="F4341" t="s">
        <v>10454</v>
      </c>
      <c r="G4341" t="s">
        <v>4711</v>
      </c>
      <c r="H4341" t="s">
        <v>811</v>
      </c>
      <c r="I4341" t="s">
        <v>10450</v>
      </c>
      <c r="J4341" t="s">
        <v>107</v>
      </c>
      <c r="K4341" s="11">
        <v>1.8</v>
      </c>
      <c r="L4341" s="11">
        <v>1.3</v>
      </c>
      <c r="M4341" s="11">
        <v>0.9</v>
      </c>
      <c r="N4341" s="11">
        <f t="shared" si="134"/>
        <v>2.1060000000000003</v>
      </c>
      <c r="O4341" t="s">
        <v>115</v>
      </c>
      <c r="P4341" t="s">
        <v>109</v>
      </c>
      <c r="Q4341" t="s">
        <v>107</v>
      </c>
      <c r="R4341" s="45">
        <v>1.9</v>
      </c>
      <c r="S4341" s="45">
        <v>1.5</v>
      </c>
      <c r="T4341" s="45">
        <v>0.35</v>
      </c>
      <c r="U4341" s="45">
        <f t="shared" si="135"/>
        <v>0.99749999999999983</v>
      </c>
      <c r="V4341" t="s">
        <v>115</v>
      </c>
      <c r="W4341" t="s">
        <v>109</v>
      </c>
      <c r="X4341">
        <v>43880</v>
      </c>
      <c r="Y4341" t="s">
        <v>110</v>
      </c>
      <c r="Z4341">
        <v>43882</v>
      </c>
      <c r="AA4341">
        <v>2</v>
      </c>
      <c r="AB4341">
        <v>3</v>
      </c>
      <c r="AC4341" t="s">
        <v>111</v>
      </c>
      <c r="AD4341" t="s">
        <v>592</v>
      </c>
      <c r="AE4341" t="s">
        <v>604</v>
      </c>
      <c r="AF4341">
        <v>43883</v>
      </c>
    </row>
    <row r="4342" spans="1:32" x14ac:dyDescent="0.35">
      <c r="A4342" t="s">
        <v>9168</v>
      </c>
      <c r="B4342" t="s">
        <v>9169</v>
      </c>
      <c r="E4342" t="s">
        <v>987</v>
      </c>
      <c r="F4342" t="s">
        <v>9170</v>
      </c>
      <c r="G4342" t="s">
        <v>9171</v>
      </c>
      <c r="H4342" t="s">
        <v>9172</v>
      </c>
      <c r="J4342" t="s">
        <v>107</v>
      </c>
      <c r="K4342" s="11">
        <v>3</v>
      </c>
      <c r="L4342" s="11">
        <v>0.6</v>
      </c>
      <c r="M4342" s="11">
        <v>0.7</v>
      </c>
      <c r="N4342" s="11">
        <f t="shared" si="134"/>
        <v>1.26</v>
      </c>
      <c r="O4342" t="s">
        <v>130</v>
      </c>
      <c r="P4342" t="s">
        <v>131</v>
      </c>
      <c r="Q4342" t="s">
        <v>107</v>
      </c>
      <c r="R4342" s="45">
        <v>3</v>
      </c>
      <c r="S4342" s="45">
        <v>0.6</v>
      </c>
      <c r="T4342" s="45">
        <v>0.7</v>
      </c>
      <c r="U4342" s="45">
        <f t="shared" si="135"/>
        <v>1.26</v>
      </c>
      <c r="V4342" t="s">
        <v>130</v>
      </c>
      <c r="W4342" t="s">
        <v>131</v>
      </c>
      <c r="X4342" s="22">
        <v>43880</v>
      </c>
      <c r="Y4342" t="s">
        <v>110</v>
      </c>
      <c r="Z4342" s="22">
        <v>43886</v>
      </c>
      <c r="AA4342">
        <v>4</v>
      </c>
      <c r="AB4342">
        <v>7</v>
      </c>
      <c r="AC4342" t="s">
        <v>984</v>
      </c>
      <c r="AD4342" t="s">
        <v>711</v>
      </c>
      <c r="AE4342" t="s">
        <v>349</v>
      </c>
      <c r="AF4342" s="22">
        <v>43886</v>
      </c>
    </row>
    <row r="4343" spans="1:32" x14ac:dyDescent="0.35">
      <c r="A4343" t="s">
        <v>10447</v>
      </c>
      <c r="B4343" t="s">
        <v>10448</v>
      </c>
      <c r="E4343" t="s">
        <v>781</v>
      </c>
      <c r="F4343" t="s">
        <v>10449</v>
      </c>
      <c r="G4343" t="s">
        <v>4711</v>
      </c>
      <c r="H4343" t="s">
        <v>811</v>
      </c>
      <c r="I4343" t="s">
        <v>10450</v>
      </c>
      <c r="J4343" t="s">
        <v>107</v>
      </c>
      <c r="K4343" s="11">
        <v>8.1</v>
      </c>
      <c r="L4343" s="11">
        <v>1.6</v>
      </c>
      <c r="M4343" s="11">
        <v>1</v>
      </c>
      <c r="N4343" s="11">
        <f t="shared" si="134"/>
        <v>12.96</v>
      </c>
      <c r="O4343" t="s">
        <v>115</v>
      </c>
      <c r="P4343" t="s">
        <v>109</v>
      </c>
      <c r="Q4343" t="s">
        <v>107</v>
      </c>
      <c r="R4343" s="45">
        <v>8.1999999999999993</v>
      </c>
      <c r="S4343" s="45">
        <v>1.6</v>
      </c>
      <c r="T4343" s="45">
        <v>0.1</v>
      </c>
      <c r="U4343" s="45">
        <f t="shared" si="135"/>
        <v>1.3120000000000001</v>
      </c>
      <c r="V4343" t="s">
        <v>115</v>
      </c>
      <c r="W4343" t="s">
        <v>109</v>
      </c>
      <c r="X4343">
        <v>43880</v>
      </c>
      <c r="Y4343" t="s">
        <v>110</v>
      </c>
      <c r="Z4343">
        <v>43878</v>
      </c>
      <c r="AA4343">
        <v>0</v>
      </c>
      <c r="AB4343">
        <v>-2</v>
      </c>
      <c r="AC4343" t="s">
        <v>111</v>
      </c>
      <c r="AD4343" t="s">
        <v>592</v>
      </c>
      <c r="AE4343" t="s">
        <v>604</v>
      </c>
      <c r="AF4343">
        <v>43883</v>
      </c>
    </row>
    <row r="4344" spans="1:32" x14ac:dyDescent="0.35">
      <c r="A4344" t="s">
        <v>11364</v>
      </c>
      <c r="B4344" t="s">
        <v>11365</v>
      </c>
      <c r="D4344" t="s">
        <v>199</v>
      </c>
      <c r="E4344" t="s">
        <v>766</v>
      </c>
      <c r="F4344" t="s">
        <v>11366</v>
      </c>
      <c r="G4344" t="s">
        <v>11367</v>
      </c>
      <c r="H4344" t="s">
        <v>2363</v>
      </c>
      <c r="I4344" t="s">
        <v>11368</v>
      </c>
      <c r="J4344" t="s">
        <v>107</v>
      </c>
      <c r="K4344" s="11">
        <v>2.2000000000000002</v>
      </c>
      <c r="L4344" s="11">
        <v>1</v>
      </c>
      <c r="M4344" s="11">
        <v>1</v>
      </c>
      <c r="N4344" s="11">
        <f t="shared" si="134"/>
        <v>2.2000000000000002</v>
      </c>
      <c r="O4344" t="s">
        <v>115</v>
      </c>
      <c r="P4344" t="s">
        <v>116</v>
      </c>
      <c r="Q4344" t="s">
        <v>107</v>
      </c>
      <c r="R4344" s="45">
        <v>2.2000000000000002</v>
      </c>
      <c r="S4344" s="45">
        <v>1</v>
      </c>
      <c r="T4344" s="45">
        <v>0.6</v>
      </c>
      <c r="U4344" s="45">
        <f t="shared" si="135"/>
        <v>1.32</v>
      </c>
      <c r="V4344" t="s">
        <v>115</v>
      </c>
      <c r="W4344" t="s">
        <v>116</v>
      </c>
      <c r="X4344">
        <v>43880</v>
      </c>
      <c r="Y4344" t="s">
        <v>110</v>
      </c>
      <c r="Z4344">
        <v>43882</v>
      </c>
      <c r="AA4344">
        <v>2</v>
      </c>
      <c r="AB4344">
        <v>3</v>
      </c>
      <c r="AC4344" t="s">
        <v>111</v>
      </c>
      <c r="AD4344" t="s">
        <v>222</v>
      </c>
      <c r="AE4344" t="s">
        <v>841</v>
      </c>
      <c r="AF4344">
        <v>43882</v>
      </c>
    </row>
    <row r="4345" spans="1:32" x14ac:dyDescent="0.35">
      <c r="A4345" t="s">
        <v>8895</v>
      </c>
      <c r="B4345" t="s">
        <v>8896</v>
      </c>
      <c r="E4345" t="s">
        <v>781</v>
      </c>
      <c r="F4345" t="s">
        <v>8897</v>
      </c>
      <c r="G4345" t="s">
        <v>8898</v>
      </c>
      <c r="H4345" t="s">
        <v>3515</v>
      </c>
      <c r="J4345" t="s">
        <v>107</v>
      </c>
      <c r="K4345" s="11">
        <v>2</v>
      </c>
      <c r="L4345" s="11">
        <v>2</v>
      </c>
      <c r="M4345" s="11">
        <v>2</v>
      </c>
      <c r="N4345" s="11">
        <f t="shared" si="134"/>
        <v>8</v>
      </c>
      <c r="O4345" t="s">
        <v>187</v>
      </c>
      <c r="P4345" t="s">
        <v>109</v>
      </c>
      <c r="Q4345" t="s">
        <v>107</v>
      </c>
      <c r="R4345" s="45">
        <v>2</v>
      </c>
      <c r="S4345" s="45">
        <v>2</v>
      </c>
      <c r="T4345" s="45">
        <v>0.35</v>
      </c>
      <c r="U4345" s="45">
        <f t="shared" si="135"/>
        <v>1.4</v>
      </c>
      <c r="V4345" t="s">
        <v>115</v>
      </c>
      <c r="W4345" t="s">
        <v>109</v>
      </c>
      <c r="X4345" s="22">
        <v>43880</v>
      </c>
      <c r="Y4345" t="s">
        <v>110</v>
      </c>
      <c r="Z4345" s="22">
        <v>43884</v>
      </c>
      <c r="AA4345">
        <v>3</v>
      </c>
      <c r="AB4345">
        <v>5</v>
      </c>
      <c r="AC4345" t="s">
        <v>111</v>
      </c>
      <c r="AD4345" t="s">
        <v>927</v>
      </c>
      <c r="AE4345" t="s">
        <v>604</v>
      </c>
      <c r="AF4345" s="22">
        <v>43886</v>
      </c>
    </row>
    <row r="4346" spans="1:32" x14ac:dyDescent="0.35">
      <c r="A4346">
        <v>5200039773</v>
      </c>
      <c r="B4346" t="s">
        <v>11269</v>
      </c>
      <c r="D4346" t="s">
        <v>160</v>
      </c>
      <c r="E4346" t="s">
        <v>2100</v>
      </c>
      <c r="F4346" t="s">
        <v>11270</v>
      </c>
      <c r="G4346" t="s">
        <v>11267</v>
      </c>
      <c r="H4346" t="s">
        <v>163</v>
      </c>
      <c r="I4346" t="s">
        <v>11268</v>
      </c>
      <c r="J4346" t="s">
        <v>253</v>
      </c>
      <c r="K4346" s="11">
        <v>3.4</v>
      </c>
      <c r="L4346" s="11">
        <v>0.6</v>
      </c>
      <c r="M4346" s="11">
        <v>0.7</v>
      </c>
      <c r="N4346" s="11">
        <f t="shared" si="134"/>
        <v>1.4279999999999999</v>
      </c>
      <c r="O4346" t="s">
        <v>130</v>
      </c>
      <c r="P4346" t="s">
        <v>131</v>
      </c>
      <c r="Q4346" t="s">
        <v>253</v>
      </c>
      <c r="R4346" s="45">
        <v>3.4</v>
      </c>
      <c r="S4346" s="45">
        <v>0.6</v>
      </c>
      <c r="T4346" s="45">
        <v>0.7</v>
      </c>
      <c r="U4346" s="45">
        <f t="shared" si="135"/>
        <v>1.4279999999999999</v>
      </c>
      <c r="V4346" t="s">
        <v>998</v>
      </c>
      <c r="W4346" t="s">
        <v>131</v>
      </c>
      <c r="X4346">
        <v>43880</v>
      </c>
      <c r="Y4346" t="s">
        <v>110</v>
      </c>
      <c r="Z4346">
        <v>43882</v>
      </c>
      <c r="AA4346">
        <v>2</v>
      </c>
      <c r="AB4346">
        <v>3</v>
      </c>
      <c r="AC4346" t="s">
        <v>111</v>
      </c>
    </row>
    <row r="4347" spans="1:32" x14ac:dyDescent="0.35">
      <c r="A4347" t="s">
        <v>10480</v>
      </c>
      <c r="B4347" t="s">
        <v>10487</v>
      </c>
      <c r="E4347" t="s">
        <v>781</v>
      </c>
      <c r="F4347" t="s">
        <v>10488</v>
      </c>
      <c r="G4347" t="s">
        <v>10483</v>
      </c>
      <c r="H4347" t="s">
        <v>276</v>
      </c>
      <c r="I4347" t="s">
        <v>10484</v>
      </c>
      <c r="J4347" t="s">
        <v>107</v>
      </c>
      <c r="K4347" s="11">
        <v>2</v>
      </c>
      <c r="L4347" s="11">
        <v>1.3</v>
      </c>
      <c r="M4347" s="11">
        <v>0.6</v>
      </c>
      <c r="N4347" s="11">
        <f t="shared" si="134"/>
        <v>1.56</v>
      </c>
      <c r="O4347" t="s">
        <v>115</v>
      </c>
      <c r="P4347" t="s">
        <v>116</v>
      </c>
      <c r="Q4347" t="s">
        <v>107</v>
      </c>
      <c r="R4347" s="45">
        <v>2</v>
      </c>
      <c r="S4347" s="45">
        <v>1.3</v>
      </c>
      <c r="T4347" s="45">
        <v>0.6</v>
      </c>
      <c r="U4347" s="45">
        <f t="shared" si="135"/>
        <v>1.56</v>
      </c>
      <c r="V4347" t="s">
        <v>115</v>
      </c>
      <c r="W4347" t="s">
        <v>116</v>
      </c>
      <c r="X4347">
        <v>43880</v>
      </c>
      <c r="Y4347" t="s">
        <v>110</v>
      </c>
      <c r="Z4347">
        <v>43882</v>
      </c>
      <c r="AA4347">
        <v>2</v>
      </c>
      <c r="AB4347">
        <v>3</v>
      </c>
      <c r="AC4347" t="s">
        <v>111</v>
      </c>
      <c r="AD4347" t="s">
        <v>112</v>
      </c>
      <c r="AE4347" t="s">
        <v>232</v>
      </c>
      <c r="AF4347">
        <v>43882</v>
      </c>
    </row>
    <row r="4348" spans="1:32" x14ac:dyDescent="0.35">
      <c r="A4348">
        <v>3900010868</v>
      </c>
      <c r="B4348" t="s">
        <v>9773</v>
      </c>
      <c r="D4348" t="s">
        <v>432</v>
      </c>
      <c r="E4348" t="s">
        <v>102</v>
      </c>
      <c r="F4348" t="s">
        <v>9774</v>
      </c>
      <c r="G4348" t="s">
        <v>9775</v>
      </c>
      <c r="H4348" t="s">
        <v>9776</v>
      </c>
      <c r="I4348" t="s">
        <v>9777</v>
      </c>
      <c r="J4348" t="s">
        <v>176</v>
      </c>
      <c r="K4348" s="11">
        <v>14</v>
      </c>
      <c r="L4348" s="11">
        <v>0.3</v>
      </c>
      <c r="M4348" s="11">
        <v>0.4</v>
      </c>
      <c r="N4348" s="11">
        <f t="shared" si="134"/>
        <v>1.68</v>
      </c>
      <c r="O4348" t="s">
        <v>139</v>
      </c>
      <c r="P4348" t="s">
        <v>215</v>
      </c>
      <c r="Q4348" t="s">
        <v>176</v>
      </c>
      <c r="R4348" s="45">
        <v>14</v>
      </c>
      <c r="S4348" s="45">
        <v>0.3</v>
      </c>
      <c r="T4348" s="45">
        <v>0.4</v>
      </c>
      <c r="U4348" s="45">
        <f t="shared" si="135"/>
        <v>1.68</v>
      </c>
      <c r="V4348" t="s">
        <v>139</v>
      </c>
      <c r="W4348" t="s">
        <v>215</v>
      </c>
      <c r="X4348">
        <v>43880</v>
      </c>
      <c r="Y4348" t="s">
        <v>110</v>
      </c>
      <c r="Z4348">
        <v>43882</v>
      </c>
      <c r="AA4348">
        <v>2</v>
      </c>
      <c r="AB4348">
        <v>3</v>
      </c>
      <c r="AC4348" t="s">
        <v>111</v>
      </c>
    </row>
    <row r="4349" spans="1:32" x14ac:dyDescent="0.35">
      <c r="A4349">
        <v>5200039773</v>
      </c>
      <c r="B4349" t="s">
        <v>11273</v>
      </c>
      <c r="D4349" t="s">
        <v>160</v>
      </c>
      <c r="E4349" t="s">
        <v>2100</v>
      </c>
      <c r="F4349" t="s">
        <v>11274</v>
      </c>
      <c r="G4349" t="s">
        <v>11267</v>
      </c>
      <c r="H4349" t="s">
        <v>163</v>
      </c>
      <c r="I4349" t="s">
        <v>11268</v>
      </c>
      <c r="J4349" t="s">
        <v>253</v>
      </c>
      <c r="K4349" s="11">
        <v>1.6</v>
      </c>
      <c r="L4349" s="11">
        <v>1.1000000000000001</v>
      </c>
      <c r="M4349" s="11">
        <v>1</v>
      </c>
      <c r="N4349" s="11">
        <f t="shared" si="134"/>
        <v>1.7600000000000002</v>
      </c>
      <c r="O4349" t="s">
        <v>130</v>
      </c>
      <c r="P4349" t="s">
        <v>131</v>
      </c>
      <c r="Q4349" t="s">
        <v>253</v>
      </c>
      <c r="R4349" s="45">
        <v>1.6</v>
      </c>
      <c r="S4349" s="45">
        <v>1.1000000000000001</v>
      </c>
      <c r="T4349" s="45">
        <v>1</v>
      </c>
      <c r="U4349" s="45">
        <f t="shared" si="135"/>
        <v>1.7600000000000002</v>
      </c>
      <c r="V4349" t="s">
        <v>179</v>
      </c>
      <c r="W4349" t="s">
        <v>131</v>
      </c>
      <c r="X4349">
        <v>43880</v>
      </c>
      <c r="Y4349" t="s">
        <v>110</v>
      </c>
      <c r="Z4349">
        <v>43882</v>
      </c>
      <c r="AA4349">
        <v>2</v>
      </c>
      <c r="AB4349">
        <v>3</v>
      </c>
      <c r="AC4349" t="s">
        <v>111</v>
      </c>
    </row>
    <row r="4350" spans="1:32" x14ac:dyDescent="0.35">
      <c r="A4350" t="s">
        <v>10447</v>
      </c>
      <c r="B4350" t="s">
        <v>10453</v>
      </c>
      <c r="E4350" t="s">
        <v>781</v>
      </c>
      <c r="F4350" t="s">
        <v>10454</v>
      </c>
      <c r="G4350" t="s">
        <v>4711</v>
      </c>
      <c r="H4350" t="s">
        <v>811</v>
      </c>
      <c r="I4350" t="s">
        <v>10450</v>
      </c>
      <c r="J4350" t="s">
        <v>107</v>
      </c>
      <c r="K4350" s="11">
        <v>3.9</v>
      </c>
      <c r="L4350" s="11">
        <v>1.2</v>
      </c>
      <c r="M4350" s="11">
        <v>0.9</v>
      </c>
      <c r="N4350" s="11">
        <f t="shared" si="134"/>
        <v>4.2119999999999997</v>
      </c>
      <c r="O4350" t="s">
        <v>115</v>
      </c>
      <c r="P4350" t="s">
        <v>109</v>
      </c>
      <c r="Q4350" t="s">
        <v>107</v>
      </c>
      <c r="R4350" s="45">
        <v>4.2</v>
      </c>
      <c r="S4350" s="45">
        <v>1.3</v>
      </c>
      <c r="T4350" s="45">
        <v>0.35</v>
      </c>
      <c r="U4350" s="45">
        <f t="shared" si="135"/>
        <v>1.9109999999999998</v>
      </c>
      <c r="V4350" t="s">
        <v>115</v>
      </c>
      <c r="W4350" t="s">
        <v>109</v>
      </c>
      <c r="X4350">
        <v>43880</v>
      </c>
      <c r="Y4350" t="s">
        <v>110</v>
      </c>
      <c r="Z4350">
        <v>43882</v>
      </c>
      <c r="AA4350">
        <v>2</v>
      </c>
      <c r="AB4350">
        <v>3</v>
      </c>
      <c r="AC4350" t="s">
        <v>111</v>
      </c>
      <c r="AD4350" t="s">
        <v>592</v>
      </c>
      <c r="AE4350" t="s">
        <v>604</v>
      </c>
      <c r="AF4350">
        <v>43883</v>
      </c>
    </row>
    <row r="4351" spans="1:32" x14ac:dyDescent="0.35">
      <c r="A4351" t="s">
        <v>10554</v>
      </c>
      <c r="B4351" t="s">
        <v>10555</v>
      </c>
      <c r="E4351" t="s">
        <v>781</v>
      </c>
      <c r="F4351" t="s">
        <v>10556</v>
      </c>
      <c r="G4351" t="s">
        <v>10557</v>
      </c>
      <c r="H4351" t="s">
        <v>797</v>
      </c>
      <c r="I4351" t="s">
        <v>10558</v>
      </c>
      <c r="J4351" t="s">
        <v>107</v>
      </c>
      <c r="K4351" s="11">
        <v>1.6</v>
      </c>
      <c r="L4351" s="11">
        <v>1.5</v>
      </c>
      <c r="M4351" s="11">
        <v>1.1000000000000001</v>
      </c>
      <c r="N4351" s="11">
        <f t="shared" si="134"/>
        <v>2.6400000000000006</v>
      </c>
      <c r="O4351" t="s">
        <v>144</v>
      </c>
      <c r="P4351" t="s">
        <v>109</v>
      </c>
      <c r="Q4351" t="s">
        <v>107</v>
      </c>
      <c r="R4351" s="45">
        <v>1.6</v>
      </c>
      <c r="S4351" s="45">
        <v>1.5</v>
      </c>
      <c r="T4351" s="45">
        <v>1.1000000000000001</v>
      </c>
      <c r="U4351" s="45">
        <f t="shared" si="135"/>
        <v>2.6400000000000006</v>
      </c>
      <c r="V4351" t="s">
        <v>144</v>
      </c>
      <c r="W4351" t="s">
        <v>109</v>
      </c>
      <c r="X4351">
        <v>43880</v>
      </c>
      <c r="Y4351" t="s">
        <v>110</v>
      </c>
      <c r="Z4351">
        <v>43882</v>
      </c>
      <c r="AA4351">
        <v>2</v>
      </c>
      <c r="AB4351">
        <v>3</v>
      </c>
      <c r="AC4351" t="s">
        <v>111</v>
      </c>
      <c r="AD4351" t="s">
        <v>495</v>
      </c>
      <c r="AE4351" t="s">
        <v>841</v>
      </c>
      <c r="AF4351">
        <v>43885</v>
      </c>
    </row>
    <row r="4352" spans="1:32" x14ac:dyDescent="0.35">
      <c r="A4352" t="s">
        <v>10554</v>
      </c>
      <c r="B4352" t="s">
        <v>10559</v>
      </c>
      <c r="E4352" t="s">
        <v>781</v>
      </c>
      <c r="F4352" t="s">
        <v>10560</v>
      </c>
      <c r="G4352" t="s">
        <v>10557</v>
      </c>
      <c r="H4352" t="s">
        <v>797</v>
      </c>
      <c r="I4352" t="s">
        <v>10558</v>
      </c>
      <c r="J4352" t="s">
        <v>107</v>
      </c>
      <c r="K4352" s="11">
        <v>2.8</v>
      </c>
      <c r="L4352" s="11">
        <v>1.6</v>
      </c>
      <c r="M4352" s="11">
        <v>1.1000000000000001</v>
      </c>
      <c r="N4352" s="11">
        <f t="shared" si="134"/>
        <v>4.9279999999999999</v>
      </c>
      <c r="O4352" t="s">
        <v>144</v>
      </c>
      <c r="P4352" t="s">
        <v>109</v>
      </c>
      <c r="Q4352" t="s">
        <v>107</v>
      </c>
      <c r="R4352" s="45">
        <v>2.8</v>
      </c>
      <c r="S4352" s="45">
        <v>1.6</v>
      </c>
      <c r="T4352" s="45">
        <v>1.1000000000000001</v>
      </c>
      <c r="U4352" s="45">
        <f t="shared" si="135"/>
        <v>4.9279999999999999</v>
      </c>
      <c r="V4352" t="s">
        <v>144</v>
      </c>
      <c r="W4352" t="s">
        <v>109</v>
      </c>
      <c r="X4352">
        <v>43880</v>
      </c>
      <c r="Y4352" t="s">
        <v>110</v>
      </c>
      <c r="Z4352">
        <v>43882</v>
      </c>
      <c r="AA4352">
        <v>2</v>
      </c>
      <c r="AB4352">
        <v>3</v>
      </c>
      <c r="AC4352" t="s">
        <v>111</v>
      </c>
      <c r="AD4352" t="s">
        <v>495</v>
      </c>
      <c r="AE4352" t="s">
        <v>841</v>
      </c>
      <c r="AF4352">
        <v>43885</v>
      </c>
    </row>
    <row r="4353" spans="1:32" x14ac:dyDescent="0.35">
      <c r="A4353" t="s">
        <v>9968</v>
      </c>
      <c r="B4353" t="s">
        <v>9969</v>
      </c>
      <c r="D4353" t="s">
        <v>101</v>
      </c>
      <c r="E4353" t="s">
        <v>102</v>
      </c>
      <c r="F4353" t="s">
        <v>9970</v>
      </c>
      <c r="G4353" t="s">
        <v>9971</v>
      </c>
      <c r="H4353" t="s">
        <v>9972</v>
      </c>
      <c r="J4353" t="s">
        <v>176</v>
      </c>
      <c r="K4353" s="11">
        <v>55</v>
      </c>
      <c r="L4353" s="11">
        <v>3</v>
      </c>
      <c r="M4353" s="11">
        <v>0.3</v>
      </c>
      <c r="N4353" s="11">
        <f t="shared" si="134"/>
        <v>49.499999999999993</v>
      </c>
      <c r="O4353" t="s">
        <v>214</v>
      </c>
      <c r="P4353" t="s">
        <v>215</v>
      </c>
      <c r="Q4353" t="s">
        <v>176</v>
      </c>
      <c r="R4353" s="45">
        <v>55</v>
      </c>
      <c r="S4353" s="45">
        <v>3</v>
      </c>
      <c r="T4353" s="45">
        <v>0.1</v>
      </c>
      <c r="U4353" s="45">
        <f t="shared" si="135"/>
        <v>16.500000000000004</v>
      </c>
      <c r="V4353" t="s">
        <v>139</v>
      </c>
      <c r="W4353" t="s">
        <v>215</v>
      </c>
      <c r="X4353">
        <v>43880</v>
      </c>
      <c r="Y4353" t="s">
        <v>110</v>
      </c>
      <c r="Z4353">
        <v>43882</v>
      </c>
      <c r="AA4353">
        <v>2</v>
      </c>
      <c r="AB4353">
        <v>3</v>
      </c>
      <c r="AC4353" t="s">
        <v>111</v>
      </c>
      <c r="AD4353" t="s">
        <v>204</v>
      </c>
      <c r="AE4353">
        <v>0</v>
      </c>
      <c r="AF4353">
        <v>43878</v>
      </c>
    </row>
    <row r="4354" spans="1:32" x14ac:dyDescent="0.35">
      <c r="A4354" t="s">
        <v>10456</v>
      </c>
      <c r="B4354" t="s">
        <v>10457</v>
      </c>
      <c r="E4354" t="s">
        <v>781</v>
      </c>
      <c r="F4354" t="s">
        <v>10458</v>
      </c>
      <c r="G4354" t="s">
        <v>10459</v>
      </c>
      <c r="H4354" t="s">
        <v>10460</v>
      </c>
      <c r="I4354" t="s">
        <v>3015</v>
      </c>
      <c r="J4354" t="s">
        <v>107</v>
      </c>
      <c r="K4354" s="11">
        <v>5</v>
      </c>
      <c r="L4354" s="11">
        <v>2.5</v>
      </c>
      <c r="M4354" s="11">
        <v>2</v>
      </c>
      <c r="N4354" s="11">
        <f t="shared" si="134"/>
        <v>25</v>
      </c>
      <c r="O4354" t="s">
        <v>144</v>
      </c>
      <c r="P4354" t="s">
        <v>109</v>
      </c>
      <c r="Q4354" t="s">
        <v>107</v>
      </c>
      <c r="R4354" s="45">
        <v>5</v>
      </c>
      <c r="S4354" s="45">
        <v>2.5</v>
      </c>
      <c r="T4354" s="45">
        <v>2</v>
      </c>
      <c r="U4354" s="45">
        <f t="shared" si="135"/>
        <v>25</v>
      </c>
      <c r="V4354" t="s">
        <v>144</v>
      </c>
      <c r="W4354" t="s">
        <v>109</v>
      </c>
      <c r="X4354">
        <v>43880</v>
      </c>
      <c r="Y4354" t="s">
        <v>110</v>
      </c>
      <c r="Z4354">
        <v>43881</v>
      </c>
      <c r="AA4354">
        <v>1</v>
      </c>
      <c r="AB4354">
        <v>0</v>
      </c>
      <c r="AC4354" t="s">
        <v>111</v>
      </c>
      <c r="AD4354" t="s">
        <v>208</v>
      </c>
      <c r="AE4354" t="s">
        <v>841</v>
      </c>
      <c r="AF4354">
        <v>43882</v>
      </c>
    </row>
    <row r="4355" spans="1:32" x14ac:dyDescent="0.35">
      <c r="A4355">
        <v>3900021012</v>
      </c>
      <c r="B4355" t="s">
        <v>8041</v>
      </c>
      <c r="D4355" t="s">
        <v>134</v>
      </c>
      <c r="E4355" t="s">
        <v>8014</v>
      </c>
      <c r="F4355" t="s">
        <v>8042</v>
      </c>
      <c r="G4355" t="s">
        <v>8040</v>
      </c>
      <c r="H4355" t="s">
        <v>266</v>
      </c>
      <c r="J4355" t="s">
        <v>176</v>
      </c>
      <c r="K4355" s="11">
        <v>0.95</v>
      </c>
      <c r="L4355" s="11">
        <v>0.15</v>
      </c>
      <c r="M4355" s="11">
        <v>0.2</v>
      </c>
      <c r="N4355" s="11">
        <f t="shared" si="134"/>
        <v>2.8499999999999998E-2</v>
      </c>
      <c r="O4355" t="s">
        <v>108</v>
      </c>
      <c r="P4355" t="s">
        <v>180</v>
      </c>
      <c r="Q4355" t="s">
        <v>176</v>
      </c>
      <c r="R4355" s="45">
        <v>0.95</v>
      </c>
      <c r="S4355" s="45">
        <v>0.2</v>
      </c>
      <c r="T4355" s="45">
        <v>0.1</v>
      </c>
      <c r="U4355" s="45">
        <f t="shared" si="135"/>
        <v>1.9000000000000003E-2</v>
      </c>
      <c r="V4355" t="s">
        <v>108</v>
      </c>
      <c r="W4355" t="s">
        <v>180</v>
      </c>
      <c r="X4355" s="22">
        <v>43881</v>
      </c>
      <c r="Y4355" t="s">
        <v>110</v>
      </c>
      <c r="Z4355" s="22">
        <v>43888</v>
      </c>
      <c r="AA4355">
        <v>5</v>
      </c>
      <c r="AB4355">
        <v>8</v>
      </c>
      <c r="AC4355" t="s">
        <v>111</v>
      </c>
    </row>
    <row r="4356" spans="1:32" ht="72.5" x14ac:dyDescent="0.35">
      <c r="A4356">
        <v>5300003534</v>
      </c>
      <c r="B4356" t="s">
        <v>9688</v>
      </c>
      <c r="D4356" t="s">
        <v>160</v>
      </c>
      <c r="E4356" t="s">
        <v>209</v>
      </c>
      <c r="F4356" s="1" t="s">
        <v>9689</v>
      </c>
      <c r="G4356" t="s">
        <v>9690</v>
      </c>
      <c r="H4356" t="s">
        <v>9309</v>
      </c>
      <c r="I4356" t="s">
        <v>9691</v>
      </c>
      <c r="J4356" t="s">
        <v>176</v>
      </c>
      <c r="K4356" s="11">
        <v>0.7</v>
      </c>
      <c r="L4356" s="11">
        <v>0.35</v>
      </c>
      <c r="M4356" s="11">
        <v>0.1</v>
      </c>
      <c r="N4356" s="11">
        <f t="shared" ref="N4356:N4419" si="136">M4356*L4356*K4356</f>
        <v>2.4499999999999997E-2</v>
      </c>
      <c r="O4356" t="s">
        <v>108</v>
      </c>
      <c r="P4356" t="s">
        <v>215</v>
      </c>
      <c r="Q4356" t="s">
        <v>176</v>
      </c>
      <c r="R4356" s="45">
        <v>0.7</v>
      </c>
      <c r="S4356" s="45">
        <v>0.35</v>
      </c>
      <c r="T4356" s="45">
        <v>0.1</v>
      </c>
      <c r="U4356" s="45">
        <f t="shared" ref="U4356:U4419" si="137">T4356*S4356*R4356</f>
        <v>2.4499999999999997E-2</v>
      </c>
      <c r="V4356" t="s">
        <v>108</v>
      </c>
      <c r="W4356" t="s">
        <v>215</v>
      </c>
      <c r="X4356" s="22">
        <v>43881</v>
      </c>
      <c r="Y4356" t="s">
        <v>110</v>
      </c>
      <c r="Z4356" s="22">
        <v>43887</v>
      </c>
      <c r="AA4356">
        <v>4</v>
      </c>
      <c r="AB4356">
        <v>7</v>
      </c>
      <c r="AC4356" t="s">
        <v>111</v>
      </c>
    </row>
    <row r="4357" spans="1:32" x14ac:dyDescent="0.35">
      <c r="A4357" t="s">
        <v>9216</v>
      </c>
      <c r="B4357" t="s">
        <v>9222</v>
      </c>
      <c r="D4357" t="s">
        <v>199</v>
      </c>
      <c r="E4357" t="s">
        <v>816</v>
      </c>
      <c r="F4357" t="s">
        <v>9223</v>
      </c>
      <c r="G4357" t="s">
        <v>9219</v>
      </c>
      <c r="H4357" t="s">
        <v>9220</v>
      </c>
      <c r="I4357" t="s">
        <v>9221</v>
      </c>
      <c r="J4357" t="s">
        <v>176</v>
      </c>
      <c r="K4357" s="11">
        <v>0.9</v>
      </c>
      <c r="L4357" s="11">
        <v>0.3</v>
      </c>
      <c r="M4357" s="11">
        <v>0.2</v>
      </c>
      <c r="N4357" s="11">
        <f t="shared" si="136"/>
        <v>5.3999999999999999E-2</v>
      </c>
      <c r="O4357" t="s">
        <v>130</v>
      </c>
      <c r="P4357" t="s">
        <v>180</v>
      </c>
      <c r="Q4357" t="s">
        <v>176</v>
      </c>
      <c r="R4357" s="45">
        <v>0.9</v>
      </c>
      <c r="S4357" s="45">
        <v>0.3</v>
      </c>
      <c r="T4357" s="45">
        <v>0.1</v>
      </c>
      <c r="U4357" s="45">
        <f t="shared" si="137"/>
        <v>2.7E-2</v>
      </c>
      <c r="V4357" t="s">
        <v>130</v>
      </c>
      <c r="W4357" t="s">
        <v>180</v>
      </c>
      <c r="X4357" s="22">
        <v>43881</v>
      </c>
      <c r="Y4357" t="s">
        <v>110</v>
      </c>
      <c r="Z4357" s="22">
        <v>43886</v>
      </c>
      <c r="AA4357">
        <v>3</v>
      </c>
      <c r="AB4357">
        <v>6</v>
      </c>
      <c r="AC4357" t="s">
        <v>111</v>
      </c>
      <c r="AD4357" t="s">
        <v>8765</v>
      </c>
      <c r="AE4357" t="s">
        <v>349</v>
      </c>
      <c r="AF4357" s="22">
        <v>43886</v>
      </c>
    </row>
    <row r="4358" spans="1:32" x14ac:dyDescent="0.35">
      <c r="A4358">
        <v>3900021012</v>
      </c>
      <c r="B4358" t="s">
        <v>8062</v>
      </c>
      <c r="D4358" t="s">
        <v>134</v>
      </c>
      <c r="E4358" t="s">
        <v>8014</v>
      </c>
      <c r="F4358" t="s">
        <v>8063</v>
      </c>
      <c r="G4358" t="s">
        <v>8040</v>
      </c>
      <c r="H4358" t="s">
        <v>266</v>
      </c>
      <c r="J4358" t="s">
        <v>176</v>
      </c>
      <c r="K4358" s="11">
        <v>1</v>
      </c>
      <c r="L4358" s="11">
        <v>0.3</v>
      </c>
      <c r="M4358" s="11">
        <v>0.2</v>
      </c>
      <c r="N4358" s="11">
        <f t="shared" si="136"/>
        <v>0.06</v>
      </c>
      <c r="O4358" t="s">
        <v>108</v>
      </c>
      <c r="P4358" t="s">
        <v>180</v>
      </c>
      <c r="Q4358" t="s">
        <v>176</v>
      </c>
      <c r="R4358" s="45">
        <v>1</v>
      </c>
      <c r="S4358" s="45">
        <v>0.3</v>
      </c>
      <c r="T4358" s="45">
        <v>0.1</v>
      </c>
      <c r="U4358" s="45">
        <f t="shared" si="137"/>
        <v>0.03</v>
      </c>
      <c r="V4358" t="s">
        <v>108</v>
      </c>
      <c r="W4358" t="s">
        <v>180</v>
      </c>
      <c r="X4358" s="22">
        <v>43881</v>
      </c>
      <c r="Y4358" t="s">
        <v>110</v>
      </c>
      <c r="Z4358" s="22">
        <v>43890</v>
      </c>
      <c r="AA4358">
        <v>7</v>
      </c>
      <c r="AB4358">
        <v>10</v>
      </c>
      <c r="AC4358" t="s">
        <v>111</v>
      </c>
    </row>
    <row r="4359" spans="1:32" x14ac:dyDescent="0.35">
      <c r="A4359" t="s">
        <v>8171</v>
      </c>
      <c r="B4359" t="s">
        <v>9986</v>
      </c>
      <c r="E4359" t="s">
        <v>102</v>
      </c>
      <c r="F4359" t="s">
        <v>8173</v>
      </c>
      <c r="G4359" t="s">
        <v>8174</v>
      </c>
      <c r="H4359" t="s">
        <v>1716</v>
      </c>
      <c r="I4359" t="s">
        <v>8175</v>
      </c>
      <c r="J4359" t="s">
        <v>107</v>
      </c>
      <c r="K4359" s="11">
        <v>0.5</v>
      </c>
      <c r="L4359" s="11">
        <v>0.6</v>
      </c>
      <c r="M4359" s="11">
        <v>0.5</v>
      </c>
      <c r="N4359" s="11">
        <f t="shared" si="136"/>
        <v>0.15</v>
      </c>
      <c r="O4359" t="s">
        <v>108</v>
      </c>
      <c r="P4359" t="s">
        <v>116</v>
      </c>
      <c r="Q4359" t="s">
        <v>107</v>
      </c>
      <c r="R4359" s="45">
        <v>0.5</v>
      </c>
      <c r="S4359" s="45">
        <v>0.6</v>
      </c>
      <c r="T4359" s="45">
        <v>0.1</v>
      </c>
      <c r="U4359" s="45">
        <f t="shared" si="137"/>
        <v>0.03</v>
      </c>
      <c r="V4359" t="s">
        <v>108</v>
      </c>
      <c r="W4359" t="s">
        <v>116</v>
      </c>
      <c r="X4359">
        <v>43881</v>
      </c>
      <c r="Y4359" t="s">
        <v>110</v>
      </c>
      <c r="Z4359">
        <v>43883</v>
      </c>
      <c r="AA4359">
        <v>2</v>
      </c>
      <c r="AB4359">
        <v>3</v>
      </c>
      <c r="AC4359" t="s">
        <v>111</v>
      </c>
      <c r="AD4359" t="s">
        <v>1046</v>
      </c>
      <c r="AE4359" t="s">
        <v>232</v>
      </c>
      <c r="AF4359">
        <v>43886</v>
      </c>
    </row>
    <row r="4360" spans="1:32" x14ac:dyDescent="0.35">
      <c r="A4360" t="s">
        <v>8444</v>
      </c>
      <c r="B4360" t="s">
        <v>8445</v>
      </c>
      <c r="E4360" t="s">
        <v>209</v>
      </c>
      <c r="F4360" t="s">
        <v>8446</v>
      </c>
      <c r="G4360" t="s">
        <v>8447</v>
      </c>
      <c r="H4360" t="s">
        <v>608</v>
      </c>
      <c r="J4360" t="s">
        <v>176</v>
      </c>
      <c r="K4360" s="11">
        <v>0.6</v>
      </c>
      <c r="L4360" s="11">
        <v>0.6</v>
      </c>
      <c r="M4360" s="11">
        <v>0.6</v>
      </c>
      <c r="N4360" s="11">
        <f t="shared" si="136"/>
        <v>0.216</v>
      </c>
      <c r="O4360" t="s">
        <v>139</v>
      </c>
      <c r="P4360" t="s">
        <v>131</v>
      </c>
      <c r="Q4360" t="s">
        <v>176</v>
      </c>
      <c r="R4360" s="45">
        <v>0.6</v>
      </c>
      <c r="S4360" s="45">
        <v>0.6</v>
      </c>
      <c r="T4360" s="45">
        <v>0.1</v>
      </c>
      <c r="U4360" s="45">
        <f t="shared" si="137"/>
        <v>3.5999999999999997E-2</v>
      </c>
      <c r="V4360" t="s">
        <v>139</v>
      </c>
      <c r="W4360" t="s">
        <v>131</v>
      </c>
      <c r="X4360" s="22">
        <v>43881</v>
      </c>
      <c r="Y4360" t="s">
        <v>110</v>
      </c>
      <c r="Z4360" s="22">
        <v>43886</v>
      </c>
      <c r="AA4360">
        <v>3</v>
      </c>
      <c r="AB4360">
        <v>6</v>
      </c>
      <c r="AC4360" t="s">
        <v>111</v>
      </c>
      <c r="AD4360" t="s">
        <v>208</v>
      </c>
      <c r="AE4360" t="s">
        <v>232</v>
      </c>
      <c r="AF4360" s="22">
        <v>43885</v>
      </c>
    </row>
    <row r="4361" spans="1:32" x14ac:dyDescent="0.35">
      <c r="A4361" t="s">
        <v>9093</v>
      </c>
      <c r="B4361" t="s">
        <v>9097</v>
      </c>
      <c r="E4361" t="s">
        <v>1022</v>
      </c>
      <c r="F4361" t="s">
        <v>1080</v>
      </c>
      <c r="G4361" t="s">
        <v>9095</v>
      </c>
      <c r="H4361" t="s">
        <v>9096</v>
      </c>
      <c r="I4361" t="s">
        <v>4891</v>
      </c>
      <c r="J4361" t="s">
        <v>107</v>
      </c>
      <c r="K4361" s="11">
        <v>0.6</v>
      </c>
      <c r="L4361" s="11">
        <v>0.6</v>
      </c>
      <c r="M4361" s="11">
        <v>0.4</v>
      </c>
      <c r="N4361" s="11">
        <f t="shared" si="136"/>
        <v>0.14399999999999999</v>
      </c>
      <c r="O4361" t="s">
        <v>130</v>
      </c>
      <c r="P4361" t="s">
        <v>131</v>
      </c>
      <c r="Q4361" t="s">
        <v>107</v>
      </c>
      <c r="R4361" s="45">
        <v>0.6</v>
      </c>
      <c r="S4361" s="45">
        <v>0.6</v>
      </c>
      <c r="T4361" s="45">
        <v>0.1</v>
      </c>
      <c r="U4361" s="45">
        <f t="shared" si="137"/>
        <v>3.5999999999999997E-2</v>
      </c>
      <c r="V4361" t="s">
        <v>130</v>
      </c>
      <c r="W4361" t="s">
        <v>131</v>
      </c>
      <c r="X4361" s="22">
        <v>43881</v>
      </c>
      <c r="Y4361" t="s">
        <v>110</v>
      </c>
      <c r="Z4361" s="22">
        <v>43885</v>
      </c>
      <c r="AA4361">
        <v>2</v>
      </c>
      <c r="AB4361">
        <v>5</v>
      </c>
      <c r="AC4361" t="s">
        <v>111</v>
      </c>
      <c r="AD4361" t="s">
        <v>208</v>
      </c>
      <c r="AE4361" t="s">
        <v>841</v>
      </c>
      <c r="AF4361" s="22">
        <v>43886</v>
      </c>
    </row>
    <row r="4362" spans="1:32" x14ac:dyDescent="0.35">
      <c r="A4362">
        <v>5300003429</v>
      </c>
      <c r="B4362" t="s">
        <v>9683</v>
      </c>
      <c r="D4362" t="s">
        <v>160</v>
      </c>
      <c r="E4362" t="s">
        <v>209</v>
      </c>
      <c r="F4362" t="s">
        <v>9684</v>
      </c>
      <c r="G4362" t="s">
        <v>9685</v>
      </c>
      <c r="H4362" t="s">
        <v>9686</v>
      </c>
      <c r="I4362" t="s">
        <v>9687</v>
      </c>
      <c r="J4362" t="s">
        <v>176</v>
      </c>
      <c r="K4362" s="11">
        <v>1.2</v>
      </c>
      <c r="L4362" s="11">
        <v>0.3</v>
      </c>
      <c r="M4362" s="11">
        <v>0.3</v>
      </c>
      <c r="N4362" s="11">
        <f t="shared" si="136"/>
        <v>0.108</v>
      </c>
      <c r="O4362" t="s">
        <v>254</v>
      </c>
      <c r="P4362" t="s">
        <v>116</v>
      </c>
      <c r="Q4362" t="s">
        <v>176</v>
      </c>
      <c r="R4362" s="45">
        <v>1.2</v>
      </c>
      <c r="S4362" s="45">
        <v>0.3</v>
      </c>
      <c r="T4362" s="45">
        <v>0.1</v>
      </c>
      <c r="U4362" s="45">
        <f t="shared" si="137"/>
        <v>3.5999999999999997E-2</v>
      </c>
      <c r="V4362" t="s">
        <v>254</v>
      </c>
      <c r="W4362" t="s">
        <v>116</v>
      </c>
      <c r="X4362" s="22">
        <v>43881</v>
      </c>
      <c r="Y4362" t="s">
        <v>110</v>
      </c>
      <c r="Z4362" s="22">
        <v>43886</v>
      </c>
      <c r="AA4362">
        <v>3</v>
      </c>
      <c r="AB4362">
        <v>6</v>
      </c>
      <c r="AC4362" t="s">
        <v>1951</v>
      </c>
    </row>
    <row r="4363" spans="1:32" x14ac:dyDescent="0.35">
      <c r="A4363" t="s">
        <v>9216</v>
      </c>
      <c r="B4363" t="s">
        <v>11198</v>
      </c>
      <c r="D4363" t="s">
        <v>199</v>
      </c>
      <c r="E4363" t="s">
        <v>816</v>
      </c>
      <c r="F4363" t="s">
        <v>11199</v>
      </c>
      <c r="G4363" t="s">
        <v>9219</v>
      </c>
      <c r="H4363" t="s">
        <v>9220</v>
      </c>
      <c r="I4363" t="s">
        <v>9221</v>
      </c>
      <c r="J4363" t="s">
        <v>107</v>
      </c>
      <c r="K4363" s="11">
        <v>0.08</v>
      </c>
      <c r="L4363" s="11">
        <v>0.8</v>
      </c>
      <c r="M4363" s="11">
        <v>0.6</v>
      </c>
      <c r="N4363" s="11">
        <f t="shared" si="136"/>
        <v>3.8399999999999997E-2</v>
      </c>
      <c r="O4363" t="s">
        <v>115</v>
      </c>
      <c r="P4363" t="s">
        <v>109</v>
      </c>
      <c r="Q4363" t="s">
        <v>107</v>
      </c>
      <c r="R4363" s="45">
        <v>0.08</v>
      </c>
      <c r="S4363" s="45">
        <v>0.8</v>
      </c>
      <c r="T4363" s="45">
        <v>0.6</v>
      </c>
      <c r="U4363" s="45">
        <f t="shared" si="137"/>
        <v>3.8399999999999997E-2</v>
      </c>
      <c r="V4363" t="s">
        <v>144</v>
      </c>
      <c r="W4363" t="s">
        <v>109</v>
      </c>
      <c r="X4363">
        <v>43881</v>
      </c>
      <c r="Y4363" t="s">
        <v>110</v>
      </c>
      <c r="Z4363">
        <v>43883</v>
      </c>
      <c r="AA4363">
        <v>2</v>
      </c>
      <c r="AB4363">
        <v>3</v>
      </c>
      <c r="AC4363" t="s">
        <v>111</v>
      </c>
      <c r="AD4363" t="s">
        <v>8765</v>
      </c>
      <c r="AE4363" t="s">
        <v>349</v>
      </c>
      <c r="AF4363">
        <v>43886</v>
      </c>
    </row>
    <row r="4364" spans="1:32" x14ac:dyDescent="0.35">
      <c r="A4364" t="s">
        <v>8183</v>
      </c>
      <c r="B4364" t="s">
        <v>8190</v>
      </c>
      <c r="E4364" t="s">
        <v>102</v>
      </c>
      <c r="F4364" t="s">
        <v>8191</v>
      </c>
      <c r="G4364" t="s">
        <v>8186</v>
      </c>
      <c r="H4364" t="s">
        <v>8187</v>
      </c>
      <c r="J4364" t="s">
        <v>107</v>
      </c>
      <c r="K4364" s="11">
        <v>0.9</v>
      </c>
      <c r="L4364" s="11">
        <v>0.5</v>
      </c>
      <c r="M4364" s="11">
        <v>0.6</v>
      </c>
      <c r="N4364" s="11">
        <f t="shared" si="136"/>
        <v>0.27</v>
      </c>
      <c r="O4364" t="s">
        <v>115</v>
      </c>
      <c r="P4364" t="s">
        <v>109</v>
      </c>
      <c r="Q4364" t="s">
        <v>107</v>
      </c>
      <c r="R4364" s="45">
        <v>0.9</v>
      </c>
      <c r="S4364" s="45">
        <v>0.5</v>
      </c>
      <c r="T4364" s="45">
        <v>0.1</v>
      </c>
      <c r="U4364" s="45">
        <f t="shared" si="137"/>
        <v>4.5000000000000005E-2</v>
      </c>
      <c r="V4364" t="s">
        <v>115</v>
      </c>
      <c r="W4364" t="s">
        <v>109</v>
      </c>
      <c r="X4364" s="22">
        <v>43881</v>
      </c>
      <c r="Y4364" t="s">
        <v>110</v>
      </c>
      <c r="Z4364" s="22">
        <v>43886</v>
      </c>
      <c r="AA4364">
        <v>3</v>
      </c>
      <c r="AB4364">
        <v>6</v>
      </c>
      <c r="AC4364" t="s">
        <v>111</v>
      </c>
      <c r="AD4364" t="s">
        <v>112</v>
      </c>
      <c r="AE4364" t="s">
        <v>349</v>
      </c>
      <c r="AF4364" s="22">
        <v>43886</v>
      </c>
    </row>
    <row r="4365" spans="1:32" x14ac:dyDescent="0.35">
      <c r="A4365" t="s">
        <v>9216</v>
      </c>
      <c r="B4365" t="s">
        <v>9217</v>
      </c>
      <c r="D4365" t="s">
        <v>199</v>
      </c>
      <c r="E4365" t="s">
        <v>816</v>
      </c>
      <c r="F4365" t="s">
        <v>9218</v>
      </c>
      <c r="G4365" t="s">
        <v>9219</v>
      </c>
      <c r="H4365" t="s">
        <v>9220</v>
      </c>
      <c r="I4365" t="s">
        <v>9221</v>
      </c>
      <c r="J4365" t="s">
        <v>176</v>
      </c>
      <c r="K4365" s="11">
        <v>0.9</v>
      </c>
      <c r="L4365" s="11">
        <v>0.5</v>
      </c>
      <c r="M4365" s="11">
        <v>0.2</v>
      </c>
      <c r="N4365" s="11">
        <f t="shared" si="136"/>
        <v>9.0000000000000011E-2</v>
      </c>
      <c r="O4365" t="s">
        <v>108</v>
      </c>
      <c r="P4365" t="s">
        <v>180</v>
      </c>
      <c r="Q4365" t="s">
        <v>176</v>
      </c>
      <c r="R4365" s="45">
        <v>0.9</v>
      </c>
      <c r="S4365" s="45">
        <v>0.5</v>
      </c>
      <c r="T4365" s="45">
        <v>0.1</v>
      </c>
      <c r="U4365" s="45">
        <f t="shared" si="137"/>
        <v>4.5000000000000005E-2</v>
      </c>
      <c r="V4365" t="s">
        <v>108</v>
      </c>
      <c r="W4365" t="s">
        <v>180</v>
      </c>
      <c r="X4365" s="22">
        <v>43881</v>
      </c>
      <c r="Y4365" t="s">
        <v>110</v>
      </c>
      <c r="Z4365" s="22">
        <v>43886</v>
      </c>
      <c r="AA4365">
        <v>3</v>
      </c>
      <c r="AB4365">
        <v>6</v>
      </c>
      <c r="AC4365" t="s">
        <v>111</v>
      </c>
      <c r="AD4365" t="s">
        <v>8765</v>
      </c>
      <c r="AE4365" t="s">
        <v>349</v>
      </c>
      <c r="AF4365" s="22">
        <v>43886</v>
      </c>
    </row>
    <row r="4366" spans="1:32" x14ac:dyDescent="0.35">
      <c r="A4366" t="s">
        <v>9699</v>
      </c>
      <c r="B4366" t="s">
        <v>9704</v>
      </c>
      <c r="D4366" t="s">
        <v>101</v>
      </c>
      <c r="E4366" t="s">
        <v>816</v>
      </c>
      <c r="F4366" t="s">
        <v>9705</v>
      </c>
      <c r="G4366" t="s">
        <v>9702</v>
      </c>
      <c r="H4366" t="s">
        <v>2871</v>
      </c>
      <c r="I4366" t="s">
        <v>9703</v>
      </c>
      <c r="J4366" t="s">
        <v>176</v>
      </c>
      <c r="K4366" s="11">
        <v>1</v>
      </c>
      <c r="L4366" s="11">
        <v>0.5</v>
      </c>
      <c r="M4366" s="11">
        <v>0.5</v>
      </c>
      <c r="N4366" s="11">
        <f t="shared" si="136"/>
        <v>0.25</v>
      </c>
      <c r="O4366" t="s">
        <v>235</v>
      </c>
      <c r="P4366" t="s">
        <v>180</v>
      </c>
      <c r="Q4366" t="s">
        <v>176</v>
      </c>
      <c r="R4366" s="45">
        <v>1</v>
      </c>
      <c r="S4366" s="45">
        <v>0.5</v>
      </c>
      <c r="T4366" s="45">
        <v>0.1</v>
      </c>
      <c r="U4366" s="45">
        <f t="shared" si="137"/>
        <v>0.05</v>
      </c>
      <c r="V4366" t="s">
        <v>235</v>
      </c>
      <c r="W4366" t="s">
        <v>180</v>
      </c>
      <c r="X4366" s="22">
        <v>43881</v>
      </c>
      <c r="Y4366" t="s">
        <v>110</v>
      </c>
      <c r="Z4366" s="22">
        <v>43886</v>
      </c>
      <c r="AA4366">
        <v>3</v>
      </c>
      <c r="AB4366">
        <v>6</v>
      </c>
      <c r="AC4366" t="s">
        <v>111</v>
      </c>
      <c r="AD4366" t="s">
        <v>460</v>
      </c>
      <c r="AE4366" t="s">
        <v>349</v>
      </c>
      <c r="AF4366" s="22">
        <v>43886</v>
      </c>
    </row>
    <row r="4367" spans="1:32" x14ac:dyDescent="0.35">
      <c r="A4367" t="s">
        <v>11246</v>
      </c>
      <c r="B4367" t="s">
        <v>11247</v>
      </c>
      <c r="E4367" t="s">
        <v>2113</v>
      </c>
      <c r="F4367" t="s">
        <v>11248</v>
      </c>
      <c r="G4367" t="s">
        <v>11249</v>
      </c>
      <c r="H4367" t="s">
        <v>11250</v>
      </c>
      <c r="J4367" t="s">
        <v>107</v>
      </c>
      <c r="K4367" s="11">
        <v>1</v>
      </c>
      <c r="L4367" s="11">
        <v>0.5</v>
      </c>
      <c r="M4367" s="11">
        <v>0.6</v>
      </c>
      <c r="N4367" s="11">
        <f t="shared" si="136"/>
        <v>0.3</v>
      </c>
      <c r="O4367" t="s">
        <v>108</v>
      </c>
      <c r="P4367" t="s">
        <v>116</v>
      </c>
      <c r="Q4367" t="s">
        <v>107</v>
      </c>
      <c r="R4367" s="45">
        <v>1</v>
      </c>
      <c r="S4367" s="45">
        <v>0.5</v>
      </c>
      <c r="T4367" s="45">
        <v>0.1</v>
      </c>
      <c r="U4367" s="45">
        <f t="shared" si="137"/>
        <v>0.05</v>
      </c>
      <c r="V4367" t="s">
        <v>108</v>
      </c>
      <c r="W4367" t="s">
        <v>116</v>
      </c>
      <c r="X4367">
        <v>43881</v>
      </c>
      <c r="Y4367" t="s">
        <v>110</v>
      </c>
      <c r="Z4367">
        <v>43882</v>
      </c>
      <c r="AA4367">
        <v>1</v>
      </c>
      <c r="AB4367">
        <v>0</v>
      </c>
      <c r="AC4367" t="s">
        <v>111</v>
      </c>
      <c r="AD4367" t="s">
        <v>2956</v>
      </c>
      <c r="AE4367" t="s">
        <v>4156</v>
      </c>
      <c r="AF4367">
        <v>43882</v>
      </c>
    </row>
    <row r="4368" spans="1:32" x14ac:dyDescent="0.35">
      <c r="A4368" t="s">
        <v>11186</v>
      </c>
      <c r="B4368" t="s">
        <v>11187</v>
      </c>
      <c r="E4368" t="s">
        <v>1022</v>
      </c>
      <c r="F4368" t="s">
        <v>11188</v>
      </c>
      <c r="G4368" t="s">
        <v>11189</v>
      </c>
      <c r="H4368" t="s">
        <v>11190</v>
      </c>
      <c r="I4368" t="s">
        <v>11191</v>
      </c>
      <c r="J4368" t="s">
        <v>107</v>
      </c>
      <c r="K4368" s="11">
        <v>1</v>
      </c>
      <c r="L4368" s="11">
        <v>0.85</v>
      </c>
      <c r="M4368" s="11">
        <v>0.7</v>
      </c>
      <c r="N4368" s="11">
        <f t="shared" si="136"/>
        <v>0.59499999999999997</v>
      </c>
      <c r="O4368" t="s">
        <v>659</v>
      </c>
      <c r="P4368" t="s">
        <v>116</v>
      </c>
      <c r="Q4368" t="s">
        <v>107</v>
      </c>
      <c r="R4368" s="45">
        <v>1</v>
      </c>
      <c r="S4368" s="45">
        <v>0.85</v>
      </c>
      <c r="T4368" s="45">
        <v>0.06</v>
      </c>
      <c r="U4368" s="45">
        <f t="shared" si="137"/>
        <v>5.0999999999999997E-2</v>
      </c>
      <c r="V4368" t="s">
        <v>115</v>
      </c>
      <c r="W4368" t="s">
        <v>116</v>
      </c>
      <c r="X4368">
        <v>43881</v>
      </c>
      <c r="Y4368" t="s">
        <v>110</v>
      </c>
      <c r="Z4368">
        <v>43882</v>
      </c>
      <c r="AA4368">
        <v>1</v>
      </c>
      <c r="AB4368">
        <v>0</v>
      </c>
      <c r="AC4368" t="s">
        <v>111</v>
      </c>
      <c r="AD4368" t="s">
        <v>2956</v>
      </c>
      <c r="AE4368" t="s">
        <v>349</v>
      </c>
      <c r="AF4368">
        <v>43882</v>
      </c>
    </row>
    <row r="4369" spans="1:32" x14ac:dyDescent="0.35">
      <c r="A4369">
        <v>3900021009</v>
      </c>
      <c r="B4369" t="s">
        <v>8034</v>
      </c>
      <c r="D4369" t="s">
        <v>134</v>
      </c>
      <c r="E4369" t="s">
        <v>8014</v>
      </c>
      <c r="F4369" t="s">
        <v>8035</v>
      </c>
      <c r="G4369" t="s">
        <v>8016</v>
      </c>
      <c r="H4369" t="s">
        <v>8017</v>
      </c>
      <c r="J4369" t="s">
        <v>107</v>
      </c>
      <c r="K4369" s="11">
        <v>0.6</v>
      </c>
      <c r="L4369" s="11">
        <v>0.9</v>
      </c>
      <c r="M4369" s="11">
        <v>0.6</v>
      </c>
      <c r="N4369" s="11">
        <f t="shared" si="136"/>
        <v>0.32400000000000001</v>
      </c>
      <c r="O4369" t="s">
        <v>122</v>
      </c>
      <c r="P4369" t="s">
        <v>116</v>
      </c>
      <c r="Q4369" t="s">
        <v>107</v>
      </c>
      <c r="R4369" s="45">
        <v>0.9</v>
      </c>
      <c r="S4369" s="45">
        <v>0.6</v>
      </c>
      <c r="T4369" s="45">
        <v>0.1</v>
      </c>
      <c r="U4369" s="45">
        <f t="shared" si="137"/>
        <v>5.3999999999999999E-2</v>
      </c>
      <c r="V4369" t="s">
        <v>122</v>
      </c>
      <c r="W4369" t="s">
        <v>116</v>
      </c>
      <c r="X4369" s="22">
        <v>43881</v>
      </c>
      <c r="Y4369" t="s">
        <v>110</v>
      </c>
      <c r="Z4369" s="22">
        <v>43887</v>
      </c>
      <c r="AA4369">
        <v>4</v>
      </c>
      <c r="AB4369">
        <v>7</v>
      </c>
      <c r="AC4369" t="s">
        <v>111</v>
      </c>
    </row>
    <row r="4370" spans="1:32" x14ac:dyDescent="0.35">
      <c r="A4370">
        <v>3900021009</v>
      </c>
      <c r="B4370" t="s">
        <v>8036</v>
      </c>
      <c r="D4370" t="s">
        <v>134</v>
      </c>
      <c r="E4370" t="s">
        <v>8014</v>
      </c>
      <c r="F4370" t="s">
        <v>8037</v>
      </c>
      <c r="G4370" t="s">
        <v>8016</v>
      </c>
      <c r="H4370" t="s">
        <v>8017</v>
      </c>
      <c r="J4370" t="s">
        <v>107</v>
      </c>
      <c r="K4370" s="11">
        <v>0.6</v>
      </c>
      <c r="L4370" s="11">
        <v>0.9</v>
      </c>
      <c r="M4370" s="11">
        <v>0.6</v>
      </c>
      <c r="N4370" s="11">
        <f t="shared" si="136"/>
        <v>0.32400000000000001</v>
      </c>
      <c r="O4370" t="s">
        <v>122</v>
      </c>
      <c r="P4370" t="s">
        <v>116</v>
      </c>
      <c r="Q4370" t="s">
        <v>107</v>
      </c>
      <c r="R4370" s="45">
        <v>0.9</v>
      </c>
      <c r="S4370" s="45">
        <v>0.6</v>
      </c>
      <c r="T4370" s="45">
        <v>0.1</v>
      </c>
      <c r="U4370" s="45">
        <f t="shared" si="137"/>
        <v>5.3999999999999999E-2</v>
      </c>
      <c r="V4370" t="s">
        <v>122</v>
      </c>
      <c r="W4370" t="s">
        <v>116</v>
      </c>
      <c r="X4370" s="22">
        <v>43881</v>
      </c>
      <c r="Y4370" t="s">
        <v>110</v>
      </c>
      <c r="Z4370" s="22">
        <v>43887</v>
      </c>
      <c r="AA4370">
        <v>4</v>
      </c>
      <c r="AB4370">
        <v>7</v>
      </c>
      <c r="AC4370" t="s">
        <v>111</v>
      </c>
    </row>
    <row r="4371" spans="1:32" x14ac:dyDescent="0.35">
      <c r="A4371">
        <v>3900021012</v>
      </c>
      <c r="B4371" t="s">
        <v>8043</v>
      </c>
      <c r="D4371" t="s">
        <v>134</v>
      </c>
      <c r="E4371" t="s">
        <v>8014</v>
      </c>
      <c r="F4371" t="s">
        <v>8044</v>
      </c>
      <c r="G4371" t="s">
        <v>8040</v>
      </c>
      <c r="H4371" t="s">
        <v>266</v>
      </c>
      <c r="J4371" t="s">
        <v>107</v>
      </c>
      <c r="K4371" s="11">
        <v>0.9</v>
      </c>
      <c r="L4371" s="11">
        <v>0.6</v>
      </c>
      <c r="M4371" s="11">
        <v>0.6</v>
      </c>
      <c r="N4371" s="11">
        <f t="shared" si="136"/>
        <v>0.32400000000000001</v>
      </c>
      <c r="O4371" t="s">
        <v>122</v>
      </c>
      <c r="P4371" t="s">
        <v>116</v>
      </c>
      <c r="Q4371" t="s">
        <v>107</v>
      </c>
      <c r="R4371" s="45">
        <v>0.9</v>
      </c>
      <c r="S4371" s="45">
        <v>0.6</v>
      </c>
      <c r="T4371" s="45">
        <v>0.1</v>
      </c>
      <c r="U4371" s="45">
        <f t="shared" si="137"/>
        <v>5.3999999999999999E-2</v>
      </c>
      <c r="V4371" t="s">
        <v>122</v>
      </c>
      <c r="W4371" t="s">
        <v>116</v>
      </c>
      <c r="X4371" s="22">
        <v>43881</v>
      </c>
      <c r="Y4371" t="s">
        <v>110</v>
      </c>
      <c r="Z4371" s="22">
        <v>43888</v>
      </c>
      <c r="AA4371">
        <v>5</v>
      </c>
      <c r="AB4371">
        <v>8</v>
      </c>
      <c r="AC4371" t="s">
        <v>111</v>
      </c>
    </row>
    <row r="4372" spans="1:32" x14ac:dyDescent="0.35">
      <c r="A4372" t="s">
        <v>9216</v>
      </c>
      <c r="B4372" t="s">
        <v>9224</v>
      </c>
      <c r="D4372" t="s">
        <v>199</v>
      </c>
      <c r="E4372" t="s">
        <v>816</v>
      </c>
      <c r="F4372" t="s">
        <v>9225</v>
      </c>
      <c r="G4372" t="s">
        <v>9219</v>
      </c>
      <c r="H4372" t="s">
        <v>9220</v>
      </c>
      <c r="I4372" t="s">
        <v>9221</v>
      </c>
      <c r="J4372" t="s">
        <v>176</v>
      </c>
      <c r="K4372" s="11">
        <v>0.9</v>
      </c>
      <c r="L4372" s="11">
        <v>0.6</v>
      </c>
      <c r="M4372" s="11">
        <v>0.3</v>
      </c>
      <c r="N4372" s="11">
        <f t="shared" si="136"/>
        <v>0.16200000000000001</v>
      </c>
      <c r="O4372" t="s">
        <v>130</v>
      </c>
      <c r="P4372" t="s">
        <v>180</v>
      </c>
      <c r="Q4372" t="s">
        <v>176</v>
      </c>
      <c r="R4372" s="45">
        <v>0.9</v>
      </c>
      <c r="S4372" s="45">
        <v>0.6</v>
      </c>
      <c r="T4372" s="45">
        <v>0.1</v>
      </c>
      <c r="U4372" s="45">
        <f t="shared" si="137"/>
        <v>5.3999999999999999E-2</v>
      </c>
      <c r="V4372" t="s">
        <v>130</v>
      </c>
      <c r="W4372" t="s">
        <v>180</v>
      </c>
      <c r="X4372" s="22">
        <v>43881</v>
      </c>
      <c r="Y4372" t="s">
        <v>110</v>
      </c>
      <c r="Z4372" s="22">
        <v>43886</v>
      </c>
      <c r="AA4372">
        <v>3</v>
      </c>
      <c r="AB4372">
        <v>6</v>
      </c>
      <c r="AC4372" t="s">
        <v>111</v>
      </c>
      <c r="AD4372" t="s">
        <v>8765</v>
      </c>
      <c r="AE4372" t="s">
        <v>349</v>
      </c>
      <c r="AF4372" s="22">
        <v>43886</v>
      </c>
    </row>
    <row r="4373" spans="1:32" x14ac:dyDescent="0.35">
      <c r="A4373">
        <v>3900021012</v>
      </c>
      <c r="B4373" t="s">
        <v>8045</v>
      </c>
      <c r="D4373" t="s">
        <v>134</v>
      </c>
      <c r="E4373" t="s">
        <v>8014</v>
      </c>
      <c r="F4373" t="s">
        <v>8046</v>
      </c>
      <c r="G4373" t="s">
        <v>8040</v>
      </c>
      <c r="H4373" t="s">
        <v>266</v>
      </c>
      <c r="J4373" t="s">
        <v>107</v>
      </c>
      <c r="K4373" s="11">
        <v>0.6</v>
      </c>
      <c r="L4373" s="11">
        <v>0.9</v>
      </c>
      <c r="M4373" s="11">
        <v>0.6</v>
      </c>
      <c r="N4373" s="11">
        <f t="shared" si="136"/>
        <v>0.32400000000000001</v>
      </c>
      <c r="O4373" t="s">
        <v>122</v>
      </c>
      <c r="P4373" t="s">
        <v>116</v>
      </c>
      <c r="Q4373" t="s">
        <v>107</v>
      </c>
      <c r="R4373" s="45">
        <v>0.6</v>
      </c>
      <c r="S4373" s="45">
        <v>0.9</v>
      </c>
      <c r="T4373" s="45">
        <v>0.1</v>
      </c>
      <c r="U4373" s="45">
        <f t="shared" si="137"/>
        <v>5.4000000000000006E-2</v>
      </c>
      <c r="V4373" t="s">
        <v>122</v>
      </c>
      <c r="W4373" t="s">
        <v>116</v>
      </c>
      <c r="X4373" s="22">
        <v>43881</v>
      </c>
      <c r="Y4373" t="s">
        <v>110</v>
      </c>
      <c r="Z4373" s="22">
        <v>43888</v>
      </c>
      <c r="AA4373">
        <v>5</v>
      </c>
      <c r="AB4373">
        <v>8</v>
      </c>
      <c r="AC4373" t="s">
        <v>111</v>
      </c>
    </row>
    <row r="4374" spans="1:32" x14ac:dyDescent="0.35">
      <c r="A4374">
        <v>5100034545</v>
      </c>
      <c r="B4374" t="s">
        <v>8733</v>
      </c>
      <c r="D4374" t="s">
        <v>893</v>
      </c>
      <c r="E4374" t="s">
        <v>102</v>
      </c>
      <c r="F4374" t="s">
        <v>8734</v>
      </c>
      <c r="G4374" t="s">
        <v>8735</v>
      </c>
      <c r="H4374" t="s">
        <v>8736</v>
      </c>
      <c r="I4374" t="s">
        <v>8737</v>
      </c>
      <c r="J4374" t="s">
        <v>176</v>
      </c>
      <c r="K4374" s="11">
        <v>0.4</v>
      </c>
      <c r="L4374" s="11">
        <v>0.4</v>
      </c>
      <c r="M4374" s="11">
        <v>0.4</v>
      </c>
      <c r="N4374" s="11">
        <f t="shared" si="136"/>
        <v>6.4000000000000015E-2</v>
      </c>
      <c r="O4374" t="s">
        <v>108</v>
      </c>
      <c r="P4374" t="s">
        <v>180</v>
      </c>
      <c r="Q4374" t="s">
        <v>176</v>
      </c>
      <c r="R4374" s="45">
        <v>1.2</v>
      </c>
      <c r="S4374" s="45">
        <v>0.5</v>
      </c>
      <c r="T4374" s="45">
        <v>0.1</v>
      </c>
      <c r="U4374" s="45">
        <f t="shared" si="137"/>
        <v>0.06</v>
      </c>
      <c r="V4374" t="s">
        <v>108</v>
      </c>
      <c r="W4374" t="s">
        <v>180</v>
      </c>
      <c r="X4374" s="22">
        <v>43881</v>
      </c>
      <c r="Y4374" t="s">
        <v>110</v>
      </c>
      <c r="Z4374" s="22">
        <v>43885</v>
      </c>
      <c r="AA4374">
        <v>2</v>
      </c>
      <c r="AB4374">
        <v>5</v>
      </c>
      <c r="AC4374" t="s">
        <v>111</v>
      </c>
    </row>
    <row r="4375" spans="1:32" x14ac:dyDescent="0.35">
      <c r="A4375" t="s">
        <v>9216</v>
      </c>
      <c r="B4375" t="s">
        <v>9226</v>
      </c>
      <c r="D4375" t="s">
        <v>199</v>
      </c>
      <c r="E4375" t="s">
        <v>816</v>
      </c>
      <c r="F4375" t="s">
        <v>9227</v>
      </c>
      <c r="G4375" t="s">
        <v>9219</v>
      </c>
      <c r="H4375" t="s">
        <v>9220</v>
      </c>
      <c r="I4375" t="s">
        <v>9221</v>
      </c>
      <c r="J4375" t="s">
        <v>176</v>
      </c>
      <c r="K4375" s="11">
        <v>1</v>
      </c>
      <c r="L4375" s="11">
        <v>0.6</v>
      </c>
      <c r="M4375" s="11">
        <v>0.5</v>
      </c>
      <c r="N4375" s="11">
        <f t="shared" si="136"/>
        <v>0.3</v>
      </c>
      <c r="O4375" t="s">
        <v>108</v>
      </c>
      <c r="P4375" t="s">
        <v>180</v>
      </c>
      <c r="Q4375" t="s">
        <v>176</v>
      </c>
      <c r="R4375" s="45">
        <v>1</v>
      </c>
      <c r="S4375" s="45">
        <v>0.6</v>
      </c>
      <c r="T4375" s="45">
        <v>0.1</v>
      </c>
      <c r="U4375" s="45">
        <f t="shared" si="137"/>
        <v>0.06</v>
      </c>
      <c r="V4375" t="s">
        <v>108</v>
      </c>
      <c r="W4375" t="s">
        <v>180</v>
      </c>
      <c r="X4375" s="22">
        <v>43881</v>
      </c>
      <c r="Y4375" t="s">
        <v>110</v>
      </c>
      <c r="Z4375" s="22">
        <v>43886</v>
      </c>
      <c r="AA4375">
        <v>3</v>
      </c>
      <c r="AB4375">
        <v>6</v>
      </c>
      <c r="AC4375" t="s">
        <v>111</v>
      </c>
      <c r="AD4375" t="s">
        <v>8765</v>
      </c>
      <c r="AE4375" t="s">
        <v>349</v>
      </c>
      <c r="AF4375" s="22">
        <v>43886</v>
      </c>
    </row>
    <row r="4376" spans="1:32" x14ac:dyDescent="0.35">
      <c r="A4376">
        <v>5300002720</v>
      </c>
      <c r="B4376" t="s">
        <v>9638</v>
      </c>
      <c r="D4376" t="s">
        <v>101</v>
      </c>
      <c r="E4376" t="s">
        <v>209</v>
      </c>
      <c r="F4376" t="s">
        <v>9639</v>
      </c>
      <c r="G4376" t="s">
        <v>9640</v>
      </c>
      <c r="H4376" t="s">
        <v>428</v>
      </c>
      <c r="I4376" t="s">
        <v>9641</v>
      </c>
      <c r="J4376" t="s">
        <v>176</v>
      </c>
      <c r="K4376" s="11">
        <v>1</v>
      </c>
      <c r="L4376" s="11">
        <v>0.6</v>
      </c>
      <c r="M4376" s="11">
        <v>0.4</v>
      </c>
      <c r="N4376" s="11">
        <f t="shared" si="136"/>
        <v>0.24</v>
      </c>
      <c r="O4376" t="s">
        <v>115</v>
      </c>
      <c r="P4376" t="s">
        <v>215</v>
      </c>
      <c r="Q4376" t="s">
        <v>176</v>
      </c>
      <c r="R4376" s="45">
        <v>1</v>
      </c>
      <c r="S4376" s="45">
        <v>0.6</v>
      </c>
      <c r="T4376" s="45">
        <v>0.1</v>
      </c>
      <c r="U4376" s="45">
        <f t="shared" si="137"/>
        <v>0.06</v>
      </c>
      <c r="V4376" t="s">
        <v>115</v>
      </c>
      <c r="W4376" t="s">
        <v>215</v>
      </c>
      <c r="X4376" s="22">
        <v>43881</v>
      </c>
      <c r="Y4376" t="s">
        <v>1029</v>
      </c>
      <c r="Z4376" s="22">
        <v>43882</v>
      </c>
      <c r="AA4376">
        <v>1</v>
      </c>
      <c r="AB4376">
        <v>0</v>
      </c>
      <c r="AC4376" t="s">
        <v>111</v>
      </c>
    </row>
    <row r="4377" spans="1:32" x14ac:dyDescent="0.35">
      <c r="A4377" t="s">
        <v>8183</v>
      </c>
      <c r="B4377" t="s">
        <v>8188</v>
      </c>
      <c r="E4377" t="s">
        <v>102</v>
      </c>
      <c r="F4377" t="s">
        <v>8189</v>
      </c>
      <c r="G4377" t="s">
        <v>8186</v>
      </c>
      <c r="H4377" t="s">
        <v>8187</v>
      </c>
      <c r="J4377" t="s">
        <v>107</v>
      </c>
      <c r="K4377" s="11">
        <v>1.7</v>
      </c>
      <c r="L4377" s="11">
        <v>0.4</v>
      </c>
      <c r="M4377" s="11">
        <v>0.6</v>
      </c>
      <c r="N4377" s="11">
        <f t="shared" si="136"/>
        <v>0.40799999999999997</v>
      </c>
      <c r="O4377" t="s">
        <v>115</v>
      </c>
      <c r="P4377" t="s">
        <v>116</v>
      </c>
      <c r="Q4377" t="s">
        <v>107</v>
      </c>
      <c r="R4377" s="45">
        <v>1.7</v>
      </c>
      <c r="S4377" s="45">
        <v>0.6</v>
      </c>
      <c r="T4377" s="45">
        <v>0.06</v>
      </c>
      <c r="U4377" s="45">
        <f t="shared" si="137"/>
        <v>6.1199999999999991E-2</v>
      </c>
      <c r="V4377" t="s">
        <v>115</v>
      </c>
      <c r="W4377" t="s">
        <v>116</v>
      </c>
      <c r="X4377" s="22">
        <v>43881</v>
      </c>
      <c r="Y4377" t="s">
        <v>110</v>
      </c>
      <c r="Z4377" s="22">
        <v>43886</v>
      </c>
      <c r="AA4377">
        <v>3</v>
      </c>
      <c r="AB4377">
        <v>6</v>
      </c>
      <c r="AC4377" t="s">
        <v>111</v>
      </c>
      <c r="AD4377" t="s">
        <v>112</v>
      </c>
      <c r="AE4377" t="s">
        <v>349</v>
      </c>
      <c r="AF4377" s="22">
        <v>43886</v>
      </c>
    </row>
    <row r="4378" spans="1:32" x14ac:dyDescent="0.35">
      <c r="A4378">
        <v>3900021012</v>
      </c>
      <c r="B4378" t="s">
        <v>8060</v>
      </c>
      <c r="D4378" t="s">
        <v>134</v>
      </c>
      <c r="E4378" t="s">
        <v>8014</v>
      </c>
      <c r="F4378" t="s">
        <v>8061</v>
      </c>
      <c r="G4378" t="s">
        <v>8040</v>
      </c>
      <c r="H4378" t="s">
        <v>266</v>
      </c>
      <c r="J4378" t="s">
        <v>107</v>
      </c>
      <c r="K4378" s="11">
        <v>1.2</v>
      </c>
      <c r="L4378" s="11">
        <v>0.6</v>
      </c>
      <c r="M4378" s="11">
        <v>0.6</v>
      </c>
      <c r="N4378" s="11">
        <f t="shared" si="136"/>
        <v>0.432</v>
      </c>
      <c r="O4378" t="s">
        <v>122</v>
      </c>
      <c r="P4378" t="s">
        <v>116</v>
      </c>
      <c r="Q4378" t="s">
        <v>107</v>
      </c>
      <c r="R4378" s="45">
        <v>1.2</v>
      </c>
      <c r="S4378" s="45">
        <v>0.6</v>
      </c>
      <c r="T4378" s="45">
        <v>0.1</v>
      </c>
      <c r="U4378" s="45">
        <f t="shared" si="137"/>
        <v>7.1999999999999995E-2</v>
      </c>
      <c r="V4378" t="s">
        <v>122</v>
      </c>
      <c r="W4378" t="s">
        <v>116</v>
      </c>
      <c r="X4378" s="22">
        <v>43881</v>
      </c>
      <c r="Y4378" t="s">
        <v>110</v>
      </c>
      <c r="Z4378" s="22">
        <v>43890</v>
      </c>
      <c r="AA4378">
        <v>7</v>
      </c>
      <c r="AB4378">
        <v>10</v>
      </c>
      <c r="AC4378" t="s">
        <v>111</v>
      </c>
    </row>
    <row r="4379" spans="1:32" x14ac:dyDescent="0.35">
      <c r="A4379" t="s">
        <v>8254</v>
      </c>
      <c r="B4379" t="s">
        <v>8255</v>
      </c>
      <c r="E4379" t="s">
        <v>209</v>
      </c>
      <c r="F4379">
        <v>33</v>
      </c>
      <c r="G4379" t="s">
        <v>8256</v>
      </c>
      <c r="H4379" t="s">
        <v>8257</v>
      </c>
      <c r="I4379" t="s">
        <v>8258</v>
      </c>
      <c r="J4379" t="s">
        <v>107</v>
      </c>
      <c r="K4379" s="11">
        <v>1.2</v>
      </c>
      <c r="L4379" s="11">
        <v>0.6</v>
      </c>
      <c r="M4379" s="11">
        <v>0.6</v>
      </c>
      <c r="N4379" s="11">
        <f t="shared" si="136"/>
        <v>0.432</v>
      </c>
      <c r="O4379" t="s">
        <v>122</v>
      </c>
      <c r="P4379" t="s">
        <v>116</v>
      </c>
      <c r="Q4379" t="s">
        <v>107</v>
      </c>
      <c r="R4379" s="45">
        <v>1.2</v>
      </c>
      <c r="S4379" s="45">
        <v>0.6</v>
      </c>
      <c r="T4379" s="45">
        <v>0.1</v>
      </c>
      <c r="U4379" s="45">
        <f t="shared" si="137"/>
        <v>7.1999999999999995E-2</v>
      </c>
      <c r="V4379" t="s">
        <v>122</v>
      </c>
      <c r="W4379" t="s">
        <v>116</v>
      </c>
      <c r="X4379" s="22">
        <v>43881</v>
      </c>
      <c r="Y4379" t="s">
        <v>110</v>
      </c>
      <c r="Z4379" s="22">
        <v>43886</v>
      </c>
      <c r="AA4379">
        <v>3</v>
      </c>
      <c r="AB4379">
        <v>6</v>
      </c>
      <c r="AC4379" t="s">
        <v>111</v>
      </c>
      <c r="AD4379" t="s">
        <v>171</v>
      </c>
      <c r="AE4379" t="s">
        <v>349</v>
      </c>
      <c r="AF4379" s="22">
        <v>43886</v>
      </c>
    </row>
    <row r="4380" spans="1:32" x14ac:dyDescent="0.35">
      <c r="A4380" t="s">
        <v>9480</v>
      </c>
      <c r="B4380" t="s">
        <v>9486</v>
      </c>
      <c r="E4380" t="s">
        <v>2100</v>
      </c>
      <c r="F4380" t="s">
        <v>9487</v>
      </c>
      <c r="G4380" t="s">
        <v>9483</v>
      </c>
      <c r="H4380" t="s">
        <v>9484</v>
      </c>
      <c r="I4380" t="s">
        <v>9485</v>
      </c>
      <c r="J4380" t="s">
        <v>107</v>
      </c>
      <c r="K4380" s="11">
        <v>0.9</v>
      </c>
      <c r="L4380" s="11">
        <v>0.8</v>
      </c>
      <c r="M4380" s="11">
        <v>0.6</v>
      </c>
      <c r="N4380" s="11">
        <f t="shared" si="136"/>
        <v>0.432</v>
      </c>
      <c r="O4380" t="s">
        <v>115</v>
      </c>
      <c r="P4380" t="s">
        <v>109</v>
      </c>
      <c r="Q4380" t="s">
        <v>107</v>
      </c>
      <c r="R4380" s="45">
        <v>0.9</v>
      </c>
      <c r="S4380" s="45">
        <v>0.8</v>
      </c>
      <c r="T4380" s="45">
        <v>0.1</v>
      </c>
      <c r="U4380" s="45">
        <f t="shared" si="137"/>
        <v>7.2000000000000022E-2</v>
      </c>
      <c r="V4380" t="s">
        <v>115</v>
      </c>
      <c r="W4380" t="s">
        <v>109</v>
      </c>
      <c r="X4380" s="22">
        <v>43881</v>
      </c>
      <c r="Y4380" t="s">
        <v>110</v>
      </c>
      <c r="Z4380" s="22">
        <v>43884</v>
      </c>
      <c r="AA4380">
        <v>2</v>
      </c>
      <c r="AB4380">
        <v>4</v>
      </c>
      <c r="AC4380" t="s">
        <v>111</v>
      </c>
      <c r="AD4380" t="s">
        <v>196</v>
      </c>
      <c r="AE4380" t="s">
        <v>349</v>
      </c>
      <c r="AF4380" s="22">
        <v>43886</v>
      </c>
    </row>
    <row r="4381" spans="1:32" x14ac:dyDescent="0.35">
      <c r="A4381" t="s">
        <v>9093</v>
      </c>
      <c r="B4381" t="s">
        <v>9094</v>
      </c>
      <c r="E4381" t="s">
        <v>1022</v>
      </c>
      <c r="F4381" t="s">
        <v>1080</v>
      </c>
      <c r="G4381" t="s">
        <v>9095</v>
      </c>
      <c r="H4381" t="s">
        <v>9096</v>
      </c>
      <c r="I4381" t="s">
        <v>4891</v>
      </c>
      <c r="J4381" t="s">
        <v>107</v>
      </c>
      <c r="K4381" s="11">
        <v>0.5</v>
      </c>
      <c r="L4381" s="11">
        <v>1.5</v>
      </c>
      <c r="M4381" s="11">
        <v>0.5</v>
      </c>
      <c r="N4381" s="11">
        <f t="shared" si="136"/>
        <v>0.375</v>
      </c>
      <c r="O4381" t="s">
        <v>115</v>
      </c>
      <c r="P4381" t="s">
        <v>116</v>
      </c>
      <c r="Q4381" t="s">
        <v>107</v>
      </c>
      <c r="R4381" s="45">
        <v>0.6</v>
      </c>
      <c r="S4381" s="45">
        <v>2.1</v>
      </c>
      <c r="T4381" s="45">
        <v>0.06</v>
      </c>
      <c r="U4381" s="45">
        <f t="shared" si="137"/>
        <v>7.5600000000000001E-2</v>
      </c>
      <c r="V4381" t="s">
        <v>115</v>
      </c>
      <c r="W4381" t="s">
        <v>116</v>
      </c>
      <c r="X4381" s="22">
        <v>43881</v>
      </c>
      <c r="Y4381" t="s">
        <v>110</v>
      </c>
      <c r="Z4381" s="22">
        <v>43884</v>
      </c>
      <c r="AA4381">
        <v>2</v>
      </c>
      <c r="AB4381">
        <v>4</v>
      </c>
      <c r="AC4381" t="s">
        <v>111</v>
      </c>
      <c r="AD4381" t="s">
        <v>208</v>
      </c>
      <c r="AE4381" t="s">
        <v>841</v>
      </c>
      <c r="AF4381" s="22">
        <v>43886</v>
      </c>
    </row>
    <row r="4382" spans="1:32" x14ac:dyDescent="0.35">
      <c r="A4382" t="s">
        <v>8633</v>
      </c>
      <c r="B4382" t="s">
        <v>8634</v>
      </c>
      <c r="E4382" t="s">
        <v>102</v>
      </c>
      <c r="F4382" t="s">
        <v>8635</v>
      </c>
      <c r="G4382" t="s">
        <v>8636</v>
      </c>
      <c r="H4382" t="s">
        <v>2788</v>
      </c>
      <c r="J4382" t="s">
        <v>176</v>
      </c>
      <c r="K4382" s="11">
        <v>1.3</v>
      </c>
      <c r="L4382" s="11">
        <v>0.6</v>
      </c>
      <c r="M4382" s="11">
        <v>0.5</v>
      </c>
      <c r="N4382" s="11">
        <f t="shared" si="136"/>
        <v>0.39</v>
      </c>
      <c r="O4382" t="s">
        <v>108</v>
      </c>
      <c r="P4382" t="s">
        <v>215</v>
      </c>
      <c r="Q4382" t="s">
        <v>176</v>
      </c>
      <c r="R4382" s="45">
        <v>1.3</v>
      </c>
      <c r="S4382" s="45">
        <v>0.6</v>
      </c>
      <c r="T4382" s="45">
        <v>0.1</v>
      </c>
      <c r="U4382" s="45">
        <f t="shared" si="137"/>
        <v>7.8E-2</v>
      </c>
      <c r="V4382" t="s">
        <v>108</v>
      </c>
      <c r="W4382" t="s">
        <v>215</v>
      </c>
      <c r="X4382" s="22">
        <v>43881</v>
      </c>
      <c r="Y4382" t="s">
        <v>110</v>
      </c>
      <c r="Z4382" s="22">
        <v>43886</v>
      </c>
      <c r="AA4382">
        <v>3</v>
      </c>
      <c r="AB4382">
        <v>6</v>
      </c>
      <c r="AC4382" t="s">
        <v>111</v>
      </c>
      <c r="AD4382" t="s">
        <v>495</v>
      </c>
      <c r="AE4382" t="s">
        <v>349</v>
      </c>
      <c r="AF4382" s="22">
        <v>43888</v>
      </c>
    </row>
    <row r="4383" spans="1:32" x14ac:dyDescent="0.35">
      <c r="A4383" t="s">
        <v>8432</v>
      </c>
      <c r="B4383" t="s">
        <v>8433</v>
      </c>
      <c r="E4383" t="s">
        <v>102</v>
      </c>
      <c r="F4383">
        <v>62</v>
      </c>
      <c r="G4383" t="s">
        <v>8434</v>
      </c>
      <c r="H4383" t="s">
        <v>8435</v>
      </c>
      <c r="I4383" t="s">
        <v>8436</v>
      </c>
      <c r="J4383" t="s">
        <v>176</v>
      </c>
      <c r="K4383" s="11">
        <v>0.7</v>
      </c>
      <c r="L4383" s="11">
        <v>0.7</v>
      </c>
      <c r="M4383" s="11">
        <v>0.55000000000000004</v>
      </c>
      <c r="N4383" s="11">
        <f t="shared" si="136"/>
        <v>0.26949999999999996</v>
      </c>
      <c r="O4383" t="s">
        <v>139</v>
      </c>
      <c r="P4383" t="s">
        <v>180</v>
      </c>
      <c r="Q4383" t="s">
        <v>176</v>
      </c>
      <c r="R4383" s="45">
        <v>1</v>
      </c>
      <c r="S4383" s="45">
        <v>0.8</v>
      </c>
      <c r="T4383" s="45">
        <v>0.1</v>
      </c>
      <c r="U4383" s="45">
        <f t="shared" si="137"/>
        <v>8.0000000000000016E-2</v>
      </c>
      <c r="V4383" t="s">
        <v>139</v>
      </c>
      <c r="W4383" t="s">
        <v>180</v>
      </c>
      <c r="X4383" s="22">
        <v>43881</v>
      </c>
      <c r="Y4383" t="s">
        <v>110</v>
      </c>
      <c r="Z4383" s="22">
        <v>43886</v>
      </c>
      <c r="AA4383">
        <v>3</v>
      </c>
      <c r="AB4383">
        <v>6</v>
      </c>
      <c r="AC4383" t="s">
        <v>111</v>
      </c>
      <c r="AD4383" t="s">
        <v>208</v>
      </c>
      <c r="AE4383" t="s">
        <v>349</v>
      </c>
      <c r="AF4383" s="22">
        <v>43885</v>
      </c>
    </row>
    <row r="4384" spans="1:32" x14ac:dyDescent="0.35">
      <c r="A4384" t="s">
        <v>9564</v>
      </c>
      <c r="B4384" t="s">
        <v>9565</v>
      </c>
      <c r="E4384" t="s">
        <v>2113</v>
      </c>
      <c r="F4384" t="s">
        <v>9566</v>
      </c>
      <c r="G4384" t="s">
        <v>9567</v>
      </c>
      <c r="H4384" t="s">
        <v>9568</v>
      </c>
      <c r="J4384" t="s">
        <v>107</v>
      </c>
      <c r="K4384" s="11">
        <v>1.35</v>
      </c>
      <c r="L4384" s="11">
        <v>0.6</v>
      </c>
      <c r="M4384" s="11">
        <v>0.3</v>
      </c>
      <c r="N4384" s="11">
        <f t="shared" si="136"/>
        <v>0.24299999999999999</v>
      </c>
      <c r="O4384" t="s">
        <v>122</v>
      </c>
      <c r="P4384" t="s">
        <v>116</v>
      </c>
      <c r="Q4384" t="s">
        <v>107</v>
      </c>
      <c r="R4384" s="45">
        <v>1.35</v>
      </c>
      <c r="S4384" s="45">
        <v>0.6</v>
      </c>
      <c r="T4384" s="45">
        <v>0.1</v>
      </c>
      <c r="U4384" s="45">
        <f t="shared" si="137"/>
        <v>8.1000000000000003E-2</v>
      </c>
      <c r="V4384" t="s">
        <v>122</v>
      </c>
      <c r="W4384" t="s">
        <v>116</v>
      </c>
      <c r="X4384" s="22">
        <v>43881</v>
      </c>
      <c r="Y4384" t="s">
        <v>110</v>
      </c>
      <c r="Z4384" s="22">
        <v>43885</v>
      </c>
      <c r="AA4384">
        <v>2</v>
      </c>
      <c r="AB4384">
        <v>5</v>
      </c>
      <c r="AC4384" t="s">
        <v>111</v>
      </c>
      <c r="AD4384" t="s">
        <v>489</v>
      </c>
      <c r="AE4384" t="s">
        <v>349</v>
      </c>
      <c r="AF4384" s="22">
        <v>43886</v>
      </c>
    </row>
    <row r="4385" spans="1:32" x14ac:dyDescent="0.35">
      <c r="A4385" t="s">
        <v>8171</v>
      </c>
      <c r="B4385" t="s">
        <v>9987</v>
      </c>
      <c r="E4385" t="s">
        <v>102</v>
      </c>
      <c r="F4385" t="s">
        <v>8173</v>
      </c>
      <c r="G4385" t="s">
        <v>8174</v>
      </c>
      <c r="H4385" t="s">
        <v>1716</v>
      </c>
      <c r="I4385" t="s">
        <v>8175</v>
      </c>
      <c r="J4385" t="s">
        <v>107</v>
      </c>
      <c r="K4385" s="11">
        <v>1.4</v>
      </c>
      <c r="L4385" s="11">
        <v>0.6</v>
      </c>
      <c r="M4385" s="11">
        <v>0.5</v>
      </c>
      <c r="N4385" s="11">
        <f t="shared" si="136"/>
        <v>0.42</v>
      </c>
      <c r="O4385" t="s">
        <v>122</v>
      </c>
      <c r="P4385" t="s">
        <v>116</v>
      </c>
      <c r="Q4385" t="s">
        <v>107</v>
      </c>
      <c r="R4385" s="45">
        <v>1.4</v>
      </c>
      <c r="S4385" s="45">
        <v>0.6</v>
      </c>
      <c r="T4385" s="45">
        <v>0.1</v>
      </c>
      <c r="U4385" s="45">
        <f t="shared" si="137"/>
        <v>8.3999999999999991E-2</v>
      </c>
      <c r="V4385" t="s">
        <v>122</v>
      </c>
      <c r="W4385" t="s">
        <v>116</v>
      </c>
      <c r="X4385">
        <v>43881</v>
      </c>
      <c r="Y4385" t="s">
        <v>110</v>
      </c>
      <c r="Z4385">
        <v>43883</v>
      </c>
      <c r="AA4385">
        <v>2</v>
      </c>
      <c r="AB4385">
        <v>3</v>
      </c>
      <c r="AC4385" t="s">
        <v>111</v>
      </c>
      <c r="AD4385" t="s">
        <v>1046</v>
      </c>
      <c r="AE4385" t="s">
        <v>232</v>
      </c>
      <c r="AF4385">
        <v>43886</v>
      </c>
    </row>
    <row r="4386" spans="1:32" x14ac:dyDescent="0.35">
      <c r="A4386" t="s">
        <v>11205</v>
      </c>
      <c r="B4386" t="s">
        <v>11206</v>
      </c>
      <c r="E4386" t="s">
        <v>816</v>
      </c>
      <c r="F4386" t="s">
        <v>11207</v>
      </c>
      <c r="G4386" t="s">
        <v>11208</v>
      </c>
      <c r="H4386" t="s">
        <v>11209</v>
      </c>
      <c r="J4386" t="s">
        <v>107</v>
      </c>
      <c r="K4386" s="11">
        <v>1</v>
      </c>
      <c r="L4386" s="11">
        <v>0.9</v>
      </c>
      <c r="M4386" s="11">
        <v>0.4</v>
      </c>
      <c r="N4386" s="11">
        <f t="shared" si="136"/>
        <v>0.36000000000000004</v>
      </c>
      <c r="O4386" t="s">
        <v>122</v>
      </c>
      <c r="P4386" t="s">
        <v>116</v>
      </c>
      <c r="Q4386" t="s">
        <v>107</v>
      </c>
      <c r="R4386" s="45">
        <v>1</v>
      </c>
      <c r="S4386" s="45">
        <v>0.9</v>
      </c>
      <c r="T4386" s="45">
        <v>0.1</v>
      </c>
      <c r="U4386" s="45">
        <f t="shared" si="137"/>
        <v>9.0000000000000011E-2</v>
      </c>
      <c r="V4386" t="s">
        <v>122</v>
      </c>
      <c r="W4386" t="s">
        <v>116</v>
      </c>
      <c r="X4386">
        <v>43881</v>
      </c>
      <c r="Y4386" t="s">
        <v>110</v>
      </c>
      <c r="Z4386">
        <v>43882</v>
      </c>
      <c r="AA4386">
        <v>1</v>
      </c>
      <c r="AB4386">
        <v>0</v>
      </c>
      <c r="AC4386" t="s">
        <v>111</v>
      </c>
      <c r="AD4386" t="s">
        <v>419</v>
      </c>
      <c r="AE4386" t="s">
        <v>349</v>
      </c>
      <c r="AF4386">
        <v>43886</v>
      </c>
    </row>
    <row r="4387" spans="1:32" x14ac:dyDescent="0.35">
      <c r="A4387" t="s">
        <v>8372</v>
      </c>
      <c r="B4387" t="s">
        <v>8373</v>
      </c>
      <c r="D4387" t="s">
        <v>199</v>
      </c>
      <c r="E4387" t="s">
        <v>245</v>
      </c>
      <c r="F4387" t="s">
        <v>8374</v>
      </c>
      <c r="G4387" t="s">
        <v>8375</v>
      </c>
      <c r="H4387" t="s">
        <v>722</v>
      </c>
      <c r="I4387" t="s">
        <v>8376</v>
      </c>
      <c r="J4387" t="s">
        <v>107</v>
      </c>
      <c r="K4387" s="11">
        <v>1.2</v>
      </c>
      <c r="L4387" s="11">
        <v>0.8</v>
      </c>
      <c r="M4387" s="11">
        <v>0.6</v>
      </c>
      <c r="N4387" s="11">
        <f t="shared" si="136"/>
        <v>0.57599999999999996</v>
      </c>
      <c r="O4387" t="s">
        <v>122</v>
      </c>
      <c r="P4387" t="s">
        <v>116</v>
      </c>
      <c r="Q4387" t="s">
        <v>107</v>
      </c>
      <c r="R4387" s="45">
        <v>1.2</v>
      </c>
      <c r="S4387" s="45">
        <v>0.8</v>
      </c>
      <c r="T4387" s="45">
        <v>0.1</v>
      </c>
      <c r="U4387" s="45">
        <f t="shared" si="137"/>
        <v>9.6000000000000016E-2</v>
      </c>
      <c r="V4387" t="s">
        <v>406</v>
      </c>
      <c r="W4387" t="s">
        <v>116</v>
      </c>
      <c r="X4387" s="22">
        <v>43881</v>
      </c>
      <c r="Y4387" t="s">
        <v>110</v>
      </c>
      <c r="Z4387" s="22">
        <v>43886</v>
      </c>
      <c r="AA4387">
        <v>3</v>
      </c>
      <c r="AB4387">
        <v>6</v>
      </c>
      <c r="AC4387" t="s">
        <v>111</v>
      </c>
    </row>
    <row r="4388" spans="1:32" x14ac:dyDescent="0.35">
      <c r="A4388" t="s">
        <v>9699</v>
      </c>
      <c r="B4388" t="s">
        <v>9700</v>
      </c>
      <c r="D4388" t="s">
        <v>101</v>
      </c>
      <c r="E4388" t="s">
        <v>816</v>
      </c>
      <c r="F4388" t="s">
        <v>9701</v>
      </c>
      <c r="G4388" t="s">
        <v>9702</v>
      </c>
      <c r="H4388" t="s">
        <v>2871</v>
      </c>
      <c r="I4388" t="s">
        <v>9703</v>
      </c>
      <c r="J4388" t="s">
        <v>176</v>
      </c>
      <c r="K4388" s="11">
        <v>1</v>
      </c>
      <c r="L4388" s="11">
        <v>1</v>
      </c>
      <c r="M4388" s="11">
        <v>0.4</v>
      </c>
      <c r="N4388" s="11">
        <f t="shared" si="136"/>
        <v>0.4</v>
      </c>
      <c r="O4388" t="s">
        <v>235</v>
      </c>
      <c r="P4388" t="s">
        <v>180</v>
      </c>
      <c r="Q4388" t="s">
        <v>176</v>
      </c>
      <c r="R4388" s="45">
        <v>1</v>
      </c>
      <c r="S4388" s="45">
        <v>1</v>
      </c>
      <c r="T4388" s="45">
        <v>0.1</v>
      </c>
      <c r="U4388" s="45">
        <f t="shared" si="137"/>
        <v>0.1</v>
      </c>
      <c r="V4388" t="s">
        <v>235</v>
      </c>
      <c r="W4388" t="s">
        <v>180</v>
      </c>
      <c r="X4388" s="22">
        <v>43881</v>
      </c>
      <c r="Y4388" t="s">
        <v>110</v>
      </c>
      <c r="Z4388" s="22">
        <v>43886</v>
      </c>
      <c r="AA4388">
        <v>3</v>
      </c>
      <c r="AB4388">
        <v>6</v>
      </c>
      <c r="AC4388" t="s">
        <v>111</v>
      </c>
      <c r="AD4388" t="s">
        <v>460</v>
      </c>
      <c r="AE4388" t="s">
        <v>349</v>
      </c>
      <c r="AF4388" s="22">
        <v>43886</v>
      </c>
    </row>
    <row r="4389" spans="1:32" x14ac:dyDescent="0.35">
      <c r="A4389" t="s">
        <v>8794</v>
      </c>
      <c r="B4389" t="s">
        <v>8797</v>
      </c>
      <c r="E4389" t="s">
        <v>781</v>
      </c>
      <c r="F4389" t="s">
        <v>8798</v>
      </c>
      <c r="G4389" t="s">
        <v>8796</v>
      </c>
      <c r="H4389" t="s">
        <v>717</v>
      </c>
      <c r="J4389" t="s">
        <v>107</v>
      </c>
      <c r="K4389" s="11">
        <v>1.3</v>
      </c>
      <c r="L4389" s="11">
        <v>0.8</v>
      </c>
      <c r="M4389" s="11">
        <v>1</v>
      </c>
      <c r="N4389" s="11">
        <f t="shared" si="136"/>
        <v>1.04</v>
      </c>
      <c r="O4389" t="s">
        <v>115</v>
      </c>
      <c r="P4389" t="s">
        <v>116</v>
      </c>
      <c r="Q4389" t="s">
        <v>107</v>
      </c>
      <c r="R4389" s="45">
        <v>1.3</v>
      </c>
      <c r="S4389" s="45">
        <v>0.8</v>
      </c>
      <c r="T4389" s="45">
        <v>0.1</v>
      </c>
      <c r="U4389" s="45">
        <f t="shared" si="137"/>
        <v>0.10400000000000002</v>
      </c>
      <c r="V4389" t="s">
        <v>115</v>
      </c>
      <c r="W4389" t="s">
        <v>116</v>
      </c>
      <c r="X4389" s="22">
        <v>43881</v>
      </c>
      <c r="Y4389" t="s">
        <v>110</v>
      </c>
      <c r="Z4389" s="22">
        <v>43886</v>
      </c>
      <c r="AA4389">
        <v>3</v>
      </c>
      <c r="AB4389">
        <v>6</v>
      </c>
      <c r="AC4389" t="s">
        <v>111</v>
      </c>
      <c r="AD4389" t="s">
        <v>208</v>
      </c>
      <c r="AE4389" t="s">
        <v>841</v>
      </c>
      <c r="AF4389" s="22">
        <v>43889</v>
      </c>
    </row>
    <row r="4390" spans="1:32" x14ac:dyDescent="0.35">
      <c r="A4390">
        <v>3900021012</v>
      </c>
      <c r="B4390" t="s">
        <v>8056</v>
      </c>
      <c r="D4390" t="s">
        <v>134</v>
      </c>
      <c r="E4390" t="s">
        <v>8014</v>
      </c>
      <c r="F4390" t="s">
        <v>8057</v>
      </c>
      <c r="G4390" t="s">
        <v>8040</v>
      </c>
      <c r="H4390" t="s">
        <v>266</v>
      </c>
      <c r="J4390" t="s">
        <v>107</v>
      </c>
      <c r="K4390" s="11">
        <v>1.8</v>
      </c>
      <c r="L4390" s="11">
        <v>0.6</v>
      </c>
      <c r="M4390" s="11">
        <v>0.6</v>
      </c>
      <c r="N4390" s="11">
        <f t="shared" si="136"/>
        <v>0.64800000000000002</v>
      </c>
      <c r="O4390" t="s">
        <v>122</v>
      </c>
      <c r="P4390" t="s">
        <v>116</v>
      </c>
      <c r="Q4390" t="s">
        <v>107</v>
      </c>
      <c r="R4390" s="45">
        <v>1.8</v>
      </c>
      <c r="S4390" s="45">
        <v>0.6</v>
      </c>
      <c r="T4390" s="45">
        <v>0.1</v>
      </c>
      <c r="U4390" s="45">
        <f t="shared" si="137"/>
        <v>0.108</v>
      </c>
      <c r="V4390" t="s">
        <v>122</v>
      </c>
      <c r="W4390" t="s">
        <v>116</v>
      </c>
      <c r="X4390" s="22">
        <v>43881</v>
      </c>
      <c r="Y4390" t="s">
        <v>110</v>
      </c>
      <c r="Z4390" s="22">
        <v>43890</v>
      </c>
      <c r="AA4390">
        <v>7</v>
      </c>
      <c r="AB4390">
        <v>10</v>
      </c>
      <c r="AC4390" t="s">
        <v>111</v>
      </c>
    </row>
    <row r="4391" spans="1:32" x14ac:dyDescent="0.35">
      <c r="A4391" t="s">
        <v>9193</v>
      </c>
      <c r="B4391" t="s">
        <v>9200</v>
      </c>
      <c r="E4391" t="s">
        <v>1022</v>
      </c>
      <c r="F4391" t="s">
        <v>9201</v>
      </c>
      <c r="G4391" t="s">
        <v>9196</v>
      </c>
      <c r="H4391" t="s">
        <v>2430</v>
      </c>
      <c r="I4391" t="s">
        <v>9197</v>
      </c>
      <c r="J4391" t="s">
        <v>107</v>
      </c>
      <c r="K4391" s="11">
        <v>1.8</v>
      </c>
      <c r="L4391" s="11">
        <v>0.6</v>
      </c>
      <c r="M4391" s="11">
        <v>0.45</v>
      </c>
      <c r="N4391" s="11">
        <f t="shared" si="136"/>
        <v>0.48600000000000004</v>
      </c>
      <c r="O4391" t="s">
        <v>122</v>
      </c>
      <c r="P4391" t="s">
        <v>116</v>
      </c>
      <c r="Q4391" t="s">
        <v>107</v>
      </c>
      <c r="R4391" s="45">
        <v>1.8</v>
      </c>
      <c r="S4391" s="45">
        <v>0.6</v>
      </c>
      <c r="T4391" s="45">
        <v>0.1</v>
      </c>
      <c r="U4391" s="45">
        <f t="shared" si="137"/>
        <v>0.108</v>
      </c>
      <c r="V4391" t="s">
        <v>122</v>
      </c>
      <c r="W4391" t="s">
        <v>116</v>
      </c>
      <c r="X4391" s="22">
        <v>43881</v>
      </c>
      <c r="Y4391" t="s">
        <v>110</v>
      </c>
      <c r="Z4391" s="22">
        <v>43887</v>
      </c>
      <c r="AA4391">
        <v>4</v>
      </c>
      <c r="AB4391">
        <v>7</v>
      </c>
      <c r="AC4391" t="s">
        <v>111</v>
      </c>
      <c r="AD4391" t="s">
        <v>495</v>
      </c>
      <c r="AE4391" t="s">
        <v>349</v>
      </c>
      <c r="AF4391" s="22">
        <v>43889</v>
      </c>
    </row>
    <row r="4392" spans="1:32" x14ac:dyDescent="0.35">
      <c r="A4392" t="s">
        <v>9553</v>
      </c>
      <c r="B4392" t="s">
        <v>9554</v>
      </c>
      <c r="D4392" t="s">
        <v>160</v>
      </c>
      <c r="E4392" t="s">
        <v>2113</v>
      </c>
      <c r="F4392" t="s">
        <v>9555</v>
      </c>
      <c r="G4392" t="s">
        <v>9556</v>
      </c>
      <c r="H4392" t="s">
        <v>736</v>
      </c>
      <c r="I4392" t="s">
        <v>9557</v>
      </c>
      <c r="J4392" t="s">
        <v>107</v>
      </c>
      <c r="K4392" s="11">
        <v>0.9</v>
      </c>
      <c r="L4392" s="11">
        <v>1.2</v>
      </c>
      <c r="M4392" s="11">
        <v>0.6</v>
      </c>
      <c r="N4392" s="11">
        <f t="shared" si="136"/>
        <v>0.64800000000000002</v>
      </c>
      <c r="O4392" t="s">
        <v>122</v>
      </c>
      <c r="P4392" t="s">
        <v>116</v>
      </c>
      <c r="Q4392" t="s">
        <v>107</v>
      </c>
      <c r="R4392" s="45">
        <v>0.9</v>
      </c>
      <c r="S4392" s="45">
        <v>1.2</v>
      </c>
      <c r="T4392" s="45">
        <v>0.1</v>
      </c>
      <c r="U4392" s="45">
        <f t="shared" si="137"/>
        <v>0.108</v>
      </c>
      <c r="V4392" t="s">
        <v>122</v>
      </c>
      <c r="W4392" t="s">
        <v>116</v>
      </c>
      <c r="X4392" s="22">
        <v>43881</v>
      </c>
      <c r="Y4392" t="s">
        <v>110</v>
      </c>
      <c r="Z4392" s="22">
        <v>43885</v>
      </c>
      <c r="AA4392">
        <v>2</v>
      </c>
      <c r="AB4392">
        <v>5</v>
      </c>
      <c r="AC4392" t="s">
        <v>111</v>
      </c>
      <c r="AD4392" t="s">
        <v>736</v>
      </c>
      <c r="AE4392" t="s">
        <v>349</v>
      </c>
      <c r="AF4392" s="22">
        <v>43888</v>
      </c>
    </row>
    <row r="4393" spans="1:32" x14ac:dyDescent="0.35">
      <c r="A4393">
        <v>3900021012</v>
      </c>
      <c r="B4393" t="s">
        <v>8065</v>
      </c>
      <c r="D4393" t="s">
        <v>134</v>
      </c>
      <c r="E4393" t="s">
        <v>8014</v>
      </c>
      <c r="F4393" t="s">
        <v>8066</v>
      </c>
      <c r="G4393" t="s">
        <v>8040</v>
      </c>
      <c r="H4393" t="s">
        <v>266</v>
      </c>
      <c r="J4393" t="s">
        <v>107</v>
      </c>
      <c r="K4393" s="11">
        <v>1.2</v>
      </c>
      <c r="L4393" s="11">
        <v>0.6</v>
      </c>
      <c r="M4393" s="11">
        <v>0.6</v>
      </c>
      <c r="N4393" s="11">
        <f t="shared" si="136"/>
        <v>0.432</v>
      </c>
      <c r="O4393" t="s">
        <v>122</v>
      </c>
      <c r="P4393" t="s">
        <v>116</v>
      </c>
      <c r="Q4393" t="s">
        <v>107</v>
      </c>
      <c r="R4393" s="45">
        <v>1.2</v>
      </c>
      <c r="S4393" s="45">
        <v>0.9</v>
      </c>
      <c r="T4393" s="45">
        <v>0.1</v>
      </c>
      <c r="U4393" s="45">
        <f t="shared" si="137"/>
        <v>0.10800000000000001</v>
      </c>
      <c r="V4393" t="s">
        <v>122</v>
      </c>
      <c r="W4393" t="s">
        <v>116</v>
      </c>
      <c r="X4393" s="22">
        <v>43881</v>
      </c>
      <c r="Y4393" t="s">
        <v>110</v>
      </c>
      <c r="Z4393" s="22">
        <v>43887</v>
      </c>
      <c r="AA4393">
        <v>4</v>
      </c>
      <c r="AB4393">
        <v>7</v>
      </c>
      <c r="AC4393" t="s">
        <v>111</v>
      </c>
    </row>
    <row r="4394" spans="1:32" x14ac:dyDescent="0.35">
      <c r="A4394" t="s">
        <v>8232</v>
      </c>
      <c r="B4394" t="s">
        <v>8238</v>
      </c>
      <c r="E4394" t="s">
        <v>102</v>
      </c>
      <c r="F4394" t="s">
        <v>8239</v>
      </c>
      <c r="G4394" t="s">
        <v>513</v>
      </c>
      <c r="H4394" t="s">
        <v>514</v>
      </c>
      <c r="I4394" t="s">
        <v>8235</v>
      </c>
      <c r="J4394" t="s">
        <v>176</v>
      </c>
      <c r="K4394" s="11">
        <v>1.9</v>
      </c>
      <c r="L4394" s="11">
        <v>0.6</v>
      </c>
      <c r="M4394" s="11">
        <v>0.6</v>
      </c>
      <c r="N4394" s="11">
        <f t="shared" si="136"/>
        <v>0.68399999999999994</v>
      </c>
      <c r="O4394" t="s">
        <v>122</v>
      </c>
      <c r="P4394" t="s">
        <v>116</v>
      </c>
      <c r="Q4394" t="s">
        <v>176</v>
      </c>
      <c r="R4394" s="45">
        <v>1.9</v>
      </c>
      <c r="S4394" s="45">
        <v>0.6</v>
      </c>
      <c r="T4394" s="45">
        <v>0.1</v>
      </c>
      <c r="U4394" s="45">
        <f t="shared" si="137"/>
        <v>0.11399999999999999</v>
      </c>
      <c r="V4394" t="s">
        <v>122</v>
      </c>
      <c r="W4394" t="s">
        <v>116</v>
      </c>
      <c r="X4394" s="22">
        <v>43881</v>
      </c>
      <c r="Y4394" t="s">
        <v>110</v>
      </c>
      <c r="Z4394" s="22">
        <v>43887</v>
      </c>
      <c r="AA4394">
        <v>4</v>
      </c>
      <c r="AB4394">
        <v>7</v>
      </c>
      <c r="AC4394" t="s">
        <v>111</v>
      </c>
      <c r="AD4394" t="s">
        <v>140</v>
      </c>
      <c r="AE4394" t="s">
        <v>349</v>
      </c>
      <c r="AF4394" s="22">
        <v>43887</v>
      </c>
    </row>
    <row r="4395" spans="1:32" x14ac:dyDescent="0.35">
      <c r="A4395" t="s">
        <v>8534</v>
      </c>
      <c r="B4395" t="s">
        <v>8535</v>
      </c>
      <c r="E4395" t="s">
        <v>102</v>
      </c>
      <c r="F4395">
        <v>40</v>
      </c>
      <c r="G4395" t="s">
        <v>8536</v>
      </c>
      <c r="H4395" t="s">
        <v>314</v>
      </c>
      <c r="I4395" t="s">
        <v>8537</v>
      </c>
      <c r="J4395" t="s">
        <v>107</v>
      </c>
      <c r="K4395" s="11">
        <v>1.8</v>
      </c>
      <c r="L4395" s="11">
        <v>0.6</v>
      </c>
      <c r="M4395" s="11">
        <v>0.6</v>
      </c>
      <c r="N4395" s="11">
        <f t="shared" si="136"/>
        <v>0.64800000000000002</v>
      </c>
      <c r="O4395" t="s">
        <v>122</v>
      </c>
      <c r="P4395" t="s">
        <v>116</v>
      </c>
      <c r="Q4395" t="s">
        <v>107</v>
      </c>
      <c r="R4395" s="45">
        <v>1.95</v>
      </c>
      <c r="S4395" s="45">
        <v>0.6</v>
      </c>
      <c r="T4395" s="45">
        <v>0.1</v>
      </c>
      <c r="U4395" s="45">
        <f t="shared" si="137"/>
        <v>0.11699999999999999</v>
      </c>
      <c r="V4395" t="s">
        <v>122</v>
      </c>
      <c r="W4395" t="s">
        <v>116</v>
      </c>
      <c r="X4395" s="22">
        <v>43881</v>
      </c>
      <c r="Y4395" t="s">
        <v>110</v>
      </c>
      <c r="Z4395" s="22">
        <v>43886</v>
      </c>
      <c r="AA4395">
        <v>3</v>
      </c>
      <c r="AB4395">
        <v>6</v>
      </c>
      <c r="AC4395" t="s">
        <v>111</v>
      </c>
      <c r="AD4395" t="s">
        <v>171</v>
      </c>
      <c r="AE4395" t="s">
        <v>349</v>
      </c>
      <c r="AF4395" s="22">
        <v>43886</v>
      </c>
    </row>
    <row r="4396" spans="1:32" x14ac:dyDescent="0.35">
      <c r="A4396">
        <v>5200045327</v>
      </c>
      <c r="B4396" t="s">
        <v>9615</v>
      </c>
      <c r="D4396" t="s">
        <v>208</v>
      </c>
      <c r="E4396" t="s">
        <v>816</v>
      </c>
      <c r="F4396" t="s">
        <v>9616</v>
      </c>
      <c r="G4396" t="s">
        <v>9617</v>
      </c>
      <c r="H4396" t="s">
        <v>212</v>
      </c>
      <c r="J4396" t="s">
        <v>253</v>
      </c>
      <c r="K4396" s="11">
        <v>1.5</v>
      </c>
      <c r="L4396" s="11">
        <v>0.5</v>
      </c>
      <c r="M4396" s="11">
        <v>0.5</v>
      </c>
      <c r="N4396" s="11">
        <f t="shared" si="136"/>
        <v>0.375</v>
      </c>
      <c r="O4396" t="s">
        <v>130</v>
      </c>
      <c r="P4396" t="s">
        <v>180</v>
      </c>
      <c r="Q4396" t="s">
        <v>253</v>
      </c>
      <c r="R4396" s="45">
        <v>2</v>
      </c>
      <c r="S4396" s="45">
        <v>0.6</v>
      </c>
      <c r="T4396" s="45">
        <v>0.1</v>
      </c>
      <c r="U4396" s="45">
        <f t="shared" si="137"/>
        <v>0.12</v>
      </c>
      <c r="V4396" t="s">
        <v>130</v>
      </c>
      <c r="W4396" t="s">
        <v>180</v>
      </c>
      <c r="X4396" s="22">
        <v>43881</v>
      </c>
      <c r="Y4396" t="s">
        <v>110</v>
      </c>
      <c r="Z4396" s="22">
        <v>43886</v>
      </c>
      <c r="AA4396">
        <v>3</v>
      </c>
      <c r="AB4396">
        <v>6</v>
      </c>
      <c r="AC4396" t="s">
        <v>111</v>
      </c>
    </row>
    <row r="4397" spans="1:32" x14ac:dyDescent="0.35">
      <c r="A4397" t="s">
        <v>8633</v>
      </c>
      <c r="B4397" t="s">
        <v>8637</v>
      </c>
      <c r="E4397" t="s">
        <v>102</v>
      </c>
      <c r="F4397" t="s">
        <v>8638</v>
      </c>
      <c r="G4397" t="s">
        <v>8636</v>
      </c>
      <c r="H4397" t="s">
        <v>2788</v>
      </c>
      <c r="J4397" t="s">
        <v>176</v>
      </c>
      <c r="K4397" s="11">
        <v>3</v>
      </c>
      <c r="L4397" s="11">
        <v>0.4</v>
      </c>
      <c r="M4397" s="11">
        <v>0.5</v>
      </c>
      <c r="N4397" s="11">
        <f t="shared" si="136"/>
        <v>0.60000000000000009</v>
      </c>
      <c r="O4397" t="s">
        <v>108</v>
      </c>
      <c r="P4397" t="s">
        <v>215</v>
      </c>
      <c r="Q4397" t="s">
        <v>176</v>
      </c>
      <c r="R4397" s="45">
        <v>3</v>
      </c>
      <c r="S4397" s="45">
        <v>0.4</v>
      </c>
      <c r="T4397" s="45">
        <v>0.1</v>
      </c>
      <c r="U4397" s="45">
        <f t="shared" si="137"/>
        <v>0.12000000000000002</v>
      </c>
      <c r="V4397" t="s">
        <v>108</v>
      </c>
      <c r="W4397" t="s">
        <v>215</v>
      </c>
      <c r="X4397" s="22">
        <v>43881</v>
      </c>
      <c r="Y4397" t="s">
        <v>110</v>
      </c>
      <c r="Z4397" s="22">
        <v>43886</v>
      </c>
      <c r="AA4397">
        <v>3</v>
      </c>
      <c r="AB4397">
        <v>6</v>
      </c>
      <c r="AC4397" t="s">
        <v>111</v>
      </c>
      <c r="AD4397" t="s">
        <v>495</v>
      </c>
      <c r="AE4397" t="s">
        <v>349</v>
      </c>
      <c r="AF4397" s="22">
        <v>43888</v>
      </c>
    </row>
    <row r="4398" spans="1:32" x14ac:dyDescent="0.35">
      <c r="A4398" t="s">
        <v>10716</v>
      </c>
      <c r="B4398" t="s">
        <v>12323</v>
      </c>
      <c r="E4398" t="s">
        <v>781</v>
      </c>
      <c r="F4398" t="s">
        <v>12324</v>
      </c>
      <c r="G4398" t="s">
        <v>5009</v>
      </c>
      <c r="H4398" t="s">
        <v>4814</v>
      </c>
      <c r="J4398" t="s">
        <v>107</v>
      </c>
      <c r="K4398" s="11">
        <v>2.7</v>
      </c>
      <c r="L4398" s="11">
        <v>0.8</v>
      </c>
      <c r="M4398" s="11">
        <v>0.55000000000000004</v>
      </c>
      <c r="N4398" s="11">
        <f t="shared" si="136"/>
        <v>1.1880000000000002</v>
      </c>
      <c r="O4398" t="s">
        <v>115</v>
      </c>
      <c r="P4398" t="s">
        <v>116</v>
      </c>
      <c r="Q4398" t="s">
        <v>107</v>
      </c>
      <c r="R4398" s="45">
        <v>2.7</v>
      </c>
      <c r="S4398" s="45">
        <v>0.8</v>
      </c>
      <c r="T4398" s="45">
        <v>0.06</v>
      </c>
      <c r="U4398" s="45">
        <f t="shared" si="137"/>
        <v>0.12960000000000002</v>
      </c>
      <c r="V4398" t="s">
        <v>115</v>
      </c>
      <c r="W4398" t="s">
        <v>116</v>
      </c>
      <c r="X4398">
        <v>43881</v>
      </c>
      <c r="Y4398" t="s">
        <v>110</v>
      </c>
      <c r="Z4398">
        <v>43874</v>
      </c>
      <c r="AA4398">
        <v>0</v>
      </c>
      <c r="AB4398">
        <v>-7</v>
      </c>
      <c r="AC4398" t="s">
        <v>111</v>
      </c>
      <c r="AD4398" t="s">
        <v>460</v>
      </c>
      <c r="AE4398" t="s">
        <v>841</v>
      </c>
      <c r="AF4398">
        <v>43882</v>
      </c>
    </row>
    <row r="4399" spans="1:32" x14ac:dyDescent="0.35">
      <c r="A4399" t="s">
        <v>8794</v>
      </c>
      <c r="B4399" t="s">
        <v>8799</v>
      </c>
      <c r="E4399" t="s">
        <v>781</v>
      </c>
      <c r="F4399" t="s">
        <v>4800</v>
      </c>
      <c r="G4399" t="s">
        <v>8796</v>
      </c>
      <c r="H4399" t="s">
        <v>717</v>
      </c>
      <c r="J4399" t="s">
        <v>107</v>
      </c>
      <c r="K4399" s="11">
        <v>1.3</v>
      </c>
      <c r="L4399" s="11">
        <v>1</v>
      </c>
      <c r="M4399" s="11">
        <v>1.2</v>
      </c>
      <c r="N4399" s="11">
        <f t="shared" si="136"/>
        <v>1.56</v>
      </c>
      <c r="O4399" t="s">
        <v>115</v>
      </c>
      <c r="P4399" t="s">
        <v>109</v>
      </c>
      <c r="Q4399" t="s">
        <v>107</v>
      </c>
      <c r="R4399" s="45">
        <v>1.3</v>
      </c>
      <c r="S4399" s="45">
        <v>1</v>
      </c>
      <c r="T4399" s="45">
        <v>0.1</v>
      </c>
      <c r="U4399" s="45">
        <f t="shared" si="137"/>
        <v>0.13</v>
      </c>
      <c r="V4399" t="s">
        <v>115</v>
      </c>
      <c r="W4399" t="s">
        <v>109</v>
      </c>
      <c r="X4399" s="22">
        <v>43881</v>
      </c>
      <c r="Y4399" t="s">
        <v>110</v>
      </c>
      <c r="Z4399" s="22">
        <v>43886</v>
      </c>
      <c r="AA4399">
        <v>3</v>
      </c>
      <c r="AB4399">
        <v>6</v>
      </c>
      <c r="AC4399" t="s">
        <v>111</v>
      </c>
      <c r="AD4399" t="s">
        <v>208</v>
      </c>
      <c r="AE4399" t="s">
        <v>841</v>
      </c>
      <c r="AF4399" s="22">
        <v>43889</v>
      </c>
    </row>
    <row r="4400" spans="1:32" x14ac:dyDescent="0.35">
      <c r="A4400" t="s">
        <v>9767</v>
      </c>
      <c r="B4400" t="s">
        <v>9768</v>
      </c>
      <c r="E4400" t="s">
        <v>135</v>
      </c>
      <c r="F4400" t="s">
        <v>9769</v>
      </c>
      <c r="G4400" t="s">
        <v>9770</v>
      </c>
      <c r="H4400" t="s">
        <v>2394</v>
      </c>
      <c r="J4400" t="s">
        <v>107</v>
      </c>
      <c r="K4400" s="11">
        <v>2.6</v>
      </c>
      <c r="L4400" s="11">
        <v>0.5</v>
      </c>
      <c r="M4400" s="11">
        <v>0.6</v>
      </c>
      <c r="N4400" s="11">
        <f t="shared" si="136"/>
        <v>0.78</v>
      </c>
      <c r="O4400" t="s">
        <v>254</v>
      </c>
      <c r="P4400" t="s">
        <v>109</v>
      </c>
      <c r="Q4400" t="s">
        <v>107</v>
      </c>
      <c r="R4400" s="45">
        <v>2.6</v>
      </c>
      <c r="S4400" s="45">
        <v>0.5</v>
      </c>
      <c r="T4400" s="45">
        <v>0.1</v>
      </c>
      <c r="U4400" s="45">
        <f t="shared" si="137"/>
        <v>0.13</v>
      </c>
      <c r="V4400" t="s">
        <v>316</v>
      </c>
      <c r="W4400" t="s">
        <v>109</v>
      </c>
      <c r="X4400">
        <v>43881</v>
      </c>
      <c r="Y4400" t="s">
        <v>110</v>
      </c>
      <c r="Z4400">
        <v>43880</v>
      </c>
      <c r="AA4400">
        <v>0</v>
      </c>
      <c r="AB4400">
        <v>-1</v>
      </c>
      <c r="AC4400" t="s">
        <v>111</v>
      </c>
      <c r="AD4400" t="s">
        <v>495</v>
      </c>
      <c r="AE4400" t="s">
        <v>349</v>
      </c>
      <c r="AF4400">
        <v>43883</v>
      </c>
    </row>
    <row r="4401" spans="1:32" x14ac:dyDescent="0.35">
      <c r="A4401">
        <v>3900021012</v>
      </c>
      <c r="B4401" t="s">
        <v>8038</v>
      </c>
      <c r="D4401" t="s">
        <v>134</v>
      </c>
      <c r="E4401" t="s">
        <v>8014</v>
      </c>
      <c r="F4401" t="s">
        <v>8039</v>
      </c>
      <c r="G4401" t="s">
        <v>8040</v>
      </c>
      <c r="H4401" t="s">
        <v>266</v>
      </c>
      <c r="J4401" t="s">
        <v>176</v>
      </c>
      <c r="K4401" s="11">
        <v>0.85</v>
      </c>
      <c r="L4401" s="11">
        <v>0.9</v>
      </c>
      <c r="M4401" s="11">
        <v>0.2</v>
      </c>
      <c r="N4401" s="11">
        <f t="shared" si="136"/>
        <v>0.15300000000000002</v>
      </c>
      <c r="O4401" t="s">
        <v>108</v>
      </c>
      <c r="P4401" t="s">
        <v>180</v>
      </c>
      <c r="Q4401" t="s">
        <v>176</v>
      </c>
      <c r="R4401" s="45">
        <v>1.5</v>
      </c>
      <c r="S4401" s="45">
        <v>0.9</v>
      </c>
      <c r="T4401" s="45">
        <v>0.1</v>
      </c>
      <c r="U4401" s="45">
        <f t="shared" si="137"/>
        <v>0.13500000000000001</v>
      </c>
      <c r="V4401" t="s">
        <v>108</v>
      </c>
      <c r="W4401" t="s">
        <v>180</v>
      </c>
      <c r="X4401" s="22">
        <v>43881</v>
      </c>
      <c r="Y4401" t="s">
        <v>110</v>
      </c>
      <c r="Z4401" s="22">
        <v>43888</v>
      </c>
      <c r="AA4401">
        <v>5</v>
      </c>
      <c r="AB4401">
        <v>8</v>
      </c>
      <c r="AC4401" t="s">
        <v>111</v>
      </c>
    </row>
    <row r="4402" spans="1:32" x14ac:dyDescent="0.35">
      <c r="A4402" t="s">
        <v>8372</v>
      </c>
      <c r="B4402" t="s">
        <v>8377</v>
      </c>
      <c r="D4402" t="s">
        <v>199</v>
      </c>
      <c r="E4402" t="s">
        <v>245</v>
      </c>
      <c r="F4402" t="s">
        <v>8374</v>
      </c>
      <c r="G4402" t="s">
        <v>8375</v>
      </c>
      <c r="H4402" t="s">
        <v>722</v>
      </c>
      <c r="I4402" t="s">
        <v>8376</v>
      </c>
      <c r="J4402" t="s">
        <v>253</v>
      </c>
      <c r="K4402" s="11">
        <v>1.5</v>
      </c>
      <c r="L4402" s="11">
        <v>0.9</v>
      </c>
      <c r="M4402" s="11">
        <v>0.5</v>
      </c>
      <c r="N4402" s="11">
        <f t="shared" si="136"/>
        <v>0.67500000000000004</v>
      </c>
      <c r="O4402" t="s">
        <v>122</v>
      </c>
      <c r="P4402" t="s">
        <v>180</v>
      </c>
      <c r="Q4402" t="s">
        <v>253</v>
      </c>
      <c r="R4402" s="45">
        <v>1.5</v>
      </c>
      <c r="S4402" s="45">
        <v>0.9</v>
      </c>
      <c r="T4402" s="45">
        <v>0.1</v>
      </c>
      <c r="U4402" s="45">
        <f t="shared" si="137"/>
        <v>0.13500000000000001</v>
      </c>
      <c r="V4402" t="s">
        <v>122</v>
      </c>
      <c r="W4402" t="s">
        <v>180</v>
      </c>
      <c r="X4402" s="22">
        <v>43881</v>
      </c>
      <c r="Y4402" t="s">
        <v>110</v>
      </c>
      <c r="Z4402" s="22">
        <v>43886</v>
      </c>
      <c r="AA4402">
        <v>3</v>
      </c>
      <c r="AB4402">
        <v>6</v>
      </c>
      <c r="AC4402" t="s">
        <v>111</v>
      </c>
    </row>
    <row r="4403" spans="1:32" x14ac:dyDescent="0.35">
      <c r="A4403">
        <v>3900021009</v>
      </c>
      <c r="B4403" t="s">
        <v>8032</v>
      </c>
      <c r="D4403" t="s">
        <v>134</v>
      </c>
      <c r="E4403" t="s">
        <v>8014</v>
      </c>
      <c r="F4403" t="s">
        <v>8033</v>
      </c>
      <c r="G4403" t="s">
        <v>8016</v>
      </c>
      <c r="H4403" t="s">
        <v>8017</v>
      </c>
      <c r="J4403" t="s">
        <v>107</v>
      </c>
      <c r="K4403" s="11">
        <v>1.7</v>
      </c>
      <c r="L4403" s="11">
        <v>0.6</v>
      </c>
      <c r="M4403" s="11">
        <v>0.6</v>
      </c>
      <c r="N4403" s="11">
        <f t="shared" si="136"/>
        <v>0.61199999999999999</v>
      </c>
      <c r="O4403" t="s">
        <v>122</v>
      </c>
      <c r="P4403" t="s">
        <v>116</v>
      </c>
      <c r="Q4403" t="s">
        <v>107</v>
      </c>
      <c r="R4403" s="45">
        <v>1.7</v>
      </c>
      <c r="S4403" s="45">
        <v>0.8</v>
      </c>
      <c r="T4403" s="45">
        <v>0.1</v>
      </c>
      <c r="U4403" s="45">
        <f t="shared" si="137"/>
        <v>0.13600000000000001</v>
      </c>
      <c r="V4403" t="s">
        <v>122</v>
      </c>
      <c r="W4403" t="s">
        <v>116</v>
      </c>
      <c r="X4403" s="22">
        <v>43881</v>
      </c>
      <c r="Y4403" t="s">
        <v>110</v>
      </c>
      <c r="Z4403" s="22">
        <v>43887</v>
      </c>
      <c r="AA4403">
        <v>4</v>
      </c>
      <c r="AB4403">
        <v>7</v>
      </c>
      <c r="AC4403" t="s">
        <v>111</v>
      </c>
    </row>
    <row r="4404" spans="1:32" x14ac:dyDescent="0.35">
      <c r="A4404" t="s">
        <v>8171</v>
      </c>
      <c r="B4404" t="s">
        <v>8172</v>
      </c>
      <c r="E4404" t="s">
        <v>102</v>
      </c>
      <c r="F4404" t="s">
        <v>8173</v>
      </c>
      <c r="G4404" t="s">
        <v>8174</v>
      </c>
      <c r="H4404" t="s">
        <v>1716</v>
      </c>
      <c r="I4404" t="s">
        <v>8175</v>
      </c>
      <c r="J4404" t="s">
        <v>176</v>
      </c>
      <c r="K4404" s="11">
        <v>0.7</v>
      </c>
      <c r="L4404" s="11">
        <v>0.4</v>
      </c>
      <c r="M4404" s="11">
        <v>0.5</v>
      </c>
      <c r="N4404" s="11">
        <f t="shared" si="136"/>
        <v>0.13999999999999999</v>
      </c>
      <c r="O4404" t="s">
        <v>115</v>
      </c>
      <c r="P4404" t="s">
        <v>116</v>
      </c>
      <c r="Q4404" t="s">
        <v>176</v>
      </c>
      <c r="R4404" s="45">
        <v>0.7</v>
      </c>
      <c r="S4404" s="45">
        <v>0.4</v>
      </c>
      <c r="T4404" s="45">
        <v>0.5</v>
      </c>
      <c r="U4404" s="45">
        <f t="shared" si="137"/>
        <v>0.13999999999999999</v>
      </c>
      <c r="V4404" t="s">
        <v>115</v>
      </c>
      <c r="W4404" t="s">
        <v>116</v>
      </c>
      <c r="X4404" s="22">
        <v>43881</v>
      </c>
      <c r="Y4404" t="s">
        <v>110</v>
      </c>
      <c r="Z4404" s="22">
        <v>43885</v>
      </c>
      <c r="AA4404">
        <v>2</v>
      </c>
      <c r="AB4404">
        <v>5</v>
      </c>
      <c r="AC4404" t="s">
        <v>111</v>
      </c>
      <c r="AD4404" t="s">
        <v>1046</v>
      </c>
      <c r="AE4404" t="s">
        <v>232</v>
      </c>
      <c r="AF4404" s="22">
        <v>43886</v>
      </c>
    </row>
    <row r="4405" spans="1:32" x14ac:dyDescent="0.35">
      <c r="A4405" t="s">
        <v>8794</v>
      </c>
      <c r="B4405" t="s">
        <v>8795</v>
      </c>
      <c r="E4405" t="s">
        <v>781</v>
      </c>
      <c r="F4405" t="s">
        <v>4800</v>
      </c>
      <c r="G4405" t="s">
        <v>8796</v>
      </c>
      <c r="H4405" t="s">
        <v>717</v>
      </c>
      <c r="J4405" t="s">
        <v>107</v>
      </c>
      <c r="K4405" s="11">
        <v>1.2</v>
      </c>
      <c r="L4405" s="11">
        <v>1.2</v>
      </c>
      <c r="M4405" s="11">
        <v>1.2</v>
      </c>
      <c r="N4405" s="11">
        <f t="shared" si="136"/>
        <v>1.728</v>
      </c>
      <c r="O4405" t="s">
        <v>115</v>
      </c>
      <c r="P4405" t="s">
        <v>109</v>
      </c>
      <c r="Q4405" t="s">
        <v>107</v>
      </c>
      <c r="R4405" s="45">
        <v>1.2</v>
      </c>
      <c r="S4405" s="45">
        <v>1.2</v>
      </c>
      <c r="T4405" s="45">
        <v>0.1</v>
      </c>
      <c r="U4405" s="45">
        <f t="shared" si="137"/>
        <v>0.14399999999999999</v>
      </c>
      <c r="V4405" t="s">
        <v>115</v>
      </c>
      <c r="W4405" t="s">
        <v>109</v>
      </c>
      <c r="X4405" s="22">
        <v>43881</v>
      </c>
      <c r="Y4405" t="s">
        <v>110</v>
      </c>
      <c r="Z4405" s="22">
        <v>43886</v>
      </c>
      <c r="AA4405">
        <v>3</v>
      </c>
      <c r="AB4405">
        <v>6</v>
      </c>
      <c r="AC4405" t="s">
        <v>111</v>
      </c>
      <c r="AD4405" t="s">
        <v>208</v>
      </c>
      <c r="AE4405" t="s">
        <v>841</v>
      </c>
      <c r="AF4405" s="22">
        <v>43889</v>
      </c>
    </row>
    <row r="4406" spans="1:32" x14ac:dyDescent="0.35">
      <c r="A4406">
        <v>5100047066</v>
      </c>
      <c r="B4406" t="s">
        <v>9259</v>
      </c>
      <c r="D4406" t="s">
        <v>199</v>
      </c>
      <c r="E4406" t="s">
        <v>781</v>
      </c>
      <c r="F4406" t="s">
        <v>9260</v>
      </c>
      <c r="G4406" t="s">
        <v>9261</v>
      </c>
      <c r="H4406" t="s">
        <v>2251</v>
      </c>
      <c r="I4406" t="s">
        <v>9262</v>
      </c>
      <c r="J4406" t="s">
        <v>176</v>
      </c>
      <c r="K4406" s="11">
        <v>1</v>
      </c>
      <c r="L4406" s="11">
        <v>0.9</v>
      </c>
      <c r="M4406" s="11">
        <v>0.6</v>
      </c>
      <c r="N4406" s="11">
        <f t="shared" si="136"/>
        <v>0.54</v>
      </c>
      <c r="O4406" t="s">
        <v>179</v>
      </c>
      <c r="P4406" t="s">
        <v>180</v>
      </c>
      <c r="Q4406" t="s">
        <v>176</v>
      </c>
      <c r="R4406" s="45">
        <v>1.2</v>
      </c>
      <c r="S4406" s="45">
        <v>1.2</v>
      </c>
      <c r="T4406" s="45">
        <v>0.1</v>
      </c>
      <c r="U4406" s="45">
        <f t="shared" si="137"/>
        <v>0.14399999999999999</v>
      </c>
      <c r="V4406" t="s">
        <v>179</v>
      </c>
      <c r="W4406" t="s">
        <v>180</v>
      </c>
      <c r="X4406" s="22">
        <v>43881</v>
      </c>
      <c r="Y4406" t="s">
        <v>110</v>
      </c>
      <c r="Z4406" s="22">
        <v>43886</v>
      </c>
      <c r="AA4406">
        <v>3</v>
      </c>
      <c r="AB4406">
        <v>6</v>
      </c>
      <c r="AC4406" t="s">
        <v>111</v>
      </c>
    </row>
    <row r="4407" spans="1:32" x14ac:dyDescent="0.35">
      <c r="A4407" t="s">
        <v>8232</v>
      </c>
      <c r="B4407" t="s">
        <v>8236</v>
      </c>
      <c r="E4407" t="s">
        <v>102</v>
      </c>
      <c r="F4407" t="s">
        <v>8237</v>
      </c>
      <c r="G4407" t="s">
        <v>513</v>
      </c>
      <c r="H4407" t="s">
        <v>514</v>
      </c>
      <c r="I4407" t="s">
        <v>8235</v>
      </c>
      <c r="J4407" t="s">
        <v>107</v>
      </c>
      <c r="K4407" s="11">
        <v>1.8</v>
      </c>
      <c r="L4407" s="11">
        <v>0.8</v>
      </c>
      <c r="M4407" s="11">
        <v>0.9</v>
      </c>
      <c r="N4407" s="11">
        <f t="shared" si="136"/>
        <v>1.2960000000000003</v>
      </c>
      <c r="O4407" t="s">
        <v>108</v>
      </c>
      <c r="P4407" t="s">
        <v>116</v>
      </c>
      <c r="Q4407" t="s">
        <v>107</v>
      </c>
      <c r="R4407" s="45">
        <v>1.8</v>
      </c>
      <c r="S4407" s="45">
        <v>0.8</v>
      </c>
      <c r="T4407" s="45">
        <v>0.1</v>
      </c>
      <c r="U4407" s="45">
        <f t="shared" si="137"/>
        <v>0.14400000000000004</v>
      </c>
      <c r="V4407" t="s">
        <v>122</v>
      </c>
      <c r="W4407" t="s">
        <v>116</v>
      </c>
      <c r="X4407" s="22">
        <v>43881</v>
      </c>
      <c r="Y4407" t="s">
        <v>110</v>
      </c>
      <c r="Z4407" s="22">
        <v>43887</v>
      </c>
      <c r="AA4407">
        <v>4</v>
      </c>
      <c r="AB4407">
        <v>7</v>
      </c>
      <c r="AC4407" t="s">
        <v>111</v>
      </c>
      <c r="AD4407" t="s">
        <v>140</v>
      </c>
      <c r="AE4407" t="s">
        <v>349</v>
      </c>
      <c r="AF4407" s="22">
        <v>43887</v>
      </c>
    </row>
    <row r="4408" spans="1:32" x14ac:dyDescent="0.35">
      <c r="A4408" t="s">
        <v>9767</v>
      </c>
      <c r="B4408" t="s">
        <v>9771</v>
      </c>
      <c r="E4408" t="s">
        <v>102</v>
      </c>
      <c r="F4408" t="s">
        <v>9772</v>
      </c>
      <c r="G4408" t="s">
        <v>9770</v>
      </c>
      <c r="H4408" t="s">
        <v>2394</v>
      </c>
      <c r="J4408" t="s">
        <v>107</v>
      </c>
      <c r="K4408" s="11">
        <v>3</v>
      </c>
      <c r="L4408" s="11">
        <v>0.5</v>
      </c>
      <c r="M4408" s="11">
        <v>0.5</v>
      </c>
      <c r="N4408" s="11">
        <f t="shared" si="136"/>
        <v>0.75</v>
      </c>
      <c r="O4408" t="s">
        <v>122</v>
      </c>
      <c r="P4408" t="s">
        <v>116</v>
      </c>
      <c r="Q4408" t="s">
        <v>107</v>
      </c>
      <c r="R4408" s="45">
        <v>3</v>
      </c>
      <c r="S4408" s="45">
        <v>0.5</v>
      </c>
      <c r="T4408" s="45">
        <v>0.1</v>
      </c>
      <c r="U4408" s="45">
        <f t="shared" si="137"/>
        <v>0.15000000000000002</v>
      </c>
      <c r="V4408" t="s">
        <v>122</v>
      </c>
      <c r="W4408" t="s">
        <v>116</v>
      </c>
      <c r="X4408">
        <v>43881</v>
      </c>
      <c r="Y4408" t="s">
        <v>110</v>
      </c>
      <c r="Z4408">
        <v>43882</v>
      </c>
      <c r="AA4408">
        <v>1</v>
      </c>
      <c r="AB4408">
        <v>0</v>
      </c>
      <c r="AC4408" t="s">
        <v>111</v>
      </c>
      <c r="AD4408" t="s">
        <v>495</v>
      </c>
      <c r="AE4408" t="s">
        <v>349</v>
      </c>
      <c r="AF4408">
        <v>43883</v>
      </c>
    </row>
    <row r="4409" spans="1:32" x14ac:dyDescent="0.35">
      <c r="A4409" t="s">
        <v>8738</v>
      </c>
      <c r="B4409" t="s">
        <v>11921</v>
      </c>
      <c r="E4409" t="s">
        <v>781</v>
      </c>
      <c r="F4409" t="s">
        <v>873</v>
      </c>
      <c r="G4409" t="s">
        <v>8741</v>
      </c>
      <c r="H4409" t="s">
        <v>3748</v>
      </c>
      <c r="J4409" t="s">
        <v>107</v>
      </c>
      <c r="K4409" s="11">
        <v>1.5</v>
      </c>
      <c r="L4409" s="11">
        <v>1</v>
      </c>
      <c r="M4409" s="11">
        <v>1</v>
      </c>
      <c r="N4409" s="11">
        <f t="shared" si="136"/>
        <v>1.5</v>
      </c>
      <c r="O4409" t="s">
        <v>187</v>
      </c>
      <c r="P4409" t="s">
        <v>109</v>
      </c>
      <c r="Q4409" t="s">
        <v>107</v>
      </c>
      <c r="R4409" s="45">
        <v>1.5</v>
      </c>
      <c r="S4409" s="45">
        <v>1</v>
      </c>
      <c r="T4409" s="45">
        <v>0.1</v>
      </c>
      <c r="U4409" s="45">
        <f t="shared" si="137"/>
        <v>0.15000000000000002</v>
      </c>
      <c r="V4409" t="s">
        <v>187</v>
      </c>
      <c r="W4409" t="s">
        <v>109</v>
      </c>
      <c r="X4409">
        <v>43881</v>
      </c>
      <c r="Y4409" t="s">
        <v>110</v>
      </c>
      <c r="Z4409">
        <v>43870</v>
      </c>
      <c r="AA4409">
        <v>0</v>
      </c>
      <c r="AB4409">
        <v>-11</v>
      </c>
      <c r="AC4409" t="s">
        <v>111</v>
      </c>
      <c r="AD4409" t="s">
        <v>208</v>
      </c>
      <c r="AE4409" t="s">
        <v>604</v>
      </c>
      <c r="AF4409">
        <v>43885</v>
      </c>
    </row>
    <row r="4410" spans="1:32" x14ac:dyDescent="0.35">
      <c r="A4410" t="s">
        <v>8738</v>
      </c>
      <c r="B4410" t="s">
        <v>11922</v>
      </c>
      <c r="E4410" t="s">
        <v>781</v>
      </c>
      <c r="F4410" t="s">
        <v>873</v>
      </c>
      <c r="G4410" t="s">
        <v>8741</v>
      </c>
      <c r="H4410" t="s">
        <v>3748</v>
      </c>
      <c r="J4410" t="s">
        <v>107</v>
      </c>
      <c r="K4410" s="11">
        <v>1.5</v>
      </c>
      <c r="L4410" s="11">
        <v>1</v>
      </c>
      <c r="M4410" s="11">
        <v>1</v>
      </c>
      <c r="N4410" s="11">
        <f t="shared" si="136"/>
        <v>1.5</v>
      </c>
      <c r="O4410" t="s">
        <v>187</v>
      </c>
      <c r="P4410" t="s">
        <v>109</v>
      </c>
      <c r="Q4410" t="s">
        <v>107</v>
      </c>
      <c r="R4410" s="45">
        <v>1.5</v>
      </c>
      <c r="S4410" s="45">
        <v>1</v>
      </c>
      <c r="T4410" s="45">
        <v>0.1</v>
      </c>
      <c r="U4410" s="45">
        <f t="shared" si="137"/>
        <v>0.15000000000000002</v>
      </c>
      <c r="V4410" t="s">
        <v>187</v>
      </c>
      <c r="W4410" t="s">
        <v>109</v>
      </c>
      <c r="X4410">
        <v>43881</v>
      </c>
      <c r="Y4410" t="s">
        <v>110</v>
      </c>
      <c r="Z4410">
        <v>43870</v>
      </c>
      <c r="AA4410">
        <v>0</v>
      </c>
      <c r="AB4410">
        <v>-11</v>
      </c>
      <c r="AC4410" t="s">
        <v>111</v>
      </c>
      <c r="AD4410" t="s">
        <v>208</v>
      </c>
      <c r="AE4410" t="s">
        <v>604</v>
      </c>
      <c r="AF4410">
        <v>43885</v>
      </c>
    </row>
    <row r="4411" spans="1:32" x14ac:dyDescent="0.35">
      <c r="A4411">
        <v>3900021012</v>
      </c>
      <c r="B4411" t="s">
        <v>8069</v>
      </c>
      <c r="D4411" t="s">
        <v>134</v>
      </c>
      <c r="E4411" t="s">
        <v>8014</v>
      </c>
      <c r="F4411" t="s">
        <v>8070</v>
      </c>
      <c r="G4411" t="s">
        <v>8040</v>
      </c>
      <c r="H4411" t="s">
        <v>266</v>
      </c>
      <c r="J4411" t="s">
        <v>107</v>
      </c>
      <c r="K4411" s="11">
        <v>0.6</v>
      </c>
      <c r="L4411" s="11">
        <v>0.9</v>
      </c>
      <c r="M4411" s="11">
        <v>0.6</v>
      </c>
      <c r="N4411" s="11">
        <f t="shared" si="136"/>
        <v>0.32400000000000001</v>
      </c>
      <c r="O4411" t="s">
        <v>122</v>
      </c>
      <c r="P4411" t="s">
        <v>116</v>
      </c>
      <c r="Q4411" t="s">
        <v>107</v>
      </c>
      <c r="R4411" s="45">
        <v>1.7</v>
      </c>
      <c r="S4411" s="45">
        <v>0.9</v>
      </c>
      <c r="T4411" s="45">
        <v>0.1</v>
      </c>
      <c r="U4411" s="45">
        <f t="shared" si="137"/>
        <v>0.15300000000000002</v>
      </c>
      <c r="V4411" t="s">
        <v>122</v>
      </c>
      <c r="W4411" t="s">
        <v>116</v>
      </c>
      <c r="X4411" s="22">
        <v>43881</v>
      </c>
      <c r="Y4411" t="s">
        <v>110</v>
      </c>
      <c r="Z4411" s="22">
        <v>43887</v>
      </c>
      <c r="AA4411">
        <v>4</v>
      </c>
      <c r="AB4411">
        <v>7</v>
      </c>
      <c r="AC4411" t="s">
        <v>111</v>
      </c>
    </row>
    <row r="4412" spans="1:32" x14ac:dyDescent="0.35">
      <c r="A4412" t="s">
        <v>9480</v>
      </c>
      <c r="B4412" t="s">
        <v>9488</v>
      </c>
      <c r="E4412" t="s">
        <v>2100</v>
      </c>
      <c r="F4412" t="s">
        <v>5917</v>
      </c>
      <c r="G4412" t="s">
        <v>9483</v>
      </c>
      <c r="H4412" t="s">
        <v>9484</v>
      </c>
      <c r="I4412" t="s">
        <v>9485</v>
      </c>
      <c r="J4412" t="s">
        <v>176</v>
      </c>
      <c r="K4412" s="11">
        <v>1.5</v>
      </c>
      <c r="L4412" s="11">
        <v>0.85</v>
      </c>
      <c r="M4412" s="11">
        <v>0.6</v>
      </c>
      <c r="N4412" s="11">
        <f t="shared" si="136"/>
        <v>0.76500000000000001</v>
      </c>
      <c r="O4412" t="s">
        <v>115</v>
      </c>
      <c r="P4412" t="s">
        <v>215</v>
      </c>
      <c r="Q4412" t="s">
        <v>176</v>
      </c>
      <c r="R4412" s="45">
        <v>1.8</v>
      </c>
      <c r="S4412" s="45">
        <v>0.85</v>
      </c>
      <c r="T4412" s="45">
        <v>0.1</v>
      </c>
      <c r="U4412" s="45">
        <f t="shared" si="137"/>
        <v>0.15300000000000002</v>
      </c>
      <c r="V4412" t="s">
        <v>115</v>
      </c>
      <c r="W4412" t="s">
        <v>215</v>
      </c>
      <c r="X4412" s="22">
        <v>43881</v>
      </c>
      <c r="Y4412" t="s">
        <v>110</v>
      </c>
      <c r="Z4412" s="22">
        <v>43884</v>
      </c>
      <c r="AA4412">
        <v>2</v>
      </c>
      <c r="AB4412">
        <v>4</v>
      </c>
      <c r="AC4412" t="s">
        <v>111</v>
      </c>
      <c r="AD4412" t="s">
        <v>196</v>
      </c>
      <c r="AE4412" t="s">
        <v>349</v>
      </c>
      <c r="AF4412" s="22">
        <v>43886</v>
      </c>
    </row>
    <row r="4413" spans="1:32" x14ac:dyDescent="0.35">
      <c r="A4413" t="s">
        <v>8232</v>
      </c>
      <c r="B4413" t="s">
        <v>8244</v>
      </c>
      <c r="E4413" t="s">
        <v>102</v>
      </c>
      <c r="F4413" t="s">
        <v>8245</v>
      </c>
      <c r="G4413" t="s">
        <v>513</v>
      </c>
      <c r="H4413" t="s">
        <v>514</v>
      </c>
      <c r="I4413" t="s">
        <v>8235</v>
      </c>
      <c r="J4413" t="s">
        <v>176</v>
      </c>
      <c r="K4413" s="11">
        <v>2.6</v>
      </c>
      <c r="L4413" s="11">
        <v>0.55000000000000004</v>
      </c>
      <c r="M4413" s="11">
        <v>0.61</v>
      </c>
      <c r="N4413" s="11">
        <f t="shared" si="136"/>
        <v>0.87230000000000008</v>
      </c>
      <c r="O4413" t="s">
        <v>122</v>
      </c>
      <c r="P4413" t="s">
        <v>116</v>
      </c>
      <c r="Q4413" t="s">
        <v>176</v>
      </c>
      <c r="R4413" s="45">
        <v>2.6</v>
      </c>
      <c r="S4413" s="45">
        <v>0.6</v>
      </c>
      <c r="T4413" s="45">
        <v>0.1</v>
      </c>
      <c r="U4413" s="45">
        <f t="shared" si="137"/>
        <v>0.156</v>
      </c>
      <c r="V4413" t="s">
        <v>122</v>
      </c>
      <c r="W4413" t="s">
        <v>116</v>
      </c>
      <c r="X4413" s="22">
        <v>43881</v>
      </c>
      <c r="Y4413" t="s">
        <v>110</v>
      </c>
      <c r="Z4413" s="22">
        <v>43887</v>
      </c>
      <c r="AA4413">
        <v>4</v>
      </c>
      <c r="AB4413">
        <v>7</v>
      </c>
      <c r="AC4413" t="s">
        <v>111</v>
      </c>
      <c r="AD4413" t="s">
        <v>140</v>
      </c>
      <c r="AE4413" t="s">
        <v>349</v>
      </c>
      <c r="AF4413" s="22">
        <v>43887</v>
      </c>
    </row>
    <row r="4414" spans="1:32" x14ac:dyDescent="0.35">
      <c r="A4414" t="s">
        <v>8270</v>
      </c>
      <c r="B4414" t="s">
        <v>8271</v>
      </c>
      <c r="E4414" t="s">
        <v>102</v>
      </c>
      <c r="F4414" t="s">
        <v>8272</v>
      </c>
      <c r="G4414" t="s">
        <v>5111</v>
      </c>
      <c r="H4414" t="s">
        <v>336</v>
      </c>
      <c r="J4414" t="s">
        <v>176</v>
      </c>
      <c r="K4414" s="11">
        <v>4</v>
      </c>
      <c r="L4414" s="11">
        <v>0.4</v>
      </c>
      <c r="M4414" s="11">
        <v>0.4</v>
      </c>
      <c r="N4414" s="11">
        <f t="shared" si="136"/>
        <v>0.64000000000000012</v>
      </c>
      <c r="O4414" t="s">
        <v>115</v>
      </c>
      <c r="P4414" t="s">
        <v>215</v>
      </c>
      <c r="Q4414" t="s">
        <v>176</v>
      </c>
      <c r="R4414" s="45">
        <v>4</v>
      </c>
      <c r="S4414" s="45">
        <v>0.4</v>
      </c>
      <c r="T4414" s="45">
        <v>0.1</v>
      </c>
      <c r="U4414" s="45">
        <f t="shared" si="137"/>
        <v>0.16000000000000003</v>
      </c>
      <c r="V4414" t="s">
        <v>115</v>
      </c>
      <c r="W4414" t="s">
        <v>215</v>
      </c>
      <c r="X4414" s="22">
        <v>43881</v>
      </c>
      <c r="Y4414" t="s">
        <v>110</v>
      </c>
      <c r="Z4414" s="22">
        <v>43882</v>
      </c>
      <c r="AA4414">
        <v>1</v>
      </c>
      <c r="AB4414">
        <v>0</v>
      </c>
      <c r="AC4414" t="s">
        <v>111</v>
      </c>
      <c r="AD4414" t="s">
        <v>112</v>
      </c>
      <c r="AE4414" t="s">
        <v>349</v>
      </c>
      <c r="AF4414" s="22">
        <v>43887</v>
      </c>
    </row>
    <row r="4415" spans="1:32" x14ac:dyDescent="0.35">
      <c r="A4415" t="s">
        <v>8183</v>
      </c>
      <c r="B4415" t="s">
        <v>8184</v>
      </c>
      <c r="E4415" t="s">
        <v>102</v>
      </c>
      <c r="F4415" t="s">
        <v>8185</v>
      </c>
      <c r="G4415" t="s">
        <v>8186</v>
      </c>
      <c r="H4415" t="s">
        <v>8187</v>
      </c>
      <c r="J4415" t="s">
        <v>176</v>
      </c>
      <c r="K4415" s="11">
        <v>0.9</v>
      </c>
      <c r="L4415" s="11">
        <v>0.7</v>
      </c>
      <c r="M4415" s="11">
        <v>0.5</v>
      </c>
      <c r="N4415" s="11">
        <f t="shared" si="136"/>
        <v>0.315</v>
      </c>
      <c r="O4415" t="s">
        <v>235</v>
      </c>
      <c r="P4415" t="s">
        <v>215</v>
      </c>
      <c r="Q4415" t="s">
        <v>176</v>
      </c>
      <c r="R4415" s="45">
        <v>2.4</v>
      </c>
      <c r="S4415" s="45">
        <v>0.7</v>
      </c>
      <c r="T4415" s="45">
        <v>0.1</v>
      </c>
      <c r="U4415" s="45">
        <f t="shared" si="137"/>
        <v>0.16799999999999998</v>
      </c>
      <c r="V4415" t="s">
        <v>235</v>
      </c>
      <c r="W4415" t="s">
        <v>215</v>
      </c>
      <c r="X4415" s="22">
        <v>43881</v>
      </c>
      <c r="Y4415" t="s">
        <v>110</v>
      </c>
      <c r="Z4415" s="22">
        <v>43886</v>
      </c>
      <c r="AA4415">
        <v>3</v>
      </c>
      <c r="AB4415">
        <v>6</v>
      </c>
      <c r="AC4415" t="s">
        <v>111</v>
      </c>
      <c r="AD4415" t="s">
        <v>112</v>
      </c>
      <c r="AE4415" t="s">
        <v>349</v>
      </c>
      <c r="AF4415" s="22">
        <v>43886</v>
      </c>
    </row>
    <row r="4416" spans="1:32" x14ac:dyDescent="0.35">
      <c r="A4416" t="s">
        <v>8270</v>
      </c>
      <c r="B4416" t="s">
        <v>10054</v>
      </c>
      <c r="E4416" t="s">
        <v>102</v>
      </c>
      <c r="F4416" t="s">
        <v>10055</v>
      </c>
      <c r="G4416" t="s">
        <v>5111</v>
      </c>
      <c r="H4416" t="s">
        <v>336</v>
      </c>
      <c r="J4416" t="s">
        <v>176</v>
      </c>
      <c r="K4416" s="11">
        <v>3.5</v>
      </c>
      <c r="L4416" s="11">
        <v>0.5</v>
      </c>
      <c r="M4416" s="11">
        <v>0.5</v>
      </c>
      <c r="N4416" s="11">
        <f t="shared" si="136"/>
        <v>0.875</v>
      </c>
      <c r="O4416" t="s">
        <v>179</v>
      </c>
      <c r="P4416" t="s">
        <v>116</v>
      </c>
      <c r="Q4416" t="s">
        <v>176</v>
      </c>
      <c r="R4416" s="45">
        <v>3.5</v>
      </c>
      <c r="S4416" s="45">
        <v>0.5</v>
      </c>
      <c r="T4416" s="45">
        <v>0.1</v>
      </c>
      <c r="U4416" s="45">
        <f t="shared" si="137"/>
        <v>0.17500000000000002</v>
      </c>
      <c r="V4416" t="s">
        <v>179</v>
      </c>
      <c r="W4416" t="s">
        <v>116</v>
      </c>
      <c r="X4416">
        <v>43881</v>
      </c>
      <c r="Y4416" t="s">
        <v>110</v>
      </c>
      <c r="Z4416">
        <v>43882</v>
      </c>
      <c r="AA4416">
        <v>1</v>
      </c>
      <c r="AB4416">
        <v>0</v>
      </c>
      <c r="AC4416" t="s">
        <v>111</v>
      </c>
      <c r="AD4416" t="s">
        <v>112</v>
      </c>
      <c r="AE4416" t="s">
        <v>349</v>
      </c>
      <c r="AF4416">
        <v>43887</v>
      </c>
    </row>
    <row r="4417" spans="1:32" x14ac:dyDescent="0.35">
      <c r="A4417">
        <v>3900021012</v>
      </c>
      <c r="B4417" t="s">
        <v>8058</v>
      </c>
      <c r="D4417" t="s">
        <v>134</v>
      </c>
      <c r="E4417" t="s">
        <v>8014</v>
      </c>
      <c r="F4417" t="s">
        <v>8059</v>
      </c>
      <c r="G4417" t="s">
        <v>8040</v>
      </c>
      <c r="H4417" t="s">
        <v>266</v>
      </c>
      <c r="J4417" t="s">
        <v>176</v>
      </c>
      <c r="K4417" s="11">
        <v>3</v>
      </c>
      <c r="L4417" s="11">
        <v>0.65</v>
      </c>
      <c r="M4417" s="11">
        <v>0.2</v>
      </c>
      <c r="N4417" s="11">
        <f t="shared" si="136"/>
        <v>0.39</v>
      </c>
      <c r="O4417" t="s">
        <v>108</v>
      </c>
      <c r="P4417" t="s">
        <v>180</v>
      </c>
      <c r="Q4417" t="s">
        <v>176</v>
      </c>
      <c r="R4417" s="45">
        <v>3</v>
      </c>
      <c r="S4417" s="45">
        <v>0.65</v>
      </c>
      <c r="T4417" s="45">
        <v>0.1</v>
      </c>
      <c r="U4417" s="45">
        <f t="shared" si="137"/>
        <v>0.19500000000000001</v>
      </c>
      <c r="V4417" t="s">
        <v>108</v>
      </c>
      <c r="W4417" t="s">
        <v>180</v>
      </c>
      <c r="X4417" s="22">
        <v>43881</v>
      </c>
      <c r="Y4417" t="s">
        <v>110</v>
      </c>
      <c r="Z4417" s="22">
        <v>43890</v>
      </c>
      <c r="AA4417">
        <v>7</v>
      </c>
      <c r="AB4417">
        <v>10</v>
      </c>
      <c r="AC4417" t="s">
        <v>111</v>
      </c>
    </row>
    <row r="4418" spans="1:32" x14ac:dyDescent="0.35">
      <c r="A4418">
        <v>3900031297</v>
      </c>
      <c r="B4418" t="s">
        <v>8266</v>
      </c>
      <c r="D4418" t="s">
        <v>432</v>
      </c>
      <c r="E4418" t="s">
        <v>102</v>
      </c>
      <c r="F4418" t="s">
        <v>8267</v>
      </c>
      <c r="G4418" t="s">
        <v>8265</v>
      </c>
      <c r="H4418" t="s">
        <v>603</v>
      </c>
      <c r="J4418" t="s">
        <v>176</v>
      </c>
      <c r="K4418" s="11">
        <v>2</v>
      </c>
      <c r="L4418" s="11">
        <v>0.5</v>
      </c>
      <c r="M4418" s="11">
        <v>0.7</v>
      </c>
      <c r="N4418" s="11">
        <f t="shared" si="136"/>
        <v>0.7</v>
      </c>
      <c r="O4418" t="s">
        <v>179</v>
      </c>
      <c r="P4418" t="s">
        <v>180</v>
      </c>
      <c r="Q4418" t="s">
        <v>176</v>
      </c>
      <c r="R4418" s="45">
        <v>2</v>
      </c>
      <c r="S4418" s="45">
        <v>1</v>
      </c>
      <c r="T4418" s="45">
        <v>0.1</v>
      </c>
      <c r="U4418" s="45">
        <f t="shared" si="137"/>
        <v>0.2</v>
      </c>
      <c r="V4418" t="s">
        <v>179</v>
      </c>
      <c r="W4418" t="s">
        <v>180</v>
      </c>
      <c r="X4418" s="22">
        <v>43881</v>
      </c>
      <c r="Y4418" t="s">
        <v>110</v>
      </c>
      <c r="Z4418" s="22">
        <v>43887</v>
      </c>
      <c r="AA4418">
        <v>4</v>
      </c>
      <c r="AB4418">
        <v>7</v>
      </c>
      <c r="AC4418" t="s">
        <v>111</v>
      </c>
    </row>
    <row r="4419" spans="1:32" x14ac:dyDescent="0.35">
      <c r="A4419">
        <v>3900035092</v>
      </c>
      <c r="B4419" t="s">
        <v>8645</v>
      </c>
      <c r="D4419" t="s">
        <v>432</v>
      </c>
      <c r="E4419" t="s">
        <v>102</v>
      </c>
      <c r="F4419" t="s">
        <v>8646</v>
      </c>
      <c r="G4419" t="s">
        <v>8647</v>
      </c>
      <c r="H4419" t="s">
        <v>432</v>
      </c>
      <c r="I4419" t="s">
        <v>8648</v>
      </c>
      <c r="J4419" t="s">
        <v>107</v>
      </c>
      <c r="K4419" s="11">
        <v>2</v>
      </c>
      <c r="L4419" s="11">
        <v>1</v>
      </c>
      <c r="M4419" s="11">
        <v>0.9</v>
      </c>
      <c r="N4419" s="11">
        <f t="shared" si="136"/>
        <v>1.8</v>
      </c>
      <c r="O4419" t="s">
        <v>115</v>
      </c>
      <c r="P4419" t="s">
        <v>116</v>
      </c>
      <c r="Q4419" t="s">
        <v>107</v>
      </c>
      <c r="R4419" s="45">
        <v>2</v>
      </c>
      <c r="S4419" s="45">
        <v>1</v>
      </c>
      <c r="T4419" s="45">
        <v>0.1</v>
      </c>
      <c r="U4419" s="45">
        <f t="shared" si="137"/>
        <v>0.2</v>
      </c>
      <c r="V4419" t="s">
        <v>115</v>
      </c>
      <c r="W4419" t="s">
        <v>116</v>
      </c>
      <c r="X4419" s="22">
        <v>43881</v>
      </c>
      <c r="Y4419" t="s">
        <v>110</v>
      </c>
      <c r="Z4419" s="22">
        <v>43888</v>
      </c>
      <c r="AA4419">
        <v>5</v>
      </c>
      <c r="AB4419">
        <v>8</v>
      </c>
      <c r="AC4419" t="s">
        <v>111</v>
      </c>
    </row>
    <row r="4420" spans="1:32" x14ac:dyDescent="0.35">
      <c r="A4420" t="s">
        <v>8708</v>
      </c>
      <c r="B4420" t="s">
        <v>8715</v>
      </c>
      <c r="E4420" t="s">
        <v>781</v>
      </c>
      <c r="F4420" t="s">
        <v>8710</v>
      </c>
      <c r="G4420" t="s">
        <v>8711</v>
      </c>
      <c r="H4420" t="s">
        <v>5203</v>
      </c>
      <c r="I4420" t="s">
        <v>8712</v>
      </c>
      <c r="J4420" t="s">
        <v>107</v>
      </c>
      <c r="K4420" s="11">
        <v>1</v>
      </c>
      <c r="L4420" s="11">
        <v>1</v>
      </c>
      <c r="M4420" s="11">
        <v>0.2</v>
      </c>
      <c r="N4420" s="11">
        <f t="shared" ref="N4420:N4483" si="138">M4420*L4420*K4420</f>
        <v>0.2</v>
      </c>
      <c r="O4420" t="s">
        <v>115</v>
      </c>
      <c r="P4420" t="s">
        <v>116</v>
      </c>
      <c r="Q4420" t="s">
        <v>107</v>
      </c>
      <c r="R4420" s="45">
        <v>1</v>
      </c>
      <c r="S4420" s="45">
        <v>1</v>
      </c>
      <c r="T4420" s="45">
        <v>0.2</v>
      </c>
      <c r="U4420" s="45">
        <f t="shared" ref="U4420:U4483" si="139">T4420*S4420*R4420</f>
        <v>0.2</v>
      </c>
      <c r="V4420" t="s">
        <v>115</v>
      </c>
      <c r="W4420" t="s">
        <v>116</v>
      </c>
      <c r="X4420" s="22">
        <v>43881</v>
      </c>
      <c r="Y4420" t="s">
        <v>110</v>
      </c>
      <c r="Z4420" s="22">
        <v>43885</v>
      </c>
      <c r="AA4420">
        <v>2</v>
      </c>
      <c r="AB4420">
        <v>5</v>
      </c>
      <c r="AC4420" t="s">
        <v>111</v>
      </c>
      <c r="AD4420" t="s">
        <v>140</v>
      </c>
      <c r="AE4420" t="s">
        <v>604</v>
      </c>
      <c r="AF4420" s="22">
        <v>43885</v>
      </c>
    </row>
    <row r="4421" spans="1:32" x14ac:dyDescent="0.35">
      <c r="A4421" t="s">
        <v>8633</v>
      </c>
      <c r="B4421" t="s">
        <v>8640</v>
      </c>
      <c r="E4421" t="s">
        <v>102</v>
      </c>
      <c r="F4421" t="s">
        <v>8635</v>
      </c>
      <c r="G4421" t="s">
        <v>8636</v>
      </c>
      <c r="H4421" t="s">
        <v>2788</v>
      </c>
      <c r="J4421" t="s">
        <v>107</v>
      </c>
      <c r="K4421" s="11">
        <v>1.3</v>
      </c>
      <c r="L4421" s="11">
        <v>0.4</v>
      </c>
      <c r="M4421" s="11">
        <v>0.4</v>
      </c>
      <c r="N4421" s="11">
        <f t="shared" si="138"/>
        <v>0.20800000000000005</v>
      </c>
      <c r="O4421" t="s">
        <v>115</v>
      </c>
      <c r="P4421" t="s">
        <v>116</v>
      </c>
      <c r="Q4421" t="s">
        <v>107</v>
      </c>
      <c r="R4421" s="45">
        <v>1.3</v>
      </c>
      <c r="S4421" s="45">
        <v>0.4</v>
      </c>
      <c r="T4421" s="45">
        <v>0.4</v>
      </c>
      <c r="U4421" s="45">
        <f t="shared" si="139"/>
        <v>0.20800000000000005</v>
      </c>
      <c r="V4421" t="s">
        <v>115</v>
      </c>
      <c r="W4421" t="s">
        <v>116</v>
      </c>
      <c r="X4421" s="22">
        <v>43881</v>
      </c>
      <c r="Y4421" t="s">
        <v>110</v>
      </c>
      <c r="Z4421" s="22">
        <v>43887</v>
      </c>
      <c r="AA4421">
        <v>4</v>
      </c>
      <c r="AB4421">
        <v>7</v>
      </c>
      <c r="AC4421" t="s">
        <v>111</v>
      </c>
      <c r="AD4421" t="s">
        <v>495</v>
      </c>
      <c r="AE4421" t="s">
        <v>349</v>
      </c>
      <c r="AF4421" s="22">
        <v>43888</v>
      </c>
    </row>
    <row r="4422" spans="1:32" x14ac:dyDescent="0.35">
      <c r="A4422">
        <v>3900021012</v>
      </c>
      <c r="B4422" t="s">
        <v>8047</v>
      </c>
      <c r="D4422" t="s">
        <v>134</v>
      </c>
      <c r="E4422" t="s">
        <v>8014</v>
      </c>
      <c r="F4422" t="s">
        <v>8048</v>
      </c>
      <c r="G4422" t="s">
        <v>8040</v>
      </c>
      <c r="H4422" t="s">
        <v>266</v>
      </c>
      <c r="J4422" t="s">
        <v>107</v>
      </c>
      <c r="K4422" s="11">
        <v>1.8</v>
      </c>
      <c r="L4422" s="11">
        <v>0.6</v>
      </c>
      <c r="M4422" s="11">
        <v>0.6</v>
      </c>
      <c r="N4422" s="11">
        <f t="shared" si="138"/>
        <v>0.64800000000000002</v>
      </c>
      <c r="O4422" t="s">
        <v>122</v>
      </c>
      <c r="P4422" t="s">
        <v>116</v>
      </c>
      <c r="Q4422" t="s">
        <v>107</v>
      </c>
      <c r="R4422" s="45">
        <v>1.8</v>
      </c>
      <c r="S4422" s="45">
        <v>1.2</v>
      </c>
      <c r="T4422" s="45">
        <v>0.1</v>
      </c>
      <c r="U4422" s="45">
        <f t="shared" si="139"/>
        <v>0.216</v>
      </c>
      <c r="V4422" t="s">
        <v>122</v>
      </c>
      <c r="W4422" t="s">
        <v>116</v>
      </c>
      <c r="X4422" s="22">
        <v>43881</v>
      </c>
      <c r="Y4422" t="s">
        <v>110</v>
      </c>
      <c r="Z4422" s="22">
        <v>43888</v>
      </c>
      <c r="AA4422">
        <v>5</v>
      </c>
      <c r="AB4422">
        <v>8</v>
      </c>
      <c r="AC4422" t="s">
        <v>111</v>
      </c>
    </row>
    <row r="4423" spans="1:32" x14ac:dyDescent="0.35">
      <c r="A4423" t="s">
        <v>8633</v>
      </c>
      <c r="B4423" t="s">
        <v>8639</v>
      </c>
      <c r="E4423" t="s">
        <v>102</v>
      </c>
      <c r="F4423" t="s">
        <v>8635</v>
      </c>
      <c r="G4423" t="s">
        <v>8636</v>
      </c>
      <c r="H4423" t="s">
        <v>2788</v>
      </c>
      <c r="J4423" t="s">
        <v>107</v>
      </c>
      <c r="K4423" s="11">
        <v>0.6</v>
      </c>
      <c r="L4423" s="11">
        <v>0.6</v>
      </c>
      <c r="M4423" s="11">
        <v>0.5</v>
      </c>
      <c r="N4423" s="11">
        <f t="shared" si="138"/>
        <v>0.18</v>
      </c>
      <c r="O4423" t="s">
        <v>115</v>
      </c>
      <c r="P4423" t="s">
        <v>109</v>
      </c>
      <c r="Q4423" t="s">
        <v>107</v>
      </c>
      <c r="R4423" s="45">
        <v>0.6</v>
      </c>
      <c r="S4423" s="45">
        <v>0.6</v>
      </c>
      <c r="T4423" s="45">
        <v>0.6</v>
      </c>
      <c r="U4423" s="45">
        <f t="shared" si="139"/>
        <v>0.216</v>
      </c>
      <c r="V4423" t="s">
        <v>115</v>
      </c>
      <c r="W4423" t="s">
        <v>109</v>
      </c>
      <c r="X4423" s="22">
        <v>43881</v>
      </c>
      <c r="Y4423" t="s">
        <v>110</v>
      </c>
      <c r="Z4423" s="22">
        <v>43887</v>
      </c>
      <c r="AA4423">
        <v>4</v>
      </c>
      <c r="AB4423">
        <v>7</v>
      </c>
      <c r="AC4423" t="s">
        <v>111</v>
      </c>
      <c r="AD4423" t="s">
        <v>495</v>
      </c>
      <c r="AE4423" t="s">
        <v>349</v>
      </c>
      <c r="AF4423" s="22">
        <v>43888</v>
      </c>
    </row>
    <row r="4424" spans="1:32" x14ac:dyDescent="0.35">
      <c r="A4424" t="s">
        <v>10716</v>
      </c>
      <c r="B4424" t="s">
        <v>10717</v>
      </c>
      <c r="E4424" t="s">
        <v>781</v>
      </c>
      <c r="F4424" t="s">
        <v>10718</v>
      </c>
      <c r="G4424" t="s">
        <v>5009</v>
      </c>
      <c r="H4424" t="s">
        <v>4814</v>
      </c>
      <c r="J4424" t="s">
        <v>107</v>
      </c>
      <c r="K4424" s="11">
        <v>3.1</v>
      </c>
      <c r="L4424" s="11">
        <v>1.2</v>
      </c>
      <c r="M4424" s="11">
        <v>0.9</v>
      </c>
      <c r="N4424" s="11">
        <f t="shared" si="138"/>
        <v>3.3480000000000003</v>
      </c>
      <c r="O4424" t="s">
        <v>115</v>
      </c>
      <c r="P4424" t="s">
        <v>116</v>
      </c>
      <c r="Q4424" t="s">
        <v>107</v>
      </c>
      <c r="R4424" s="45">
        <v>3.1</v>
      </c>
      <c r="S4424" s="45">
        <v>1.2</v>
      </c>
      <c r="T4424" s="45">
        <v>0.06</v>
      </c>
      <c r="U4424" s="45">
        <f t="shared" si="139"/>
        <v>0.22319999999999998</v>
      </c>
      <c r="V4424" t="s">
        <v>115</v>
      </c>
      <c r="W4424" t="s">
        <v>116</v>
      </c>
      <c r="X4424">
        <v>43881</v>
      </c>
      <c r="Y4424" t="s">
        <v>110</v>
      </c>
      <c r="Z4424">
        <v>43882</v>
      </c>
      <c r="AA4424">
        <v>1</v>
      </c>
      <c r="AB4424">
        <v>0</v>
      </c>
      <c r="AC4424" t="s">
        <v>111</v>
      </c>
      <c r="AD4424" t="s">
        <v>460</v>
      </c>
      <c r="AE4424" t="s">
        <v>841</v>
      </c>
      <c r="AF4424">
        <v>43882</v>
      </c>
    </row>
    <row r="4425" spans="1:32" x14ac:dyDescent="0.35">
      <c r="A4425" t="s">
        <v>9480</v>
      </c>
      <c r="B4425" t="s">
        <v>9481</v>
      </c>
      <c r="E4425" t="s">
        <v>2100</v>
      </c>
      <c r="F4425" t="s">
        <v>9482</v>
      </c>
      <c r="G4425" t="s">
        <v>9483</v>
      </c>
      <c r="H4425" t="s">
        <v>9484</v>
      </c>
      <c r="I4425" t="s">
        <v>9485</v>
      </c>
      <c r="J4425" t="s">
        <v>107</v>
      </c>
      <c r="K4425" s="11">
        <v>1.5</v>
      </c>
      <c r="L4425" s="11">
        <v>1</v>
      </c>
      <c r="M4425" s="11">
        <v>0.75</v>
      </c>
      <c r="N4425" s="11">
        <f t="shared" si="138"/>
        <v>1.125</v>
      </c>
      <c r="O4425" t="s">
        <v>115</v>
      </c>
      <c r="P4425" t="s">
        <v>109</v>
      </c>
      <c r="Q4425" t="s">
        <v>107</v>
      </c>
      <c r="R4425" s="45">
        <v>1.5</v>
      </c>
      <c r="S4425" s="45">
        <v>1</v>
      </c>
      <c r="T4425" s="45">
        <v>0.15</v>
      </c>
      <c r="U4425" s="45">
        <f t="shared" si="139"/>
        <v>0.22499999999999998</v>
      </c>
      <c r="V4425" t="s">
        <v>115</v>
      </c>
      <c r="W4425" t="s">
        <v>109</v>
      </c>
      <c r="X4425" s="22">
        <v>43881</v>
      </c>
      <c r="Y4425" t="s">
        <v>110</v>
      </c>
      <c r="Z4425" s="22">
        <v>43884</v>
      </c>
      <c r="AA4425">
        <v>2</v>
      </c>
      <c r="AB4425">
        <v>4</v>
      </c>
      <c r="AC4425" t="s">
        <v>111</v>
      </c>
      <c r="AD4425" t="s">
        <v>196</v>
      </c>
      <c r="AE4425" t="s">
        <v>349</v>
      </c>
      <c r="AF4425" s="22">
        <v>43886</v>
      </c>
    </row>
    <row r="4426" spans="1:32" x14ac:dyDescent="0.35">
      <c r="A4426" t="s">
        <v>9564</v>
      </c>
      <c r="B4426" t="s">
        <v>9569</v>
      </c>
      <c r="E4426" t="s">
        <v>2113</v>
      </c>
      <c r="F4426" t="s">
        <v>9566</v>
      </c>
      <c r="G4426" t="s">
        <v>9567</v>
      </c>
      <c r="H4426" t="s">
        <v>9568</v>
      </c>
      <c r="J4426" t="s">
        <v>107</v>
      </c>
      <c r="K4426" s="11">
        <v>1.35</v>
      </c>
      <c r="L4426" s="11">
        <v>0.6</v>
      </c>
      <c r="M4426" s="11">
        <v>0.3</v>
      </c>
      <c r="N4426" s="11">
        <f t="shared" si="138"/>
        <v>0.24299999999999999</v>
      </c>
      <c r="O4426" t="s">
        <v>122</v>
      </c>
      <c r="P4426" t="s">
        <v>116</v>
      </c>
      <c r="Q4426" t="s">
        <v>107</v>
      </c>
      <c r="R4426" s="45">
        <v>1.35</v>
      </c>
      <c r="S4426" s="45">
        <v>0.6</v>
      </c>
      <c r="T4426" s="45">
        <v>0.3</v>
      </c>
      <c r="U4426" s="45">
        <f t="shared" si="139"/>
        <v>0.24299999999999999</v>
      </c>
      <c r="V4426" t="s">
        <v>122</v>
      </c>
      <c r="W4426" t="s">
        <v>116</v>
      </c>
      <c r="X4426" s="22">
        <v>43881</v>
      </c>
      <c r="Y4426" t="s">
        <v>110</v>
      </c>
      <c r="Z4426" s="22">
        <v>43885</v>
      </c>
      <c r="AA4426">
        <v>2</v>
      </c>
      <c r="AB4426">
        <v>5</v>
      </c>
      <c r="AC4426" t="s">
        <v>111</v>
      </c>
      <c r="AD4426" t="s">
        <v>489</v>
      </c>
      <c r="AE4426" t="s">
        <v>349</v>
      </c>
      <c r="AF4426" s="22">
        <v>43886</v>
      </c>
    </row>
    <row r="4427" spans="1:32" x14ac:dyDescent="0.35">
      <c r="A4427" t="s">
        <v>9193</v>
      </c>
      <c r="B4427" t="s">
        <v>9202</v>
      </c>
      <c r="E4427" t="s">
        <v>1022</v>
      </c>
      <c r="F4427" t="s">
        <v>9203</v>
      </c>
      <c r="G4427" t="s">
        <v>9196</v>
      </c>
      <c r="H4427" t="s">
        <v>2430</v>
      </c>
      <c r="I4427" t="s">
        <v>9197</v>
      </c>
      <c r="J4427" t="s">
        <v>176</v>
      </c>
      <c r="K4427" s="11">
        <v>2.7</v>
      </c>
      <c r="L4427" s="11">
        <v>0.45</v>
      </c>
      <c r="M4427" s="11">
        <v>0.5</v>
      </c>
      <c r="N4427" s="11">
        <f t="shared" si="138"/>
        <v>0.60750000000000004</v>
      </c>
      <c r="O4427" t="s">
        <v>122</v>
      </c>
      <c r="P4427" t="s">
        <v>116</v>
      </c>
      <c r="Q4427" t="s">
        <v>176</v>
      </c>
      <c r="R4427" s="45">
        <v>2.7</v>
      </c>
      <c r="S4427" s="45">
        <v>0.9</v>
      </c>
      <c r="T4427" s="45">
        <v>0.1</v>
      </c>
      <c r="U4427" s="45">
        <f t="shared" si="139"/>
        <v>0.24300000000000005</v>
      </c>
      <c r="V4427" t="s">
        <v>122</v>
      </c>
      <c r="W4427" t="s">
        <v>116</v>
      </c>
      <c r="X4427" s="22">
        <v>43881</v>
      </c>
      <c r="Y4427" t="s">
        <v>110</v>
      </c>
      <c r="Z4427" s="22">
        <v>43887</v>
      </c>
      <c r="AA4427">
        <v>4</v>
      </c>
      <c r="AB4427">
        <v>7</v>
      </c>
      <c r="AC4427" t="s">
        <v>111</v>
      </c>
      <c r="AD4427" t="s">
        <v>495</v>
      </c>
      <c r="AE4427" t="s">
        <v>349</v>
      </c>
      <c r="AF4427" s="22">
        <v>43889</v>
      </c>
    </row>
    <row r="4428" spans="1:32" x14ac:dyDescent="0.35">
      <c r="A4428" t="s">
        <v>9547</v>
      </c>
      <c r="B4428" t="s">
        <v>9551</v>
      </c>
      <c r="E4428" t="s">
        <v>2082</v>
      </c>
      <c r="F4428" t="s">
        <v>9552</v>
      </c>
      <c r="G4428" t="s">
        <v>9550</v>
      </c>
      <c r="H4428" t="s">
        <v>3069</v>
      </c>
      <c r="J4428" t="s">
        <v>107</v>
      </c>
      <c r="K4428" s="11">
        <v>1.1000000000000001</v>
      </c>
      <c r="L4428" s="11">
        <v>0.4</v>
      </c>
      <c r="M4428" s="11">
        <v>0.6</v>
      </c>
      <c r="N4428" s="11">
        <f t="shared" si="138"/>
        <v>0.26400000000000001</v>
      </c>
      <c r="O4428" t="s">
        <v>115</v>
      </c>
      <c r="P4428" t="s">
        <v>116</v>
      </c>
      <c r="Q4428" t="s">
        <v>107</v>
      </c>
      <c r="R4428" s="45">
        <v>1.1000000000000001</v>
      </c>
      <c r="S4428" s="45">
        <v>0.4</v>
      </c>
      <c r="T4428" s="45">
        <v>0.6</v>
      </c>
      <c r="U4428" s="45">
        <f t="shared" si="139"/>
        <v>0.26400000000000001</v>
      </c>
      <c r="V4428" t="s">
        <v>115</v>
      </c>
      <c r="W4428" t="s">
        <v>116</v>
      </c>
      <c r="X4428" s="22">
        <v>43881</v>
      </c>
      <c r="Y4428" t="s">
        <v>110</v>
      </c>
      <c r="Z4428" s="22">
        <v>43886</v>
      </c>
      <c r="AA4428">
        <v>3</v>
      </c>
      <c r="AB4428">
        <v>6</v>
      </c>
      <c r="AC4428" t="s">
        <v>111</v>
      </c>
      <c r="AD4428" t="s">
        <v>241</v>
      </c>
      <c r="AE4428" t="s">
        <v>841</v>
      </c>
      <c r="AF4428" s="22">
        <v>43886</v>
      </c>
    </row>
    <row r="4429" spans="1:32" x14ac:dyDescent="0.35">
      <c r="A4429" t="s">
        <v>8516</v>
      </c>
      <c r="B4429" t="s">
        <v>8517</v>
      </c>
      <c r="E4429" t="s">
        <v>209</v>
      </c>
      <c r="F4429" t="s">
        <v>8518</v>
      </c>
      <c r="G4429" t="s">
        <v>8519</v>
      </c>
      <c r="H4429" t="s">
        <v>6134</v>
      </c>
      <c r="J4429" t="s">
        <v>176</v>
      </c>
      <c r="K4429" s="11">
        <v>2.2000000000000002</v>
      </c>
      <c r="L4429" s="11">
        <v>0.6</v>
      </c>
      <c r="M4429" s="11">
        <v>0.4</v>
      </c>
      <c r="N4429" s="11">
        <f t="shared" si="138"/>
        <v>0.52800000000000002</v>
      </c>
      <c r="O4429" t="s">
        <v>122</v>
      </c>
      <c r="P4429" t="s">
        <v>215</v>
      </c>
      <c r="Q4429" t="s">
        <v>176</v>
      </c>
      <c r="R4429" s="45">
        <v>3</v>
      </c>
      <c r="S4429" s="45">
        <v>0.9</v>
      </c>
      <c r="T4429" s="45">
        <v>0.1</v>
      </c>
      <c r="U4429" s="45">
        <f t="shared" si="139"/>
        <v>0.27</v>
      </c>
      <c r="V4429" t="s">
        <v>122</v>
      </c>
      <c r="W4429" t="s">
        <v>215</v>
      </c>
      <c r="X4429" s="22">
        <v>43881</v>
      </c>
      <c r="Y4429" t="s">
        <v>110</v>
      </c>
      <c r="Z4429" s="22">
        <v>43886</v>
      </c>
      <c r="AA4429">
        <v>3</v>
      </c>
      <c r="AB4429">
        <v>6</v>
      </c>
      <c r="AC4429" t="s">
        <v>111</v>
      </c>
      <c r="AD4429" t="s">
        <v>208</v>
      </c>
      <c r="AE4429" t="s">
        <v>232</v>
      </c>
      <c r="AF4429" s="22">
        <v>43885</v>
      </c>
    </row>
    <row r="4430" spans="1:32" x14ac:dyDescent="0.35">
      <c r="A4430" t="s">
        <v>9193</v>
      </c>
      <c r="B4430" t="s">
        <v>9198</v>
      </c>
      <c r="E4430" t="s">
        <v>1022</v>
      </c>
      <c r="F4430" t="s">
        <v>9199</v>
      </c>
      <c r="G4430" t="s">
        <v>9196</v>
      </c>
      <c r="H4430" t="s">
        <v>2430</v>
      </c>
      <c r="I4430" t="s">
        <v>9197</v>
      </c>
      <c r="J4430" t="s">
        <v>107</v>
      </c>
      <c r="K4430" s="11">
        <v>2</v>
      </c>
      <c r="L4430" s="11">
        <v>0.3</v>
      </c>
      <c r="M4430" s="11">
        <v>0.5</v>
      </c>
      <c r="N4430" s="11">
        <f t="shared" si="138"/>
        <v>0.3</v>
      </c>
      <c r="O4430" t="s">
        <v>130</v>
      </c>
      <c r="P4430" t="s">
        <v>131</v>
      </c>
      <c r="Q4430" t="s">
        <v>107</v>
      </c>
      <c r="R4430" s="45">
        <v>2</v>
      </c>
      <c r="S4430" s="45">
        <v>0.3</v>
      </c>
      <c r="T4430" s="45">
        <v>0.5</v>
      </c>
      <c r="U4430" s="45">
        <f t="shared" si="139"/>
        <v>0.3</v>
      </c>
      <c r="V4430" t="s">
        <v>130</v>
      </c>
      <c r="W4430" t="s">
        <v>131</v>
      </c>
      <c r="X4430" s="22">
        <v>43881</v>
      </c>
      <c r="Y4430" t="s">
        <v>110</v>
      </c>
      <c r="Z4430" s="22">
        <v>43889</v>
      </c>
      <c r="AA4430">
        <v>6</v>
      </c>
      <c r="AB4430">
        <v>9</v>
      </c>
      <c r="AC4430" t="s">
        <v>111</v>
      </c>
      <c r="AD4430" t="s">
        <v>495</v>
      </c>
      <c r="AE4430" t="s">
        <v>349</v>
      </c>
      <c r="AF4430" s="22">
        <v>43889</v>
      </c>
    </row>
    <row r="4431" spans="1:32" x14ac:dyDescent="0.35">
      <c r="A4431">
        <v>3900021012</v>
      </c>
      <c r="B4431" t="s">
        <v>8067</v>
      </c>
      <c r="D4431" t="s">
        <v>134</v>
      </c>
      <c r="E4431" t="s">
        <v>8014</v>
      </c>
      <c r="F4431" t="s">
        <v>8068</v>
      </c>
      <c r="G4431" t="s">
        <v>8040</v>
      </c>
      <c r="H4431" t="s">
        <v>266</v>
      </c>
      <c r="J4431" t="s">
        <v>107</v>
      </c>
      <c r="K4431" s="11">
        <v>1.9</v>
      </c>
      <c r="L4431" s="11">
        <v>1.7</v>
      </c>
      <c r="M4431" s="11">
        <v>0.6</v>
      </c>
      <c r="N4431" s="11">
        <f t="shared" si="138"/>
        <v>1.9379999999999999</v>
      </c>
      <c r="O4431" t="s">
        <v>122</v>
      </c>
      <c r="P4431" t="s">
        <v>116</v>
      </c>
      <c r="Q4431" t="s">
        <v>107</v>
      </c>
      <c r="R4431" s="45">
        <v>1.9</v>
      </c>
      <c r="S4431" s="45">
        <v>1.7</v>
      </c>
      <c r="T4431" s="45">
        <v>0.1</v>
      </c>
      <c r="U4431" s="45">
        <f t="shared" si="139"/>
        <v>0.32300000000000001</v>
      </c>
      <c r="V4431" t="s">
        <v>122</v>
      </c>
      <c r="W4431" t="s">
        <v>116</v>
      </c>
      <c r="X4431" s="22">
        <v>43881</v>
      </c>
      <c r="Y4431" t="s">
        <v>110</v>
      </c>
      <c r="Z4431" s="22">
        <v>43887</v>
      </c>
      <c r="AA4431">
        <v>4</v>
      </c>
      <c r="AB4431">
        <v>7</v>
      </c>
      <c r="AC4431" t="s">
        <v>111</v>
      </c>
    </row>
    <row r="4432" spans="1:32" x14ac:dyDescent="0.35">
      <c r="A4432" t="s">
        <v>8232</v>
      </c>
      <c r="B4432" t="s">
        <v>8242</v>
      </c>
      <c r="E4432" t="s">
        <v>102</v>
      </c>
      <c r="F4432" t="s">
        <v>8243</v>
      </c>
      <c r="G4432" t="s">
        <v>513</v>
      </c>
      <c r="H4432" t="s">
        <v>514</v>
      </c>
      <c r="I4432" t="s">
        <v>8235</v>
      </c>
      <c r="J4432" t="s">
        <v>176</v>
      </c>
      <c r="K4432" s="11">
        <v>3.3</v>
      </c>
      <c r="L4432" s="11">
        <v>0.76</v>
      </c>
      <c r="M4432" s="11">
        <v>0.68</v>
      </c>
      <c r="N4432" s="11">
        <f t="shared" si="138"/>
        <v>1.7054400000000001</v>
      </c>
      <c r="O4432" t="s">
        <v>108</v>
      </c>
      <c r="P4432" t="s">
        <v>116</v>
      </c>
      <c r="Q4432" t="s">
        <v>176</v>
      </c>
      <c r="R4432" s="45">
        <v>3.3</v>
      </c>
      <c r="S4432" s="45">
        <v>1</v>
      </c>
      <c r="T4432" s="45">
        <v>0.1</v>
      </c>
      <c r="U4432" s="45">
        <f t="shared" si="139"/>
        <v>0.33</v>
      </c>
      <c r="V4432" t="s">
        <v>108</v>
      </c>
      <c r="W4432" t="s">
        <v>116</v>
      </c>
      <c r="X4432" s="22">
        <v>43881</v>
      </c>
      <c r="Y4432" t="s">
        <v>110</v>
      </c>
      <c r="Z4432" s="22">
        <v>43887</v>
      </c>
      <c r="AA4432">
        <v>4</v>
      </c>
      <c r="AB4432">
        <v>7</v>
      </c>
      <c r="AC4432" t="s">
        <v>111</v>
      </c>
      <c r="AD4432" t="s">
        <v>140</v>
      </c>
      <c r="AE4432" t="s">
        <v>349</v>
      </c>
      <c r="AF4432" s="22">
        <v>43887</v>
      </c>
    </row>
    <row r="4433" spans="1:32" x14ac:dyDescent="0.35">
      <c r="A4433" t="s">
        <v>9535</v>
      </c>
      <c r="B4433" t="s">
        <v>11237</v>
      </c>
      <c r="E4433" t="s">
        <v>5677</v>
      </c>
      <c r="F4433" t="s">
        <v>11238</v>
      </c>
      <c r="G4433" t="s">
        <v>9538</v>
      </c>
      <c r="H4433" t="s">
        <v>1544</v>
      </c>
      <c r="I4433" t="s">
        <v>9539</v>
      </c>
      <c r="J4433" t="s">
        <v>107</v>
      </c>
      <c r="K4433" s="11">
        <v>3.1</v>
      </c>
      <c r="L4433" s="11">
        <v>1.2</v>
      </c>
      <c r="M4433" s="11">
        <v>0.8</v>
      </c>
      <c r="N4433" s="11">
        <f t="shared" si="138"/>
        <v>2.976</v>
      </c>
      <c r="O4433" t="s">
        <v>122</v>
      </c>
      <c r="P4433" t="s">
        <v>116</v>
      </c>
      <c r="Q4433" t="s">
        <v>107</v>
      </c>
      <c r="R4433" s="45">
        <v>3.1</v>
      </c>
      <c r="S4433" s="45">
        <v>1.2</v>
      </c>
      <c r="T4433" s="45">
        <v>0.1</v>
      </c>
      <c r="U4433" s="45">
        <f t="shared" si="139"/>
        <v>0.372</v>
      </c>
      <c r="V4433" t="s">
        <v>122</v>
      </c>
      <c r="W4433" t="s">
        <v>116</v>
      </c>
      <c r="X4433">
        <v>43881</v>
      </c>
      <c r="Y4433" t="s">
        <v>110</v>
      </c>
      <c r="Z4433">
        <v>43880</v>
      </c>
      <c r="AA4433">
        <v>0</v>
      </c>
      <c r="AB4433">
        <v>-1</v>
      </c>
      <c r="AC4433" t="s">
        <v>111</v>
      </c>
      <c r="AD4433" t="s">
        <v>711</v>
      </c>
      <c r="AE4433" t="s">
        <v>604</v>
      </c>
      <c r="AF4433">
        <v>43881</v>
      </c>
    </row>
    <row r="4434" spans="1:32" x14ac:dyDescent="0.35">
      <c r="A4434" t="s">
        <v>8232</v>
      </c>
      <c r="B4434" t="s">
        <v>8240</v>
      </c>
      <c r="E4434" t="s">
        <v>102</v>
      </c>
      <c r="F4434" t="s">
        <v>8241</v>
      </c>
      <c r="G4434" t="s">
        <v>513</v>
      </c>
      <c r="H4434" t="s">
        <v>514</v>
      </c>
      <c r="I4434" t="s">
        <v>8235</v>
      </c>
      <c r="J4434" t="s">
        <v>176</v>
      </c>
      <c r="K4434" s="11">
        <v>3.6</v>
      </c>
      <c r="L4434" s="11">
        <v>1.1000000000000001</v>
      </c>
      <c r="M4434" s="11">
        <v>0.64</v>
      </c>
      <c r="N4434" s="11">
        <f t="shared" si="138"/>
        <v>2.5344000000000002</v>
      </c>
      <c r="O4434" t="s">
        <v>122</v>
      </c>
      <c r="P4434" t="s">
        <v>116</v>
      </c>
      <c r="Q4434" t="s">
        <v>176</v>
      </c>
      <c r="R4434" s="45">
        <v>3.6</v>
      </c>
      <c r="S4434" s="45">
        <v>1.1000000000000001</v>
      </c>
      <c r="T4434" s="45">
        <v>0.1</v>
      </c>
      <c r="U4434" s="45">
        <f t="shared" si="139"/>
        <v>0.39600000000000007</v>
      </c>
      <c r="V4434" t="s">
        <v>122</v>
      </c>
      <c r="W4434" t="s">
        <v>116</v>
      </c>
      <c r="X4434" s="22">
        <v>43881</v>
      </c>
      <c r="Y4434" t="s">
        <v>110</v>
      </c>
      <c r="Z4434" s="22">
        <v>43887</v>
      </c>
      <c r="AA4434">
        <v>4</v>
      </c>
      <c r="AB4434">
        <v>7</v>
      </c>
      <c r="AC4434" t="s">
        <v>111</v>
      </c>
      <c r="AD4434" t="s">
        <v>140</v>
      </c>
      <c r="AE4434" t="s">
        <v>349</v>
      </c>
      <c r="AF4434" s="22">
        <v>43887</v>
      </c>
    </row>
    <row r="4435" spans="1:32" x14ac:dyDescent="0.35">
      <c r="A4435" t="s">
        <v>10368</v>
      </c>
      <c r="B4435" t="s">
        <v>10369</v>
      </c>
      <c r="E4435" t="s">
        <v>125</v>
      </c>
      <c r="F4435" t="s">
        <v>8907</v>
      </c>
      <c r="G4435" t="s">
        <v>10370</v>
      </c>
      <c r="H4435" t="s">
        <v>717</v>
      </c>
      <c r="J4435" t="s">
        <v>107</v>
      </c>
      <c r="K4435" s="11">
        <v>15</v>
      </c>
      <c r="L4435" s="11">
        <v>0.4</v>
      </c>
      <c r="M4435" s="11">
        <v>0.6</v>
      </c>
      <c r="N4435" s="11">
        <f t="shared" si="138"/>
        <v>3.5999999999999996</v>
      </c>
      <c r="O4435" t="s">
        <v>115</v>
      </c>
      <c r="P4435" t="s">
        <v>116</v>
      </c>
      <c r="Q4435" t="s">
        <v>107</v>
      </c>
      <c r="R4435" s="45">
        <v>15</v>
      </c>
      <c r="S4435" s="45">
        <v>0.5</v>
      </c>
      <c r="T4435" s="45">
        <v>0.06</v>
      </c>
      <c r="U4435" s="45">
        <f t="shared" si="139"/>
        <v>0.44999999999999996</v>
      </c>
      <c r="V4435" t="s">
        <v>115</v>
      </c>
      <c r="W4435" t="s">
        <v>116</v>
      </c>
      <c r="X4435">
        <v>43881</v>
      </c>
      <c r="Y4435" t="s">
        <v>110</v>
      </c>
      <c r="Z4435">
        <v>43882</v>
      </c>
      <c r="AA4435">
        <v>1</v>
      </c>
      <c r="AB4435">
        <v>0</v>
      </c>
      <c r="AC4435" t="s">
        <v>111</v>
      </c>
      <c r="AD4435" t="s">
        <v>208</v>
      </c>
      <c r="AE4435" t="s">
        <v>841</v>
      </c>
      <c r="AF4435">
        <v>43882</v>
      </c>
    </row>
    <row r="4436" spans="1:32" x14ac:dyDescent="0.35">
      <c r="A4436">
        <v>3900031297</v>
      </c>
      <c r="B4436" t="s">
        <v>8268</v>
      </c>
      <c r="D4436" t="s">
        <v>432</v>
      </c>
      <c r="E4436" t="s">
        <v>102</v>
      </c>
      <c r="F4436" t="s">
        <v>8269</v>
      </c>
      <c r="G4436" t="s">
        <v>8265</v>
      </c>
      <c r="H4436" t="s">
        <v>603</v>
      </c>
      <c r="J4436" t="s">
        <v>176</v>
      </c>
      <c r="K4436" s="11">
        <v>4.5</v>
      </c>
      <c r="L4436" s="11">
        <v>0.8</v>
      </c>
      <c r="M4436" s="11">
        <v>1</v>
      </c>
      <c r="N4436" s="11">
        <f t="shared" si="138"/>
        <v>3.6</v>
      </c>
      <c r="O4436" t="s">
        <v>179</v>
      </c>
      <c r="P4436" t="s">
        <v>180</v>
      </c>
      <c r="Q4436" t="s">
        <v>176</v>
      </c>
      <c r="R4436" s="45">
        <v>4.5</v>
      </c>
      <c r="S4436" s="45">
        <v>1</v>
      </c>
      <c r="T4436" s="45">
        <v>0.1</v>
      </c>
      <c r="U4436" s="45">
        <f t="shared" si="139"/>
        <v>0.45</v>
      </c>
      <c r="V4436" t="s">
        <v>179</v>
      </c>
      <c r="W4436" t="s">
        <v>180</v>
      </c>
      <c r="X4436" s="22">
        <v>43881</v>
      </c>
      <c r="Y4436" t="s">
        <v>110</v>
      </c>
      <c r="Z4436" s="22">
        <v>43887</v>
      </c>
      <c r="AA4436">
        <v>4</v>
      </c>
      <c r="AB4436">
        <v>7</v>
      </c>
      <c r="AC4436" t="s">
        <v>111</v>
      </c>
    </row>
    <row r="4437" spans="1:32" x14ac:dyDescent="0.35">
      <c r="A4437" t="s">
        <v>9185</v>
      </c>
      <c r="B4437" t="s">
        <v>9186</v>
      </c>
      <c r="E4437" t="s">
        <v>816</v>
      </c>
      <c r="F4437" t="s">
        <v>9187</v>
      </c>
      <c r="G4437" t="s">
        <v>9188</v>
      </c>
      <c r="H4437" t="s">
        <v>6496</v>
      </c>
      <c r="J4437" t="s">
        <v>176</v>
      </c>
      <c r="K4437" s="11">
        <v>3.5</v>
      </c>
      <c r="L4437" s="11">
        <v>0.3</v>
      </c>
      <c r="M4437" s="11">
        <v>0.45</v>
      </c>
      <c r="N4437" s="11">
        <f t="shared" si="138"/>
        <v>0.47250000000000003</v>
      </c>
      <c r="O4437" t="s">
        <v>235</v>
      </c>
      <c r="P4437" t="s">
        <v>180</v>
      </c>
      <c r="Q4437" t="s">
        <v>176</v>
      </c>
      <c r="R4437" s="45">
        <v>3.5</v>
      </c>
      <c r="S4437" s="45">
        <v>0.3</v>
      </c>
      <c r="T4437" s="45">
        <v>0.45</v>
      </c>
      <c r="U4437" s="45">
        <f t="shared" si="139"/>
        <v>0.47250000000000003</v>
      </c>
      <c r="V4437" t="s">
        <v>235</v>
      </c>
      <c r="W4437" t="s">
        <v>180</v>
      </c>
      <c r="X4437" s="22">
        <v>43881</v>
      </c>
      <c r="Y4437" t="s">
        <v>110</v>
      </c>
      <c r="Z4437" s="22">
        <v>43887</v>
      </c>
      <c r="AA4437">
        <v>4</v>
      </c>
      <c r="AB4437">
        <v>7</v>
      </c>
      <c r="AC4437" t="s">
        <v>111</v>
      </c>
      <c r="AD4437" t="s">
        <v>495</v>
      </c>
      <c r="AE4437" t="s">
        <v>232</v>
      </c>
      <c r="AF4437" s="22">
        <v>43887</v>
      </c>
    </row>
    <row r="4438" spans="1:32" x14ac:dyDescent="0.35">
      <c r="A4438" t="s">
        <v>9185</v>
      </c>
      <c r="B4438" t="s">
        <v>9191</v>
      </c>
      <c r="E4438" t="s">
        <v>2113</v>
      </c>
      <c r="F4438" t="s">
        <v>9192</v>
      </c>
      <c r="G4438" t="s">
        <v>9188</v>
      </c>
      <c r="H4438" t="s">
        <v>6496</v>
      </c>
      <c r="J4438" t="s">
        <v>107</v>
      </c>
      <c r="K4438" s="11">
        <v>1.05</v>
      </c>
      <c r="L4438" s="11">
        <v>0.55000000000000004</v>
      </c>
      <c r="M4438" s="11">
        <v>0.9</v>
      </c>
      <c r="N4438" s="11">
        <f t="shared" si="138"/>
        <v>0.51975000000000005</v>
      </c>
      <c r="O4438" t="s">
        <v>187</v>
      </c>
      <c r="P4438" t="s">
        <v>109</v>
      </c>
      <c r="Q4438" t="s">
        <v>107</v>
      </c>
      <c r="R4438" s="45">
        <v>1.05</v>
      </c>
      <c r="S4438" s="45">
        <v>0.5</v>
      </c>
      <c r="T4438" s="45">
        <v>0.9</v>
      </c>
      <c r="U4438" s="45">
        <f t="shared" si="139"/>
        <v>0.47250000000000003</v>
      </c>
      <c r="V4438" t="s">
        <v>144</v>
      </c>
      <c r="W4438" t="s">
        <v>109</v>
      </c>
      <c r="X4438" s="22">
        <v>43881</v>
      </c>
      <c r="Y4438" t="s">
        <v>110</v>
      </c>
      <c r="Z4438" s="22">
        <v>43886</v>
      </c>
      <c r="AA4438">
        <v>3</v>
      </c>
      <c r="AB4438">
        <v>6</v>
      </c>
      <c r="AC4438" t="s">
        <v>111</v>
      </c>
      <c r="AD4438" t="s">
        <v>495</v>
      </c>
      <c r="AE4438" t="s">
        <v>232</v>
      </c>
      <c r="AF4438" s="22">
        <v>43887</v>
      </c>
    </row>
    <row r="4439" spans="1:32" x14ac:dyDescent="0.35">
      <c r="A4439">
        <v>5300002738</v>
      </c>
      <c r="B4439" t="s">
        <v>11336</v>
      </c>
      <c r="D4439" t="s">
        <v>101</v>
      </c>
      <c r="E4439" t="s">
        <v>209</v>
      </c>
      <c r="F4439" t="s">
        <v>11337</v>
      </c>
      <c r="G4439" t="s">
        <v>11338</v>
      </c>
      <c r="H4439" t="s">
        <v>428</v>
      </c>
      <c r="I4439" t="s">
        <v>11339</v>
      </c>
      <c r="J4439" t="s">
        <v>176</v>
      </c>
      <c r="K4439" s="11">
        <v>1</v>
      </c>
      <c r="L4439" s="11">
        <v>0.8</v>
      </c>
      <c r="M4439" s="11">
        <v>0.6</v>
      </c>
      <c r="N4439" s="11">
        <f t="shared" si="138"/>
        <v>0.48</v>
      </c>
      <c r="O4439" t="s">
        <v>115</v>
      </c>
      <c r="P4439" t="s">
        <v>215</v>
      </c>
      <c r="Q4439" t="s">
        <v>176</v>
      </c>
      <c r="R4439" s="45">
        <v>1</v>
      </c>
      <c r="S4439" s="45">
        <v>0.8</v>
      </c>
      <c r="T4439" s="45">
        <v>0.6</v>
      </c>
      <c r="U4439" s="45">
        <f t="shared" si="139"/>
        <v>0.48</v>
      </c>
      <c r="V4439" t="s">
        <v>115</v>
      </c>
      <c r="W4439" t="s">
        <v>215</v>
      </c>
      <c r="X4439">
        <v>43881</v>
      </c>
      <c r="Y4439" t="s">
        <v>1029</v>
      </c>
      <c r="Z4439">
        <v>43882</v>
      </c>
      <c r="AA4439">
        <v>1</v>
      </c>
      <c r="AB4439">
        <v>0</v>
      </c>
      <c r="AC4439" t="s">
        <v>111</v>
      </c>
    </row>
    <row r="4440" spans="1:32" x14ac:dyDescent="0.35">
      <c r="A4440">
        <v>5300002738</v>
      </c>
      <c r="B4440" t="s">
        <v>11340</v>
      </c>
      <c r="F4440" t="s">
        <v>11341</v>
      </c>
      <c r="G4440" t="s">
        <v>11338</v>
      </c>
      <c r="H4440" t="s">
        <v>428</v>
      </c>
      <c r="I4440" t="s">
        <v>11339</v>
      </c>
      <c r="N4440" s="11">
        <f t="shared" si="138"/>
        <v>0</v>
      </c>
      <c r="Q4440" t="s">
        <v>253</v>
      </c>
      <c r="R4440" s="45">
        <v>1</v>
      </c>
      <c r="S4440" s="45">
        <v>0.8</v>
      </c>
      <c r="T4440" s="45">
        <v>0.6</v>
      </c>
      <c r="U4440" s="45">
        <f t="shared" si="139"/>
        <v>0.48</v>
      </c>
      <c r="V4440" t="s">
        <v>115</v>
      </c>
      <c r="W4440" t="s">
        <v>215</v>
      </c>
      <c r="X4440">
        <v>43881</v>
      </c>
      <c r="Y4440" t="s">
        <v>1029</v>
      </c>
      <c r="Z4440">
        <v>43882</v>
      </c>
      <c r="AA4440">
        <v>1</v>
      </c>
      <c r="AB4440">
        <v>0</v>
      </c>
      <c r="AC4440" t="s">
        <v>111</v>
      </c>
    </row>
    <row r="4441" spans="1:32" x14ac:dyDescent="0.35">
      <c r="A4441" t="s">
        <v>9535</v>
      </c>
      <c r="B4441" t="s">
        <v>9536</v>
      </c>
      <c r="E4441" t="s">
        <v>5677</v>
      </c>
      <c r="F4441" t="s">
        <v>9537</v>
      </c>
      <c r="G4441" t="s">
        <v>9538</v>
      </c>
      <c r="H4441" t="s">
        <v>1544</v>
      </c>
      <c r="I4441" t="s">
        <v>9539</v>
      </c>
      <c r="J4441" t="s">
        <v>176</v>
      </c>
      <c r="K4441" s="11">
        <v>3</v>
      </c>
      <c r="L4441" s="11">
        <v>1.6</v>
      </c>
      <c r="M4441" s="11">
        <v>1.2</v>
      </c>
      <c r="N4441" s="11">
        <f t="shared" si="138"/>
        <v>5.76</v>
      </c>
      <c r="O4441" t="s">
        <v>316</v>
      </c>
      <c r="P4441" t="s">
        <v>215</v>
      </c>
      <c r="Q4441" t="s">
        <v>176</v>
      </c>
      <c r="R4441" s="45">
        <v>3</v>
      </c>
      <c r="S4441" s="45">
        <v>1.6</v>
      </c>
      <c r="T4441" s="45">
        <v>0.1</v>
      </c>
      <c r="U4441" s="45">
        <f t="shared" si="139"/>
        <v>0.48000000000000009</v>
      </c>
      <c r="V4441" t="s">
        <v>316</v>
      </c>
      <c r="W4441" t="s">
        <v>215</v>
      </c>
      <c r="X4441" s="22">
        <v>43881</v>
      </c>
      <c r="Y4441" t="s">
        <v>110</v>
      </c>
      <c r="Z4441" s="22">
        <v>43887</v>
      </c>
      <c r="AA4441">
        <v>4</v>
      </c>
      <c r="AB4441">
        <v>7</v>
      </c>
      <c r="AC4441" t="s">
        <v>111</v>
      </c>
      <c r="AD4441" t="s">
        <v>711</v>
      </c>
      <c r="AE4441" t="s">
        <v>604</v>
      </c>
      <c r="AF4441" s="22">
        <v>43881</v>
      </c>
    </row>
    <row r="4442" spans="1:32" x14ac:dyDescent="0.35">
      <c r="A4442" t="s">
        <v>9193</v>
      </c>
      <c r="B4442" t="s">
        <v>9194</v>
      </c>
      <c r="E4442" t="s">
        <v>1022</v>
      </c>
      <c r="F4442" t="s">
        <v>9195</v>
      </c>
      <c r="G4442" t="s">
        <v>9196</v>
      </c>
      <c r="H4442" t="s">
        <v>2430</v>
      </c>
      <c r="I4442" t="s">
        <v>9197</v>
      </c>
      <c r="J4442" t="s">
        <v>107</v>
      </c>
      <c r="K4442" s="11">
        <v>1.4</v>
      </c>
      <c r="L4442" s="11">
        <v>0.9</v>
      </c>
      <c r="M4442" s="11">
        <v>0.4</v>
      </c>
      <c r="N4442" s="11">
        <f t="shared" si="138"/>
        <v>0.504</v>
      </c>
      <c r="O4442" t="s">
        <v>130</v>
      </c>
      <c r="P4442" t="s">
        <v>131</v>
      </c>
      <c r="Q4442" t="s">
        <v>107</v>
      </c>
      <c r="R4442" s="45">
        <v>1.4</v>
      </c>
      <c r="S4442" s="45">
        <v>0.9</v>
      </c>
      <c r="T4442" s="45">
        <v>0.4</v>
      </c>
      <c r="U4442" s="45">
        <f t="shared" si="139"/>
        <v>0.504</v>
      </c>
      <c r="V4442" t="s">
        <v>130</v>
      </c>
      <c r="W4442" t="s">
        <v>131</v>
      </c>
      <c r="X4442" s="22">
        <v>43881</v>
      </c>
      <c r="Y4442" t="s">
        <v>110</v>
      </c>
      <c r="Z4442" s="22">
        <v>43889</v>
      </c>
      <c r="AA4442">
        <v>6</v>
      </c>
      <c r="AB4442">
        <v>9</v>
      </c>
      <c r="AC4442" t="s">
        <v>111</v>
      </c>
      <c r="AD4442" t="s">
        <v>495</v>
      </c>
      <c r="AE4442" t="s">
        <v>349</v>
      </c>
      <c r="AF4442" s="22">
        <v>43889</v>
      </c>
    </row>
    <row r="4443" spans="1:32" x14ac:dyDescent="0.35">
      <c r="A4443" t="s">
        <v>9185</v>
      </c>
      <c r="B4443" t="s">
        <v>9189</v>
      </c>
      <c r="E4443" t="s">
        <v>947</v>
      </c>
      <c r="F4443" t="s">
        <v>9190</v>
      </c>
      <c r="G4443" t="s">
        <v>9188</v>
      </c>
      <c r="H4443" t="s">
        <v>6496</v>
      </c>
      <c r="J4443" t="s">
        <v>107</v>
      </c>
      <c r="K4443" s="11">
        <v>1.1000000000000001</v>
      </c>
      <c r="L4443" s="11">
        <v>0.7</v>
      </c>
      <c r="M4443" s="11">
        <v>0.7</v>
      </c>
      <c r="N4443" s="11">
        <f t="shared" si="138"/>
        <v>0.53899999999999992</v>
      </c>
      <c r="O4443" t="s">
        <v>115</v>
      </c>
      <c r="P4443" t="s">
        <v>116</v>
      </c>
      <c r="Q4443" t="s">
        <v>107</v>
      </c>
      <c r="R4443" s="45">
        <v>1.1000000000000001</v>
      </c>
      <c r="S4443" s="45">
        <v>0.7</v>
      </c>
      <c r="T4443" s="45">
        <v>0.7</v>
      </c>
      <c r="U4443" s="45">
        <f t="shared" si="139"/>
        <v>0.53899999999999992</v>
      </c>
      <c r="V4443" t="s">
        <v>115</v>
      </c>
      <c r="W4443" t="s">
        <v>116</v>
      </c>
      <c r="X4443" s="22">
        <v>43881</v>
      </c>
      <c r="Y4443" t="s">
        <v>110</v>
      </c>
      <c r="Z4443" s="22">
        <v>43886</v>
      </c>
      <c r="AA4443">
        <v>3</v>
      </c>
      <c r="AB4443">
        <v>6</v>
      </c>
      <c r="AC4443" t="s">
        <v>111</v>
      </c>
      <c r="AD4443" t="s">
        <v>495</v>
      </c>
      <c r="AE4443" t="s">
        <v>232</v>
      </c>
      <c r="AF4443" s="22">
        <v>43887</v>
      </c>
    </row>
    <row r="4444" spans="1:32" x14ac:dyDescent="0.35">
      <c r="A4444">
        <v>3900021009</v>
      </c>
      <c r="B4444" t="s">
        <v>8021</v>
      </c>
      <c r="D4444" t="s">
        <v>134</v>
      </c>
      <c r="E4444" t="s">
        <v>8014</v>
      </c>
      <c r="F4444" t="s">
        <v>342</v>
      </c>
      <c r="G4444" t="s">
        <v>8016</v>
      </c>
      <c r="H4444" t="s">
        <v>8017</v>
      </c>
      <c r="J4444" t="s">
        <v>107</v>
      </c>
      <c r="K4444" s="11">
        <v>0.9</v>
      </c>
      <c r="L4444" s="11">
        <v>1</v>
      </c>
      <c r="M4444" s="11">
        <v>0.6</v>
      </c>
      <c r="N4444" s="11">
        <f t="shared" si="138"/>
        <v>0.54</v>
      </c>
      <c r="O4444" t="s">
        <v>115</v>
      </c>
      <c r="P4444" t="s">
        <v>116</v>
      </c>
      <c r="Q4444" t="s">
        <v>107</v>
      </c>
      <c r="R4444" s="45">
        <v>0.9</v>
      </c>
      <c r="S4444" s="45">
        <v>1</v>
      </c>
      <c r="T4444" s="45">
        <v>0.6</v>
      </c>
      <c r="U4444" s="45">
        <f t="shared" si="139"/>
        <v>0.54</v>
      </c>
      <c r="V4444" t="s">
        <v>115</v>
      </c>
      <c r="W4444" t="s">
        <v>116</v>
      </c>
      <c r="X4444" s="22">
        <v>43881</v>
      </c>
      <c r="Y4444" t="s">
        <v>110</v>
      </c>
      <c r="Z4444" s="22">
        <v>43888</v>
      </c>
      <c r="AA4444">
        <v>5</v>
      </c>
      <c r="AB4444">
        <v>8</v>
      </c>
      <c r="AC4444" t="s">
        <v>111</v>
      </c>
    </row>
    <row r="4445" spans="1:32" x14ac:dyDescent="0.35">
      <c r="A4445">
        <v>3900021009</v>
      </c>
      <c r="B4445" t="s">
        <v>8022</v>
      </c>
      <c r="D4445" t="s">
        <v>134</v>
      </c>
      <c r="E4445" t="s">
        <v>8014</v>
      </c>
      <c r="F4445" t="s">
        <v>8023</v>
      </c>
      <c r="G4445" t="s">
        <v>8016</v>
      </c>
      <c r="H4445" t="s">
        <v>8017</v>
      </c>
      <c r="J4445" t="s">
        <v>107</v>
      </c>
      <c r="K4445" s="11">
        <v>1</v>
      </c>
      <c r="L4445" s="11">
        <v>0.8</v>
      </c>
      <c r="M4445" s="11">
        <v>0.7</v>
      </c>
      <c r="N4445" s="11">
        <f t="shared" si="138"/>
        <v>0.55999999999999994</v>
      </c>
      <c r="O4445" t="s">
        <v>115</v>
      </c>
      <c r="P4445" t="s">
        <v>116</v>
      </c>
      <c r="Q4445" t="s">
        <v>107</v>
      </c>
      <c r="R4445" s="45">
        <v>1</v>
      </c>
      <c r="S4445" s="45">
        <v>0.8</v>
      </c>
      <c r="T4445" s="45">
        <v>0.7</v>
      </c>
      <c r="U4445" s="45">
        <f t="shared" si="139"/>
        <v>0.55999999999999994</v>
      </c>
      <c r="V4445" t="s">
        <v>115</v>
      </c>
      <c r="W4445" t="s">
        <v>116</v>
      </c>
      <c r="X4445" s="22">
        <v>43881</v>
      </c>
      <c r="Y4445" t="s">
        <v>110</v>
      </c>
      <c r="Z4445" s="22">
        <v>43888</v>
      </c>
      <c r="AA4445">
        <v>5</v>
      </c>
      <c r="AB4445">
        <v>8</v>
      </c>
      <c r="AC4445" t="s">
        <v>111</v>
      </c>
    </row>
    <row r="4446" spans="1:32" x14ac:dyDescent="0.35">
      <c r="A4446">
        <v>3900021009</v>
      </c>
      <c r="B4446" t="s">
        <v>8020</v>
      </c>
      <c r="D4446" t="s">
        <v>134</v>
      </c>
      <c r="E4446" t="s">
        <v>8014</v>
      </c>
      <c r="F4446" t="s">
        <v>342</v>
      </c>
      <c r="G4446" t="s">
        <v>8016</v>
      </c>
      <c r="H4446" t="s">
        <v>8017</v>
      </c>
      <c r="J4446" t="s">
        <v>107</v>
      </c>
      <c r="K4446" s="11">
        <v>0.9</v>
      </c>
      <c r="L4446" s="11">
        <v>0.9</v>
      </c>
      <c r="M4446" s="11">
        <v>0.7</v>
      </c>
      <c r="N4446" s="11">
        <f t="shared" si="138"/>
        <v>0.56700000000000006</v>
      </c>
      <c r="O4446" t="s">
        <v>115</v>
      </c>
      <c r="P4446" t="s">
        <v>116</v>
      </c>
      <c r="Q4446" t="s">
        <v>107</v>
      </c>
      <c r="R4446" s="45">
        <v>0.9</v>
      </c>
      <c r="S4446" s="45">
        <v>0.9</v>
      </c>
      <c r="T4446" s="45">
        <v>0.7</v>
      </c>
      <c r="U4446" s="45">
        <f t="shared" si="139"/>
        <v>0.56700000000000006</v>
      </c>
      <c r="V4446" t="s">
        <v>115</v>
      </c>
      <c r="W4446" t="s">
        <v>116</v>
      </c>
      <c r="X4446" s="22">
        <v>43881</v>
      </c>
      <c r="Y4446" t="s">
        <v>110</v>
      </c>
      <c r="Z4446" s="22">
        <v>43888</v>
      </c>
      <c r="AA4446">
        <v>5</v>
      </c>
      <c r="AB4446">
        <v>8</v>
      </c>
      <c r="AC4446" t="s">
        <v>111</v>
      </c>
    </row>
    <row r="4447" spans="1:32" x14ac:dyDescent="0.35">
      <c r="A4447" t="s">
        <v>10018</v>
      </c>
      <c r="B4447" t="s">
        <v>10019</v>
      </c>
      <c r="E4447" t="s">
        <v>245</v>
      </c>
      <c r="F4447" t="s">
        <v>10020</v>
      </c>
      <c r="G4447" t="s">
        <v>10021</v>
      </c>
      <c r="H4447" t="s">
        <v>4208</v>
      </c>
      <c r="I4447" t="s">
        <v>10022</v>
      </c>
      <c r="J4447" t="s">
        <v>107</v>
      </c>
      <c r="K4447" s="11">
        <v>1.05</v>
      </c>
      <c r="L4447" s="11">
        <v>0.8</v>
      </c>
      <c r="M4447" s="11">
        <v>0.7</v>
      </c>
      <c r="N4447" s="11">
        <f t="shared" si="138"/>
        <v>0.58799999999999997</v>
      </c>
      <c r="O4447" t="s">
        <v>115</v>
      </c>
      <c r="P4447" t="s">
        <v>116</v>
      </c>
      <c r="Q4447" t="s">
        <v>107</v>
      </c>
      <c r="R4447" s="45">
        <v>1.05</v>
      </c>
      <c r="S4447" s="45">
        <v>0.8</v>
      </c>
      <c r="T4447" s="45">
        <v>0.7</v>
      </c>
      <c r="U4447" s="45">
        <f t="shared" si="139"/>
        <v>0.58799999999999997</v>
      </c>
      <c r="V4447" t="s">
        <v>115</v>
      </c>
      <c r="W4447" t="s">
        <v>116</v>
      </c>
      <c r="X4447">
        <v>43881</v>
      </c>
      <c r="Y4447" t="s">
        <v>110</v>
      </c>
      <c r="Z4447">
        <v>43883</v>
      </c>
      <c r="AA4447">
        <v>2</v>
      </c>
      <c r="AB4447">
        <v>3</v>
      </c>
      <c r="AC4447" t="s">
        <v>111</v>
      </c>
      <c r="AD4447" t="s">
        <v>8765</v>
      </c>
      <c r="AE4447" t="s">
        <v>604</v>
      </c>
      <c r="AF4447">
        <v>43886</v>
      </c>
    </row>
    <row r="4448" spans="1:32" x14ac:dyDescent="0.35">
      <c r="A4448">
        <v>3900021009</v>
      </c>
      <c r="B4448" t="s">
        <v>8028</v>
      </c>
      <c r="D4448" t="s">
        <v>134</v>
      </c>
      <c r="E4448" t="s">
        <v>8014</v>
      </c>
      <c r="F4448" t="s">
        <v>8029</v>
      </c>
      <c r="G4448" t="s">
        <v>8016</v>
      </c>
      <c r="H4448" t="s">
        <v>8017</v>
      </c>
      <c r="J4448" t="s">
        <v>107</v>
      </c>
      <c r="K4448" s="11">
        <v>1.1000000000000001</v>
      </c>
      <c r="L4448" s="11">
        <v>0.9</v>
      </c>
      <c r="M4448" s="11">
        <v>0.6</v>
      </c>
      <c r="N4448" s="11">
        <f t="shared" si="138"/>
        <v>0.59400000000000008</v>
      </c>
      <c r="O4448" t="s">
        <v>115</v>
      </c>
      <c r="P4448" t="s">
        <v>116</v>
      </c>
      <c r="Q4448" t="s">
        <v>107</v>
      </c>
      <c r="R4448" s="45">
        <v>1.1000000000000001</v>
      </c>
      <c r="S4448" s="45">
        <v>0.9</v>
      </c>
      <c r="T4448" s="45">
        <v>0.6</v>
      </c>
      <c r="U4448" s="45">
        <f t="shared" si="139"/>
        <v>0.59400000000000008</v>
      </c>
      <c r="V4448" t="s">
        <v>115</v>
      </c>
      <c r="W4448" t="s">
        <v>116</v>
      </c>
      <c r="X4448" s="22">
        <v>43881</v>
      </c>
      <c r="Y4448" t="s">
        <v>110</v>
      </c>
      <c r="Z4448" s="22">
        <v>43888</v>
      </c>
      <c r="AA4448">
        <v>5</v>
      </c>
      <c r="AB4448">
        <v>8</v>
      </c>
      <c r="AC4448" t="s">
        <v>111</v>
      </c>
    </row>
    <row r="4449" spans="1:32" x14ac:dyDescent="0.35">
      <c r="A4449">
        <v>3900031297</v>
      </c>
      <c r="B4449" t="s">
        <v>8264</v>
      </c>
      <c r="F4449">
        <v>27</v>
      </c>
      <c r="G4449" t="s">
        <v>8265</v>
      </c>
      <c r="H4449" t="s">
        <v>603</v>
      </c>
      <c r="N4449" s="11">
        <f t="shared" si="138"/>
        <v>0</v>
      </c>
      <c r="Q4449" t="s">
        <v>176</v>
      </c>
      <c r="R4449" s="45">
        <v>1</v>
      </c>
      <c r="S4449" s="45">
        <v>0.6</v>
      </c>
      <c r="T4449" s="45">
        <v>1</v>
      </c>
      <c r="U4449" s="45">
        <f t="shared" si="139"/>
        <v>0.6</v>
      </c>
      <c r="V4449" t="s">
        <v>122</v>
      </c>
      <c r="W4449" t="s">
        <v>116</v>
      </c>
      <c r="X4449" s="22">
        <v>43881</v>
      </c>
      <c r="Y4449" t="s">
        <v>110</v>
      </c>
      <c r="Z4449" s="22">
        <v>43887</v>
      </c>
      <c r="AA4449">
        <v>4</v>
      </c>
      <c r="AB4449">
        <v>7</v>
      </c>
      <c r="AC4449" t="s">
        <v>111</v>
      </c>
    </row>
    <row r="4450" spans="1:32" x14ac:dyDescent="0.35">
      <c r="A4450">
        <v>3900021012</v>
      </c>
      <c r="B4450" t="s">
        <v>8051</v>
      </c>
      <c r="D4450" t="s">
        <v>134</v>
      </c>
      <c r="E4450" t="s">
        <v>8014</v>
      </c>
      <c r="F4450" t="s">
        <v>8052</v>
      </c>
      <c r="G4450" t="s">
        <v>8040</v>
      </c>
      <c r="H4450" t="s">
        <v>266</v>
      </c>
      <c r="J4450" t="s">
        <v>107</v>
      </c>
      <c r="K4450" s="11">
        <v>1.7</v>
      </c>
      <c r="L4450" s="11">
        <v>0.6</v>
      </c>
      <c r="M4450" s="11">
        <v>0.6</v>
      </c>
      <c r="N4450" s="11">
        <f t="shared" si="138"/>
        <v>0.61199999999999999</v>
      </c>
      <c r="O4450" t="s">
        <v>122</v>
      </c>
      <c r="P4450" t="s">
        <v>116</v>
      </c>
      <c r="Q4450" t="s">
        <v>107</v>
      </c>
      <c r="R4450" s="45">
        <v>1.7</v>
      </c>
      <c r="S4450" s="45">
        <v>0.6</v>
      </c>
      <c r="T4450" s="45">
        <v>0.6</v>
      </c>
      <c r="U4450" s="45">
        <f t="shared" si="139"/>
        <v>0.61199999999999999</v>
      </c>
      <c r="V4450" t="s">
        <v>115</v>
      </c>
      <c r="W4450" t="s">
        <v>116</v>
      </c>
      <c r="X4450" s="22">
        <v>43881</v>
      </c>
      <c r="Y4450" t="s">
        <v>110</v>
      </c>
      <c r="Z4450" s="22">
        <v>43890</v>
      </c>
      <c r="AA4450">
        <v>7</v>
      </c>
      <c r="AB4450">
        <v>10</v>
      </c>
      <c r="AC4450" t="s">
        <v>111</v>
      </c>
    </row>
    <row r="4451" spans="1:32" x14ac:dyDescent="0.35">
      <c r="A4451">
        <v>3900021009</v>
      </c>
      <c r="B4451" t="s">
        <v>8026</v>
      </c>
      <c r="D4451" t="s">
        <v>134</v>
      </c>
      <c r="E4451" t="s">
        <v>8014</v>
      </c>
      <c r="F4451" t="s">
        <v>8027</v>
      </c>
      <c r="G4451" t="s">
        <v>8016</v>
      </c>
      <c r="H4451" t="s">
        <v>8017</v>
      </c>
      <c r="J4451" t="s">
        <v>107</v>
      </c>
      <c r="K4451" s="11">
        <v>0.8</v>
      </c>
      <c r="L4451" s="11">
        <v>1.4</v>
      </c>
      <c r="M4451" s="11">
        <v>6</v>
      </c>
      <c r="N4451" s="11">
        <f t="shared" si="138"/>
        <v>6.7199999999999989</v>
      </c>
      <c r="O4451" t="s">
        <v>144</v>
      </c>
      <c r="P4451" t="s">
        <v>116</v>
      </c>
      <c r="Q4451" t="s">
        <v>107</v>
      </c>
      <c r="R4451" s="45">
        <v>0.8</v>
      </c>
      <c r="S4451" s="45">
        <v>1.4</v>
      </c>
      <c r="T4451" s="45">
        <v>0.6</v>
      </c>
      <c r="U4451" s="45">
        <f t="shared" si="139"/>
        <v>0.67200000000000004</v>
      </c>
      <c r="V4451" t="s">
        <v>115</v>
      </c>
      <c r="W4451" t="s">
        <v>116</v>
      </c>
      <c r="X4451" s="22">
        <v>43881</v>
      </c>
      <c r="Y4451" t="s">
        <v>110</v>
      </c>
      <c r="Z4451" s="22">
        <v>43888</v>
      </c>
      <c r="AA4451">
        <v>5</v>
      </c>
      <c r="AB4451">
        <v>8</v>
      </c>
      <c r="AC4451" t="s">
        <v>111</v>
      </c>
    </row>
    <row r="4452" spans="1:32" x14ac:dyDescent="0.35">
      <c r="A4452">
        <v>3900021012</v>
      </c>
      <c r="B4452" t="s">
        <v>8064</v>
      </c>
      <c r="D4452" t="s">
        <v>134</v>
      </c>
      <c r="E4452" t="s">
        <v>8014</v>
      </c>
      <c r="F4452" t="s">
        <v>8054</v>
      </c>
      <c r="G4452" t="s">
        <v>8040</v>
      </c>
      <c r="H4452" t="s">
        <v>266</v>
      </c>
      <c r="J4452" t="s">
        <v>107</v>
      </c>
      <c r="K4452" s="11">
        <v>4</v>
      </c>
      <c r="L4452" s="11">
        <v>1.7</v>
      </c>
      <c r="M4452" s="11">
        <v>0.7</v>
      </c>
      <c r="N4452" s="11">
        <f t="shared" si="138"/>
        <v>4.76</v>
      </c>
      <c r="O4452" t="s">
        <v>122</v>
      </c>
      <c r="P4452" t="s">
        <v>116</v>
      </c>
      <c r="Q4452" t="s">
        <v>107</v>
      </c>
      <c r="R4452" s="45">
        <v>4</v>
      </c>
      <c r="S4452" s="45">
        <v>1.7</v>
      </c>
      <c r="T4452" s="45">
        <v>0.1</v>
      </c>
      <c r="U4452" s="45">
        <f t="shared" si="139"/>
        <v>0.68</v>
      </c>
      <c r="V4452" t="s">
        <v>122</v>
      </c>
      <c r="W4452" t="s">
        <v>116</v>
      </c>
      <c r="X4452" s="22">
        <v>43881</v>
      </c>
      <c r="Y4452" t="s">
        <v>110</v>
      </c>
      <c r="Z4452" s="22">
        <v>43890</v>
      </c>
      <c r="AA4452">
        <v>7</v>
      </c>
      <c r="AB4452">
        <v>10</v>
      </c>
      <c r="AC4452" t="s">
        <v>111</v>
      </c>
    </row>
    <row r="4453" spans="1:32" x14ac:dyDescent="0.35">
      <c r="A4453">
        <v>3900021009</v>
      </c>
      <c r="B4453" t="s">
        <v>8030</v>
      </c>
      <c r="D4453" t="s">
        <v>134</v>
      </c>
      <c r="E4453" t="s">
        <v>8014</v>
      </c>
      <c r="F4453" t="s">
        <v>8031</v>
      </c>
      <c r="G4453" t="s">
        <v>8016</v>
      </c>
      <c r="H4453" t="s">
        <v>8017</v>
      </c>
      <c r="J4453" t="s">
        <v>107</v>
      </c>
      <c r="K4453" s="11">
        <v>1</v>
      </c>
      <c r="L4453" s="11">
        <v>1.4</v>
      </c>
      <c r="M4453" s="11">
        <v>0.5</v>
      </c>
      <c r="N4453" s="11">
        <f t="shared" si="138"/>
        <v>0.7</v>
      </c>
      <c r="O4453" t="s">
        <v>115</v>
      </c>
      <c r="P4453" t="s">
        <v>116</v>
      </c>
      <c r="Q4453" t="s">
        <v>107</v>
      </c>
      <c r="R4453" s="45">
        <v>1</v>
      </c>
      <c r="S4453" s="45">
        <v>1.4</v>
      </c>
      <c r="T4453" s="45">
        <v>0.5</v>
      </c>
      <c r="U4453" s="45">
        <f t="shared" si="139"/>
        <v>0.7</v>
      </c>
      <c r="V4453" t="s">
        <v>115</v>
      </c>
      <c r="W4453" t="s">
        <v>116</v>
      </c>
      <c r="X4453" s="22">
        <v>43881</v>
      </c>
      <c r="Y4453" t="s">
        <v>110</v>
      </c>
      <c r="Z4453" s="22">
        <v>43888</v>
      </c>
      <c r="AA4453">
        <v>5</v>
      </c>
      <c r="AB4453">
        <v>8</v>
      </c>
      <c r="AC4453" t="s">
        <v>111</v>
      </c>
    </row>
    <row r="4454" spans="1:32" x14ac:dyDescent="0.35">
      <c r="A4454">
        <v>3900021012</v>
      </c>
      <c r="B4454" t="s">
        <v>8055</v>
      </c>
      <c r="D4454" t="s">
        <v>134</v>
      </c>
      <c r="E4454" t="s">
        <v>8014</v>
      </c>
      <c r="F4454" t="s">
        <v>8054</v>
      </c>
      <c r="G4454" t="s">
        <v>8040</v>
      </c>
      <c r="H4454" t="s">
        <v>266</v>
      </c>
      <c r="J4454" t="s">
        <v>107</v>
      </c>
      <c r="K4454" s="11">
        <v>1.4</v>
      </c>
      <c r="L4454" s="11">
        <v>1</v>
      </c>
      <c r="M4454" s="11">
        <v>0</v>
      </c>
      <c r="N4454" s="11">
        <f t="shared" si="138"/>
        <v>0</v>
      </c>
      <c r="O4454" t="s">
        <v>115</v>
      </c>
      <c r="P4454" t="s">
        <v>116</v>
      </c>
      <c r="Q4454" t="s">
        <v>107</v>
      </c>
      <c r="R4454" s="45">
        <v>1.4</v>
      </c>
      <c r="S4454" s="45">
        <v>1</v>
      </c>
      <c r="T4454" s="45">
        <v>0.5</v>
      </c>
      <c r="U4454" s="45">
        <f t="shared" si="139"/>
        <v>0.7</v>
      </c>
      <c r="V4454" t="s">
        <v>115</v>
      </c>
      <c r="W4454" t="s">
        <v>116</v>
      </c>
      <c r="X4454" s="22">
        <v>43881</v>
      </c>
      <c r="Y4454" t="s">
        <v>110</v>
      </c>
      <c r="Z4454" s="22">
        <v>43890</v>
      </c>
      <c r="AA4454">
        <v>7</v>
      </c>
      <c r="AB4454">
        <v>10</v>
      </c>
      <c r="AC4454" t="s">
        <v>111</v>
      </c>
    </row>
    <row r="4455" spans="1:32" x14ac:dyDescent="0.35">
      <c r="A4455">
        <v>3900021012</v>
      </c>
      <c r="B4455" t="s">
        <v>8049</v>
      </c>
      <c r="D4455" t="s">
        <v>134</v>
      </c>
      <c r="E4455" t="s">
        <v>8014</v>
      </c>
      <c r="F4455" t="s">
        <v>8050</v>
      </c>
      <c r="G4455" t="s">
        <v>8040</v>
      </c>
      <c r="H4455" t="s">
        <v>266</v>
      </c>
      <c r="J4455" t="s">
        <v>107</v>
      </c>
      <c r="K4455" s="11">
        <v>2</v>
      </c>
      <c r="L4455" s="11">
        <v>0.6</v>
      </c>
      <c r="M4455" s="11">
        <v>0.6</v>
      </c>
      <c r="N4455" s="11">
        <f t="shared" si="138"/>
        <v>0.72</v>
      </c>
      <c r="O4455" t="s">
        <v>115</v>
      </c>
      <c r="P4455" t="s">
        <v>116</v>
      </c>
      <c r="Q4455" t="s">
        <v>107</v>
      </c>
      <c r="R4455" s="45">
        <v>2</v>
      </c>
      <c r="S4455" s="45">
        <v>0.6</v>
      </c>
      <c r="T4455" s="45">
        <v>0.6</v>
      </c>
      <c r="U4455" s="45">
        <f t="shared" si="139"/>
        <v>0.72</v>
      </c>
      <c r="V4455" t="s">
        <v>115</v>
      </c>
      <c r="W4455" t="s">
        <v>116</v>
      </c>
      <c r="X4455" s="22">
        <v>43881</v>
      </c>
      <c r="Y4455" t="s">
        <v>110</v>
      </c>
      <c r="Z4455" s="22">
        <v>43890</v>
      </c>
      <c r="AA4455">
        <v>7</v>
      </c>
      <c r="AB4455">
        <v>10</v>
      </c>
      <c r="AC4455" t="s">
        <v>111</v>
      </c>
    </row>
    <row r="4456" spans="1:32" x14ac:dyDescent="0.35">
      <c r="A4456" t="s">
        <v>8372</v>
      </c>
      <c r="B4456" t="s">
        <v>10179</v>
      </c>
      <c r="D4456" t="s">
        <v>199</v>
      </c>
      <c r="E4456" t="s">
        <v>245</v>
      </c>
      <c r="F4456" t="s">
        <v>10180</v>
      </c>
      <c r="G4456" t="s">
        <v>8375</v>
      </c>
      <c r="H4456" t="s">
        <v>722</v>
      </c>
      <c r="I4456" t="s">
        <v>8376</v>
      </c>
      <c r="J4456" t="s">
        <v>107</v>
      </c>
      <c r="K4456" s="11">
        <v>1</v>
      </c>
      <c r="L4456" s="11">
        <v>0.9</v>
      </c>
      <c r="M4456" s="11">
        <v>0.8</v>
      </c>
      <c r="N4456" s="11">
        <f t="shared" si="138"/>
        <v>0.72000000000000008</v>
      </c>
      <c r="O4456" t="s">
        <v>115</v>
      </c>
      <c r="P4456" t="s">
        <v>116</v>
      </c>
      <c r="Q4456" t="s">
        <v>107</v>
      </c>
      <c r="R4456" s="45">
        <v>1</v>
      </c>
      <c r="S4456" s="45">
        <v>0.9</v>
      </c>
      <c r="T4456" s="45">
        <v>0.8</v>
      </c>
      <c r="U4456" s="45">
        <f t="shared" si="139"/>
        <v>0.72000000000000008</v>
      </c>
      <c r="V4456" t="s">
        <v>115</v>
      </c>
      <c r="W4456" t="s">
        <v>116</v>
      </c>
      <c r="X4456">
        <v>43881</v>
      </c>
      <c r="Y4456" t="s">
        <v>110</v>
      </c>
      <c r="Z4456">
        <v>43883</v>
      </c>
      <c r="AA4456">
        <v>2</v>
      </c>
      <c r="AB4456">
        <v>3</v>
      </c>
      <c r="AC4456" t="s">
        <v>111</v>
      </c>
    </row>
    <row r="4457" spans="1:32" x14ac:dyDescent="0.35">
      <c r="A4457">
        <v>2000081650</v>
      </c>
      <c r="B4457" t="s">
        <v>7989</v>
      </c>
      <c r="D4457" t="s">
        <v>362</v>
      </c>
      <c r="E4457" t="s">
        <v>135</v>
      </c>
      <c r="F4457" t="s">
        <v>7990</v>
      </c>
      <c r="G4457" t="s">
        <v>7991</v>
      </c>
      <c r="H4457" t="s">
        <v>7992</v>
      </c>
      <c r="I4457" t="s">
        <v>7993</v>
      </c>
      <c r="J4457" t="s">
        <v>176</v>
      </c>
      <c r="K4457" s="11">
        <v>1</v>
      </c>
      <c r="L4457" s="11">
        <v>1</v>
      </c>
      <c r="M4457" s="11">
        <v>0.8</v>
      </c>
      <c r="N4457" s="11">
        <f t="shared" si="138"/>
        <v>0.8</v>
      </c>
      <c r="O4457" t="s">
        <v>139</v>
      </c>
      <c r="P4457" t="s">
        <v>131</v>
      </c>
      <c r="Q4457" t="s">
        <v>176</v>
      </c>
      <c r="R4457" s="45">
        <v>1</v>
      </c>
      <c r="S4457" s="45">
        <v>1</v>
      </c>
      <c r="T4457" s="45">
        <v>0.8</v>
      </c>
      <c r="U4457" s="45">
        <f t="shared" si="139"/>
        <v>0.8</v>
      </c>
      <c r="V4457" t="s">
        <v>139</v>
      </c>
      <c r="W4457" t="s">
        <v>131</v>
      </c>
      <c r="X4457" s="22">
        <v>43881</v>
      </c>
      <c r="Y4457" t="s">
        <v>110</v>
      </c>
      <c r="Z4457" s="22">
        <v>43882</v>
      </c>
      <c r="AA4457">
        <v>1</v>
      </c>
      <c r="AB4457">
        <v>0</v>
      </c>
      <c r="AC4457" t="s">
        <v>325</v>
      </c>
    </row>
    <row r="4458" spans="1:32" x14ac:dyDescent="0.35">
      <c r="A4458">
        <v>3900035068</v>
      </c>
      <c r="B4458" t="s">
        <v>8641</v>
      </c>
      <c r="D4458" t="s">
        <v>134</v>
      </c>
      <c r="E4458" t="s">
        <v>8014</v>
      </c>
      <c r="F4458" t="s">
        <v>8642</v>
      </c>
      <c r="G4458" t="s">
        <v>8643</v>
      </c>
      <c r="H4458" t="s">
        <v>266</v>
      </c>
      <c r="I4458" t="s">
        <v>8644</v>
      </c>
      <c r="J4458" t="s">
        <v>107</v>
      </c>
      <c r="K4458" s="11">
        <v>1.6</v>
      </c>
      <c r="L4458" s="11">
        <v>1</v>
      </c>
      <c r="M4458" s="11">
        <v>0.5</v>
      </c>
      <c r="N4458" s="11">
        <f t="shared" si="138"/>
        <v>0.8</v>
      </c>
      <c r="O4458" t="s">
        <v>115</v>
      </c>
      <c r="P4458" t="s">
        <v>116</v>
      </c>
      <c r="Q4458" t="s">
        <v>107</v>
      </c>
      <c r="R4458" s="45">
        <v>1.6</v>
      </c>
      <c r="S4458" s="45">
        <v>1</v>
      </c>
      <c r="T4458" s="45">
        <v>0.5</v>
      </c>
      <c r="U4458" s="45">
        <f t="shared" si="139"/>
        <v>0.8</v>
      </c>
      <c r="V4458" t="s">
        <v>115</v>
      </c>
      <c r="W4458" t="s">
        <v>116</v>
      </c>
      <c r="X4458" s="22">
        <v>43881</v>
      </c>
      <c r="Y4458" t="s">
        <v>110</v>
      </c>
      <c r="Z4458" s="22">
        <v>43890</v>
      </c>
      <c r="AA4458">
        <v>7</v>
      </c>
      <c r="AB4458">
        <v>10</v>
      </c>
      <c r="AC4458" t="s">
        <v>111</v>
      </c>
    </row>
    <row r="4459" spans="1:32" x14ac:dyDescent="0.35">
      <c r="A4459" t="s">
        <v>8738</v>
      </c>
      <c r="B4459" t="s">
        <v>8739</v>
      </c>
      <c r="D4459" t="s">
        <v>208</v>
      </c>
      <c r="E4459" t="s">
        <v>781</v>
      </c>
      <c r="F4459" t="s">
        <v>8740</v>
      </c>
      <c r="G4459" t="s">
        <v>8741</v>
      </c>
      <c r="H4459" t="s">
        <v>3748</v>
      </c>
      <c r="J4459" t="s">
        <v>107</v>
      </c>
      <c r="K4459" s="11">
        <v>2</v>
      </c>
      <c r="L4459" s="11">
        <v>1</v>
      </c>
      <c r="M4459" s="11">
        <v>1</v>
      </c>
      <c r="N4459" s="11">
        <f t="shared" si="138"/>
        <v>2</v>
      </c>
      <c r="O4459" t="s">
        <v>187</v>
      </c>
      <c r="P4459" t="s">
        <v>109</v>
      </c>
      <c r="Q4459" t="s">
        <v>107</v>
      </c>
      <c r="R4459" s="45">
        <v>2.1</v>
      </c>
      <c r="S4459" s="45">
        <v>1.7</v>
      </c>
      <c r="T4459" s="45">
        <v>0.35</v>
      </c>
      <c r="U4459" s="45">
        <f t="shared" si="139"/>
        <v>1.2495000000000001</v>
      </c>
      <c r="V4459" t="s">
        <v>187</v>
      </c>
      <c r="W4459" t="s">
        <v>109</v>
      </c>
      <c r="X4459" s="22">
        <v>43881</v>
      </c>
      <c r="Y4459" t="s">
        <v>110</v>
      </c>
      <c r="Z4459" s="22">
        <v>43884</v>
      </c>
      <c r="AA4459">
        <v>2</v>
      </c>
      <c r="AB4459">
        <v>4</v>
      </c>
      <c r="AC4459" t="s">
        <v>111</v>
      </c>
      <c r="AD4459" t="s">
        <v>208</v>
      </c>
      <c r="AE4459" t="s">
        <v>604</v>
      </c>
      <c r="AF4459" s="22">
        <v>43885</v>
      </c>
    </row>
    <row r="4460" spans="1:32" x14ac:dyDescent="0.35">
      <c r="A4460">
        <v>3900021009</v>
      </c>
      <c r="B4460" t="s">
        <v>8018</v>
      </c>
      <c r="D4460" t="s">
        <v>134</v>
      </c>
      <c r="E4460" t="s">
        <v>8014</v>
      </c>
      <c r="F4460" t="s">
        <v>8019</v>
      </c>
      <c r="G4460" t="s">
        <v>8016</v>
      </c>
      <c r="H4460" t="s">
        <v>8017</v>
      </c>
      <c r="J4460" t="s">
        <v>107</v>
      </c>
      <c r="K4460" s="11">
        <v>1.2</v>
      </c>
      <c r="L4460" s="11">
        <v>1.7</v>
      </c>
      <c r="M4460" s="11">
        <v>0.7</v>
      </c>
      <c r="N4460" s="11">
        <f t="shared" si="138"/>
        <v>1.4279999999999999</v>
      </c>
      <c r="O4460" t="s">
        <v>115</v>
      </c>
      <c r="P4460" t="s">
        <v>116</v>
      </c>
      <c r="Q4460" t="s">
        <v>107</v>
      </c>
      <c r="R4460" s="45">
        <v>1.2</v>
      </c>
      <c r="S4460" s="45">
        <v>1.7</v>
      </c>
      <c r="T4460" s="45">
        <v>0.7</v>
      </c>
      <c r="U4460" s="45">
        <f t="shared" si="139"/>
        <v>1.4279999999999999</v>
      </c>
      <c r="V4460" t="s">
        <v>115</v>
      </c>
      <c r="W4460" t="s">
        <v>116</v>
      </c>
      <c r="X4460" s="22">
        <v>43881</v>
      </c>
      <c r="Y4460" t="s">
        <v>110</v>
      </c>
      <c r="Z4460" s="22">
        <v>43888</v>
      </c>
      <c r="AA4460">
        <v>5</v>
      </c>
      <c r="AB4460">
        <v>8</v>
      </c>
      <c r="AC4460" t="s">
        <v>111</v>
      </c>
    </row>
    <row r="4461" spans="1:32" x14ac:dyDescent="0.35">
      <c r="A4461">
        <v>3900021012</v>
      </c>
      <c r="B4461" t="s">
        <v>8053</v>
      </c>
      <c r="D4461" t="s">
        <v>134</v>
      </c>
      <c r="E4461" t="s">
        <v>8014</v>
      </c>
      <c r="F4461" t="s">
        <v>8054</v>
      </c>
      <c r="G4461" t="s">
        <v>8040</v>
      </c>
      <c r="H4461" t="s">
        <v>266</v>
      </c>
      <c r="J4461" t="s">
        <v>107</v>
      </c>
      <c r="K4461" s="11">
        <v>2.2000000000000002</v>
      </c>
      <c r="L4461" s="11">
        <v>1.5</v>
      </c>
      <c r="M4461" s="11">
        <v>0.8</v>
      </c>
      <c r="N4461" s="11">
        <f t="shared" si="138"/>
        <v>2.6400000000000006</v>
      </c>
      <c r="O4461" t="s">
        <v>115</v>
      </c>
      <c r="P4461" t="s">
        <v>109</v>
      </c>
      <c r="Q4461" t="s">
        <v>107</v>
      </c>
      <c r="R4461" s="45">
        <v>2</v>
      </c>
      <c r="S4461" s="45">
        <v>1</v>
      </c>
      <c r="T4461" s="45">
        <v>0.8</v>
      </c>
      <c r="U4461" s="45">
        <f t="shared" si="139"/>
        <v>1.6</v>
      </c>
      <c r="V4461" t="s">
        <v>115</v>
      </c>
      <c r="W4461" t="s">
        <v>109</v>
      </c>
      <c r="X4461" s="22">
        <v>43881</v>
      </c>
      <c r="Y4461" t="s">
        <v>110</v>
      </c>
      <c r="Z4461" s="22">
        <v>43890</v>
      </c>
      <c r="AA4461">
        <v>7</v>
      </c>
      <c r="AB4461">
        <v>10</v>
      </c>
      <c r="AC4461" t="s">
        <v>111</v>
      </c>
    </row>
    <row r="4462" spans="1:32" x14ac:dyDescent="0.35">
      <c r="A4462" t="s">
        <v>9535</v>
      </c>
      <c r="B4462" t="s">
        <v>9540</v>
      </c>
      <c r="E4462" t="s">
        <v>5677</v>
      </c>
      <c r="F4462" t="s">
        <v>9541</v>
      </c>
      <c r="G4462" t="s">
        <v>9538</v>
      </c>
      <c r="H4462" t="s">
        <v>1544</v>
      </c>
      <c r="I4462" t="s">
        <v>9539</v>
      </c>
      <c r="J4462" t="s">
        <v>176</v>
      </c>
      <c r="K4462" s="11">
        <v>1.2</v>
      </c>
      <c r="L4462" s="11">
        <v>1.4</v>
      </c>
      <c r="M4462" s="11">
        <v>1</v>
      </c>
      <c r="N4462" s="11">
        <f t="shared" si="138"/>
        <v>1.68</v>
      </c>
      <c r="O4462" t="s">
        <v>130</v>
      </c>
      <c r="P4462" t="s">
        <v>131</v>
      </c>
      <c r="Q4462" t="s">
        <v>176</v>
      </c>
      <c r="R4462" s="45">
        <v>1.2</v>
      </c>
      <c r="S4462" s="45">
        <v>1.4</v>
      </c>
      <c r="T4462" s="45">
        <v>1</v>
      </c>
      <c r="U4462" s="45">
        <f t="shared" si="139"/>
        <v>1.68</v>
      </c>
      <c r="V4462" t="s">
        <v>130</v>
      </c>
      <c r="W4462" t="s">
        <v>131</v>
      </c>
      <c r="X4462" s="22">
        <v>43881</v>
      </c>
      <c r="Y4462" t="s">
        <v>110</v>
      </c>
      <c r="Z4462" s="22">
        <v>43888</v>
      </c>
      <c r="AA4462">
        <v>5</v>
      </c>
      <c r="AB4462">
        <v>8</v>
      </c>
      <c r="AC4462" t="s">
        <v>111</v>
      </c>
      <c r="AD4462" t="s">
        <v>711</v>
      </c>
      <c r="AE4462" t="s">
        <v>604</v>
      </c>
      <c r="AF4462" s="22">
        <v>43881</v>
      </c>
    </row>
    <row r="4463" spans="1:32" x14ac:dyDescent="0.35">
      <c r="A4463" t="s">
        <v>8171</v>
      </c>
      <c r="B4463" t="s">
        <v>8176</v>
      </c>
      <c r="E4463" t="s">
        <v>102</v>
      </c>
      <c r="F4463" t="s">
        <v>8177</v>
      </c>
      <c r="G4463" t="s">
        <v>8174</v>
      </c>
      <c r="H4463" t="s">
        <v>1716</v>
      </c>
      <c r="I4463" t="s">
        <v>8175</v>
      </c>
      <c r="J4463" t="s">
        <v>107</v>
      </c>
      <c r="K4463" s="11">
        <v>1.6</v>
      </c>
      <c r="L4463" s="11">
        <v>1.2</v>
      </c>
      <c r="M4463" s="11">
        <v>0.9</v>
      </c>
      <c r="N4463" s="11">
        <f t="shared" si="138"/>
        <v>1.7280000000000002</v>
      </c>
      <c r="O4463" t="s">
        <v>115</v>
      </c>
      <c r="P4463" t="s">
        <v>109</v>
      </c>
      <c r="Q4463" t="s">
        <v>107</v>
      </c>
      <c r="R4463" s="45">
        <v>1.6</v>
      </c>
      <c r="S4463" s="45">
        <v>1.2</v>
      </c>
      <c r="T4463" s="45">
        <v>0.9</v>
      </c>
      <c r="U4463" s="45">
        <f t="shared" si="139"/>
        <v>1.7280000000000002</v>
      </c>
      <c r="V4463" t="s">
        <v>115</v>
      </c>
      <c r="W4463" t="s">
        <v>109</v>
      </c>
      <c r="X4463" s="22">
        <v>43881</v>
      </c>
      <c r="Y4463" t="s">
        <v>110</v>
      </c>
      <c r="Z4463" s="22">
        <v>43885</v>
      </c>
      <c r="AA4463">
        <v>2</v>
      </c>
      <c r="AB4463">
        <v>5</v>
      </c>
      <c r="AC4463" t="s">
        <v>111</v>
      </c>
      <c r="AD4463" t="s">
        <v>1046</v>
      </c>
      <c r="AE4463" t="s">
        <v>232</v>
      </c>
      <c r="AF4463" s="22">
        <v>43886</v>
      </c>
    </row>
    <row r="4464" spans="1:32" x14ac:dyDescent="0.35">
      <c r="A4464">
        <v>3900021009</v>
      </c>
      <c r="B4464" t="s">
        <v>12872</v>
      </c>
      <c r="D4464" t="s">
        <v>134</v>
      </c>
      <c r="E4464" t="s">
        <v>8014</v>
      </c>
      <c r="F4464" t="s">
        <v>12873</v>
      </c>
      <c r="G4464" t="s">
        <v>8016</v>
      </c>
      <c r="H4464" t="s">
        <v>8017</v>
      </c>
      <c r="J4464" t="s">
        <v>107</v>
      </c>
      <c r="K4464" s="11">
        <v>1.7</v>
      </c>
      <c r="L4464" s="11">
        <v>1.7</v>
      </c>
      <c r="M4464" s="11">
        <v>0.6</v>
      </c>
      <c r="N4464" s="11">
        <f t="shared" si="138"/>
        <v>1.734</v>
      </c>
      <c r="O4464" t="s">
        <v>144</v>
      </c>
      <c r="P4464" t="s">
        <v>109</v>
      </c>
      <c r="Q4464" t="s">
        <v>107</v>
      </c>
      <c r="R4464" s="45">
        <v>1.7</v>
      </c>
      <c r="S4464" s="45">
        <v>1.7</v>
      </c>
      <c r="T4464" s="45">
        <v>0.6</v>
      </c>
      <c r="U4464" s="45">
        <f t="shared" si="139"/>
        <v>1.734</v>
      </c>
      <c r="V4464" t="s">
        <v>144</v>
      </c>
      <c r="W4464" t="s">
        <v>109</v>
      </c>
      <c r="X4464">
        <v>43881</v>
      </c>
      <c r="Y4464" t="s">
        <v>110</v>
      </c>
      <c r="Z4464">
        <v>43868</v>
      </c>
      <c r="AA4464">
        <v>0</v>
      </c>
      <c r="AB4464">
        <v>-13</v>
      </c>
      <c r="AC4464" t="s">
        <v>111</v>
      </c>
    </row>
    <row r="4465" spans="1:32" x14ac:dyDescent="0.35">
      <c r="A4465" t="s">
        <v>8986</v>
      </c>
      <c r="B4465" t="s">
        <v>8987</v>
      </c>
      <c r="D4465" t="s">
        <v>160</v>
      </c>
      <c r="E4465" t="s">
        <v>1109</v>
      </c>
      <c r="F4465" t="s">
        <v>8988</v>
      </c>
      <c r="G4465" t="s">
        <v>8989</v>
      </c>
      <c r="H4465" t="s">
        <v>8990</v>
      </c>
      <c r="I4465" t="s">
        <v>8991</v>
      </c>
      <c r="J4465" t="s">
        <v>107</v>
      </c>
      <c r="K4465" s="11">
        <v>6</v>
      </c>
      <c r="L4465" s="11">
        <v>0.6</v>
      </c>
      <c r="M4465" s="11">
        <v>0.6</v>
      </c>
      <c r="N4465" s="11">
        <f t="shared" si="138"/>
        <v>2.16</v>
      </c>
      <c r="O4465" t="s">
        <v>659</v>
      </c>
      <c r="P4465" t="s">
        <v>116</v>
      </c>
      <c r="Q4465" t="s">
        <v>107</v>
      </c>
      <c r="R4465" s="45">
        <v>6</v>
      </c>
      <c r="S4465" s="45">
        <v>0.6</v>
      </c>
      <c r="T4465" s="45">
        <v>0.6</v>
      </c>
      <c r="U4465" s="45">
        <f t="shared" si="139"/>
        <v>2.16</v>
      </c>
      <c r="V4465" t="s">
        <v>659</v>
      </c>
      <c r="W4465" t="s">
        <v>116</v>
      </c>
      <c r="X4465" s="22">
        <v>43881</v>
      </c>
      <c r="Y4465" t="s">
        <v>110</v>
      </c>
      <c r="Z4465" s="22">
        <v>43883</v>
      </c>
      <c r="AA4465">
        <v>2</v>
      </c>
      <c r="AB4465">
        <v>3</v>
      </c>
      <c r="AC4465" t="s">
        <v>111</v>
      </c>
      <c r="AD4465" t="s">
        <v>495</v>
      </c>
      <c r="AE4465" t="s">
        <v>349</v>
      </c>
      <c r="AF4465" s="22">
        <v>43884</v>
      </c>
    </row>
    <row r="4466" spans="1:32" x14ac:dyDescent="0.35">
      <c r="A4466">
        <v>3900021009</v>
      </c>
      <c r="B4466" t="s">
        <v>8013</v>
      </c>
      <c r="D4466" t="s">
        <v>134</v>
      </c>
      <c r="E4466" t="s">
        <v>8014</v>
      </c>
      <c r="F4466" t="s">
        <v>8015</v>
      </c>
      <c r="G4466" t="s">
        <v>8016</v>
      </c>
      <c r="H4466" t="s">
        <v>8017</v>
      </c>
      <c r="J4466" t="s">
        <v>107</v>
      </c>
      <c r="K4466" s="11">
        <v>4.4000000000000004</v>
      </c>
      <c r="L4466" s="11">
        <v>0.9</v>
      </c>
      <c r="M4466" s="11">
        <v>0.7</v>
      </c>
      <c r="N4466" s="11">
        <f t="shared" si="138"/>
        <v>2.7720000000000002</v>
      </c>
      <c r="O4466" t="s">
        <v>115</v>
      </c>
      <c r="P4466" t="s">
        <v>116</v>
      </c>
      <c r="Q4466" t="s">
        <v>107</v>
      </c>
      <c r="R4466" s="45">
        <v>4.4000000000000004</v>
      </c>
      <c r="S4466" s="45">
        <v>0.9</v>
      </c>
      <c r="T4466" s="45">
        <v>0.7</v>
      </c>
      <c r="U4466" s="45">
        <f t="shared" si="139"/>
        <v>2.7720000000000002</v>
      </c>
      <c r="V4466" t="s">
        <v>115</v>
      </c>
      <c r="W4466" t="s">
        <v>116</v>
      </c>
      <c r="X4466" s="22">
        <v>43881</v>
      </c>
      <c r="Y4466" t="s">
        <v>110</v>
      </c>
      <c r="Z4466" s="22">
        <v>43888</v>
      </c>
      <c r="AA4466">
        <v>5</v>
      </c>
      <c r="AB4466">
        <v>8</v>
      </c>
      <c r="AC4466" t="s">
        <v>111</v>
      </c>
    </row>
    <row r="4467" spans="1:32" x14ac:dyDescent="0.35">
      <c r="A4467" t="s">
        <v>9547</v>
      </c>
      <c r="B4467" t="s">
        <v>9548</v>
      </c>
      <c r="E4467" t="s">
        <v>2082</v>
      </c>
      <c r="F4467" t="s">
        <v>9549</v>
      </c>
      <c r="G4467" t="s">
        <v>9550</v>
      </c>
      <c r="H4467" t="s">
        <v>3069</v>
      </c>
      <c r="J4467" t="s">
        <v>107</v>
      </c>
      <c r="K4467" s="11">
        <v>2.1</v>
      </c>
      <c r="L4467" s="11">
        <v>1.1000000000000001</v>
      </c>
      <c r="M4467" s="11">
        <v>1.2</v>
      </c>
      <c r="N4467" s="11">
        <f t="shared" si="138"/>
        <v>2.7720000000000002</v>
      </c>
      <c r="O4467" t="s">
        <v>115</v>
      </c>
      <c r="P4467" t="s">
        <v>116</v>
      </c>
      <c r="Q4467" t="s">
        <v>107</v>
      </c>
      <c r="R4467" s="45">
        <v>2.1</v>
      </c>
      <c r="S4467" s="45">
        <v>1.1000000000000001</v>
      </c>
      <c r="T4467" s="45">
        <v>1.2</v>
      </c>
      <c r="U4467" s="45">
        <f t="shared" si="139"/>
        <v>2.7720000000000002</v>
      </c>
      <c r="V4467" t="s">
        <v>115</v>
      </c>
      <c r="W4467" t="s">
        <v>116</v>
      </c>
      <c r="X4467" s="22">
        <v>43881</v>
      </c>
      <c r="Y4467" t="s">
        <v>110</v>
      </c>
      <c r="Z4467" s="22">
        <v>43886</v>
      </c>
      <c r="AA4467">
        <v>3</v>
      </c>
      <c r="AB4467">
        <v>6</v>
      </c>
      <c r="AC4467" t="s">
        <v>111</v>
      </c>
      <c r="AD4467" t="s">
        <v>241</v>
      </c>
      <c r="AE4467" t="s">
        <v>841</v>
      </c>
      <c r="AF4467" s="22">
        <v>43886</v>
      </c>
    </row>
    <row r="4468" spans="1:32" x14ac:dyDescent="0.35">
      <c r="A4468" t="s">
        <v>9587</v>
      </c>
      <c r="B4468" t="s">
        <v>9588</v>
      </c>
      <c r="E4468" t="s">
        <v>2100</v>
      </c>
      <c r="F4468" t="s">
        <v>9589</v>
      </c>
      <c r="G4468" t="s">
        <v>8873</v>
      </c>
      <c r="H4468" t="s">
        <v>735</v>
      </c>
      <c r="J4468" t="s">
        <v>107</v>
      </c>
      <c r="K4468" s="11">
        <v>4</v>
      </c>
      <c r="L4468" s="11">
        <v>1</v>
      </c>
      <c r="M4468" s="11">
        <v>0.9</v>
      </c>
      <c r="N4468" s="11">
        <f t="shared" si="138"/>
        <v>3.6</v>
      </c>
      <c r="O4468" t="s">
        <v>144</v>
      </c>
      <c r="P4468" t="s">
        <v>109</v>
      </c>
      <c r="Q4468" t="s">
        <v>107</v>
      </c>
      <c r="R4468" s="45">
        <v>4</v>
      </c>
      <c r="S4468" s="45">
        <v>1</v>
      </c>
      <c r="T4468" s="45">
        <v>0.9</v>
      </c>
      <c r="U4468" s="45">
        <f t="shared" si="139"/>
        <v>3.6</v>
      </c>
      <c r="V4468" t="s">
        <v>144</v>
      </c>
      <c r="W4468" t="s">
        <v>109</v>
      </c>
      <c r="X4468" s="22">
        <v>43881</v>
      </c>
      <c r="Y4468" t="s">
        <v>110</v>
      </c>
      <c r="Z4468" s="22">
        <v>43887</v>
      </c>
      <c r="AA4468">
        <v>4</v>
      </c>
      <c r="AB4468">
        <v>7</v>
      </c>
      <c r="AC4468" t="s">
        <v>111</v>
      </c>
      <c r="AD4468" t="s">
        <v>736</v>
      </c>
      <c r="AE4468" t="s">
        <v>604</v>
      </c>
      <c r="AF4468" s="22">
        <v>43888</v>
      </c>
    </row>
    <row r="4469" spans="1:32" x14ac:dyDescent="0.35">
      <c r="A4469" t="s">
        <v>8708</v>
      </c>
      <c r="B4469" t="s">
        <v>8714</v>
      </c>
      <c r="E4469" t="s">
        <v>781</v>
      </c>
      <c r="F4469" t="s">
        <v>8710</v>
      </c>
      <c r="G4469" t="s">
        <v>8711</v>
      </c>
      <c r="H4469" t="s">
        <v>5203</v>
      </c>
      <c r="I4469" t="s">
        <v>8712</v>
      </c>
      <c r="J4469" t="s">
        <v>107</v>
      </c>
      <c r="K4469" s="11">
        <v>2.1</v>
      </c>
      <c r="L4469" s="11">
        <v>1.8</v>
      </c>
      <c r="M4469" s="11">
        <v>1</v>
      </c>
      <c r="N4469" s="11">
        <f t="shared" si="138"/>
        <v>3.7800000000000002</v>
      </c>
      <c r="O4469" t="s">
        <v>115</v>
      </c>
      <c r="P4469" t="s">
        <v>116</v>
      </c>
      <c r="Q4469" t="s">
        <v>107</v>
      </c>
      <c r="R4469" s="45">
        <v>2.1</v>
      </c>
      <c r="S4469" s="45">
        <v>1.8</v>
      </c>
      <c r="T4469" s="45">
        <v>1</v>
      </c>
      <c r="U4469" s="45">
        <f t="shared" si="139"/>
        <v>3.7800000000000002</v>
      </c>
      <c r="V4469" t="s">
        <v>115</v>
      </c>
      <c r="W4469" t="s">
        <v>116</v>
      </c>
      <c r="X4469" s="22">
        <v>43881</v>
      </c>
      <c r="Y4469" t="s">
        <v>110</v>
      </c>
      <c r="Z4469" s="22">
        <v>43885</v>
      </c>
      <c r="AA4469">
        <v>2</v>
      </c>
      <c r="AB4469">
        <v>5</v>
      </c>
      <c r="AC4469" t="s">
        <v>111</v>
      </c>
      <c r="AD4469" t="s">
        <v>140</v>
      </c>
      <c r="AE4469" t="s">
        <v>604</v>
      </c>
      <c r="AF4469" s="22">
        <v>43885</v>
      </c>
    </row>
    <row r="4470" spans="1:32" x14ac:dyDescent="0.35">
      <c r="A4470">
        <v>3900021009</v>
      </c>
      <c r="B4470" t="s">
        <v>8024</v>
      </c>
      <c r="D4470" t="s">
        <v>134</v>
      </c>
      <c r="E4470" t="s">
        <v>8014</v>
      </c>
      <c r="F4470" t="s">
        <v>8025</v>
      </c>
      <c r="G4470" t="s">
        <v>8016</v>
      </c>
      <c r="H4470" t="s">
        <v>8017</v>
      </c>
      <c r="J4470" t="s">
        <v>107</v>
      </c>
      <c r="K4470" s="11">
        <v>8</v>
      </c>
      <c r="L4470" s="11">
        <v>1.1000000000000001</v>
      </c>
      <c r="M4470" s="11">
        <v>0.6</v>
      </c>
      <c r="N4470" s="11">
        <f t="shared" si="138"/>
        <v>5.28</v>
      </c>
      <c r="O4470" t="s">
        <v>115</v>
      </c>
      <c r="P4470" t="s">
        <v>116</v>
      </c>
      <c r="Q4470" t="s">
        <v>107</v>
      </c>
      <c r="R4470" s="45">
        <v>8</v>
      </c>
      <c r="S4470" s="45">
        <v>1.1000000000000001</v>
      </c>
      <c r="T4470" s="45">
        <v>0.63</v>
      </c>
      <c r="U4470" s="45">
        <f t="shared" si="139"/>
        <v>5.5440000000000005</v>
      </c>
      <c r="V4470" t="s">
        <v>115</v>
      </c>
      <c r="W4470" t="s">
        <v>116</v>
      </c>
      <c r="X4470" s="22">
        <v>43881</v>
      </c>
      <c r="Y4470" t="s">
        <v>110</v>
      </c>
      <c r="Z4470" s="22">
        <v>43888</v>
      </c>
      <c r="AA4470">
        <v>5</v>
      </c>
      <c r="AB4470">
        <v>8</v>
      </c>
      <c r="AC4470" t="s">
        <v>111</v>
      </c>
    </row>
    <row r="4471" spans="1:32" x14ac:dyDescent="0.35">
      <c r="A4471" t="s">
        <v>8708</v>
      </c>
      <c r="B4471" t="s">
        <v>8713</v>
      </c>
      <c r="E4471" t="s">
        <v>781</v>
      </c>
      <c r="F4471" t="s">
        <v>8710</v>
      </c>
      <c r="G4471" t="s">
        <v>8711</v>
      </c>
      <c r="H4471" t="s">
        <v>5203</v>
      </c>
      <c r="I4471" t="s">
        <v>8712</v>
      </c>
      <c r="J4471" t="s">
        <v>107</v>
      </c>
      <c r="K4471" s="11">
        <v>2.1</v>
      </c>
      <c r="L4471" s="11">
        <v>2.5</v>
      </c>
      <c r="M4471" s="11">
        <v>1.2</v>
      </c>
      <c r="N4471" s="11">
        <f t="shared" si="138"/>
        <v>6.3000000000000007</v>
      </c>
      <c r="O4471" t="s">
        <v>144</v>
      </c>
      <c r="P4471" t="s">
        <v>109</v>
      </c>
      <c r="Q4471" t="s">
        <v>107</v>
      </c>
      <c r="R4471" s="45">
        <v>2.1</v>
      </c>
      <c r="S4471" s="45">
        <v>2.5</v>
      </c>
      <c r="T4471" s="45">
        <v>1.2</v>
      </c>
      <c r="U4471" s="45">
        <f t="shared" si="139"/>
        <v>6.3000000000000007</v>
      </c>
      <c r="V4471" t="s">
        <v>144</v>
      </c>
      <c r="W4471" t="s">
        <v>109</v>
      </c>
      <c r="X4471" s="22">
        <v>43881</v>
      </c>
      <c r="Y4471" t="s">
        <v>110</v>
      </c>
      <c r="Z4471" s="22">
        <v>43885</v>
      </c>
      <c r="AA4471">
        <v>2</v>
      </c>
      <c r="AB4471">
        <v>5</v>
      </c>
      <c r="AC4471" t="s">
        <v>111</v>
      </c>
      <c r="AD4471" t="s">
        <v>140</v>
      </c>
      <c r="AE4471" t="s">
        <v>604</v>
      </c>
      <c r="AF4471" s="22">
        <v>43885</v>
      </c>
    </row>
    <row r="4472" spans="1:32" x14ac:dyDescent="0.35">
      <c r="A4472" t="s">
        <v>8232</v>
      </c>
      <c r="B4472" t="s">
        <v>8233</v>
      </c>
      <c r="E4472" t="s">
        <v>102</v>
      </c>
      <c r="F4472" t="s">
        <v>8234</v>
      </c>
      <c r="G4472" t="s">
        <v>513</v>
      </c>
      <c r="H4472" t="s">
        <v>514</v>
      </c>
      <c r="I4472" t="s">
        <v>8235</v>
      </c>
      <c r="J4472" t="s">
        <v>176</v>
      </c>
      <c r="K4472" s="11">
        <v>26.4</v>
      </c>
      <c r="L4472" s="11">
        <v>0.63</v>
      </c>
      <c r="M4472" s="11">
        <v>0.57999999999999996</v>
      </c>
      <c r="N4472" s="11">
        <f t="shared" si="138"/>
        <v>9.6465599999999991</v>
      </c>
      <c r="O4472" t="s">
        <v>130</v>
      </c>
      <c r="P4472" t="s">
        <v>131</v>
      </c>
      <c r="Q4472" t="s">
        <v>176</v>
      </c>
      <c r="R4472" s="45">
        <v>26.4</v>
      </c>
      <c r="S4472" s="45">
        <v>0.63</v>
      </c>
      <c r="T4472" s="45">
        <v>0.57999999999999996</v>
      </c>
      <c r="U4472" s="45">
        <f t="shared" si="139"/>
        <v>9.6465599999999991</v>
      </c>
      <c r="V4472" t="s">
        <v>130</v>
      </c>
      <c r="W4472" t="s">
        <v>131</v>
      </c>
      <c r="X4472" s="22">
        <v>43881</v>
      </c>
      <c r="Y4472" t="s">
        <v>110</v>
      </c>
      <c r="Z4472" s="22">
        <v>43888</v>
      </c>
      <c r="AA4472">
        <v>5</v>
      </c>
      <c r="AB4472">
        <v>8</v>
      </c>
      <c r="AC4472" t="s">
        <v>111</v>
      </c>
      <c r="AD4472" t="s">
        <v>140</v>
      </c>
      <c r="AE4472" t="s">
        <v>349</v>
      </c>
      <c r="AF4472" s="22">
        <v>43887</v>
      </c>
    </row>
    <row r="4473" spans="1:32" x14ac:dyDescent="0.35">
      <c r="A4473" t="s">
        <v>8708</v>
      </c>
      <c r="B4473" t="s">
        <v>8709</v>
      </c>
      <c r="E4473" t="s">
        <v>781</v>
      </c>
      <c r="F4473" t="s">
        <v>8710</v>
      </c>
      <c r="G4473" t="s">
        <v>8711</v>
      </c>
      <c r="H4473" t="s">
        <v>5203</v>
      </c>
      <c r="I4473" t="s">
        <v>8712</v>
      </c>
      <c r="J4473" t="s">
        <v>107</v>
      </c>
      <c r="K4473" s="11">
        <v>20.2</v>
      </c>
      <c r="L4473" s="11">
        <v>2</v>
      </c>
      <c r="M4473" s="11">
        <v>2</v>
      </c>
      <c r="N4473" s="11">
        <f t="shared" si="138"/>
        <v>80.8</v>
      </c>
      <c r="O4473" t="s">
        <v>144</v>
      </c>
      <c r="P4473" t="s">
        <v>109</v>
      </c>
      <c r="Q4473" t="s">
        <v>107</v>
      </c>
      <c r="R4473" s="45">
        <v>20.2</v>
      </c>
      <c r="S4473" s="45">
        <v>2</v>
      </c>
      <c r="T4473" s="45">
        <v>2</v>
      </c>
      <c r="U4473" s="45">
        <f t="shared" si="139"/>
        <v>80.8</v>
      </c>
      <c r="V4473" t="s">
        <v>144</v>
      </c>
      <c r="W4473" t="s">
        <v>109</v>
      </c>
      <c r="X4473" s="22">
        <v>43881</v>
      </c>
      <c r="Y4473" t="s">
        <v>110</v>
      </c>
      <c r="Z4473" s="22">
        <v>43885</v>
      </c>
      <c r="AA4473">
        <v>2</v>
      </c>
      <c r="AB4473">
        <v>5</v>
      </c>
      <c r="AC4473" t="s">
        <v>111</v>
      </c>
      <c r="AD4473" t="s">
        <v>140</v>
      </c>
      <c r="AE4473" t="s">
        <v>604</v>
      </c>
      <c r="AF4473" s="22">
        <v>43885</v>
      </c>
    </row>
    <row r="4474" spans="1:32" x14ac:dyDescent="0.35">
      <c r="A4474" t="s">
        <v>7994</v>
      </c>
      <c r="B4474" t="s">
        <v>7995</v>
      </c>
      <c r="D4474" t="s">
        <v>101</v>
      </c>
      <c r="E4474" t="s">
        <v>125</v>
      </c>
      <c r="F4474" t="s">
        <v>7996</v>
      </c>
      <c r="G4474" t="s">
        <v>7997</v>
      </c>
      <c r="H4474" t="s">
        <v>1051</v>
      </c>
      <c r="J4474" t="s">
        <v>107</v>
      </c>
      <c r="K4474" s="11">
        <v>1.2</v>
      </c>
      <c r="L4474" s="11">
        <v>1</v>
      </c>
      <c r="M4474" s="11">
        <v>0.9</v>
      </c>
      <c r="N4474" s="11">
        <f t="shared" si="138"/>
        <v>1.08</v>
      </c>
      <c r="O4474" t="s">
        <v>187</v>
      </c>
      <c r="P4474" t="s">
        <v>109</v>
      </c>
      <c r="Q4474" t="s">
        <v>107</v>
      </c>
      <c r="R4474" s="45">
        <v>1.2</v>
      </c>
      <c r="S4474" s="45">
        <v>0.7</v>
      </c>
      <c r="T4474" s="45">
        <v>0</v>
      </c>
      <c r="U4474" s="45">
        <f t="shared" si="139"/>
        <v>0</v>
      </c>
      <c r="V4474" t="s">
        <v>187</v>
      </c>
      <c r="W4474" t="s">
        <v>109</v>
      </c>
      <c r="X4474" s="22">
        <v>43882</v>
      </c>
      <c r="Y4474" t="s">
        <v>110</v>
      </c>
      <c r="Z4474" s="22">
        <v>43887</v>
      </c>
      <c r="AA4474">
        <v>3</v>
      </c>
      <c r="AB4474">
        <v>6</v>
      </c>
      <c r="AC4474" t="s">
        <v>111</v>
      </c>
      <c r="AD4474" t="s">
        <v>204</v>
      </c>
      <c r="AE4474" t="s">
        <v>349</v>
      </c>
      <c r="AF4474" s="22">
        <v>43887</v>
      </c>
    </row>
    <row r="4475" spans="1:32" x14ac:dyDescent="0.35">
      <c r="A4475" t="s">
        <v>9510</v>
      </c>
      <c r="B4475" t="s">
        <v>9511</v>
      </c>
      <c r="E4475" t="s">
        <v>2100</v>
      </c>
      <c r="F4475" t="s">
        <v>9512</v>
      </c>
      <c r="G4475" t="s">
        <v>9513</v>
      </c>
      <c r="H4475" t="s">
        <v>9514</v>
      </c>
      <c r="I4475" t="s">
        <v>9515</v>
      </c>
      <c r="J4475" t="s">
        <v>107</v>
      </c>
      <c r="K4475" s="11">
        <v>0.8</v>
      </c>
      <c r="L4475" s="11">
        <v>0.7</v>
      </c>
      <c r="M4475" s="11">
        <v>0.5</v>
      </c>
      <c r="N4475" s="11">
        <f t="shared" si="138"/>
        <v>0.27999999999999997</v>
      </c>
      <c r="O4475" t="s">
        <v>115</v>
      </c>
      <c r="P4475" t="s">
        <v>109</v>
      </c>
      <c r="Q4475" t="s">
        <v>107</v>
      </c>
      <c r="R4475" s="45">
        <v>0.8</v>
      </c>
      <c r="S4475" s="45">
        <v>0.8</v>
      </c>
      <c r="T4475" s="45">
        <v>0.01</v>
      </c>
      <c r="U4475" s="45">
        <f t="shared" si="139"/>
        <v>6.4000000000000003E-3</v>
      </c>
      <c r="V4475" t="s">
        <v>115</v>
      </c>
      <c r="W4475" t="s">
        <v>109</v>
      </c>
      <c r="X4475" s="22">
        <v>43882</v>
      </c>
      <c r="Y4475" t="s">
        <v>110</v>
      </c>
      <c r="Z4475" s="22">
        <v>43886</v>
      </c>
      <c r="AA4475">
        <v>2</v>
      </c>
      <c r="AB4475">
        <v>5</v>
      </c>
      <c r="AC4475" t="s">
        <v>111</v>
      </c>
      <c r="AD4475" t="s">
        <v>196</v>
      </c>
      <c r="AE4475" t="s">
        <v>349</v>
      </c>
      <c r="AF4475" s="22">
        <v>43887</v>
      </c>
    </row>
    <row r="4476" spans="1:32" x14ac:dyDescent="0.35">
      <c r="A4476" t="s">
        <v>8343</v>
      </c>
      <c r="B4476" t="s">
        <v>8349</v>
      </c>
      <c r="E4476" t="s">
        <v>8345</v>
      </c>
      <c r="F4476" t="s">
        <v>8346</v>
      </c>
      <c r="G4476" t="s">
        <v>8347</v>
      </c>
      <c r="H4476" t="s">
        <v>221</v>
      </c>
      <c r="J4476" t="s">
        <v>176</v>
      </c>
      <c r="K4476" s="11">
        <v>0.3</v>
      </c>
      <c r="L4476" s="11">
        <v>0.3</v>
      </c>
      <c r="M4476" s="11">
        <v>0.4</v>
      </c>
      <c r="N4476" s="11">
        <f t="shared" si="138"/>
        <v>3.5999999999999997E-2</v>
      </c>
      <c r="O4476" t="s">
        <v>108</v>
      </c>
      <c r="P4476" t="s">
        <v>180</v>
      </c>
      <c r="Q4476" t="s">
        <v>176</v>
      </c>
      <c r="R4476" s="45">
        <v>0.3</v>
      </c>
      <c r="S4476" s="45">
        <v>0.3</v>
      </c>
      <c r="T4476" s="45">
        <v>0.1</v>
      </c>
      <c r="U4476" s="45">
        <f t="shared" si="139"/>
        <v>8.9999999999999993E-3</v>
      </c>
      <c r="V4476" t="s">
        <v>108</v>
      </c>
      <c r="W4476" t="s">
        <v>180</v>
      </c>
      <c r="X4476" s="22">
        <v>43882</v>
      </c>
      <c r="Y4476" t="s">
        <v>110</v>
      </c>
      <c r="Z4476" s="22">
        <v>43885</v>
      </c>
      <c r="AA4476">
        <v>1</v>
      </c>
      <c r="AB4476">
        <v>4</v>
      </c>
      <c r="AC4476" t="s">
        <v>111</v>
      </c>
      <c r="AD4476" t="s">
        <v>222</v>
      </c>
      <c r="AE4476" t="s">
        <v>349</v>
      </c>
      <c r="AF4476" s="22">
        <v>43888</v>
      </c>
    </row>
    <row r="4477" spans="1:32" x14ac:dyDescent="0.35">
      <c r="A4477" t="s">
        <v>8658</v>
      </c>
      <c r="B4477" t="s">
        <v>8663</v>
      </c>
      <c r="E4477" t="s">
        <v>781</v>
      </c>
      <c r="F4477" t="s">
        <v>8664</v>
      </c>
      <c r="G4477" t="s">
        <v>8661</v>
      </c>
      <c r="H4477" t="s">
        <v>3134</v>
      </c>
      <c r="I4477" t="s">
        <v>8662</v>
      </c>
      <c r="J4477" t="s">
        <v>107</v>
      </c>
      <c r="K4477" s="11">
        <v>0.4</v>
      </c>
      <c r="L4477" s="11">
        <v>0.4</v>
      </c>
      <c r="M4477" s="11">
        <v>0.4</v>
      </c>
      <c r="N4477" s="11">
        <f t="shared" si="138"/>
        <v>6.4000000000000015E-2</v>
      </c>
      <c r="O4477" t="s">
        <v>1938</v>
      </c>
      <c r="P4477" t="s">
        <v>116</v>
      </c>
      <c r="Q4477" t="s">
        <v>107</v>
      </c>
      <c r="R4477" s="45">
        <v>0.4</v>
      </c>
      <c r="S4477" s="45">
        <v>0.4</v>
      </c>
      <c r="T4477" s="45">
        <v>0.1</v>
      </c>
      <c r="U4477" s="45">
        <f t="shared" si="139"/>
        <v>1.6000000000000004E-2</v>
      </c>
      <c r="V4477" t="s">
        <v>115</v>
      </c>
      <c r="W4477" t="s">
        <v>116</v>
      </c>
      <c r="X4477" s="22">
        <v>43882</v>
      </c>
      <c r="Y4477" t="s">
        <v>1029</v>
      </c>
      <c r="Z4477" s="22">
        <v>43884</v>
      </c>
      <c r="AA4477">
        <v>1</v>
      </c>
      <c r="AB4477">
        <v>3</v>
      </c>
      <c r="AC4477" t="s">
        <v>111</v>
      </c>
      <c r="AD4477" t="s">
        <v>927</v>
      </c>
      <c r="AE4477" t="s">
        <v>232</v>
      </c>
      <c r="AF4477" s="22">
        <v>43886</v>
      </c>
    </row>
    <row r="4478" spans="1:32" x14ac:dyDescent="0.35">
      <c r="A4478" t="s">
        <v>8597</v>
      </c>
      <c r="B4478" t="s">
        <v>8603</v>
      </c>
      <c r="E4478" t="s">
        <v>102</v>
      </c>
      <c r="F4478" t="s">
        <v>8599</v>
      </c>
      <c r="G4478" t="s">
        <v>8600</v>
      </c>
      <c r="H4478" t="s">
        <v>8601</v>
      </c>
      <c r="I4478" t="s">
        <v>8602</v>
      </c>
      <c r="J4478" t="s">
        <v>176</v>
      </c>
      <c r="K4478" s="11">
        <v>0.5</v>
      </c>
      <c r="L4478" s="11">
        <v>0.4</v>
      </c>
      <c r="M4478" s="11">
        <v>0.5</v>
      </c>
      <c r="N4478" s="11">
        <f t="shared" si="138"/>
        <v>0.1</v>
      </c>
      <c r="O4478" t="s">
        <v>254</v>
      </c>
      <c r="P4478" t="s">
        <v>116</v>
      </c>
      <c r="Q4478" t="s">
        <v>176</v>
      </c>
      <c r="R4478" s="45">
        <v>0.5</v>
      </c>
      <c r="S4478" s="45">
        <v>0.4</v>
      </c>
      <c r="T4478" s="45">
        <v>0.1</v>
      </c>
      <c r="U4478" s="45">
        <f t="shared" si="139"/>
        <v>2.0000000000000004E-2</v>
      </c>
      <c r="V4478" t="s">
        <v>254</v>
      </c>
      <c r="W4478" t="s">
        <v>116</v>
      </c>
      <c r="X4478" s="22">
        <v>43882</v>
      </c>
      <c r="Y4478" t="s">
        <v>110</v>
      </c>
      <c r="Z4478" s="22">
        <v>43885</v>
      </c>
      <c r="AA4478">
        <v>1</v>
      </c>
      <c r="AB4478">
        <v>4</v>
      </c>
      <c r="AC4478" t="s">
        <v>111</v>
      </c>
      <c r="AD4478" t="s">
        <v>495</v>
      </c>
      <c r="AE4478" t="s">
        <v>349</v>
      </c>
      <c r="AF4478" s="22">
        <v>43886</v>
      </c>
    </row>
    <row r="4479" spans="1:32" x14ac:dyDescent="0.35">
      <c r="A4479" t="s">
        <v>8899</v>
      </c>
      <c r="B4479" t="s">
        <v>8900</v>
      </c>
      <c r="E4479" t="s">
        <v>781</v>
      </c>
      <c r="F4479" t="s">
        <v>8901</v>
      </c>
      <c r="G4479" t="s">
        <v>8902</v>
      </c>
      <c r="H4479" t="s">
        <v>4775</v>
      </c>
      <c r="I4479" t="s">
        <v>8903</v>
      </c>
      <c r="J4479" t="s">
        <v>107</v>
      </c>
      <c r="K4479" s="11">
        <v>1</v>
      </c>
      <c r="L4479" s="11">
        <v>0.2</v>
      </c>
      <c r="M4479" s="11">
        <v>0.75</v>
      </c>
      <c r="N4479" s="11">
        <f t="shared" si="138"/>
        <v>0.15000000000000002</v>
      </c>
      <c r="O4479" t="s">
        <v>115</v>
      </c>
      <c r="P4479" t="s">
        <v>116</v>
      </c>
      <c r="Q4479" t="s">
        <v>107</v>
      </c>
      <c r="R4479" s="45">
        <v>1</v>
      </c>
      <c r="S4479" s="45">
        <v>0.2</v>
      </c>
      <c r="T4479" s="45">
        <v>0.1</v>
      </c>
      <c r="U4479" s="45">
        <f t="shared" si="139"/>
        <v>2.0000000000000004E-2</v>
      </c>
      <c r="V4479" t="s">
        <v>115</v>
      </c>
      <c r="W4479" t="s">
        <v>116</v>
      </c>
      <c r="X4479" s="22">
        <v>43882</v>
      </c>
      <c r="Y4479" t="s">
        <v>110</v>
      </c>
      <c r="Z4479" s="22">
        <v>43886</v>
      </c>
      <c r="AA4479">
        <v>2</v>
      </c>
      <c r="AB4479">
        <v>5</v>
      </c>
      <c r="AC4479" t="s">
        <v>111</v>
      </c>
      <c r="AD4479" t="s">
        <v>208</v>
      </c>
      <c r="AE4479" t="s">
        <v>604</v>
      </c>
      <c r="AF4479" s="22">
        <v>43887</v>
      </c>
    </row>
    <row r="4480" spans="1:32" x14ac:dyDescent="0.35">
      <c r="A4480" t="s">
        <v>9510</v>
      </c>
      <c r="B4480" t="s">
        <v>9516</v>
      </c>
      <c r="E4480" t="s">
        <v>2100</v>
      </c>
      <c r="F4480" t="s">
        <v>9517</v>
      </c>
      <c r="G4480" t="s">
        <v>9513</v>
      </c>
      <c r="H4480" t="s">
        <v>9514</v>
      </c>
      <c r="I4480" t="s">
        <v>9515</v>
      </c>
      <c r="J4480" t="s">
        <v>107</v>
      </c>
      <c r="K4480" s="11">
        <v>4</v>
      </c>
      <c r="L4480" s="11">
        <v>0.6</v>
      </c>
      <c r="M4480" s="11">
        <v>0.8</v>
      </c>
      <c r="N4480" s="11">
        <f t="shared" si="138"/>
        <v>1.92</v>
      </c>
      <c r="O4480" t="s">
        <v>115</v>
      </c>
      <c r="P4480" t="s">
        <v>109</v>
      </c>
      <c r="Q4480" t="s">
        <v>107</v>
      </c>
      <c r="R4480" s="45">
        <v>4</v>
      </c>
      <c r="S4480" s="45">
        <v>0.6</v>
      </c>
      <c r="T4480" s="45">
        <v>0.01</v>
      </c>
      <c r="U4480" s="45">
        <f t="shared" si="139"/>
        <v>2.4E-2</v>
      </c>
      <c r="V4480" t="s">
        <v>115</v>
      </c>
      <c r="W4480" t="s">
        <v>109</v>
      </c>
      <c r="X4480" s="22">
        <v>43882</v>
      </c>
      <c r="Y4480" t="s">
        <v>110</v>
      </c>
      <c r="Z4480" s="22">
        <v>43886</v>
      </c>
      <c r="AA4480">
        <v>2</v>
      </c>
      <c r="AB4480">
        <v>5</v>
      </c>
      <c r="AC4480" t="s">
        <v>111</v>
      </c>
      <c r="AD4480" t="s">
        <v>196</v>
      </c>
      <c r="AE4480" t="s">
        <v>349</v>
      </c>
      <c r="AF4480" s="22">
        <v>43887</v>
      </c>
    </row>
    <row r="4481" spans="1:32" x14ac:dyDescent="0.35">
      <c r="A4481" t="s">
        <v>8571</v>
      </c>
      <c r="B4481" t="s">
        <v>8572</v>
      </c>
      <c r="E4481" t="s">
        <v>102</v>
      </c>
      <c r="F4481" t="s">
        <v>8573</v>
      </c>
      <c r="G4481" t="s">
        <v>8574</v>
      </c>
      <c r="H4481" t="s">
        <v>8575</v>
      </c>
      <c r="J4481" t="s">
        <v>176</v>
      </c>
      <c r="K4481" s="11">
        <v>1</v>
      </c>
      <c r="L4481" s="11">
        <v>0.8</v>
      </c>
      <c r="M4481" s="11">
        <v>0.3</v>
      </c>
      <c r="N4481" s="11">
        <f t="shared" si="138"/>
        <v>0.24</v>
      </c>
      <c r="O4481" t="s">
        <v>108</v>
      </c>
      <c r="P4481" t="s">
        <v>180</v>
      </c>
      <c r="Q4481" t="s">
        <v>176</v>
      </c>
      <c r="R4481" s="45">
        <v>0.5</v>
      </c>
      <c r="S4481" s="45">
        <v>0.5</v>
      </c>
      <c r="T4481" s="45">
        <v>0.1</v>
      </c>
      <c r="U4481" s="45">
        <f t="shared" si="139"/>
        <v>2.5000000000000001E-2</v>
      </c>
      <c r="V4481" t="s">
        <v>108</v>
      </c>
      <c r="W4481" t="s">
        <v>180</v>
      </c>
      <c r="X4481" s="22">
        <v>43882</v>
      </c>
      <c r="Y4481" t="s">
        <v>110</v>
      </c>
      <c r="Z4481" s="22">
        <v>43885</v>
      </c>
      <c r="AA4481">
        <v>1</v>
      </c>
      <c r="AB4481">
        <v>4</v>
      </c>
      <c r="AC4481" t="s">
        <v>730</v>
      </c>
      <c r="AD4481" t="s">
        <v>326</v>
      </c>
      <c r="AE4481" t="s">
        <v>349</v>
      </c>
      <c r="AF4481" s="22">
        <v>43886</v>
      </c>
    </row>
    <row r="4482" spans="1:32" x14ac:dyDescent="0.35">
      <c r="A4482">
        <v>5100046718</v>
      </c>
      <c r="B4482" t="s">
        <v>9160</v>
      </c>
      <c r="D4482" t="s">
        <v>148</v>
      </c>
      <c r="E4482" t="s">
        <v>816</v>
      </c>
      <c r="F4482" t="s">
        <v>9159</v>
      </c>
      <c r="G4482" t="s">
        <v>9156</v>
      </c>
      <c r="H4482" t="s">
        <v>2078</v>
      </c>
      <c r="I4482" t="s">
        <v>9157</v>
      </c>
      <c r="J4482" t="s">
        <v>176</v>
      </c>
      <c r="K4482" s="11">
        <v>1</v>
      </c>
      <c r="L4482" s="11">
        <v>0.3</v>
      </c>
      <c r="M4482" s="11">
        <v>0.3</v>
      </c>
      <c r="N4482" s="11">
        <f t="shared" si="138"/>
        <v>0.09</v>
      </c>
      <c r="O4482" t="s">
        <v>122</v>
      </c>
      <c r="P4482" t="s">
        <v>116</v>
      </c>
      <c r="Q4482" t="s">
        <v>176</v>
      </c>
      <c r="R4482" s="45">
        <v>1</v>
      </c>
      <c r="S4482" s="45">
        <v>0.3</v>
      </c>
      <c r="T4482" s="45">
        <v>0.1</v>
      </c>
      <c r="U4482" s="45">
        <f t="shared" si="139"/>
        <v>0.03</v>
      </c>
      <c r="V4482" t="s">
        <v>122</v>
      </c>
      <c r="W4482" t="s">
        <v>116</v>
      </c>
      <c r="X4482" s="22">
        <v>43882</v>
      </c>
      <c r="Y4482" t="s">
        <v>110</v>
      </c>
      <c r="Z4482" s="22">
        <v>43887</v>
      </c>
      <c r="AA4482">
        <v>3</v>
      </c>
      <c r="AB4482">
        <v>6</v>
      </c>
      <c r="AC4482" t="s">
        <v>111</v>
      </c>
    </row>
    <row r="4483" spans="1:32" x14ac:dyDescent="0.35">
      <c r="A4483">
        <v>3900009063</v>
      </c>
      <c r="B4483" t="s">
        <v>8007</v>
      </c>
      <c r="D4483" t="s">
        <v>160</v>
      </c>
      <c r="E4483" t="s">
        <v>1022</v>
      </c>
      <c r="F4483" t="s">
        <v>8008</v>
      </c>
      <c r="G4483" t="s">
        <v>8009</v>
      </c>
      <c r="H4483" t="s">
        <v>1539</v>
      </c>
      <c r="I4483" t="s">
        <v>8010</v>
      </c>
      <c r="J4483" t="s">
        <v>176</v>
      </c>
      <c r="K4483" s="11">
        <v>0.8</v>
      </c>
      <c r="L4483" s="11">
        <v>0.4</v>
      </c>
      <c r="M4483" s="11">
        <v>0.5</v>
      </c>
      <c r="N4483" s="11">
        <f t="shared" si="138"/>
        <v>0.16000000000000003</v>
      </c>
      <c r="O4483" t="s">
        <v>108</v>
      </c>
      <c r="P4483" t="s">
        <v>116</v>
      </c>
      <c r="Q4483" t="s">
        <v>176</v>
      </c>
      <c r="R4483" s="45">
        <v>0.8</v>
      </c>
      <c r="S4483" s="45">
        <v>0.4</v>
      </c>
      <c r="T4483" s="45">
        <v>0.1</v>
      </c>
      <c r="U4483" s="45">
        <f t="shared" si="139"/>
        <v>3.2000000000000008E-2</v>
      </c>
      <c r="V4483" t="s">
        <v>108</v>
      </c>
      <c r="W4483" t="s">
        <v>116</v>
      </c>
      <c r="X4483" s="22">
        <v>43882</v>
      </c>
      <c r="Y4483" t="s">
        <v>110</v>
      </c>
      <c r="Z4483" s="22">
        <v>43888</v>
      </c>
      <c r="AA4483">
        <v>4</v>
      </c>
      <c r="AB4483">
        <v>7</v>
      </c>
      <c r="AC4483" t="s">
        <v>111</v>
      </c>
    </row>
    <row r="4484" spans="1:32" x14ac:dyDescent="0.35">
      <c r="A4484" t="s">
        <v>8209</v>
      </c>
      <c r="B4484" t="s">
        <v>8214</v>
      </c>
      <c r="D4484" t="s">
        <v>101</v>
      </c>
      <c r="E4484" t="s">
        <v>102</v>
      </c>
      <c r="F4484" t="s">
        <v>8215</v>
      </c>
      <c r="G4484" t="s">
        <v>8212</v>
      </c>
      <c r="H4484" t="s">
        <v>8213</v>
      </c>
      <c r="J4484" t="s">
        <v>176</v>
      </c>
      <c r="K4484" s="11">
        <v>0.8</v>
      </c>
      <c r="L4484" s="11">
        <v>0.4</v>
      </c>
      <c r="M4484" s="11">
        <v>0.4</v>
      </c>
      <c r="N4484" s="11">
        <f t="shared" ref="N4484:N4547" si="140">M4484*L4484*K4484</f>
        <v>0.12800000000000003</v>
      </c>
      <c r="O4484" t="s">
        <v>130</v>
      </c>
      <c r="P4484" t="s">
        <v>131</v>
      </c>
      <c r="Q4484" t="s">
        <v>176</v>
      </c>
      <c r="R4484" s="45">
        <v>0.8</v>
      </c>
      <c r="S4484" s="45">
        <v>0.4</v>
      </c>
      <c r="T4484" s="45">
        <v>0.1</v>
      </c>
      <c r="U4484" s="45">
        <f t="shared" ref="U4484:U4547" si="141">T4484*S4484*R4484</f>
        <v>3.2000000000000008E-2</v>
      </c>
      <c r="V4484" t="s">
        <v>130</v>
      </c>
      <c r="W4484" t="s">
        <v>131</v>
      </c>
      <c r="X4484" s="22">
        <v>43882</v>
      </c>
      <c r="Y4484" t="s">
        <v>110</v>
      </c>
      <c r="Z4484" s="22">
        <v>43886</v>
      </c>
      <c r="AA4484">
        <v>2</v>
      </c>
      <c r="AB4484">
        <v>5</v>
      </c>
      <c r="AC4484" t="s">
        <v>111</v>
      </c>
      <c r="AD4484" t="s">
        <v>112</v>
      </c>
      <c r="AE4484" t="s">
        <v>349</v>
      </c>
      <c r="AF4484" s="22">
        <v>43886</v>
      </c>
    </row>
    <row r="4485" spans="1:32" x14ac:dyDescent="0.35">
      <c r="A4485" t="s">
        <v>8658</v>
      </c>
      <c r="B4485" t="s">
        <v>8666</v>
      </c>
      <c r="E4485" t="s">
        <v>781</v>
      </c>
      <c r="F4485" t="s">
        <v>8664</v>
      </c>
      <c r="G4485" t="s">
        <v>8661</v>
      </c>
      <c r="H4485" t="s">
        <v>3134</v>
      </c>
      <c r="I4485" t="s">
        <v>8662</v>
      </c>
      <c r="J4485" t="s">
        <v>107</v>
      </c>
      <c r="K4485" s="11">
        <v>0.8</v>
      </c>
      <c r="L4485" s="11">
        <v>0.4</v>
      </c>
      <c r="M4485" s="11">
        <v>0.4</v>
      </c>
      <c r="N4485" s="11">
        <f t="shared" si="140"/>
        <v>0.12800000000000003</v>
      </c>
      <c r="O4485" t="s">
        <v>1938</v>
      </c>
      <c r="P4485" t="s">
        <v>116</v>
      </c>
      <c r="Q4485" t="s">
        <v>107</v>
      </c>
      <c r="R4485" s="45">
        <v>0.8</v>
      </c>
      <c r="S4485" s="45">
        <v>0.4</v>
      </c>
      <c r="T4485" s="45">
        <v>0.1</v>
      </c>
      <c r="U4485" s="45">
        <f t="shared" si="141"/>
        <v>3.2000000000000008E-2</v>
      </c>
      <c r="V4485" t="s">
        <v>115</v>
      </c>
      <c r="W4485" t="s">
        <v>116</v>
      </c>
      <c r="X4485" s="22">
        <v>43882</v>
      </c>
      <c r="Y4485" t="s">
        <v>1029</v>
      </c>
      <c r="Z4485" s="22">
        <v>43884</v>
      </c>
      <c r="AA4485">
        <v>1</v>
      </c>
      <c r="AB4485">
        <v>3</v>
      </c>
      <c r="AC4485" t="s">
        <v>111</v>
      </c>
      <c r="AD4485" t="s">
        <v>927</v>
      </c>
      <c r="AE4485" t="s">
        <v>232</v>
      </c>
      <c r="AF4485" s="22">
        <v>43886</v>
      </c>
    </row>
    <row r="4486" spans="1:32" x14ac:dyDescent="0.35">
      <c r="A4486" t="s">
        <v>9263</v>
      </c>
      <c r="B4486" t="s">
        <v>9264</v>
      </c>
      <c r="D4486" t="s">
        <v>208</v>
      </c>
      <c r="E4486" t="s">
        <v>947</v>
      </c>
      <c r="F4486" t="s">
        <v>9265</v>
      </c>
      <c r="G4486" t="s">
        <v>9266</v>
      </c>
      <c r="H4486" t="s">
        <v>208</v>
      </c>
      <c r="I4486" t="s">
        <v>9267</v>
      </c>
      <c r="J4486" t="s">
        <v>107</v>
      </c>
      <c r="K4486" s="11">
        <v>0.5</v>
      </c>
      <c r="L4486" s="11">
        <v>0.4</v>
      </c>
      <c r="M4486" s="11">
        <v>0.4</v>
      </c>
      <c r="N4486" s="11">
        <f t="shared" si="140"/>
        <v>8.0000000000000016E-2</v>
      </c>
      <c r="O4486" t="s">
        <v>115</v>
      </c>
      <c r="P4486" t="s">
        <v>116</v>
      </c>
      <c r="Q4486" t="s">
        <v>107</v>
      </c>
      <c r="R4486" s="45">
        <v>0.9</v>
      </c>
      <c r="S4486" s="45">
        <v>0.6</v>
      </c>
      <c r="T4486" s="45">
        <v>0.06</v>
      </c>
      <c r="U4486" s="45">
        <f t="shared" si="141"/>
        <v>3.2399999999999998E-2</v>
      </c>
      <c r="V4486" t="s">
        <v>115</v>
      </c>
      <c r="W4486" t="s">
        <v>116</v>
      </c>
      <c r="X4486" s="22">
        <v>43882</v>
      </c>
      <c r="Y4486" t="s">
        <v>110</v>
      </c>
      <c r="Z4486" s="22">
        <v>43884</v>
      </c>
      <c r="AA4486">
        <v>1</v>
      </c>
      <c r="AB4486">
        <v>3</v>
      </c>
      <c r="AC4486" t="s">
        <v>111</v>
      </c>
      <c r="AD4486" t="s">
        <v>208</v>
      </c>
      <c r="AE4486" t="s">
        <v>232</v>
      </c>
      <c r="AF4486" s="22">
        <v>43887</v>
      </c>
    </row>
    <row r="4487" spans="1:32" x14ac:dyDescent="0.35">
      <c r="A4487" t="s">
        <v>9263</v>
      </c>
      <c r="B4487" t="s">
        <v>9268</v>
      </c>
      <c r="E4487" t="s">
        <v>781</v>
      </c>
      <c r="F4487" t="s">
        <v>9269</v>
      </c>
      <c r="G4487" t="s">
        <v>9266</v>
      </c>
      <c r="H4487" t="s">
        <v>208</v>
      </c>
      <c r="I4487" t="s">
        <v>9267</v>
      </c>
      <c r="J4487" t="s">
        <v>107</v>
      </c>
      <c r="K4487" s="11">
        <v>0.8</v>
      </c>
      <c r="L4487" s="11">
        <v>0.5</v>
      </c>
      <c r="M4487" s="11">
        <v>0.5</v>
      </c>
      <c r="N4487" s="11">
        <f t="shared" si="140"/>
        <v>0.2</v>
      </c>
      <c r="O4487" t="s">
        <v>115</v>
      </c>
      <c r="P4487" t="s">
        <v>116</v>
      </c>
      <c r="Q4487" t="s">
        <v>107</v>
      </c>
      <c r="R4487" s="45">
        <v>0.9</v>
      </c>
      <c r="S4487" s="45">
        <v>0.6</v>
      </c>
      <c r="T4487" s="45">
        <v>0.06</v>
      </c>
      <c r="U4487" s="45">
        <f t="shared" si="141"/>
        <v>3.2399999999999998E-2</v>
      </c>
      <c r="V4487" t="s">
        <v>115</v>
      </c>
      <c r="W4487" t="s">
        <v>116</v>
      </c>
      <c r="X4487" s="22">
        <v>43882</v>
      </c>
      <c r="Y4487" t="s">
        <v>110</v>
      </c>
      <c r="Z4487" s="22">
        <v>43884</v>
      </c>
      <c r="AA4487">
        <v>1</v>
      </c>
      <c r="AB4487">
        <v>3</v>
      </c>
      <c r="AC4487" t="s">
        <v>111</v>
      </c>
      <c r="AD4487" t="s">
        <v>208</v>
      </c>
      <c r="AE4487" t="s">
        <v>232</v>
      </c>
      <c r="AF4487" s="22">
        <v>43887</v>
      </c>
    </row>
    <row r="4488" spans="1:32" x14ac:dyDescent="0.35">
      <c r="A4488" t="s">
        <v>8343</v>
      </c>
      <c r="B4488" t="s">
        <v>8344</v>
      </c>
      <c r="E4488" t="s">
        <v>8345</v>
      </c>
      <c r="F4488" t="s">
        <v>8346</v>
      </c>
      <c r="G4488" t="s">
        <v>8347</v>
      </c>
      <c r="H4488" t="s">
        <v>221</v>
      </c>
      <c r="J4488" t="s">
        <v>107</v>
      </c>
      <c r="K4488" s="11">
        <v>0.8</v>
      </c>
      <c r="L4488" s="11">
        <v>0.7</v>
      </c>
      <c r="M4488" s="11">
        <v>0.6</v>
      </c>
      <c r="N4488" s="11">
        <f t="shared" si="140"/>
        <v>0.33600000000000002</v>
      </c>
      <c r="O4488" t="s">
        <v>115</v>
      </c>
      <c r="P4488" t="s">
        <v>116</v>
      </c>
      <c r="Q4488" t="s">
        <v>107</v>
      </c>
      <c r="R4488" s="45">
        <v>0.8</v>
      </c>
      <c r="S4488" s="45">
        <v>0.7</v>
      </c>
      <c r="T4488" s="45">
        <v>0.06</v>
      </c>
      <c r="U4488" s="45">
        <f t="shared" si="141"/>
        <v>3.3599999999999998E-2</v>
      </c>
      <c r="V4488" t="s">
        <v>115</v>
      </c>
      <c r="W4488" t="s">
        <v>116</v>
      </c>
      <c r="X4488" s="22">
        <v>43882</v>
      </c>
      <c r="Y4488" t="s">
        <v>110</v>
      </c>
      <c r="Z4488" s="22">
        <v>43888</v>
      </c>
      <c r="AA4488">
        <v>4</v>
      </c>
      <c r="AB4488">
        <v>7</v>
      </c>
      <c r="AC4488" t="s">
        <v>111</v>
      </c>
      <c r="AD4488" t="s">
        <v>222</v>
      </c>
      <c r="AE4488" t="s">
        <v>349</v>
      </c>
      <c r="AF4488" s="22">
        <v>43888</v>
      </c>
    </row>
    <row r="4489" spans="1:32" x14ac:dyDescent="0.35">
      <c r="A4489" t="s">
        <v>8108</v>
      </c>
      <c r="B4489" t="s">
        <v>8112</v>
      </c>
      <c r="E4489" t="s">
        <v>102</v>
      </c>
      <c r="F4489" t="s">
        <v>8113</v>
      </c>
      <c r="G4489" t="s">
        <v>8111</v>
      </c>
      <c r="H4489" t="s">
        <v>336</v>
      </c>
      <c r="J4489" t="s">
        <v>107</v>
      </c>
      <c r="K4489" s="11">
        <v>1</v>
      </c>
      <c r="L4489" s="11">
        <v>0.6</v>
      </c>
      <c r="M4489" s="11">
        <v>1</v>
      </c>
      <c r="N4489" s="11">
        <f t="shared" si="140"/>
        <v>0.6</v>
      </c>
      <c r="O4489" t="s">
        <v>115</v>
      </c>
      <c r="P4489" t="s">
        <v>116</v>
      </c>
      <c r="Q4489" t="s">
        <v>107</v>
      </c>
      <c r="R4489" s="45">
        <v>1</v>
      </c>
      <c r="S4489" s="45">
        <v>0.6</v>
      </c>
      <c r="T4489" s="45">
        <v>0.06</v>
      </c>
      <c r="U4489" s="45">
        <f t="shared" si="141"/>
        <v>3.5999999999999997E-2</v>
      </c>
      <c r="V4489" t="s">
        <v>115</v>
      </c>
      <c r="W4489" t="s">
        <v>116</v>
      </c>
      <c r="X4489" s="22">
        <v>43882</v>
      </c>
      <c r="Y4489" t="s">
        <v>110</v>
      </c>
      <c r="Z4489" s="22">
        <v>43888</v>
      </c>
      <c r="AA4489">
        <v>4</v>
      </c>
      <c r="AB4489">
        <v>7</v>
      </c>
      <c r="AC4489" t="s">
        <v>111</v>
      </c>
      <c r="AD4489" t="s">
        <v>112</v>
      </c>
      <c r="AE4489" t="s">
        <v>349</v>
      </c>
      <c r="AF4489" s="22">
        <v>43888</v>
      </c>
    </row>
    <row r="4490" spans="1:32" x14ac:dyDescent="0.35">
      <c r="A4490" t="s">
        <v>8564</v>
      </c>
      <c r="B4490" t="s">
        <v>8565</v>
      </c>
      <c r="E4490" t="s">
        <v>102</v>
      </c>
      <c r="F4490" t="s">
        <v>8566</v>
      </c>
      <c r="G4490" t="s">
        <v>8567</v>
      </c>
      <c r="H4490" t="s">
        <v>8568</v>
      </c>
      <c r="I4490" t="s">
        <v>8569</v>
      </c>
      <c r="J4490" t="s">
        <v>107</v>
      </c>
      <c r="K4490" s="11">
        <v>1</v>
      </c>
      <c r="L4490" s="11">
        <v>0.6</v>
      </c>
      <c r="M4490" s="11">
        <v>0.7</v>
      </c>
      <c r="N4490" s="11">
        <f t="shared" si="140"/>
        <v>0.42</v>
      </c>
      <c r="O4490" t="s">
        <v>115</v>
      </c>
      <c r="P4490" t="s">
        <v>116</v>
      </c>
      <c r="Q4490" t="s">
        <v>107</v>
      </c>
      <c r="R4490" s="45">
        <v>1</v>
      </c>
      <c r="S4490" s="45">
        <v>0.6</v>
      </c>
      <c r="T4490" s="45">
        <v>0.06</v>
      </c>
      <c r="U4490" s="45">
        <f t="shared" si="141"/>
        <v>3.5999999999999997E-2</v>
      </c>
      <c r="V4490" t="s">
        <v>115</v>
      </c>
      <c r="W4490" t="s">
        <v>116</v>
      </c>
      <c r="X4490" s="22">
        <v>43882</v>
      </c>
      <c r="Y4490" t="s">
        <v>110</v>
      </c>
      <c r="Z4490" s="22">
        <v>43886</v>
      </c>
      <c r="AA4490">
        <v>2</v>
      </c>
      <c r="AB4490">
        <v>5</v>
      </c>
      <c r="AC4490" t="s">
        <v>111</v>
      </c>
      <c r="AD4490" t="s">
        <v>460</v>
      </c>
      <c r="AE4490" t="s">
        <v>349</v>
      </c>
      <c r="AF4490" s="22">
        <v>43887</v>
      </c>
    </row>
    <row r="4491" spans="1:32" x14ac:dyDescent="0.35">
      <c r="A4491" t="s">
        <v>8597</v>
      </c>
      <c r="B4491" t="s">
        <v>8598</v>
      </c>
      <c r="E4491" t="s">
        <v>102</v>
      </c>
      <c r="F4491" t="s">
        <v>8599</v>
      </c>
      <c r="G4491" t="s">
        <v>8600</v>
      </c>
      <c r="H4491" t="s">
        <v>8601</v>
      </c>
      <c r="I4491" t="s">
        <v>8602</v>
      </c>
      <c r="J4491" t="s">
        <v>176</v>
      </c>
      <c r="K4491" s="11">
        <v>0.6</v>
      </c>
      <c r="L4491" s="11">
        <v>0.3</v>
      </c>
      <c r="M4491" s="11">
        <v>0.5</v>
      </c>
      <c r="N4491" s="11">
        <f t="shared" si="140"/>
        <v>0.09</v>
      </c>
      <c r="O4491" t="s">
        <v>122</v>
      </c>
      <c r="P4491" t="s">
        <v>116</v>
      </c>
      <c r="Q4491" t="s">
        <v>176</v>
      </c>
      <c r="R4491" s="45">
        <v>0.6</v>
      </c>
      <c r="S4491" s="45">
        <v>0.6</v>
      </c>
      <c r="T4491" s="45">
        <v>0.1</v>
      </c>
      <c r="U4491" s="45">
        <f t="shared" si="141"/>
        <v>3.5999999999999997E-2</v>
      </c>
      <c r="V4491" t="s">
        <v>122</v>
      </c>
      <c r="W4491" t="s">
        <v>116</v>
      </c>
      <c r="X4491" s="22">
        <v>43882</v>
      </c>
      <c r="Y4491" t="s">
        <v>110</v>
      </c>
      <c r="Z4491" s="22">
        <v>43885</v>
      </c>
      <c r="AA4491">
        <v>1</v>
      </c>
      <c r="AB4491">
        <v>4</v>
      </c>
      <c r="AC4491" t="s">
        <v>111</v>
      </c>
      <c r="AD4491" t="s">
        <v>495</v>
      </c>
      <c r="AE4491" t="s">
        <v>349</v>
      </c>
      <c r="AF4491" s="22">
        <v>43886</v>
      </c>
    </row>
    <row r="4492" spans="1:32" x14ac:dyDescent="0.35">
      <c r="A4492" t="s">
        <v>9314</v>
      </c>
      <c r="B4492" t="s">
        <v>9321</v>
      </c>
      <c r="D4492" t="s">
        <v>432</v>
      </c>
      <c r="E4492" t="s">
        <v>1022</v>
      </c>
      <c r="F4492" t="s">
        <v>9322</v>
      </c>
      <c r="G4492" t="s">
        <v>9317</v>
      </c>
      <c r="H4492" t="s">
        <v>432</v>
      </c>
      <c r="I4492" t="s">
        <v>9318</v>
      </c>
      <c r="J4492" t="s">
        <v>176</v>
      </c>
      <c r="K4492" s="11">
        <v>0.5</v>
      </c>
      <c r="L4492" s="11">
        <v>0.5</v>
      </c>
      <c r="M4492" s="11">
        <v>0.5</v>
      </c>
      <c r="N4492" s="11">
        <f t="shared" si="140"/>
        <v>0.125</v>
      </c>
      <c r="O4492" t="s">
        <v>108</v>
      </c>
      <c r="P4492" t="s">
        <v>215</v>
      </c>
      <c r="Q4492" t="s">
        <v>176</v>
      </c>
      <c r="R4492" s="45">
        <v>0.6</v>
      </c>
      <c r="S4492" s="45">
        <v>0.6</v>
      </c>
      <c r="T4492" s="45">
        <v>0.1</v>
      </c>
      <c r="U4492" s="45">
        <f t="shared" si="141"/>
        <v>3.5999999999999997E-2</v>
      </c>
      <c r="V4492" t="s">
        <v>108</v>
      </c>
      <c r="W4492" t="s">
        <v>215</v>
      </c>
      <c r="X4492" s="22">
        <v>43882</v>
      </c>
      <c r="Y4492" t="s">
        <v>110</v>
      </c>
      <c r="Z4492" s="22">
        <v>43888</v>
      </c>
      <c r="AA4492">
        <v>4</v>
      </c>
      <c r="AB4492">
        <v>7</v>
      </c>
      <c r="AC4492" t="s">
        <v>111</v>
      </c>
      <c r="AD4492" t="s">
        <v>592</v>
      </c>
      <c r="AE4492" t="s">
        <v>232</v>
      </c>
      <c r="AF4492" s="22">
        <v>43889</v>
      </c>
    </row>
    <row r="4493" spans="1:32" x14ac:dyDescent="0.35">
      <c r="A4493">
        <v>5300003250</v>
      </c>
      <c r="B4493" t="s">
        <v>9677</v>
      </c>
      <c r="D4493" t="s">
        <v>893</v>
      </c>
      <c r="E4493" t="s">
        <v>209</v>
      </c>
      <c r="F4493" t="s">
        <v>9673</v>
      </c>
      <c r="G4493" t="s">
        <v>9674</v>
      </c>
      <c r="H4493" t="s">
        <v>9675</v>
      </c>
      <c r="I4493" t="s">
        <v>9676</v>
      </c>
      <c r="J4493" t="s">
        <v>176</v>
      </c>
      <c r="K4493" s="11">
        <v>0.6</v>
      </c>
      <c r="L4493" s="11">
        <v>0.6</v>
      </c>
      <c r="M4493" s="11">
        <v>0.4</v>
      </c>
      <c r="N4493" s="11">
        <f t="shared" si="140"/>
        <v>0.14399999999999999</v>
      </c>
      <c r="O4493" t="s">
        <v>108</v>
      </c>
      <c r="P4493" t="s">
        <v>215</v>
      </c>
      <c r="Q4493" t="s">
        <v>176</v>
      </c>
      <c r="R4493" s="45">
        <v>0.6</v>
      </c>
      <c r="S4493" s="45">
        <v>0.6</v>
      </c>
      <c r="T4493" s="45">
        <v>0.1</v>
      </c>
      <c r="U4493" s="45">
        <f t="shared" si="141"/>
        <v>3.5999999999999997E-2</v>
      </c>
      <c r="V4493" t="s">
        <v>108</v>
      </c>
      <c r="W4493" t="s">
        <v>215</v>
      </c>
      <c r="X4493" s="22">
        <v>43882</v>
      </c>
      <c r="Y4493" t="s">
        <v>110</v>
      </c>
      <c r="Z4493" s="22">
        <v>43886</v>
      </c>
      <c r="AA4493">
        <v>2</v>
      </c>
      <c r="AB4493">
        <v>5</v>
      </c>
      <c r="AC4493" t="s">
        <v>111</v>
      </c>
    </row>
    <row r="4494" spans="1:32" x14ac:dyDescent="0.35">
      <c r="A4494" t="s">
        <v>8676</v>
      </c>
      <c r="B4494" t="s">
        <v>10391</v>
      </c>
      <c r="E4494" t="s">
        <v>781</v>
      </c>
      <c r="F4494" t="s">
        <v>10392</v>
      </c>
      <c r="G4494" t="s">
        <v>8679</v>
      </c>
      <c r="H4494" t="s">
        <v>2820</v>
      </c>
      <c r="J4494" t="s">
        <v>107</v>
      </c>
      <c r="K4494" s="11">
        <v>1</v>
      </c>
      <c r="L4494" s="11">
        <v>0.5</v>
      </c>
      <c r="M4494" s="11">
        <v>0.3</v>
      </c>
      <c r="N4494" s="11">
        <f t="shared" si="140"/>
        <v>0.15</v>
      </c>
      <c r="O4494" t="s">
        <v>187</v>
      </c>
      <c r="P4494" t="s">
        <v>116</v>
      </c>
      <c r="Q4494" t="s">
        <v>107</v>
      </c>
      <c r="R4494" s="45">
        <v>1.2</v>
      </c>
      <c r="S4494" s="45">
        <v>0.5</v>
      </c>
      <c r="T4494" s="45">
        <v>0.06</v>
      </c>
      <c r="U4494" s="45">
        <f t="shared" si="141"/>
        <v>3.5999999999999997E-2</v>
      </c>
      <c r="V4494" t="s">
        <v>115</v>
      </c>
      <c r="W4494" t="s">
        <v>116</v>
      </c>
      <c r="X4494">
        <v>43882</v>
      </c>
      <c r="Y4494" t="s">
        <v>110</v>
      </c>
      <c r="Z4494">
        <v>43880</v>
      </c>
      <c r="AA4494">
        <v>0</v>
      </c>
      <c r="AB4494">
        <v>-2</v>
      </c>
      <c r="AC4494" t="s">
        <v>111</v>
      </c>
      <c r="AD4494" t="s">
        <v>196</v>
      </c>
      <c r="AE4494" t="s">
        <v>232</v>
      </c>
      <c r="AF4494">
        <v>43888</v>
      </c>
    </row>
    <row r="4495" spans="1:32" x14ac:dyDescent="0.35">
      <c r="A4495" t="s">
        <v>8597</v>
      </c>
      <c r="B4495" t="s">
        <v>8604</v>
      </c>
      <c r="E4495" t="s">
        <v>102</v>
      </c>
      <c r="F4495" t="s">
        <v>8599</v>
      </c>
      <c r="G4495" t="s">
        <v>8600</v>
      </c>
      <c r="H4495" t="s">
        <v>8601</v>
      </c>
      <c r="I4495" t="s">
        <v>8602</v>
      </c>
      <c r="J4495" t="s">
        <v>107</v>
      </c>
      <c r="K4495" s="11">
        <v>1.4</v>
      </c>
      <c r="L4495" s="11">
        <v>0.45</v>
      </c>
      <c r="M4495" s="11">
        <v>0.5</v>
      </c>
      <c r="N4495" s="11">
        <f t="shared" si="140"/>
        <v>0.315</v>
      </c>
      <c r="O4495" t="s">
        <v>115</v>
      </c>
      <c r="P4495" t="s">
        <v>116</v>
      </c>
      <c r="Q4495" t="s">
        <v>107</v>
      </c>
      <c r="R4495" s="45">
        <v>1.4</v>
      </c>
      <c r="S4495" s="45">
        <v>0.45</v>
      </c>
      <c r="T4495" s="45">
        <v>0.06</v>
      </c>
      <c r="U4495" s="45">
        <f t="shared" si="141"/>
        <v>3.78E-2</v>
      </c>
      <c r="V4495" t="s">
        <v>115</v>
      </c>
      <c r="W4495" t="s">
        <v>116</v>
      </c>
      <c r="X4495" s="22">
        <v>43882</v>
      </c>
      <c r="Y4495" t="s">
        <v>110</v>
      </c>
      <c r="Z4495" s="22">
        <v>43886</v>
      </c>
      <c r="AA4495">
        <v>2</v>
      </c>
      <c r="AB4495">
        <v>5</v>
      </c>
      <c r="AC4495" t="s">
        <v>111</v>
      </c>
      <c r="AD4495" t="s">
        <v>495</v>
      </c>
      <c r="AE4495" t="s">
        <v>349</v>
      </c>
      <c r="AF4495" s="22">
        <v>43886</v>
      </c>
    </row>
    <row r="4496" spans="1:32" x14ac:dyDescent="0.35">
      <c r="A4496">
        <v>5100046718</v>
      </c>
      <c r="B4496" t="s">
        <v>9165</v>
      </c>
      <c r="D4496" t="s">
        <v>148</v>
      </c>
      <c r="E4496" t="s">
        <v>816</v>
      </c>
      <c r="F4496" t="s">
        <v>9164</v>
      </c>
      <c r="G4496" t="s">
        <v>9156</v>
      </c>
      <c r="H4496" t="s">
        <v>2078</v>
      </c>
      <c r="I4496" t="s">
        <v>9157</v>
      </c>
      <c r="J4496" t="s">
        <v>176</v>
      </c>
      <c r="K4496" s="11">
        <v>1</v>
      </c>
      <c r="L4496" s="11">
        <v>0.4</v>
      </c>
      <c r="M4496" s="11">
        <v>0.3</v>
      </c>
      <c r="N4496" s="11">
        <f t="shared" si="140"/>
        <v>0.12</v>
      </c>
      <c r="O4496" t="s">
        <v>122</v>
      </c>
      <c r="P4496" t="s">
        <v>180</v>
      </c>
      <c r="Q4496" t="s">
        <v>176</v>
      </c>
      <c r="R4496" s="45">
        <v>1</v>
      </c>
      <c r="S4496" s="45">
        <v>0.4</v>
      </c>
      <c r="T4496" s="45">
        <v>0.1</v>
      </c>
      <c r="U4496" s="45">
        <f t="shared" si="141"/>
        <v>4.0000000000000008E-2</v>
      </c>
      <c r="V4496" t="s">
        <v>122</v>
      </c>
      <c r="W4496" t="s">
        <v>180</v>
      </c>
      <c r="X4496" s="22">
        <v>43882</v>
      </c>
      <c r="Y4496" t="s">
        <v>110</v>
      </c>
      <c r="Z4496" s="22">
        <v>43887</v>
      </c>
      <c r="AA4496">
        <v>3</v>
      </c>
      <c r="AB4496">
        <v>6</v>
      </c>
      <c r="AC4496" t="s">
        <v>111</v>
      </c>
    </row>
    <row r="4497" spans="1:32" x14ac:dyDescent="0.35">
      <c r="A4497" t="s">
        <v>9314</v>
      </c>
      <c r="B4497" t="s">
        <v>9315</v>
      </c>
      <c r="D4497" t="s">
        <v>432</v>
      </c>
      <c r="E4497" t="s">
        <v>1022</v>
      </c>
      <c r="F4497" t="s">
        <v>9316</v>
      </c>
      <c r="G4497" t="s">
        <v>9317</v>
      </c>
      <c r="H4497" t="s">
        <v>432</v>
      </c>
      <c r="I4497" t="s">
        <v>9318</v>
      </c>
      <c r="J4497" t="s">
        <v>176</v>
      </c>
      <c r="K4497" s="11">
        <v>1</v>
      </c>
      <c r="L4497" s="11">
        <v>0.45</v>
      </c>
      <c r="M4497" s="11">
        <v>0.45</v>
      </c>
      <c r="N4497" s="11">
        <f t="shared" si="140"/>
        <v>0.20250000000000001</v>
      </c>
      <c r="O4497" t="s">
        <v>108</v>
      </c>
      <c r="P4497" t="s">
        <v>109</v>
      </c>
      <c r="Q4497" t="s">
        <v>176</v>
      </c>
      <c r="R4497" s="45">
        <v>1</v>
      </c>
      <c r="S4497" s="45">
        <v>0.4</v>
      </c>
      <c r="T4497" s="45">
        <v>0.1</v>
      </c>
      <c r="U4497" s="45">
        <f t="shared" si="141"/>
        <v>4.0000000000000008E-2</v>
      </c>
      <c r="V4497" t="s">
        <v>108</v>
      </c>
      <c r="W4497" t="s">
        <v>109</v>
      </c>
      <c r="X4497" s="22">
        <v>43882</v>
      </c>
      <c r="Y4497" t="s">
        <v>110</v>
      </c>
      <c r="Z4497" s="22">
        <v>43888</v>
      </c>
      <c r="AA4497">
        <v>4</v>
      </c>
      <c r="AB4497">
        <v>7</v>
      </c>
      <c r="AC4497" t="s">
        <v>111</v>
      </c>
      <c r="AD4497" t="s">
        <v>592</v>
      </c>
      <c r="AE4497" t="s">
        <v>232</v>
      </c>
      <c r="AF4497" s="22">
        <v>43889</v>
      </c>
    </row>
    <row r="4498" spans="1:32" x14ac:dyDescent="0.35">
      <c r="A4498" t="s">
        <v>9498</v>
      </c>
      <c r="B4498" t="s">
        <v>9502</v>
      </c>
      <c r="D4498" t="s">
        <v>432</v>
      </c>
      <c r="E4498" t="s">
        <v>2093</v>
      </c>
      <c r="F4498" t="s">
        <v>588</v>
      </c>
      <c r="G4498" t="s">
        <v>9500</v>
      </c>
      <c r="H4498" t="s">
        <v>432</v>
      </c>
      <c r="I4498" t="s">
        <v>9501</v>
      </c>
      <c r="J4498" t="s">
        <v>107</v>
      </c>
      <c r="K4498" s="11">
        <v>0.7</v>
      </c>
      <c r="L4498" s="11">
        <v>0.6</v>
      </c>
      <c r="M4498" s="11">
        <v>0.5</v>
      </c>
      <c r="N4498" s="11">
        <f t="shared" si="140"/>
        <v>0.21</v>
      </c>
      <c r="O4498" t="s">
        <v>115</v>
      </c>
      <c r="P4498" t="s">
        <v>116</v>
      </c>
      <c r="Q4498" t="s">
        <v>107</v>
      </c>
      <c r="R4498" s="45">
        <v>0.7</v>
      </c>
      <c r="S4498" s="45">
        <v>0.6</v>
      </c>
      <c r="T4498" s="45">
        <v>0.1</v>
      </c>
      <c r="U4498" s="45">
        <f t="shared" si="141"/>
        <v>4.1999999999999996E-2</v>
      </c>
      <c r="V4498" t="s">
        <v>115</v>
      </c>
      <c r="W4498" t="s">
        <v>116</v>
      </c>
      <c r="X4498" s="22">
        <v>43882</v>
      </c>
      <c r="Y4498" t="s">
        <v>110</v>
      </c>
      <c r="Z4498" s="22">
        <v>43886</v>
      </c>
      <c r="AA4498">
        <v>2</v>
      </c>
      <c r="AB4498">
        <v>5</v>
      </c>
      <c r="AC4498" t="s">
        <v>111</v>
      </c>
    </row>
    <row r="4499" spans="1:32" x14ac:dyDescent="0.35">
      <c r="A4499">
        <v>5200045227</v>
      </c>
      <c r="B4499" t="s">
        <v>9607</v>
      </c>
      <c r="D4499" t="s">
        <v>893</v>
      </c>
      <c r="E4499" t="s">
        <v>209</v>
      </c>
      <c r="F4499" t="s">
        <v>9608</v>
      </c>
      <c r="G4499" t="s">
        <v>9609</v>
      </c>
      <c r="H4499" t="s">
        <v>982</v>
      </c>
      <c r="I4499" t="s">
        <v>9610</v>
      </c>
      <c r="J4499" t="s">
        <v>176</v>
      </c>
      <c r="K4499" s="11">
        <v>7.0000000000000007E-2</v>
      </c>
      <c r="L4499" s="11">
        <v>0.06</v>
      </c>
      <c r="M4499" s="11">
        <v>0.05</v>
      </c>
      <c r="N4499" s="11">
        <f t="shared" si="140"/>
        <v>2.1000000000000004E-4</v>
      </c>
      <c r="O4499" t="s">
        <v>254</v>
      </c>
      <c r="P4499" t="s">
        <v>215</v>
      </c>
      <c r="Q4499" t="s">
        <v>176</v>
      </c>
      <c r="R4499" s="45">
        <v>0.7</v>
      </c>
      <c r="S4499" s="45">
        <v>0.6</v>
      </c>
      <c r="T4499" s="45">
        <v>0.1</v>
      </c>
      <c r="U4499" s="45">
        <f t="shared" si="141"/>
        <v>4.1999999999999996E-2</v>
      </c>
      <c r="V4499" t="s">
        <v>254</v>
      </c>
      <c r="W4499" t="s">
        <v>215</v>
      </c>
      <c r="X4499" s="22">
        <v>43882</v>
      </c>
      <c r="Y4499" t="s">
        <v>110</v>
      </c>
      <c r="Z4499" s="22">
        <v>43885</v>
      </c>
      <c r="AA4499">
        <v>1</v>
      </c>
      <c r="AB4499">
        <v>4</v>
      </c>
      <c r="AC4499" t="s">
        <v>111</v>
      </c>
    </row>
    <row r="4500" spans="1:32" x14ac:dyDescent="0.35">
      <c r="A4500" t="s">
        <v>8658</v>
      </c>
      <c r="B4500" t="s">
        <v>8667</v>
      </c>
      <c r="E4500" t="s">
        <v>781</v>
      </c>
      <c r="F4500" t="s">
        <v>8664</v>
      </c>
      <c r="G4500" t="s">
        <v>8661</v>
      </c>
      <c r="H4500" t="s">
        <v>3134</v>
      </c>
      <c r="I4500" t="s">
        <v>8662</v>
      </c>
      <c r="J4500" t="s">
        <v>107</v>
      </c>
      <c r="K4500" s="11">
        <v>1.1000000000000001</v>
      </c>
      <c r="L4500" s="11">
        <v>0.4</v>
      </c>
      <c r="M4500" s="11">
        <v>0.4</v>
      </c>
      <c r="N4500" s="11">
        <f t="shared" si="140"/>
        <v>0.17600000000000005</v>
      </c>
      <c r="O4500" t="s">
        <v>1938</v>
      </c>
      <c r="P4500" t="s">
        <v>116</v>
      </c>
      <c r="Q4500" t="s">
        <v>107</v>
      </c>
      <c r="R4500" s="45">
        <v>1.1000000000000001</v>
      </c>
      <c r="S4500" s="45">
        <v>0.4</v>
      </c>
      <c r="T4500" s="45">
        <v>0.1</v>
      </c>
      <c r="U4500" s="45">
        <f t="shared" si="141"/>
        <v>4.4000000000000011E-2</v>
      </c>
      <c r="V4500" t="s">
        <v>115</v>
      </c>
      <c r="W4500" t="s">
        <v>116</v>
      </c>
      <c r="X4500" s="22">
        <v>43882</v>
      </c>
      <c r="Y4500" t="s">
        <v>1029</v>
      </c>
      <c r="Z4500" s="22">
        <v>43884</v>
      </c>
      <c r="AA4500">
        <v>1</v>
      </c>
      <c r="AB4500">
        <v>3</v>
      </c>
      <c r="AC4500" t="s">
        <v>111</v>
      </c>
      <c r="AD4500" t="s">
        <v>927</v>
      </c>
      <c r="AE4500" t="s">
        <v>232</v>
      </c>
      <c r="AF4500" s="22">
        <v>43886</v>
      </c>
    </row>
    <row r="4501" spans="1:32" x14ac:dyDescent="0.35">
      <c r="A4501" t="s">
        <v>9073</v>
      </c>
      <c r="B4501" t="s">
        <v>9083</v>
      </c>
      <c r="E4501" t="s">
        <v>1022</v>
      </c>
      <c r="F4501" t="s">
        <v>9080</v>
      </c>
      <c r="G4501" t="s">
        <v>9076</v>
      </c>
      <c r="H4501" t="s">
        <v>8257</v>
      </c>
      <c r="I4501" t="s">
        <v>9077</v>
      </c>
      <c r="J4501" t="s">
        <v>176</v>
      </c>
      <c r="K4501" s="11">
        <v>0.4</v>
      </c>
      <c r="L4501" s="11">
        <v>0.4</v>
      </c>
      <c r="M4501" s="11">
        <v>0.3</v>
      </c>
      <c r="N4501" s="11">
        <f t="shared" si="140"/>
        <v>4.8000000000000001E-2</v>
      </c>
      <c r="O4501" t="s">
        <v>179</v>
      </c>
      <c r="P4501" t="s">
        <v>180</v>
      </c>
      <c r="Q4501" t="s">
        <v>176</v>
      </c>
      <c r="R4501" s="45">
        <v>0.4</v>
      </c>
      <c r="S4501" s="45">
        <v>0.4</v>
      </c>
      <c r="T4501" s="45">
        <v>0.3</v>
      </c>
      <c r="U4501" s="45">
        <f t="shared" si="141"/>
        <v>4.8000000000000001E-2</v>
      </c>
      <c r="V4501" t="s">
        <v>179</v>
      </c>
      <c r="W4501" t="s">
        <v>180</v>
      </c>
      <c r="X4501" s="22">
        <v>43882</v>
      </c>
      <c r="Y4501" t="s">
        <v>110</v>
      </c>
      <c r="Z4501" s="22">
        <v>43884</v>
      </c>
      <c r="AA4501">
        <v>1</v>
      </c>
      <c r="AB4501">
        <v>3</v>
      </c>
      <c r="AC4501" t="s">
        <v>111</v>
      </c>
      <c r="AD4501" t="s">
        <v>171</v>
      </c>
      <c r="AE4501" t="s">
        <v>232</v>
      </c>
      <c r="AF4501" s="22">
        <v>43888</v>
      </c>
    </row>
    <row r="4502" spans="1:32" x14ac:dyDescent="0.35">
      <c r="A4502" t="s">
        <v>8658</v>
      </c>
      <c r="B4502" t="s">
        <v>8665</v>
      </c>
      <c r="E4502" t="s">
        <v>781</v>
      </c>
      <c r="F4502" t="s">
        <v>8664</v>
      </c>
      <c r="G4502" t="s">
        <v>8661</v>
      </c>
      <c r="H4502" t="s">
        <v>3134</v>
      </c>
      <c r="I4502" t="s">
        <v>8662</v>
      </c>
      <c r="J4502" t="s">
        <v>107</v>
      </c>
      <c r="K4502" s="11">
        <v>1.2</v>
      </c>
      <c r="L4502" s="11">
        <v>0.4</v>
      </c>
      <c r="M4502" s="11">
        <v>0.4</v>
      </c>
      <c r="N4502" s="11">
        <f t="shared" si="140"/>
        <v>0.19200000000000003</v>
      </c>
      <c r="O4502" t="s">
        <v>1938</v>
      </c>
      <c r="P4502" t="s">
        <v>116</v>
      </c>
      <c r="Q4502" t="s">
        <v>107</v>
      </c>
      <c r="R4502" s="45">
        <v>1.2</v>
      </c>
      <c r="S4502" s="45">
        <v>0.4</v>
      </c>
      <c r="T4502" s="45">
        <v>0.1</v>
      </c>
      <c r="U4502" s="45">
        <f t="shared" si="141"/>
        <v>4.8000000000000008E-2</v>
      </c>
      <c r="V4502" t="s">
        <v>115</v>
      </c>
      <c r="W4502" t="s">
        <v>116</v>
      </c>
      <c r="X4502" s="22">
        <v>43882</v>
      </c>
      <c r="Y4502" t="s">
        <v>1029</v>
      </c>
      <c r="Z4502" s="22">
        <v>43884</v>
      </c>
      <c r="AA4502">
        <v>1</v>
      </c>
      <c r="AB4502">
        <v>3</v>
      </c>
      <c r="AC4502" t="s">
        <v>111</v>
      </c>
      <c r="AD4502" t="s">
        <v>927</v>
      </c>
      <c r="AE4502" t="s">
        <v>232</v>
      </c>
      <c r="AF4502" s="22">
        <v>43886</v>
      </c>
    </row>
    <row r="4503" spans="1:32" x14ac:dyDescent="0.35">
      <c r="A4503" t="s">
        <v>9047</v>
      </c>
      <c r="B4503" t="s">
        <v>9048</v>
      </c>
      <c r="E4503" t="s">
        <v>1022</v>
      </c>
      <c r="F4503" t="s">
        <v>9049</v>
      </c>
      <c r="G4503" t="s">
        <v>9050</v>
      </c>
      <c r="H4503" t="s">
        <v>9051</v>
      </c>
      <c r="I4503" t="s">
        <v>9052</v>
      </c>
      <c r="J4503" t="s">
        <v>107</v>
      </c>
      <c r="K4503" s="11">
        <v>0.6</v>
      </c>
      <c r="L4503" s="11">
        <v>0.9</v>
      </c>
      <c r="M4503" s="11">
        <v>0.2</v>
      </c>
      <c r="N4503" s="11">
        <f t="shared" si="140"/>
        <v>0.10800000000000001</v>
      </c>
      <c r="O4503" t="s">
        <v>122</v>
      </c>
      <c r="P4503" t="s">
        <v>116</v>
      </c>
      <c r="Q4503" t="s">
        <v>107</v>
      </c>
      <c r="R4503" s="45">
        <v>0.9</v>
      </c>
      <c r="S4503" s="45">
        <v>0.6</v>
      </c>
      <c r="T4503" s="45">
        <v>0.1</v>
      </c>
      <c r="U4503" s="45">
        <f t="shared" si="141"/>
        <v>5.3999999999999999E-2</v>
      </c>
      <c r="V4503" t="s">
        <v>122</v>
      </c>
      <c r="W4503" t="s">
        <v>116</v>
      </c>
      <c r="X4503" s="22">
        <v>43882</v>
      </c>
      <c r="Y4503" t="s">
        <v>110</v>
      </c>
      <c r="Z4503" s="22">
        <v>43886</v>
      </c>
      <c r="AA4503">
        <v>2</v>
      </c>
      <c r="AB4503">
        <v>5</v>
      </c>
      <c r="AC4503" t="s">
        <v>111</v>
      </c>
      <c r="AD4503" t="s">
        <v>2956</v>
      </c>
      <c r="AE4503" t="s">
        <v>349</v>
      </c>
      <c r="AF4503" s="22">
        <v>43887</v>
      </c>
    </row>
    <row r="4504" spans="1:32" x14ac:dyDescent="0.35">
      <c r="A4504">
        <v>5100047383</v>
      </c>
      <c r="B4504" t="s">
        <v>9296</v>
      </c>
      <c r="D4504" t="s">
        <v>208</v>
      </c>
      <c r="E4504" t="s">
        <v>816</v>
      </c>
      <c r="F4504" t="s">
        <v>9297</v>
      </c>
      <c r="G4504" t="s">
        <v>9298</v>
      </c>
      <c r="H4504" t="s">
        <v>212</v>
      </c>
      <c r="J4504" t="s">
        <v>176</v>
      </c>
      <c r="K4504" s="11">
        <v>0.6</v>
      </c>
      <c r="L4504" s="11">
        <v>0.6</v>
      </c>
      <c r="M4504" s="11">
        <v>0.6</v>
      </c>
      <c r="N4504" s="11">
        <f t="shared" si="140"/>
        <v>0.216</v>
      </c>
      <c r="O4504" t="s">
        <v>115</v>
      </c>
      <c r="P4504" t="s">
        <v>180</v>
      </c>
      <c r="Q4504" t="s">
        <v>176</v>
      </c>
      <c r="R4504" s="45">
        <v>1</v>
      </c>
      <c r="S4504" s="45">
        <v>0.9</v>
      </c>
      <c r="T4504" s="45">
        <v>0.06</v>
      </c>
      <c r="U4504" s="45">
        <f t="shared" si="141"/>
        <v>5.3999999999999999E-2</v>
      </c>
      <c r="V4504" t="s">
        <v>115</v>
      </c>
      <c r="W4504" t="s">
        <v>180</v>
      </c>
      <c r="X4504" s="22">
        <v>43882</v>
      </c>
      <c r="Y4504" t="s">
        <v>110</v>
      </c>
      <c r="Z4504" s="22">
        <v>43884</v>
      </c>
      <c r="AA4504">
        <v>1</v>
      </c>
      <c r="AB4504">
        <v>3</v>
      </c>
      <c r="AC4504" t="s">
        <v>111</v>
      </c>
    </row>
    <row r="4505" spans="1:32" x14ac:dyDescent="0.35">
      <c r="A4505">
        <v>5300003250</v>
      </c>
      <c r="B4505" t="s">
        <v>9672</v>
      </c>
      <c r="D4505" t="s">
        <v>893</v>
      </c>
      <c r="E4505" t="s">
        <v>209</v>
      </c>
      <c r="F4505" t="s">
        <v>9673</v>
      </c>
      <c r="G4505" t="s">
        <v>9674</v>
      </c>
      <c r="H4505" t="s">
        <v>9675</v>
      </c>
      <c r="I4505" t="s">
        <v>9676</v>
      </c>
      <c r="J4505" t="s">
        <v>176</v>
      </c>
      <c r="K4505" s="11">
        <v>0.9</v>
      </c>
      <c r="L4505" s="11">
        <v>0.6</v>
      </c>
      <c r="M4505" s="11">
        <v>0.4</v>
      </c>
      <c r="N4505" s="11">
        <f t="shared" si="140"/>
        <v>0.216</v>
      </c>
      <c r="O4505" t="s">
        <v>254</v>
      </c>
      <c r="P4505" t="s">
        <v>215</v>
      </c>
      <c r="Q4505" t="s">
        <v>176</v>
      </c>
      <c r="R4505" s="45">
        <v>0.9</v>
      </c>
      <c r="S4505" s="45">
        <v>0.6</v>
      </c>
      <c r="T4505" s="45">
        <v>0.1</v>
      </c>
      <c r="U4505" s="45">
        <f t="shared" si="141"/>
        <v>5.3999999999999999E-2</v>
      </c>
      <c r="V4505" t="s">
        <v>254</v>
      </c>
      <c r="W4505" t="s">
        <v>215</v>
      </c>
      <c r="X4505" s="22">
        <v>43882</v>
      </c>
      <c r="Y4505" t="s">
        <v>110</v>
      </c>
      <c r="Z4505" s="22">
        <v>43886</v>
      </c>
      <c r="AA4505">
        <v>2</v>
      </c>
      <c r="AB4505">
        <v>5</v>
      </c>
      <c r="AC4505" t="s">
        <v>111</v>
      </c>
    </row>
    <row r="4506" spans="1:32" x14ac:dyDescent="0.35">
      <c r="A4506" t="s">
        <v>9047</v>
      </c>
      <c r="B4506" t="s">
        <v>11110</v>
      </c>
      <c r="D4506" t="s">
        <v>893</v>
      </c>
      <c r="E4506" t="s">
        <v>816</v>
      </c>
      <c r="F4506" t="s">
        <v>11111</v>
      </c>
      <c r="G4506" t="s">
        <v>9050</v>
      </c>
      <c r="H4506" t="s">
        <v>9051</v>
      </c>
      <c r="I4506" t="s">
        <v>9052</v>
      </c>
      <c r="J4506" t="s">
        <v>107</v>
      </c>
      <c r="K4506" s="11">
        <v>9</v>
      </c>
      <c r="L4506" s="11">
        <v>0.6</v>
      </c>
      <c r="M4506" s="11">
        <v>0.4</v>
      </c>
      <c r="N4506" s="11">
        <f t="shared" si="140"/>
        <v>2.16</v>
      </c>
      <c r="O4506" t="s">
        <v>122</v>
      </c>
      <c r="P4506" t="s">
        <v>116</v>
      </c>
      <c r="Q4506" t="s">
        <v>107</v>
      </c>
      <c r="R4506" s="45">
        <v>0.9</v>
      </c>
      <c r="S4506" s="45">
        <v>0.6</v>
      </c>
      <c r="T4506" s="45">
        <v>0.1</v>
      </c>
      <c r="U4506" s="45">
        <f t="shared" si="141"/>
        <v>5.3999999999999999E-2</v>
      </c>
      <c r="V4506" t="s">
        <v>122</v>
      </c>
      <c r="W4506" t="s">
        <v>116</v>
      </c>
      <c r="X4506">
        <v>43882</v>
      </c>
      <c r="Y4506" t="s">
        <v>110</v>
      </c>
      <c r="Z4506">
        <v>43879</v>
      </c>
      <c r="AA4506">
        <v>0</v>
      </c>
      <c r="AB4506">
        <v>-3</v>
      </c>
      <c r="AC4506" t="s">
        <v>111</v>
      </c>
      <c r="AD4506" t="s">
        <v>2956</v>
      </c>
      <c r="AE4506" t="s">
        <v>349</v>
      </c>
      <c r="AF4506">
        <v>43887</v>
      </c>
    </row>
    <row r="4507" spans="1:32" x14ac:dyDescent="0.35">
      <c r="A4507" t="s">
        <v>8125</v>
      </c>
      <c r="B4507" t="s">
        <v>8126</v>
      </c>
      <c r="E4507" t="s">
        <v>102</v>
      </c>
      <c r="F4507">
        <v>36</v>
      </c>
      <c r="G4507" t="s">
        <v>8127</v>
      </c>
      <c r="H4507" t="s">
        <v>8128</v>
      </c>
      <c r="I4507" t="s">
        <v>8129</v>
      </c>
      <c r="J4507" t="s">
        <v>107</v>
      </c>
      <c r="K4507" s="11">
        <v>1.1000000000000001</v>
      </c>
      <c r="L4507" s="11">
        <v>0.5</v>
      </c>
      <c r="M4507" s="11">
        <v>0.45</v>
      </c>
      <c r="N4507" s="11">
        <f t="shared" si="140"/>
        <v>0.24750000000000003</v>
      </c>
      <c r="O4507" t="s">
        <v>254</v>
      </c>
      <c r="P4507" t="s">
        <v>116</v>
      </c>
      <c r="Q4507" t="s">
        <v>107</v>
      </c>
      <c r="R4507" s="45">
        <v>1.1000000000000001</v>
      </c>
      <c r="S4507" s="45">
        <v>0.5</v>
      </c>
      <c r="T4507" s="45">
        <v>0.1</v>
      </c>
      <c r="U4507" s="45">
        <f t="shared" si="141"/>
        <v>5.5000000000000007E-2</v>
      </c>
      <c r="V4507" t="s">
        <v>254</v>
      </c>
      <c r="W4507" t="s">
        <v>116</v>
      </c>
      <c r="X4507" s="22">
        <v>43882</v>
      </c>
      <c r="Y4507" t="s">
        <v>110</v>
      </c>
      <c r="Z4507" s="22">
        <v>43886</v>
      </c>
      <c r="AA4507">
        <v>2</v>
      </c>
      <c r="AB4507">
        <v>5</v>
      </c>
      <c r="AC4507" t="s">
        <v>111</v>
      </c>
      <c r="AD4507" t="s">
        <v>3341</v>
      </c>
      <c r="AE4507" t="s">
        <v>349</v>
      </c>
      <c r="AF4507" s="22">
        <v>43886</v>
      </c>
    </row>
    <row r="4508" spans="1:32" x14ac:dyDescent="0.35">
      <c r="A4508" t="s">
        <v>8485</v>
      </c>
      <c r="B4508" t="s">
        <v>8486</v>
      </c>
      <c r="E4508" t="s">
        <v>102</v>
      </c>
      <c r="F4508" t="s">
        <v>8487</v>
      </c>
      <c r="G4508" t="s">
        <v>8488</v>
      </c>
      <c r="H4508" t="s">
        <v>8489</v>
      </c>
      <c r="I4508" t="s">
        <v>8490</v>
      </c>
      <c r="J4508" t="s">
        <v>107</v>
      </c>
      <c r="K4508" s="11">
        <v>1.3</v>
      </c>
      <c r="L4508" s="11">
        <v>0.55000000000000004</v>
      </c>
      <c r="M4508" s="11">
        <v>0.5</v>
      </c>
      <c r="N4508" s="11">
        <f t="shared" si="140"/>
        <v>0.35750000000000004</v>
      </c>
      <c r="O4508" t="s">
        <v>115</v>
      </c>
      <c r="P4508" t="s">
        <v>116</v>
      </c>
      <c r="Q4508" t="s">
        <v>107</v>
      </c>
      <c r="R4508" s="45">
        <v>1.7</v>
      </c>
      <c r="S4508" s="45">
        <v>0.55000000000000004</v>
      </c>
      <c r="T4508" s="45">
        <v>0.06</v>
      </c>
      <c r="U4508" s="45">
        <f t="shared" si="141"/>
        <v>5.6100000000000004E-2</v>
      </c>
      <c r="V4508" t="s">
        <v>115</v>
      </c>
      <c r="W4508" t="s">
        <v>116</v>
      </c>
      <c r="X4508" s="22">
        <v>43882</v>
      </c>
      <c r="Y4508" t="s">
        <v>110</v>
      </c>
      <c r="Z4508" s="22">
        <v>43884</v>
      </c>
      <c r="AA4508">
        <v>1</v>
      </c>
      <c r="AB4508">
        <v>3</v>
      </c>
      <c r="AC4508" t="s">
        <v>111</v>
      </c>
      <c r="AD4508" t="s">
        <v>208</v>
      </c>
      <c r="AE4508" t="s">
        <v>232</v>
      </c>
      <c r="AF4508" s="22">
        <v>43886</v>
      </c>
    </row>
    <row r="4509" spans="1:32" x14ac:dyDescent="0.35">
      <c r="A4509">
        <v>3900009063</v>
      </c>
      <c r="B4509" t="s">
        <v>8011</v>
      </c>
      <c r="D4509" t="s">
        <v>160</v>
      </c>
      <c r="E4509" t="s">
        <v>1022</v>
      </c>
      <c r="F4509" t="s">
        <v>8012</v>
      </c>
      <c r="G4509" t="s">
        <v>8009</v>
      </c>
      <c r="H4509" t="s">
        <v>1539</v>
      </c>
      <c r="I4509" t="s">
        <v>8010</v>
      </c>
      <c r="J4509" t="s">
        <v>107</v>
      </c>
      <c r="K4509" s="11">
        <v>1.2</v>
      </c>
      <c r="L4509" s="11">
        <v>0.8</v>
      </c>
      <c r="M4509" s="11">
        <v>1</v>
      </c>
      <c r="N4509" s="11">
        <f t="shared" si="140"/>
        <v>0.96</v>
      </c>
      <c r="O4509" t="s">
        <v>115</v>
      </c>
      <c r="P4509" t="s">
        <v>116</v>
      </c>
      <c r="Q4509" t="s">
        <v>107</v>
      </c>
      <c r="R4509" s="45">
        <v>1.2</v>
      </c>
      <c r="S4509" s="45">
        <v>0.8</v>
      </c>
      <c r="T4509" s="45">
        <v>0.06</v>
      </c>
      <c r="U4509" s="45">
        <f t="shared" si="141"/>
        <v>5.7599999999999998E-2</v>
      </c>
      <c r="V4509" t="s">
        <v>115</v>
      </c>
      <c r="W4509" t="s">
        <v>116</v>
      </c>
      <c r="X4509" s="22">
        <v>43882</v>
      </c>
      <c r="Y4509" t="s">
        <v>110</v>
      </c>
      <c r="Z4509" s="22">
        <v>43889</v>
      </c>
      <c r="AA4509">
        <v>5</v>
      </c>
      <c r="AB4509">
        <v>8</v>
      </c>
      <c r="AC4509" t="s">
        <v>111</v>
      </c>
    </row>
    <row r="4510" spans="1:32" x14ac:dyDescent="0.35">
      <c r="A4510" t="s">
        <v>8564</v>
      </c>
      <c r="B4510" t="s">
        <v>8570</v>
      </c>
      <c r="E4510" t="s">
        <v>102</v>
      </c>
      <c r="F4510" t="s">
        <v>2529</v>
      </c>
      <c r="G4510" t="s">
        <v>8567</v>
      </c>
      <c r="H4510" t="s">
        <v>8568</v>
      </c>
      <c r="I4510" t="s">
        <v>8569</v>
      </c>
      <c r="J4510" t="s">
        <v>176</v>
      </c>
      <c r="K4510" s="11">
        <v>1.3</v>
      </c>
      <c r="L4510" s="11">
        <v>0.45</v>
      </c>
      <c r="M4510" s="11">
        <v>0.45</v>
      </c>
      <c r="N4510" s="11">
        <f t="shared" si="140"/>
        <v>0.26325000000000004</v>
      </c>
      <c r="O4510" t="s">
        <v>108</v>
      </c>
      <c r="P4510" t="s">
        <v>116</v>
      </c>
      <c r="Q4510" t="s">
        <v>176</v>
      </c>
      <c r="R4510" s="45">
        <v>1.3</v>
      </c>
      <c r="S4510" s="45">
        <v>0.45</v>
      </c>
      <c r="T4510" s="45">
        <v>0.1</v>
      </c>
      <c r="U4510" s="45">
        <f t="shared" si="141"/>
        <v>5.850000000000001E-2</v>
      </c>
      <c r="V4510" t="s">
        <v>108</v>
      </c>
      <c r="W4510" t="s">
        <v>116</v>
      </c>
      <c r="X4510" s="22">
        <v>43882</v>
      </c>
      <c r="Y4510" t="s">
        <v>110</v>
      </c>
      <c r="Z4510" s="22">
        <v>43886</v>
      </c>
      <c r="AA4510">
        <v>2</v>
      </c>
      <c r="AB4510">
        <v>5</v>
      </c>
      <c r="AC4510" t="s">
        <v>111</v>
      </c>
      <c r="AD4510" t="s">
        <v>460</v>
      </c>
      <c r="AE4510" t="s">
        <v>349</v>
      </c>
      <c r="AF4510" s="22">
        <v>43887</v>
      </c>
    </row>
    <row r="4511" spans="1:32" x14ac:dyDescent="0.35">
      <c r="A4511" t="s">
        <v>8108</v>
      </c>
      <c r="B4511" t="s">
        <v>8109</v>
      </c>
      <c r="E4511" t="s">
        <v>102</v>
      </c>
      <c r="F4511" t="s">
        <v>8110</v>
      </c>
      <c r="G4511" t="s">
        <v>8111</v>
      </c>
      <c r="H4511" t="s">
        <v>336</v>
      </c>
      <c r="J4511" t="s">
        <v>107</v>
      </c>
      <c r="K4511" s="11">
        <v>1</v>
      </c>
      <c r="L4511" s="11">
        <v>1</v>
      </c>
      <c r="M4511" s="11">
        <v>1</v>
      </c>
      <c r="N4511" s="11">
        <f t="shared" si="140"/>
        <v>1</v>
      </c>
      <c r="O4511" t="s">
        <v>115</v>
      </c>
      <c r="P4511" t="s">
        <v>116</v>
      </c>
      <c r="Q4511" t="s">
        <v>107</v>
      </c>
      <c r="R4511" s="45">
        <v>1</v>
      </c>
      <c r="S4511" s="45">
        <v>1</v>
      </c>
      <c r="T4511" s="45">
        <v>0.06</v>
      </c>
      <c r="U4511" s="45">
        <f t="shared" si="141"/>
        <v>0.06</v>
      </c>
      <c r="V4511" t="s">
        <v>115</v>
      </c>
      <c r="W4511" t="s">
        <v>116</v>
      </c>
      <c r="X4511" s="22">
        <v>43882</v>
      </c>
      <c r="Y4511" t="s">
        <v>110</v>
      </c>
      <c r="Z4511" s="22">
        <v>43888</v>
      </c>
      <c r="AA4511">
        <v>4</v>
      </c>
      <c r="AB4511">
        <v>7</v>
      </c>
      <c r="AC4511" t="s">
        <v>111</v>
      </c>
      <c r="AD4511" t="s">
        <v>112</v>
      </c>
      <c r="AE4511" t="s">
        <v>349</v>
      </c>
      <c r="AF4511" s="22">
        <v>43888</v>
      </c>
    </row>
    <row r="4512" spans="1:32" x14ac:dyDescent="0.35">
      <c r="A4512" t="s">
        <v>8303</v>
      </c>
      <c r="B4512" t="s">
        <v>8304</v>
      </c>
      <c r="E4512" t="s">
        <v>102</v>
      </c>
      <c r="F4512" t="s">
        <v>8305</v>
      </c>
      <c r="G4512" t="s">
        <v>8306</v>
      </c>
      <c r="H4512" t="s">
        <v>1104</v>
      </c>
      <c r="I4512" t="s">
        <v>8307</v>
      </c>
      <c r="J4512" t="s">
        <v>107</v>
      </c>
      <c r="K4512" s="11">
        <v>1</v>
      </c>
      <c r="L4512" s="11">
        <v>0.9</v>
      </c>
      <c r="M4512" s="11">
        <v>0.6</v>
      </c>
      <c r="N4512" s="11">
        <f t="shared" si="140"/>
        <v>0.54</v>
      </c>
      <c r="O4512" t="s">
        <v>115</v>
      </c>
      <c r="P4512" t="s">
        <v>116</v>
      </c>
      <c r="Q4512" t="s">
        <v>107</v>
      </c>
      <c r="R4512" s="45">
        <v>1</v>
      </c>
      <c r="S4512" s="45">
        <v>1</v>
      </c>
      <c r="T4512" s="45">
        <v>0.06</v>
      </c>
      <c r="U4512" s="45">
        <f t="shared" si="141"/>
        <v>0.06</v>
      </c>
      <c r="V4512" t="s">
        <v>115</v>
      </c>
      <c r="W4512" t="s">
        <v>116</v>
      </c>
      <c r="X4512" s="22">
        <v>43882</v>
      </c>
      <c r="Y4512" t="s">
        <v>110</v>
      </c>
      <c r="Z4512" s="22">
        <v>43887</v>
      </c>
      <c r="AA4512">
        <v>3</v>
      </c>
      <c r="AB4512">
        <v>6</v>
      </c>
      <c r="AC4512" t="s">
        <v>111</v>
      </c>
      <c r="AD4512" t="s">
        <v>204</v>
      </c>
      <c r="AE4512" t="s">
        <v>349</v>
      </c>
      <c r="AF4512" s="22">
        <v>43887</v>
      </c>
    </row>
    <row r="4513" spans="1:32" x14ac:dyDescent="0.35">
      <c r="A4513">
        <v>5100046718</v>
      </c>
      <c r="B4513" t="s">
        <v>9158</v>
      </c>
      <c r="D4513" t="s">
        <v>148</v>
      </c>
      <c r="E4513" t="s">
        <v>816</v>
      </c>
      <c r="F4513" t="s">
        <v>9159</v>
      </c>
      <c r="G4513" t="s">
        <v>9156</v>
      </c>
      <c r="H4513" t="s">
        <v>2078</v>
      </c>
      <c r="I4513" t="s">
        <v>9157</v>
      </c>
      <c r="J4513" t="s">
        <v>176</v>
      </c>
      <c r="K4513" s="11">
        <v>1</v>
      </c>
      <c r="L4513" s="11">
        <v>0.6</v>
      </c>
      <c r="M4513" s="11">
        <v>0.3</v>
      </c>
      <c r="N4513" s="11">
        <f t="shared" si="140"/>
        <v>0.18</v>
      </c>
      <c r="O4513" t="s">
        <v>122</v>
      </c>
      <c r="P4513" t="s">
        <v>116</v>
      </c>
      <c r="Q4513" t="s">
        <v>176</v>
      </c>
      <c r="R4513" s="45">
        <v>1</v>
      </c>
      <c r="S4513" s="45">
        <v>0.6</v>
      </c>
      <c r="T4513" s="45">
        <v>0.1</v>
      </c>
      <c r="U4513" s="45">
        <f t="shared" si="141"/>
        <v>0.06</v>
      </c>
      <c r="V4513" t="s">
        <v>122</v>
      </c>
      <c r="W4513" t="s">
        <v>116</v>
      </c>
      <c r="X4513" s="22">
        <v>43882</v>
      </c>
      <c r="Y4513" t="s">
        <v>110</v>
      </c>
      <c r="Z4513" s="22">
        <v>43887</v>
      </c>
      <c r="AA4513">
        <v>3</v>
      </c>
      <c r="AB4513">
        <v>6</v>
      </c>
      <c r="AC4513" t="s">
        <v>111</v>
      </c>
    </row>
    <row r="4514" spans="1:32" x14ac:dyDescent="0.35">
      <c r="A4514" t="s">
        <v>9498</v>
      </c>
      <c r="B4514" t="s">
        <v>9499</v>
      </c>
      <c r="D4514" t="s">
        <v>432</v>
      </c>
      <c r="E4514" t="s">
        <v>2093</v>
      </c>
      <c r="F4514" t="s">
        <v>588</v>
      </c>
      <c r="G4514" t="s">
        <v>9500</v>
      </c>
      <c r="H4514" t="s">
        <v>432</v>
      </c>
      <c r="I4514" t="s">
        <v>9501</v>
      </c>
      <c r="J4514" t="s">
        <v>107</v>
      </c>
      <c r="K4514" s="11">
        <v>1</v>
      </c>
      <c r="L4514" s="11">
        <v>0.6</v>
      </c>
      <c r="M4514" s="11">
        <v>0.6</v>
      </c>
      <c r="N4514" s="11">
        <f t="shared" si="140"/>
        <v>0.36</v>
      </c>
      <c r="O4514" t="s">
        <v>115</v>
      </c>
      <c r="P4514" t="s">
        <v>116</v>
      </c>
      <c r="Q4514" t="s">
        <v>107</v>
      </c>
      <c r="R4514" s="45">
        <v>1</v>
      </c>
      <c r="S4514" s="45">
        <v>0.6</v>
      </c>
      <c r="T4514" s="45">
        <v>0.1</v>
      </c>
      <c r="U4514" s="45">
        <f t="shared" si="141"/>
        <v>0.06</v>
      </c>
      <c r="V4514" t="s">
        <v>115</v>
      </c>
      <c r="W4514" t="s">
        <v>116</v>
      </c>
      <c r="X4514" s="22">
        <v>43882</v>
      </c>
      <c r="Y4514" t="s">
        <v>110</v>
      </c>
      <c r="Z4514" s="22">
        <v>43886</v>
      </c>
      <c r="AA4514">
        <v>2</v>
      </c>
      <c r="AB4514">
        <v>5</v>
      </c>
      <c r="AC4514" t="s">
        <v>111</v>
      </c>
    </row>
    <row r="4515" spans="1:32" x14ac:dyDescent="0.35">
      <c r="A4515" t="s">
        <v>9510</v>
      </c>
      <c r="B4515" t="s">
        <v>9518</v>
      </c>
      <c r="E4515" t="s">
        <v>2100</v>
      </c>
      <c r="F4515" t="s">
        <v>9512</v>
      </c>
      <c r="G4515" t="s">
        <v>9513</v>
      </c>
      <c r="H4515" t="s">
        <v>9514</v>
      </c>
      <c r="I4515" t="s">
        <v>9515</v>
      </c>
      <c r="J4515" t="s">
        <v>107</v>
      </c>
      <c r="K4515" s="11">
        <v>1</v>
      </c>
      <c r="L4515" s="11">
        <v>0.6</v>
      </c>
      <c r="M4515" s="11">
        <v>0.6</v>
      </c>
      <c r="N4515" s="11">
        <f t="shared" si="140"/>
        <v>0.36</v>
      </c>
      <c r="O4515" t="s">
        <v>139</v>
      </c>
      <c r="P4515" t="s">
        <v>131</v>
      </c>
      <c r="Q4515" t="s">
        <v>107</v>
      </c>
      <c r="R4515" s="45">
        <v>1</v>
      </c>
      <c r="S4515" s="45">
        <v>0.6</v>
      </c>
      <c r="T4515" s="45">
        <v>0.1</v>
      </c>
      <c r="U4515" s="45">
        <f t="shared" si="141"/>
        <v>0.06</v>
      </c>
      <c r="V4515" t="s">
        <v>139</v>
      </c>
      <c r="W4515" t="s">
        <v>131</v>
      </c>
      <c r="X4515" s="22">
        <v>43882</v>
      </c>
      <c r="Y4515" t="s">
        <v>110</v>
      </c>
      <c r="Z4515" s="22">
        <v>43886</v>
      </c>
      <c r="AA4515">
        <v>2</v>
      </c>
      <c r="AB4515">
        <v>5</v>
      </c>
      <c r="AC4515" t="s">
        <v>111</v>
      </c>
      <c r="AD4515" t="s">
        <v>196</v>
      </c>
      <c r="AE4515" t="s">
        <v>349</v>
      </c>
      <c r="AF4515" s="22">
        <v>43887</v>
      </c>
    </row>
    <row r="4516" spans="1:32" x14ac:dyDescent="0.35">
      <c r="A4516">
        <v>5200033868</v>
      </c>
      <c r="B4516" t="s">
        <v>9529</v>
      </c>
      <c r="D4516" t="s">
        <v>148</v>
      </c>
      <c r="E4516" t="s">
        <v>2100</v>
      </c>
      <c r="F4516" t="s">
        <v>9530</v>
      </c>
      <c r="G4516" t="s">
        <v>9531</v>
      </c>
      <c r="H4516" t="s">
        <v>2078</v>
      </c>
      <c r="I4516" t="s">
        <v>9532</v>
      </c>
      <c r="J4516" t="s">
        <v>107</v>
      </c>
      <c r="K4516" s="11">
        <v>0.9</v>
      </c>
      <c r="L4516" s="11">
        <v>0.8</v>
      </c>
      <c r="M4516" s="11">
        <v>0.75</v>
      </c>
      <c r="N4516" s="11">
        <f t="shared" si="140"/>
        <v>0.54000000000000015</v>
      </c>
      <c r="O4516" t="s">
        <v>1938</v>
      </c>
      <c r="P4516" t="s">
        <v>116</v>
      </c>
      <c r="Q4516" t="s">
        <v>107</v>
      </c>
      <c r="R4516" s="45">
        <v>1</v>
      </c>
      <c r="S4516" s="45">
        <v>1</v>
      </c>
      <c r="T4516" s="45">
        <v>0.06</v>
      </c>
      <c r="U4516" s="45">
        <f t="shared" si="141"/>
        <v>0.06</v>
      </c>
      <c r="V4516" t="s">
        <v>115</v>
      </c>
      <c r="W4516" t="s">
        <v>116</v>
      </c>
      <c r="X4516" s="22">
        <v>43882</v>
      </c>
      <c r="Y4516" t="s">
        <v>1029</v>
      </c>
      <c r="Z4516" s="22">
        <v>43886</v>
      </c>
      <c r="AA4516">
        <v>2</v>
      </c>
      <c r="AB4516">
        <v>5</v>
      </c>
      <c r="AC4516" t="s">
        <v>111</v>
      </c>
    </row>
    <row r="4517" spans="1:32" x14ac:dyDescent="0.35">
      <c r="A4517">
        <v>5200033868</v>
      </c>
      <c r="B4517" t="s">
        <v>9533</v>
      </c>
      <c r="D4517" t="s">
        <v>148</v>
      </c>
      <c r="E4517" t="s">
        <v>2100</v>
      </c>
      <c r="F4517" t="s">
        <v>9534</v>
      </c>
      <c r="G4517" t="s">
        <v>9531</v>
      </c>
      <c r="H4517" t="s">
        <v>2078</v>
      </c>
      <c r="I4517" t="s">
        <v>9532</v>
      </c>
      <c r="J4517" t="s">
        <v>107</v>
      </c>
      <c r="K4517" s="11">
        <v>0.8</v>
      </c>
      <c r="L4517" s="11">
        <v>0.8</v>
      </c>
      <c r="M4517" s="11">
        <v>0.75</v>
      </c>
      <c r="N4517" s="11">
        <f t="shared" si="140"/>
        <v>0.48000000000000009</v>
      </c>
      <c r="O4517" t="s">
        <v>1938</v>
      </c>
      <c r="P4517" t="s">
        <v>116</v>
      </c>
      <c r="Q4517" t="s">
        <v>107</v>
      </c>
      <c r="R4517" s="45">
        <v>1</v>
      </c>
      <c r="S4517" s="45">
        <v>1</v>
      </c>
      <c r="T4517" s="45">
        <v>0.06</v>
      </c>
      <c r="U4517" s="45">
        <f t="shared" si="141"/>
        <v>0.06</v>
      </c>
      <c r="V4517" t="s">
        <v>115</v>
      </c>
      <c r="W4517" t="s">
        <v>116</v>
      </c>
      <c r="X4517" s="22">
        <v>43882</v>
      </c>
      <c r="Y4517" t="s">
        <v>1029</v>
      </c>
      <c r="Z4517" s="22">
        <v>43886</v>
      </c>
      <c r="AA4517">
        <v>2</v>
      </c>
      <c r="AB4517">
        <v>5</v>
      </c>
      <c r="AC4517" t="s">
        <v>111</v>
      </c>
    </row>
    <row r="4518" spans="1:32" x14ac:dyDescent="0.35">
      <c r="A4518" t="s">
        <v>8125</v>
      </c>
      <c r="B4518" t="s">
        <v>9886</v>
      </c>
      <c r="E4518" t="s">
        <v>102</v>
      </c>
      <c r="F4518">
        <v>36</v>
      </c>
      <c r="G4518" t="s">
        <v>8127</v>
      </c>
      <c r="H4518" t="s">
        <v>8128</v>
      </c>
      <c r="I4518" t="s">
        <v>8129</v>
      </c>
      <c r="J4518" t="s">
        <v>107</v>
      </c>
      <c r="K4518" s="11">
        <v>1.5</v>
      </c>
      <c r="L4518" s="11">
        <v>0.4</v>
      </c>
      <c r="M4518" s="11">
        <v>0.5</v>
      </c>
      <c r="N4518" s="11">
        <f t="shared" si="140"/>
        <v>0.30000000000000004</v>
      </c>
      <c r="O4518" t="s">
        <v>115</v>
      </c>
      <c r="P4518" t="s">
        <v>116</v>
      </c>
      <c r="Q4518" t="s">
        <v>107</v>
      </c>
      <c r="R4518" s="45">
        <v>1.5</v>
      </c>
      <c r="S4518" s="45">
        <v>0.4</v>
      </c>
      <c r="T4518" s="45">
        <v>0.1</v>
      </c>
      <c r="U4518" s="45">
        <f t="shared" si="141"/>
        <v>6.0000000000000012E-2</v>
      </c>
      <c r="V4518" t="s">
        <v>115</v>
      </c>
      <c r="W4518" t="s">
        <v>116</v>
      </c>
      <c r="X4518">
        <v>43882</v>
      </c>
      <c r="Y4518" t="s">
        <v>110</v>
      </c>
      <c r="Z4518">
        <v>43881</v>
      </c>
      <c r="AA4518">
        <v>0</v>
      </c>
      <c r="AB4518">
        <v>-1</v>
      </c>
      <c r="AC4518" t="s">
        <v>111</v>
      </c>
      <c r="AD4518" t="s">
        <v>3341</v>
      </c>
      <c r="AE4518" t="s">
        <v>349</v>
      </c>
      <c r="AF4518">
        <v>43886</v>
      </c>
    </row>
    <row r="4519" spans="1:32" x14ac:dyDescent="0.35">
      <c r="A4519" t="s">
        <v>8812</v>
      </c>
      <c r="B4519" t="s">
        <v>8820</v>
      </c>
      <c r="D4519" t="s">
        <v>208</v>
      </c>
      <c r="E4519" t="s">
        <v>781</v>
      </c>
      <c r="F4519" t="s">
        <v>8821</v>
      </c>
      <c r="G4519" t="s">
        <v>8815</v>
      </c>
      <c r="H4519" t="s">
        <v>208</v>
      </c>
      <c r="I4519" t="s">
        <v>8809</v>
      </c>
      <c r="J4519" t="s">
        <v>107</v>
      </c>
      <c r="K4519" s="11">
        <v>0.8</v>
      </c>
      <c r="L4519" s="11">
        <v>0.8</v>
      </c>
      <c r="M4519" s="11">
        <v>0.8</v>
      </c>
      <c r="N4519" s="11">
        <f t="shared" si="140"/>
        <v>0.51200000000000012</v>
      </c>
      <c r="O4519" t="s">
        <v>130</v>
      </c>
      <c r="P4519" t="s">
        <v>131</v>
      </c>
      <c r="Q4519" t="s">
        <v>107</v>
      </c>
      <c r="R4519" s="45">
        <v>0.8</v>
      </c>
      <c r="S4519" s="45">
        <v>0.8</v>
      </c>
      <c r="T4519" s="45">
        <v>0.1</v>
      </c>
      <c r="U4519" s="45">
        <f t="shared" si="141"/>
        <v>6.4000000000000015E-2</v>
      </c>
      <c r="V4519" t="s">
        <v>130</v>
      </c>
      <c r="W4519" t="s">
        <v>131</v>
      </c>
      <c r="X4519" s="22">
        <v>43882</v>
      </c>
      <c r="Y4519" t="s">
        <v>110</v>
      </c>
      <c r="Z4519" s="22">
        <v>43886</v>
      </c>
      <c r="AA4519">
        <v>2</v>
      </c>
      <c r="AB4519">
        <v>5</v>
      </c>
      <c r="AC4519" t="s">
        <v>111</v>
      </c>
    </row>
    <row r="4520" spans="1:32" x14ac:dyDescent="0.35">
      <c r="A4520" t="s">
        <v>8308</v>
      </c>
      <c r="B4520" t="s">
        <v>8316</v>
      </c>
      <c r="E4520" t="s">
        <v>102</v>
      </c>
      <c r="F4520" t="s">
        <v>8310</v>
      </c>
      <c r="G4520" t="s">
        <v>8311</v>
      </c>
      <c r="H4520" t="s">
        <v>8312</v>
      </c>
      <c r="I4520" t="s">
        <v>8313</v>
      </c>
      <c r="J4520" t="s">
        <v>107</v>
      </c>
      <c r="K4520" s="11">
        <v>1.3</v>
      </c>
      <c r="L4520" s="11">
        <v>0.9</v>
      </c>
      <c r="M4520" s="11">
        <v>0.7</v>
      </c>
      <c r="N4520" s="11">
        <f t="shared" si="140"/>
        <v>0.81900000000000006</v>
      </c>
      <c r="O4520" t="s">
        <v>115</v>
      </c>
      <c r="P4520" t="s">
        <v>116</v>
      </c>
      <c r="Q4520" t="s">
        <v>107</v>
      </c>
      <c r="R4520" s="45">
        <v>1.4</v>
      </c>
      <c r="S4520" s="45">
        <v>0.8</v>
      </c>
      <c r="T4520" s="45">
        <v>0.06</v>
      </c>
      <c r="U4520" s="45">
        <f t="shared" si="141"/>
        <v>6.7199999999999996E-2</v>
      </c>
      <c r="V4520" t="s">
        <v>115</v>
      </c>
      <c r="W4520" t="s">
        <v>116</v>
      </c>
      <c r="X4520" s="22">
        <v>43882</v>
      </c>
      <c r="Y4520" t="s">
        <v>110</v>
      </c>
      <c r="Z4520" s="22">
        <v>43886</v>
      </c>
      <c r="AA4520">
        <v>2</v>
      </c>
      <c r="AB4520">
        <v>5</v>
      </c>
      <c r="AC4520" t="s">
        <v>111</v>
      </c>
      <c r="AD4520" t="s">
        <v>204</v>
      </c>
      <c r="AE4520" t="s">
        <v>349</v>
      </c>
      <c r="AF4520" s="22">
        <v>43886</v>
      </c>
    </row>
    <row r="4521" spans="1:32" x14ac:dyDescent="0.35">
      <c r="A4521" t="s">
        <v>8812</v>
      </c>
      <c r="B4521" t="s">
        <v>8816</v>
      </c>
      <c r="D4521" t="s">
        <v>208</v>
      </c>
      <c r="E4521" t="s">
        <v>781</v>
      </c>
      <c r="F4521" t="s">
        <v>8817</v>
      </c>
      <c r="G4521" t="s">
        <v>8815</v>
      </c>
      <c r="H4521" t="s">
        <v>208</v>
      </c>
      <c r="I4521" t="s">
        <v>8809</v>
      </c>
      <c r="J4521" t="s">
        <v>107</v>
      </c>
      <c r="K4521" s="11">
        <v>1.3</v>
      </c>
      <c r="L4521" s="11">
        <v>0.9</v>
      </c>
      <c r="M4521" s="11">
        <v>0.8</v>
      </c>
      <c r="N4521" s="11">
        <f t="shared" si="140"/>
        <v>0.93600000000000017</v>
      </c>
      <c r="O4521" t="s">
        <v>115</v>
      </c>
      <c r="P4521" t="s">
        <v>116</v>
      </c>
      <c r="Q4521" t="s">
        <v>107</v>
      </c>
      <c r="R4521" s="45">
        <v>1.3</v>
      </c>
      <c r="S4521" s="45">
        <v>0.9</v>
      </c>
      <c r="T4521" s="45">
        <v>0.06</v>
      </c>
      <c r="U4521" s="45">
        <f t="shared" si="141"/>
        <v>7.0199999999999999E-2</v>
      </c>
      <c r="V4521" t="s">
        <v>115</v>
      </c>
      <c r="W4521" t="s">
        <v>116</v>
      </c>
      <c r="X4521" s="22">
        <v>43882</v>
      </c>
      <c r="Y4521" t="s">
        <v>110</v>
      </c>
      <c r="Z4521" s="22">
        <v>43884</v>
      </c>
      <c r="AA4521">
        <v>1</v>
      </c>
      <c r="AB4521">
        <v>3</v>
      </c>
      <c r="AC4521" t="s">
        <v>111</v>
      </c>
    </row>
    <row r="4522" spans="1:32" x14ac:dyDescent="0.35">
      <c r="A4522" t="s">
        <v>8591</v>
      </c>
      <c r="B4522" t="s">
        <v>8592</v>
      </c>
      <c r="E4522" t="s">
        <v>102</v>
      </c>
      <c r="F4522" t="s">
        <v>8593</v>
      </c>
      <c r="G4522" t="s">
        <v>8594</v>
      </c>
      <c r="H4522" t="s">
        <v>8595</v>
      </c>
      <c r="J4522" t="s">
        <v>107</v>
      </c>
      <c r="K4522" s="11">
        <v>1.6</v>
      </c>
      <c r="L4522" s="11">
        <v>0.8</v>
      </c>
      <c r="M4522" s="11">
        <v>0.6</v>
      </c>
      <c r="N4522" s="11">
        <f t="shared" si="140"/>
        <v>0.76800000000000002</v>
      </c>
      <c r="O4522" t="s">
        <v>115</v>
      </c>
      <c r="P4522" t="s">
        <v>116</v>
      </c>
      <c r="Q4522" t="s">
        <v>107</v>
      </c>
      <c r="R4522" s="45">
        <v>2</v>
      </c>
      <c r="S4522" s="45">
        <v>0.6</v>
      </c>
      <c r="T4522" s="45">
        <v>0.06</v>
      </c>
      <c r="U4522" s="45">
        <f t="shared" si="141"/>
        <v>7.1999999999999995E-2</v>
      </c>
      <c r="V4522" t="s">
        <v>115</v>
      </c>
      <c r="W4522" t="s">
        <v>116</v>
      </c>
      <c r="X4522" s="22">
        <v>43882</v>
      </c>
      <c r="Y4522" t="s">
        <v>110</v>
      </c>
      <c r="Z4522" s="22">
        <v>43885</v>
      </c>
      <c r="AA4522">
        <v>1</v>
      </c>
      <c r="AB4522">
        <v>4</v>
      </c>
      <c r="AC4522" t="s">
        <v>325</v>
      </c>
      <c r="AD4522" t="s">
        <v>326</v>
      </c>
      <c r="AE4522" t="s">
        <v>349</v>
      </c>
      <c r="AF4522" s="22">
        <v>43886</v>
      </c>
    </row>
    <row r="4523" spans="1:32" x14ac:dyDescent="0.35">
      <c r="A4523" t="s">
        <v>8812</v>
      </c>
      <c r="B4523" t="s">
        <v>8813</v>
      </c>
      <c r="D4523" t="s">
        <v>208</v>
      </c>
      <c r="E4523" t="s">
        <v>781</v>
      </c>
      <c r="F4523" t="s">
        <v>8814</v>
      </c>
      <c r="G4523" t="s">
        <v>8815</v>
      </c>
      <c r="H4523" t="s">
        <v>208</v>
      </c>
      <c r="I4523" t="s">
        <v>8809</v>
      </c>
      <c r="J4523" t="s">
        <v>107</v>
      </c>
      <c r="K4523" s="11">
        <v>1.2</v>
      </c>
      <c r="L4523" s="11">
        <v>1</v>
      </c>
      <c r="M4523" s="11">
        <v>0.5</v>
      </c>
      <c r="N4523" s="11">
        <f t="shared" si="140"/>
        <v>0.6</v>
      </c>
      <c r="O4523" t="s">
        <v>115</v>
      </c>
      <c r="P4523" t="s">
        <v>116</v>
      </c>
      <c r="Q4523" t="s">
        <v>107</v>
      </c>
      <c r="R4523" s="45">
        <v>1.2</v>
      </c>
      <c r="S4523" s="45">
        <v>1</v>
      </c>
      <c r="T4523" s="45">
        <v>0.06</v>
      </c>
      <c r="U4523" s="45">
        <f t="shared" si="141"/>
        <v>7.1999999999999995E-2</v>
      </c>
      <c r="V4523" t="s">
        <v>115</v>
      </c>
      <c r="W4523" t="s">
        <v>116</v>
      </c>
      <c r="X4523" s="22">
        <v>43882</v>
      </c>
      <c r="Y4523" t="s">
        <v>110</v>
      </c>
      <c r="Z4523" s="22">
        <v>43884</v>
      </c>
      <c r="AA4523">
        <v>1</v>
      </c>
      <c r="AB4523">
        <v>3</v>
      </c>
      <c r="AC4523" t="s">
        <v>111</v>
      </c>
    </row>
    <row r="4524" spans="1:32" x14ac:dyDescent="0.35">
      <c r="A4524" t="s">
        <v>10340</v>
      </c>
      <c r="B4524" t="s">
        <v>10346</v>
      </c>
      <c r="E4524" t="s">
        <v>102</v>
      </c>
      <c r="F4524" t="s">
        <v>10347</v>
      </c>
      <c r="G4524" t="s">
        <v>10343</v>
      </c>
      <c r="H4524" t="s">
        <v>5791</v>
      </c>
      <c r="I4524" t="s">
        <v>10344</v>
      </c>
      <c r="J4524" t="s">
        <v>176</v>
      </c>
      <c r="K4524" s="11">
        <v>1.55</v>
      </c>
      <c r="L4524" s="11">
        <v>0.5</v>
      </c>
      <c r="M4524" s="11">
        <v>0.7</v>
      </c>
      <c r="N4524" s="11">
        <f t="shared" si="140"/>
        <v>0.54249999999999998</v>
      </c>
      <c r="O4524" t="s">
        <v>254</v>
      </c>
      <c r="P4524" t="s">
        <v>215</v>
      </c>
      <c r="Q4524" t="s">
        <v>176</v>
      </c>
      <c r="R4524" s="45">
        <v>1.55</v>
      </c>
      <c r="S4524" s="45">
        <v>0.5</v>
      </c>
      <c r="T4524" s="45">
        <v>0.1</v>
      </c>
      <c r="U4524" s="45">
        <f t="shared" si="141"/>
        <v>7.7500000000000013E-2</v>
      </c>
      <c r="V4524" t="s">
        <v>254</v>
      </c>
      <c r="W4524" t="s">
        <v>215</v>
      </c>
      <c r="X4524">
        <v>43882</v>
      </c>
      <c r="Y4524" t="s">
        <v>110</v>
      </c>
      <c r="Z4524">
        <v>43883</v>
      </c>
      <c r="AA4524">
        <v>1</v>
      </c>
      <c r="AB4524">
        <v>0</v>
      </c>
      <c r="AC4524" t="s">
        <v>111</v>
      </c>
      <c r="AD4524" t="s">
        <v>10345</v>
      </c>
      <c r="AE4524" t="s">
        <v>349</v>
      </c>
      <c r="AF4524">
        <v>43885</v>
      </c>
    </row>
    <row r="4525" spans="1:32" x14ac:dyDescent="0.35">
      <c r="A4525" t="s">
        <v>8676</v>
      </c>
      <c r="B4525" t="s">
        <v>8677</v>
      </c>
      <c r="E4525" t="s">
        <v>947</v>
      </c>
      <c r="F4525" t="s">
        <v>8678</v>
      </c>
      <c r="G4525" t="s">
        <v>8679</v>
      </c>
      <c r="H4525" t="s">
        <v>2820</v>
      </c>
      <c r="J4525" t="s">
        <v>253</v>
      </c>
      <c r="K4525" s="11">
        <v>1.3</v>
      </c>
      <c r="L4525" s="11">
        <v>0.7</v>
      </c>
      <c r="M4525" s="11">
        <v>0.6</v>
      </c>
      <c r="N4525" s="11">
        <f t="shared" si="140"/>
        <v>0.54600000000000004</v>
      </c>
      <c r="O4525" t="s">
        <v>115</v>
      </c>
      <c r="P4525" t="s">
        <v>215</v>
      </c>
      <c r="Q4525" t="s">
        <v>253</v>
      </c>
      <c r="R4525" s="45">
        <v>1.3</v>
      </c>
      <c r="S4525" s="45">
        <v>1</v>
      </c>
      <c r="T4525" s="45">
        <v>0.06</v>
      </c>
      <c r="U4525" s="45">
        <f t="shared" si="141"/>
        <v>7.8E-2</v>
      </c>
      <c r="V4525" t="s">
        <v>115</v>
      </c>
      <c r="W4525" t="s">
        <v>215</v>
      </c>
      <c r="X4525" s="22">
        <v>43882</v>
      </c>
      <c r="Y4525" t="s">
        <v>110</v>
      </c>
      <c r="Z4525" s="22">
        <v>43888</v>
      </c>
      <c r="AA4525">
        <v>4</v>
      </c>
      <c r="AB4525">
        <v>7</v>
      </c>
      <c r="AC4525" t="s">
        <v>111</v>
      </c>
      <c r="AD4525" t="s">
        <v>196</v>
      </c>
      <c r="AE4525" t="s">
        <v>232</v>
      </c>
      <c r="AF4525" s="22">
        <v>43888</v>
      </c>
    </row>
    <row r="4526" spans="1:32" x14ac:dyDescent="0.35">
      <c r="A4526" t="s">
        <v>8591</v>
      </c>
      <c r="B4526" t="s">
        <v>8596</v>
      </c>
      <c r="E4526" t="s">
        <v>102</v>
      </c>
      <c r="F4526" t="s">
        <v>8593</v>
      </c>
      <c r="G4526" t="s">
        <v>8594</v>
      </c>
      <c r="H4526" t="s">
        <v>8595</v>
      </c>
      <c r="J4526" t="s">
        <v>107</v>
      </c>
      <c r="K4526" s="11">
        <v>1</v>
      </c>
      <c r="L4526" s="11">
        <v>0.8</v>
      </c>
      <c r="M4526" s="11">
        <v>0.6</v>
      </c>
      <c r="N4526" s="11">
        <f t="shared" si="140"/>
        <v>0.48</v>
      </c>
      <c r="O4526" t="s">
        <v>115</v>
      </c>
      <c r="P4526" t="s">
        <v>109</v>
      </c>
      <c r="Q4526" t="s">
        <v>107</v>
      </c>
      <c r="R4526" s="45">
        <v>1</v>
      </c>
      <c r="S4526" s="45">
        <v>0.8</v>
      </c>
      <c r="T4526" s="45">
        <v>0.1</v>
      </c>
      <c r="U4526" s="45">
        <f t="shared" si="141"/>
        <v>8.0000000000000016E-2</v>
      </c>
      <c r="V4526" t="s">
        <v>115</v>
      </c>
      <c r="W4526" t="s">
        <v>109</v>
      </c>
      <c r="X4526" s="22">
        <v>43882</v>
      </c>
      <c r="Y4526" t="s">
        <v>110</v>
      </c>
      <c r="Z4526" s="22">
        <v>43886</v>
      </c>
      <c r="AA4526">
        <v>2</v>
      </c>
      <c r="AB4526">
        <v>5</v>
      </c>
      <c r="AC4526" t="s">
        <v>325</v>
      </c>
      <c r="AD4526" t="s">
        <v>326</v>
      </c>
      <c r="AE4526" t="s">
        <v>349</v>
      </c>
      <c r="AF4526" s="22">
        <v>43886</v>
      </c>
    </row>
    <row r="4527" spans="1:32" x14ac:dyDescent="0.35">
      <c r="A4527" t="s">
        <v>9073</v>
      </c>
      <c r="B4527" t="s">
        <v>9079</v>
      </c>
      <c r="E4527" t="s">
        <v>1022</v>
      </c>
      <c r="F4527" t="s">
        <v>9080</v>
      </c>
      <c r="G4527" t="s">
        <v>9076</v>
      </c>
      <c r="H4527" t="s">
        <v>8257</v>
      </c>
      <c r="I4527" t="s">
        <v>9077</v>
      </c>
      <c r="J4527" t="s">
        <v>176</v>
      </c>
      <c r="K4527" s="11">
        <v>0.4</v>
      </c>
      <c r="L4527" s="11">
        <v>0.4</v>
      </c>
      <c r="M4527" s="11">
        <v>0.5</v>
      </c>
      <c r="N4527" s="11">
        <f t="shared" si="140"/>
        <v>8.0000000000000016E-2</v>
      </c>
      <c r="O4527" t="s">
        <v>179</v>
      </c>
      <c r="P4527" t="s">
        <v>180</v>
      </c>
      <c r="Q4527" t="s">
        <v>176</v>
      </c>
      <c r="R4527" s="45">
        <v>0.4</v>
      </c>
      <c r="S4527" s="45">
        <v>0.4</v>
      </c>
      <c r="T4527" s="45">
        <v>0.5</v>
      </c>
      <c r="U4527" s="45">
        <f t="shared" si="141"/>
        <v>8.0000000000000016E-2</v>
      </c>
      <c r="V4527" t="s">
        <v>179</v>
      </c>
      <c r="W4527" t="s">
        <v>180</v>
      </c>
      <c r="X4527" s="22">
        <v>43882</v>
      </c>
      <c r="Y4527" t="s">
        <v>110</v>
      </c>
      <c r="Z4527" s="22">
        <v>43884</v>
      </c>
      <c r="AA4527">
        <v>1</v>
      </c>
      <c r="AB4527">
        <v>3</v>
      </c>
      <c r="AC4527" t="s">
        <v>111</v>
      </c>
      <c r="AD4527" t="s">
        <v>171</v>
      </c>
      <c r="AE4527" t="s">
        <v>232</v>
      </c>
      <c r="AF4527" s="22">
        <v>43888</v>
      </c>
    </row>
    <row r="4528" spans="1:32" x14ac:dyDescent="0.35">
      <c r="A4528" t="s">
        <v>9263</v>
      </c>
      <c r="B4528" t="s">
        <v>9270</v>
      </c>
      <c r="D4528" t="s">
        <v>208</v>
      </c>
      <c r="E4528" t="s">
        <v>1913</v>
      </c>
      <c r="F4528" t="s">
        <v>9271</v>
      </c>
      <c r="G4528" t="s">
        <v>9266</v>
      </c>
      <c r="H4528" t="s">
        <v>208</v>
      </c>
      <c r="I4528" t="s">
        <v>9267</v>
      </c>
      <c r="J4528" t="s">
        <v>176</v>
      </c>
      <c r="K4528" s="11">
        <v>1</v>
      </c>
      <c r="L4528" s="11">
        <v>0.8</v>
      </c>
      <c r="M4528" s="11">
        <v>0.4</v>
      </c>
      <c r="N4528" s="11">
        <f t="shared" si="140"/>
        <v>0.32000000000000006</v>
      </c>
      <c r="O4528" t="s">
        <v>108</v>
      </c>
      <c r="P4528" t="s">
        <v>215</v>
      </c>
      <c r="Q4528" t="s">
        <v>176</v>
      </c>
      <c r="R4528" s="45">
        <v>1</v>
      </c>
      <c r="S4528" s="45">
        <v>0.8</v>
      </c>
      <c r="T4528" s="45">
        <v>0.1</v>
      </c>
      <c r="U4528" s="45">
        <f t="shared" si="141"/>
        <v>8.0000000000000016E-2</v>
      </c>
      <c r="V4528" t="s">
        <v>108</v>
      </c>
      <c r="W4528" t="s">
        <v>215</v>
      </c>
      <c r="X4528" s="22">
        <v>43882</v>
      </c>
      <c r="Y4528" t="s">
        <v>110</v>
      </c>
      <c r="Z4528" s="22">
        <v>43886</v>
      </c>
      <c r="AA4528">
        <v>2</v>
      </c>
      <c r="AB4528">
        <v>5</v>
      </c>
      <c r="AC4528" t="s">
        <v>111</v>
      </c>
      <c r="AD4528" t="s">
        <v>208</v>
      </c>
      <c r="AE4528" t="s">
        <v>232</v>
      </c>
      <c r="AF4528" s="22">
        <v>43887</v>
      </c>
    </row>
    <row r="4529" spans="1:32" x14ac:dyDescent="0.35">
      <c r="A4529" t="s">
        <v>9510</v>
      </c>
      <c r="B4529" t="s">
        <v>9519</v>
      </c>
      <c r="E4529" t="s">
        <v>2100</v>
      </c>
      <c r="F4529" t="s">
        <v>9520</v>
      </c>
      <c r="G4529" t="s">
        <v>9513</v>
      </c>
      <c r="H4529" t="s">
        <v>9514</v>
      </c>
      <c r="I4529" t="s">
        <v>9515</v>
      </c>
      <c r="J4529" t="s">
        <v>107</v>
      </c>
      <c r="K4529" s="11">
        <v>1</v>
      </c>
      <c r="L4529" s="11">
        <v>0.8</v>
      </c>
      <c r="M4529" s="11">
        <v>0.7</v>
      </c>
      <c r="N4529" s="11">
        <f t="shared" si="140"/>
        <v>0.55999999999999994</v>
      </c>
      <c r="O4529" t="s">
        <v>139</v>
      </c>
      <c r="P4529" t="s">
        <v>131</v>
      </c>
      <c r="Q4529" t="s">
        <v>107</v>
      </c>
      <c r="R4529" s="45">
        <v>1</v>
      </c>
      <c r="S4529" s="45">
        <v>0.8</v>
      </c>
      <c r="T4529" s="45">
        <v>0.1</v>
      </c>
      <c r="U4529" s="45">
        <f t="shared" si="141"/>
        <v>8.0000000000000016E-2</v>
      </c>
      <c r="V4529" t="s">
        <v>139</v>
      </c>
      <c r="W4529" t="s">
        <v>131</v>
      </c>
      <c r="X4529" s="22">
        <v>43882</v>
      </c>
      <c r="Y4529" t="s">
        <v>110</v>
      </c>
      <c r="Z4529" s="22">
        <v>43886</v>
      </c>
      <c r="AA4529">
        <v>2</v>
      </c>
      <c r="AB4529">
        <v>5</v>
      </c>
      <c r="AC4529" t="s">
        <v>111</v>
      </c>
      <c r="AD4529" t="s">
        <v>196</v>
      </c>
      <c r="AE4529" t="s">
        <v>349</v>
      </c>
      <c r="AF4529" s="22">
        <v>43887</v>
      </c>
    </row>
    <row r="4530" spans="1:32" x14ac:dyDescent="0.35">
      <c r="A4530" t="s">
        <v>9583</v>
      </c>
      <c r="B4530" t="s">
        <v>9584</v>
      </c>
      <c r="E4530" t="s">
        <v>5677</v>
      </c>
      <c r="F4530" t="s">
        <v>9585</v>
      </c>
      <c r="G4530" t="s">
        <v>9586</v>
      </c>
      <c r="H4530" t="s">
        <v>3608</v>
      </c>
      <c r="J4530" t="s">
        <v>107</v>
      </c>
      <c r="K4530" s="11">
        <v>1.6</v>
      </c>
      <c r="L4530" s="11">
        <v>0.5</v>
      </c>
      <c r="M4530" s="11">
        <v>0.5</v>
      </c>
      <c r="N4530" s="11">
        <f t="shared" si="140"/>
        <v>0.4</v>
      </c>
      <c r="O4530" t="s">
        <v>122</v>
      </c>
      <c r="P4530" t="s">
        <v>116</v>
      </c>
      <c r="Q4530" t="s">
        <v>107</v>
      </c>
      <c r="R4530" s="45">
        <v>1.6</v>
      </c>
      <c r="S4530" s="45">
        <v>0.5</v>
      </c>
      <c r="T4530" s="45">
        <v>0.1</v>
      </c>
      <c r="U4530" s="45">
        <f t="shared" si="141"/>
        <v>8.0000000000000016E-2</v>
      </c>
      <c r="V4530" t="s">
        <v>122</v>
      </c>
      <c r="W4530" t="s">
        <v>116</v>
      </c>
      <c r="X4530" s="22">
        <v>43882</v>
      </c>
      <c r="Y4530" t="s">
        <v>1029</v>
      </c>
      <c r="Z4530" s="22">
        <v>43886</v>
      </c>
      <c r="AA4530">
        <v>2</v>
      </c>
      <c r="AB4530">
        <v>5</v>
      </c>
      <c r="AC4530" t="s">
        <v>111</v>
      </c>
      <c r="AD4530" t="s">
        <v>208</v>
      </c>
      <c r="AE4530" t="s">
        <v>841</v>
      </c>
      <c r="AF4530" s="22">
        <v>43886</v>
      </c>
    </row>
    <row r="4531" spans="1:32" x14ac:dyDescent="0.35">
      <c r="A4531" t="s">
        <v>8899</v>
      </c>
      <c r="B4531" t="s">
        <v>8912</v>
      </c>
      <c r="E4531" t="s">
        <v>781</v>
      </c>
      <c r="F4531" t="s">
        <v>8905</v>
      </c>
      <c r="G4531" t="s">
        <v>8902</v>
      </c>
      <c r="H4531" t="s">
        <v>4775</v>
      </c>
      <c r="I4531" t="s">
        <v>8903</v>
      </c>
      <c r="J4531" t="s">
        <v>107</v>
      </c>
      <c r="K4531" s="11">
        <v>0.9</v>
      </c>
      <c r="L4531" s="11">
        <v>0.12</v>
      </c>
      <c r="M4531" s="11">
        <v>0.7</v>
      </c>
      <c r="N4531" s="11">
        <f t="shared" si="140"/>
        <v>7.5600000000000001E-2</v>
      </c>
      <c r="O4531" t="s">
        <v>5724</v>
      </c>
      <c r="P4531" t="s">
        <v>116</v>
      </c>
      <c r="Q4531" t="s">
        <v>107</v>
      </c>
      <c r="R4531" s="45">
        <v>0.9</v>
      </c>
      <c r="S4531" s="45">
        <v>0.3</v>
      </c>
      <c r="T4531" s="45">
        <v>0.3</v>
      </c>
      <c r="U4531" s="45">
        <f t="shared" si="141"/>
        <v>8.1000000000000003E-2</v>
      </c>
      <c r="V4531" t="s">
        <v>5724</v>
      </c>
      <c r="W4531" t="s">
        <v>116</v>
      </c>
      <c r="X4531" s="22">
        <v>43882</v>
      </c>
      <c r="Y4531" t="s">
        <v>110</v>
      </c>
      <c r="Z4531" s="22">
        <v>43886</v>
      </c>
      <c r="AA4531">
        <v>2</v>
      </c>
      <c r="AB4531">
        <v>5</v>
      </c>
      <c r="AC4531" t="s">
        <v>111</v>
      </c>
      <c r="AD4531" t="s">
        <v>208</v>
      </c>
      <c r="AE4531" t="s">
        <v>604</v>
      </c>
      <c r="AF4531" s="22">
        <v>43887</v>
      </c>
    </row>
    <row r="4532" spans="1:32" x14ac:dyDescent="0.35">
      <c r="A4532" t="s">
        <v>8308</v>
      </c>
      <c r="B4532" t="s">
        <v>8315</v>
      </c>
      <c r="E4532" t="s">
        <v>102</v>
      </c>
      <c r="F4532" t="s">
        <v>8310</v>
      </c>
      <c r="G4532" t="s">
        <v>8311</v>
      </c>
      <c r="H4532" t="s">
        <v>8312</v>
      </c>
      <c r="I4532" t="s">
        <v>8313</v>
      </c>
      <c r="J4532" t="s">
        <v>107</v>
      </c>
      <c r="K4532" s="11">
        <v>1.3</v>
      </c>
      <c r="L4532" s="11">
        <v>0.9</v>
      </c>
      <c r="M4532" s="11">
        <v>0.7</v>
      </c>
      <c r="N4532" s="11">
        <f t="shared" si="140"/>
        <v>0.81900000000000006</v>
      </c>
      <c r="O4532" t="s">
        <v>115</v>
      </c>
      <c r="P4532" t="s">
        <v>109</v>
      </c>
      <c r="Q4532" t="s">
        <v>107</v>
      </c>
      <c r="R4532" s="45">
        <v>1.4</v>
      </c>
      <c r="S4532" s="45">
        <v>0.6</v>
      </c>
      <c r="T4532" s="45">
        <v>0.1</v>
      </c>
      <c r="U4532" s="45">
        <f t="shared" si="141"/>
        <v>8.3999999999999991E-2</v>
      </c>
      <c r="V4532" t="s">
        <v>115</v>
      </c>
      <c r="W4532" t="s">
        <v>109</v>
      </c>
      <c r="X4532" s="22">
        <v>43882</v>
      </c>
      <c r="Y4532" t="s">
        <v>110</v>
      </c>
      <c r="Z4532" s="22">
        <v>43886</v>
      </c>
      <c r="AA4532">
        <v>2</v>
      </c>
      <c r="AB4532">
        <v>5</v>
      </c>
      <c r="AC4532" t="s">
        <v>111</v>
      </c>
      <c r="AD4532" t="s">
        <v>204</v>
      </c>
      <c r="AE4532" t="s">
        <v>349</v>
      </c>
      <c r="AF4532" s="22">
        <v>43886</v>
      </c>
    </row>
    <row r="4533" spans="1:32" x14ac:dyDescent="0.35">
      <c r="A4533" t="s">
        <v>10340</v>
      </c>
      <c r="B4533" t="s">
        <v>10341</v>
      </c>
      <c r="E4533" t="s">
        <v>102</v>
      </c>
      <c r="F4533" t="s">
        <v>10342</v>
      </c>
      <c r="G4533" t="s">
        <v>10343</v>
      </c>
      <c r="H4533" t="s">
        <v>5791</v>
      </c>
      <c r="I4533" t="s">
        <v>10344</v>
      </c>
      <c r="J4533" t="s">
        <v>107</v>
      </c>
      <c r="K4533" s="11">
        <v>1.1399999999999999</v>
      </c>
      <c r="L4533" s="11">
        <v>0.75</v>
      </c>
      <c r="M4533" s="11">
        <v>0.55000000000000004</v>
      </c>
      <c r="N4533" s="11">
        <f t="shared" si="140"/>
        <v>0.47025</v>
      </c>
      <c r="O4533" t="s">
        <v>122</v>
      </c>
      <c r="P4533" t="s">
        <v>116</v>
      </c>
      <c r="Q4533" t="s">
        <v>107</v>
      </c>
      <c r="R4533" s="45">
        <v>1.4</v>
      </c>
      <c r="S4533" s="45">
        <v>0.6</v>
      </c>
      <c r="T4533" s="45">
        <v>0.1</v>
      </c>
      <c r="U4533" s="45">
        <f t="shared" si="141"/>
        <v>8.3999999999999991E-2</v>
      </c>
      <c r="V4533" t="s">
        <v>122</v>
      </c>
      <c r="W4533" t="s">
        <v>116</v>
      </c>
      <c r="X4533">
        <v>43882</v>
      </c>
      <c r="Y4533" t="s">
        <v>110</v>
      </c>
      <c r="Z4533">
        <v>43883</v>
      </c>
      <c r="AA4533">
        <v>1</v>
      </c>
      <c r="AB4533">
        <v>0</v>
      </c>
      <c r="AC4533" t="s">
        <v>111</v>
      </c>
      <c r="AD4533" t="s">
        <v>10345</v>
      </c>
      <c r="AE4533" t="s">
        <v>349</v>
      </c>
      <c r="AF4533">
        <v>43885</v>
      </c>
    </row>
    <row r="4534" spans="1:32" x14ac:dyDescent="0.35">
      <c r="A4534">
        <v>5100046718</v>
      </c>
      <c r="B4534" t="s">
        <v>9161</v>
      </c>
      <c r="D4534" t="s">
        <v>148</v>
      </c>
      <c r="E4534" t="s">
        <v>816</v>
      </c>
      <c r="F4534" t="s">
        <v>9162</v>
      </c>
      <c r="G4534" t="s">
        <v>9156</v>
      </c>
      <c r="H4534" t="s">
        <v>2078</v>
      </c>
      <c r="I4534" t="s">
        <v>9157</v>
      </c>
      <c r="J4534" t="s">
        <v>176</v>
      </c>
      <c r="K4534" s="11">
        <v>1.5</v>
      </c>
      <c r="L4534" s="11">
        <v>0.6</v>
      </c>
      <c r="M4534" s="11">
        <v>0.6</v>
      </c>
      <c r="N4534" s="11">
        <f t="shared" si="140"/>
        <v>0.54</v>
      </c>
      <c r="O4534" t="s">
        <v>130</v>
      </c>
      <c r="P4534" t="s">
        <v>131</v>
      </c>
      <c r="Q4534" t="s">
        <v>176</v>
      </c>
      <c r="R4534" s="45">
        <v>1.5</v>
      </c>
      <c r="S4534" s="45">
        <v>0.6</v>
      </c>
      <c r="T4534" s="45">
        <v>0.1</v>
      </c>
      <c r="U4534" s="45">
        <f t="shared" si="141"/>
        <v>0.09</v>
      </c>
      <c r="V4534" t="s">
        <v>130</v>
      </c>
      <c r="W4534" t="s">
        <v>131</v>
      </c>
      <c r="X4534" s="22">
        <v>43882</v>
      </c>
      <c r="Y4534" t="s">
        <v>110</v>
      </c>
      <c r="Z4534" s="22">
        <v>43887</v>
      </c>
      <c r="AA4534">
        <v>3</v>
      </c>
      <c r="AB4534">
        <v>6</v>
      </c>
      <c r="AC4534" t="s">
        <v>111</v>
      </c>
    </row>
    <row r="4535" spans="1:32" x14ac:dyDescent="0.35">
      <c r="A4535">
        <v>5100046718</v>
      </c>
      <c r="B4535" t="s">
        <v>9163</v>
      </c>
      <c r="D4535" t="s">
        <v>148</v>
      </c>
      <c r="E4535" t="s">
        <v>816</v>
      </c>
      <c r="F4535" t="s">
        <v>9164</v>
      </c>
      <c r="G4535" t="s">
        <v>9156</v>
      </c>
      <c r="H4535" t="s">
        <v>2078</v>
      </c>
      <c r="I4535" t="s">
        <v>9157</v>
      </c>
      <c r="J4535" t="s">
        <v>176</v>
      </c>
      <c r="K4535" s="11">
        <v>1.5</v>
      </c>
      <c r="L4535" s="11">
        <v>0.6</v>
      </c>
      <c r="M4535" s="11">
        <v>0.3</v>
      </c>
      <c r="N4535" s="11">
        <f t="shared" si="140"/>
        <v>0.27</v>
      </c>
      <c r="O4535" t="s">
        <v>122</v>
      </c>
      <c r="P4535" t="s">
        <v>180</v>
      </c>
      <c r="Q4535" t="s">
        <v>176</v>
      </c>
      <c r="R4535" s="45">
        <v>1.5</v>
      </c>
      <c r="S4535" s="45">
        <v>0.6</v>
      </c>
      <c r="T4535" s="45">
        <v>0.1</v>
      </c>
      <c r="U4535" s="45">
        <f t="shared" si="141"/>
        <v>0.09</v>
      </c>
      <c r="V4535" t="s">
        <v>122</v>
      </c>
      <c r="W4535" t="s">
        <v>180</v>
      </c>
      <c r="X4535" s="22">
        <v>43882</v>
      </c>
      <c r="Y4535" t="s">
        <v>110</v>
      </c>
      <c r="Z4535" s="22">
        <v>43887</v>
      </c>
      <c r="AA4535">
        <v>3</v>
      </c>
      <c r="AB4535">
        <v>6</v>
      </c>
      <c r="AC4535" t="s">
        <v>111</v>
      </c>
    </row>
    <row r="4536" spans="1:32" x14ac:dyDescent="0.35">
      <c r="A4536">
        <v>5100046718</v>
      </c>
      <c r="B4536" t="s">
        <v>9166</v>
      </c>
      <c r="D4536" t="s">
        <v>148</v>
      </c>
      <c r="E4536" t="s">
        <v>816</v>
      </c>
      <c r="F4536" t="s">
        <v>9167</v>
      </c>
      <c r="G4536" t="s">
        <v>9156</v>
      </c>
      <c r="H4536" t="s">
        <v>2078</v>
      </c>
      <c r="I4536" t="s">
        <v>9157</v>
      </c>
      <c r="J4536" t="s">
        <v>176</v>
      </c>
      <c r="K4536" s="11">
        <v>1.5</v>
      </c>
      <c r="L4536" s="11">
        <v>0.6</v>
      </c>
      <c r="M4536" s="11">
        <v>0.5</v>
      </c>
      <c r="N4536" s="11">
        <f t="shared" si="140"/>
        <v>0.44999999999999996</v>
      </c>
      <c r="O4536" t="s">
        <v>122</v>
      </c>
      <c r="P4536" t="s">
        <v>180</v>
      </c>
      <c r="Q4536" t="s">
        <v>176</v>
      </c>
      <c r="R4536" s="45">
        <v>1.5</v>
      </c>
      <c r="S4536" s="45">
        <v>0.6</v>
      </c>
      <c r="T4536" s="45">
        <v>0.1</v>
      </c>
      <c r="U4536" s="45">
        <f t="shared" si="141"/>
        <v>0.09</v>
      </c>
      <c r="V4536" t="s">
        <v>122</v>
      </c>
      <c r="W4536" t="s">
        <v>180</v>
      </c>
      <c r="X4536" s="22">
        <v>43882</v>
      </c>
      <c r="Y4536" t="s">
        <v>110</v>
      </c>
      <c r="Z4536" s="22">
        <v>43887</v>
      </c>
      <c r="AA4536">
        <v>3</v>
      </c>
      <c r="AB4536">
        <v>6</v>
      </c>
      <c r="AC4536" t="s">
        <v>111</v>
      </c>
    </row>
    <row r="4537" spans="1:32" x14ac:dyDescent="0.35">
      <c r="A4537" t="s">
        <v>9300</v>
      </c>
      <c r="B4537" t="s">
        <v>9301</v>
      </c>
      <c r="E4537" t="s">
        <v>1022</v>
      </c>
      <c r="F4537" t="s">
        <v>9302</v>
      </c>
      <c r="G4537" t="s">
        <v>9303</v>
      </c>
      <c r="H4537" t="s">
        <v>735</v>
      </c>
      <c r="J4537" t="s">
        <v>107</v>
      </c>
      <c r="K4537" s="11">
        <v>1.2</v>
      </c>
      <c r="L4537" s="11">
        <v>0.6</v>
      </c>
      <c r="M4537" s="11">
        <v>0.7</v>
      </c>
      <c r="N4537" s="11">
        <f t="shared" si="140"/>
        <v>0.504</v>
      </c>
      <c r="O4537" t="s">
        <v>122</v>
      </c>
      <c r="P4537" t="s">
        <v>116</v>
      </c>
      <c r="Q4537" t="s">
        <v>107</v>
      </c>
      <c r="R4537" s="45">
        <v>1.5</v>
      </c>
      <c r="S4537" s="45">
        <v>0.6</v>
      </c>
      <c r="T4537" s="45">
        <v>0.1</v>
      </c>
      <c r="U4537" s="45">
        <f t="shared" si="141"/>
        <v>0.09</v>
      </c>
      <c r="V4537" t="s">
        <v>122</v>
      </c>
      <c r="W4537" t="s">
        <v>116</v>
      </c>
      <c r="X4537" s="22">
        <v>43882</v>
      </c>
      <c r="Y4537" t="s">
        <v>110</v>
      </c>
      <c r="Z4537" s="22">
        <v>43889</v>
      </c>
      <c r="AA4537">
        <v>5</v>
      </c>
      <c r="AB4537">
        <v>8</v>
      </c>
      <c r="AC4537" t="s">
        <v>111</v>
      </c>
      <c r="AD4537" t="s">
        <v>736</v>
      </c>
      <c r="AE4537" t="s">
        <v>349</v>
      </c>
      <c r="AF4537" s="22">
        <v>43889</v>
      </c>
    </row>
    <row r="4538" spans="1:32" x14ac:dyDescent="0.35">
      <c r="A4538">
        <v>5100047383</v>
      </c>
      <c r="B4538" t="s">
        <v>9299</v>
      </c>
      <c r="D4538" t="s">
        <v>208</v>
      </c>
      <c r="E4538" t="s">
        <v>816</v>
      </c>
      <c r="F4538" t="s">
        <v>9297</v>
      </c>
      <c r="G4538" t="s">
        <v>9298</v>
      </c>
      <c r="H4538" t="s">
        <v>212</v>
      </c>
      <c r="J4538" t="s">
        <v>176</v>
      </c>
      <c r="K4538" s="11">
        <v>0.7</v>
      </c>
      <c r="L4538" s="11">
        <v>0.5</v>
      </c>
      <c r="M4538" s="11">
        <v>0.3</v>
      </c>
      <c r="N4538" s="11">
        <f t="shared" si="140"/>
        <v>0.105</v>
      </c>
      <c r="O4538" t="s">
        <v>122</v>
      </c>
      <c r="P4538" t="s">
        <v>180</v>
      </c>
      <c r="Q4538" t="s">
        <v>176</v>
      </c>
      <c r="R4538" s="45">
        <v>1</v>
      </c>
      <c r="S4538" s="45">
        <v>0.9</v>
      </c>
      <c r="T4538" s="45">
        <v>0.1</v>
      </c>
      <c r="U4538" s="45">
        <f t="shared" si="141"/>
        <v>9.0000000000000011E-2</v>
      </c>
      <c r="V4538" t="s">
        <v>122</v>
      </c>
      <c r="W4538" t="s">
        <v>180</v>
      </c>
      <c r="X4538" s="22">
        <v>43882</v>
      </c>
      <c r="Y4538" t="s">
        <v>110</v>
      </c>
      <c r="Z4538" s="22">
        <v>43886</v>
      </c>
      <c r="AA4538">
        <v>2</v>
      </c>
      <c r="AB4538">
        <v>5</v>
      </c>
      <c r="AC4538" t="s">
        <v>111</v>
      </c>
    </row>
    <row r="4539" spans="1:32" x14ac:dyDescent="0.35">
      <c r="A4539" t="s">
        <v>8538</v>
      </c>
      <c r="B4539" t="s">
        <v>8539</v>
      </c>
      <c r="E4539" t="s">
        <v>102</v>
      </c>
      <c r="F4539" t="s">
        <v>8540</v>
      </c>
      <c r="G4539" t="s">
        <v>8541</v>
      </c>
      <c r="H4539" t="s">
        <v>6992</v>
      </c>
      <c r="J4539" t="s">
        <v>176</v>
      </c>
      <c r="K4539" s="11">
        <v>0.8</v>
      </c>
      <c r="L4539" s="11">
        <v>0.3</v>
      </c>
      <c r="M4539" s="11">
        <v>0.4</v>
      </c>
      <c r="N4539" s="11">
        <f t="shared" si="140"/>
        <v>9.6000000000000002E-2</v>
      </c>
      <c r="O4539" t="s">
        <v>235</v>
      </c>
      <c r="P4539" t="s">
        <v>180</v>
      </c>
      <c r="Q4539" t="s">
        <v>176</v>
      </c>
      <c r="R4539" s="45">
        <v>0.8</v>
      </c>
      <c r="S4539" s="45">
        <v>0.3</v>
      </c>
      <c r="T4539" s="45">
        <v>0.4</v>
      </c>
      <c r="U4539" s="45">
        <f t="shared" si="141"/>
        <v>9.6000000000000002E-2</v>
      </c>
      <c r="V4539" t="s">
        <v>235</v>
      </c>
      <c r="W4539" t="s">
        <v>180</v>
      </c>
      <c r="X4539" s="22">
        <v>43882</v>
      </c>
      <c r="Y4539" t="s">
        <v>110</v>
      </c>
      <c r="Z4539" s="22">
        <v>43887</v>
      </c>
      <c r="AA4539">
        <v>3</v>
      </c>
      <c r="AB4539">
        <v>6</v>
      </c>
      <c r="AC4539" t="s">
        <v>111</v>
      </c>
      <c r="AD4539" t="s">
        <v>241</v>
      </c>
      <c r="AE4539" t="s">
        <v>349</v>
      </c>
      <c r="AF4539" s="22">
        <v>43886</v>
      </c>
    </row>
    <row r="4540" spans="1:32" x14ac:dyDescent="0.35">
      <c r="A4540" t="s">
        <v>8899</v>
      </c>
      <c r="B4540" t="s">
        <v>8910</v>
      </c>
      <c r="E4540" t="s">
        <v>781</v>
      </c>
      <c r="F4540" t="s">
        <v>8911</v>
      </c>
      <c r="G4540" t="s">
        <v>8902</v>
      </c>
      <c r="H4540" t="s">
        <v>4775</v>
      </c>
      <c r="I4540" t="s">
        <v>8903</v>
      </c>
      <c r="J4540" t="s">
        <v>107</v>
      </c>
      <c r="K4540" s="11">
        <v>1</v>
      </c>
      <c r="L4540" s="11">
        <v>1</v>
      </c>
      <c r="M4540" s="11">
        <v>0.75</v>
      </c>
      <c r="N4540" s="11">
        <f t="shared" si="140"/>
        <v>0.75</v>
      </c>
      <c r="O4540" t="s">
        <v>130</v>
      </c>
      <c r="P4540" t="s">
        <v>131</v>
      </c>
      <c r="Q4540" t="s">
        <v>107</v>
      </c>
      <c r="R4540" s="45">
        <v>1</v>
      </c>
      <c r="S4540" s="45">
        <v>1</v>
      </c>
      <c r="T4540" s="45">
        <v>0.1</v>
      </c>
      <c r="U4540" s="45">
        <f t="shared" si="141"/>
        <v>0.1</v>
      </c>
      <c r="V4540" t="s">
        <v>130</v>
      </c>
      <c r="W4540" t="s">
        <v>131</v>
      </c>
      <c r="X4540" s="22">
        <v>43882</v>
      </c>
      <c r="Y4540" t="s">
        <v>110</v>
      </c>
      <c r="Z4540" s="22">
        <v>43886</v>
      </c>
      <c r="AA4540">
        <v>2</v>
      </c>
      <c r="AB4540">
        <v>5</v>
      </c>
      <c r="AC4540" t="s">
        <v>111</v>
      </c>
      <c r="AD4540" t="s">
        <v>208</v>
      </c>
      <c r="AE4540" t="s">
        <v>604</v>
      </c>
      <c r="AF4540" s="22">
        <v>43887</v>
      </c>
    </row>
    <row r="4541" spans="1:32" x14ac:dyDescent="0.35">
      <c r="A4541">
        <v>5300005327</v>
      </c>
      <c r="B4541" t="s">
        <v>9719</v>
      </c>
      <c r="D4541" t="s">
        <v>362</v>
      </c>
      <c r="E4541" t="s">
        <v>102</v>
      </c>
      <c r="F4541" t="s">
        <v>9720</v>
      </c>
      <c r="G4541" t="s">
        <v>9721</v>
      </c>
      <c r="H4541" t="s">
        <v>9722</v>
      </c>
      <c r="I4541" t="s">
        <v>9723</v>
      </c>
      <c r="J4541" t="s">
        <v>176</v>
      </c>
      <c r="K4541" s="11">
        <v>0.8</v>
      </c>
      <c r="L4541" s="11">
        <v>0.4</v>
      </c>
      <c r="M4541" s="11">
        <v>0.4</v>
      </c>
      <c r="N4541" s="11">
        <f t="shared" si="140"/>
        <v>0.12800000000000003</v>
      </c>
      <c r="O4541" t="s">
        <v>115</v>
      </c>
      <c r="P4541" t="s">
        <v>180</v>
      </c>
      <c r="Q4541" t="s">
        <v>176</v>
      </c>
      <c r="R4541" s="45">
        <v>1</v>
      </c>
      <c r="S4541" s="45">
        <v>1</v>
      </c>
      <c r="T4541" s="45">
        <v>0.1</v>
      </c>
      <c r="U4541" s="45">
        <f t="shared" si="141"/>
        <v>0.1</v>
      </c>
      <c r="V4541" t="s">
        <v>115</v>
      </c>
      <c r="W4541" t="s">
        <v>180</v>
      </c>
      <c r="X4541" s="22">
        <v>43882</v>
      </c>
      <c r="Y4541" t="s">
        <v>110</v>
      </c>
      <c r="Z4541" s="22">
        <v>43886</v>
      </c>
      <c r="AA4541">
        <v>2</v>
      </c>
      <c r="AB4541">
        <v>5</v>
      </c>
      <c r="AC4541" t="s">
        <v>325</v>
      </c>
    </row>
    <row r="4542" spans="1:32" x14ac:dyDescent="0.35">
      <c r="A4542" t="s">
        <v>8899</v>
      </c>
      <c r="B4542" t="s">
        <v>10844</v>
      </c>
      <c r="E4542" t="s">
        <v>816</v>
      </c>
      <c r="F4542" t="s">
        <v>10845</v>
      </c>
      <c r="G4542" t="s">
        <v>8902</v>
      </c>
      <c r="H4542" t="s">
        <v>4775</v>
      </c>
      <c r="I4542" t="s">
        <v>8903</v>
      </c>
      <c r="J4542" t="s">
        <v>107</v>
      </c>
      <c r="K4542" s="11">
        <v>1</v>
      </c>
      <c r="L4542" s="11">
        <v>1</v>
      </c>
      <c r="M4542" s="11">
        <v>1.2</v>
      </c>
      <c r="N4542" s="11">
        <f t="shared" si="140"/>
        <v>1.2</v>
      </c>
      <c r="O4542" t="s">
        <v>130</v>
      </c>
      <c r="P4542" t="s">
        <v>131</v>
      </c>
      <c r="Q4542" t="s">
        <v>107</v>
      </c>
      <c r="R4542" s="45">
        <v>1</v>
      </c>
      <c r="S4542" s="45">
        <v>1</v>
      </c>
      <c r="T4542" s="45">
        <v>0.1</v>
      </c>
      <c r="U4542" s="45">
        <f t="shared" si="141"/>
        <v>0.1</v>
      </c>
      <c r="V4542" t="s">
        <v>130</v>
      </c>
      <c r="W4542" t="s">
        <v>131</v>
      </c>
      <c r="X4542">
        <v>43882</v>
      </c>
      <c r="Y4542" t="s">
        <v>110</v>
      </c>
      <c r="Z4542">
        <v>43878</v>
      </c>
      <c r="AA4542">
        <v>0</v>
      </c>
      <c r="AB4542">
        <v>-4</v>
      </c>
      <c r="AC4542" t="s">
        <v>111</v>
      </c>
      <c r="AD4542" t="s">
        <v>208</v>
      </c>
      <c r="AE4542" t="s">
        <v>604</v>
      </c>
      <c r="AF4542">
        <v>43887</v>
      </c>
    </row>
    <row r="4543" spans="1:32" x14ac:dyDescent="0.35">
      <c r="A4543" t="s">
        <v>8125</v>
      </c>
      <c r="B4543" t="s">
        <v>9885</v>
      </c>
      <c r="E4543" t="s">
        <v>102</v>
      </c>
      <c r="F4543">
        <v>36</v>
      </c>
      <c r="G4543" t="s">
        <v>8127</v>
      </c>
      <c r="H4543" t="s">
        <v>8128</v>
      </c>
      <c r="I4543" t="s">
        <v>8129</v>
      </c>
      <c r="J4543" t="s">
        <v>107</v>
      </c>
      <c r="K4543" s="11">
        <v>2.6</v>
      </c>
      <c r="L4543" s="11">
        <v>0.4</v>
      </c>
      <c r="M4543" s="11">
        <v>0.5</v>
      </c>
      <c r="N4543" s="11">
        <f t="shared" si="140"/>
        <v>0.52</v>
      </c>
      <c r="O4543" t="s">
        <v>115</v>
      </c>
      <c r="P4543" t="s">
        <v>109</v>
      </c>
      <c r="Q4543" t="s">
        <v>107</v>
      </c>
      <c r="R4543" s="45">
        <v>2.6</v>
      </c>
      <c r="S4543" s="45">
        <v>0.4</v>
      </c>
      <c r="T4543" s="45">
        <v>0.1</v>
      </c>
      <c r="U4543" s="45">
        <f t="shared" si="141"/>
        <v>0.10400000000000002</v>
      </c>
      <c r="V4543" t="s">
        <v>115</v>
      </c>
      <c r="W4543" t="s">
        <v>109</v>
      </c>
      <c r="X4543">
        <v>43882</v>
      </c>
      <c r="Y4543" t="s">
        <v>110</v>
      </c>
      <c r="Z4543">
        <v>43881</v>
      </c>
      <c r="AA4543">
        <v>0</v>
      </c>
      <c r="AB4543">
        <v>-1</v>
      </c>
      <c r="AC4543" t="s">
        <v>111</v>
      </c>
      <c r="AD4543" t="s">
        <v>3341</v>
      </c>
      <c r="AE4543" t="s">
        <v>349</v>
      </c>
      <c r="AF4543">
        <v>43886</v>
      </c>
    </row>
    <row r="4544" spans="1:32" x14ac:dyDescent="0.35">
      <c r="A4544" t="s">
        <v>2477</v>
      </c>
      <c r="B4544" t="s">
        <v>8123</v>
      </c>
      <c r="E4544" t="s">
        <v>102</v>
      </c>
      <c r="F4544" t="s">
        <v>8124</v>
      </c>
      <c r="G4544" t="s">
        <v>2480</v>
      </c>
      <c r="H4544" t="s">
        <v>2481</v>
      </c>
      <c r="J4544" t="s">
        <v>176</v>
      </c>
      <c r="K4544" s="11">
        <v>1.8</v>
      </c>
      <c r="L4544" s="11">
        <v>0.6</v>
      </c>
      <c r="M4544" s="11">
        <v>0.4</v>
      </c>
      <c r="N4544" s="11">
        <f t="shared" si="140"/>
        <v>0.432</v>
      </c>
      <c r="O4544" t="s">
        <v>122</v>
      </c>
      <c r="P4544" t="s">
        <v>180</v>
      </c>
      <c r="Q4544" t="s">
        <v>176</v>
      </c>
      <c r="R4544" s="45">
        <v>1.8</v>
      </c>
      <c r="S4544" s="45">
        <v>0.6</v>
      </c>
      <c r="T4544" s="45">
        <v>0.1</v>
      </c>
      <c r="U4544" s="45">
        <f t="shared" si="141"/>
        <v>0.108</v>
      </c>
      <c r="V4544" t="s">
        <v>122</v>
      </c>
      <c r="W4544" t="s">
        <v>180</v>
      </c>
      <c r="X4544" s="22">
        <v>43882</v>
      </c>
      <c r="Y4544" t="s">
        <v>110</v>
      </c>
      <c r="Z4544" s="22">
        <v>43886</v>
      </c>
      <c r="AA4544">
        <v>2</v>
      </c>
      <c r="AB4544">
        <v>5</v>
      </c>
      <c r="AC4544" t="s">
        <v>111</v>
      </c>
      <c r="AD4544" t="s">
        <v>208</v>
      </c>
      <c r="AE4544" t="s">
        <v>841</v>
      </c>
      <c r="AF4544" s="22">
        <v>43850</v>
      </c>
    </row>
    <row r="4545" spans="1:32" x14ac:dyDescent="0.35">
      <c r="A4545" t="s">
        <v>9314</v>
      </c>
      <c r="B4545" t="s">
        <v>9323</v>
      </c>
      <c r="D4545" t="s">
        <v>432</v>
      </c>
      <c r="E4545" t="s">
        <v>1022</v>
      </c>
      <c r="F4545" t="s">
        <v>9324</v>
      </c>
      <c r="G4545" t="s">
        <v>9317</v>
      </c>
      <c r="H4545" t="s">
        <v>432</v>
      </c>
      <c r="I4545" t="s">
        <v>9318</v>
      </c>
      <c r="J4545" t="s">
        <v>107</v>
      </c>
      <c r="K4545" s="11">
        <v>1.2</v>
      </c>
      <c r="L4545" s="11">
        <v>0.9</v>
      </c>
      <c r="M4545" s="11">
        <v>0.5</v>
      </c>
      <c r="N4545" s="11">
        <f t="shared" si="140"/>
        <v>0.54</v>
      </c>
      <c r="O4545" t="s">
        <v>115</v>
      </c>
      <c r="P4545" t="s">
        <v>116</v>
      </c>
      <c r="Q4545" t="s">
        <v>107</v>
      </c>
      <c r="R4545" s="45">
        <v>1.2</v>
      </c>
      <c r="S4545" s="45">
        <v>0.9</v>
      </c>
      <c r="T4545" s="45">
        <v>0.1</v>
      </c>
      <c r="U4545" s="45">
        <f t="shared" si="141"/>
        <v>0.10800000000000001</v>
      </c>
      <c r="V4545" t="s">
        <v>115</v>
      </c>
      <c r="W4545" t="s">
        <v>116</v>
      </c>
      <c r="X4545" s="22">
        <v>43882</v>
      </c>
      <c r="Y4545" t="s">
        <v>110</v>
      </c>
      <c r="Z4545" s="22">
        <v>43887</v>
      </c>
      <c r="AA4545">
        <v>3</v>
      </c>
      <c r="AB4545">
        <v>6</v>
      </c>
      <c r="AC4545" t="s">
        <v>111</v>
      </c>
      <c r="AD4545" t="s">
        <v>592</v>
      </c>
      <c r="AE4545" t="s">
        <v>232</v>
      </c>
      <c r="AF4545" s="22">
        <v>43889</v>
      </c>
    </row>
    <row r="4546" spans="1:32" x14ac:dyDescent="0.35">
      <c r="A4546" t="s">
        <v>8658</v>
      </c>
      <c r="B4546" t="s">
        <v>8659</v>
      </c>
      <c r="E4546" t="s">
        <v>781</v>
      </c>
      <c r="F4546" t="s">
        <v>8660</v>
      </c>
      <c r="G4546" t="s">
        <v>8661</v>
      </c>
      <c r="H4546" t="s">
        <v>3134</v>
      </c>
      <c r="I4546" t="s">
        <v>8662</v>
      </c>
      <c r="J4546" t="s">
        <v>107</v>
      </c>
      <c r="K4546" s="11">
        <v>1.1000000000000001</v>
      </c>
      <c r="L4546" s="11">
        <v>1</v>
      </c>
      <c r="M4546" s="11">
        <v>0.7</v>
      </c>
      <c r="N4546" s="11">
        <f t="shared" si="140"/>
        <v>0.77</v>
      </c>
      <c r="O4546" t="s">
        <v>1938</v>
      </c>
      <c r="P4546" t="s">
        <v>116</v>
      </c>
      <c r="Q4546" t="s">
        <v>107</v>
      </c>
      <c r="R4546" s="45">
        <v>1.1000000000000001</v>
      </c>
      <c r="S4546" s="45">
        <v>1</v>
      </c>
      <c r="T4546" s="45">
        <v>0.1</v>
      </c>
      <c r="U4546" s="45">
        <f t="shared" si="141"/>
        <v>0.11000000000000001</v>
      </c>
      <c r="V4546" t="s">
        <v>115</v>
      </c>
      <c r="W4546" t="s">
        <v>116</v>
      </c>
      <c r="X4546" s="22">
        <v>43882</v>
      </c>
      <c r="Y4546" t="s">
        <v>1029</v>
      </c>
      <c r="Z4546" s="22">
        <v>43884</v>
      </c>
      <c r="AA4546">
        <v>1</v>
      </c>
      <c r="AB4546">
        <v>3</v>
      </c>
      <c r="AC4546" t="s">
        <v>111</v>
      </c>
      <c r="AD4546" t="s">
        <v>927</v>
      </c>
      <c r="AE4546" t="s">
        <v>232</v>
      </c>
      <c r="AF4546" s="22">
        <v>43886</v>
      </c>
    </row>
    <row r="4547" spans="1:32" x14ac:dyDescent="0.35">
      <c r="A4547" t="s">
        <v>8308</v>
      </c>
      <c r="B4547" t="s">
        <v>8309</v>
      </c>
      <c r="E4547" t="s">
        <v>102</v>
      </c>
      <c r="F4547" t="s">
        <v>8310</v>
      </c>
      <c r="G4547" t="s">
        <v>8311</v>
      </c>
      <c r="H4547" t="s">
        <v>8312</v>
      </c>
      <c r="I4547" t="s">
        <v>8313</v>
      </c>
      <c r="J4547" t="s">
        <v>176</v>
      </c>
      <c r="K4547" s="11">
        <v>1.4</v>
      </c>
      <c r="L4547" s="11">
        <v>0.8</v>
      </c>
      <c r="M4547" s="11">
        <v>0.3</v>
      </c>
      <c r="N4547" s="11">
        <f t="shared" si="140"/>
        <v>0.33599999999999997</v>
      </c>
      <c r="O4547" t="s">
        <v>316</v>
      </c>
      <c r="P4547" t="s">
        <v>215</v>
      </c>
      <c r="Q4547" t="s">
        <v>176</v>
      </c>
      <c r="R4547" s="45">
        <v>1.4</v>
      </c>
      <c r="S4547" s="45">
        <v>0.8</v>
      </c>
      <c r="T4547" s="45">
        <v>0.1</v>
      </c>
      <c r="U4547" s="45">
        <f t="shared" si="141"/>
        <v>0.11200000000000002</v>
      </c>
      <c r="V4547" t="s">
        <v>316</v>
      </c>
      <c r="W4547" t="s">
        <v>215</v>
      </c>
      <c r="X4547" s="22">
        <v>43882</v>
      </c>
      <c r="Y4547" t="s">
        <v>110</v>
      </c>
      <c r="Z4547" s="22">
        <v>43885</v>
      </c>
      <c r="AA4547">
        <v>1</v>
      </c>
      <c r="AB4547">
        <v>4</v>
      </c>
      <c r="AC4547" t="s">
        <v>111</v>
      </c>
      <c r="AD4547" t="s">
        <v>204</v>
      </c>
      <c r="AE4547" t="s">
        <v>349</v>
      </c>
      <c r="AF4547" s="22">
        <v>43886</v>
      </c>
    </row>
    <row r="4548" spans="1:32" x14ac:dyDescent="0.35">
      <c r="A4548" t="s">
        <v>8899</v>
      </c>
      <c r="B4548" t="s">
        <v>8908</v>
      </c>
      <c r="E4548" t="s">
        <v>781</v>
      </c>
      <c r="F4548" t="s">
        <v>8909</v>
      </c>
      <c r="G4548" t="s">
        <v>8902</v>
      </c>
      <c r="H4548" t="s">
        <v>4775</v>
      </c>
      <c r="I4548" t="s">
        <v>8903</v>
      </c>
      <c r="J4548" t="s">
        <v>107</v>
      </c>
      <c r="K4548" s="11">
        <v>1.7</v>
      </c>
      <c r="L4548" s="11">
        <v>0.7</v>
      </c>
      <c r="M4548" s="11">
        <v>0.7</v>
      </c>
      <c r="N4548" s="11">
        <f t="shared" ref="N4548:N4611" si="142">M4548*L4548*K4548</f>
        <v>0.83299999999999985</v>
      </c>
      <c r="O4548" t="s">
        <v>130</v>
      </c>
      <c r="P4548" t="s">
        <v>131</v>
      </c>
      <c r="Q4548" t="s">
        <v>107</v>
      </c>
      <c r="R4548" s="45">
        <v>1.7</v>
      </c>
      <c r="S4548" s="45">
        <v>0.7</v>
      </c>
      <c r="T4548" s="45">
        <v>0.1</v>
      </c>
      <c r="U4548" s="45">
        <f t="shared" ref="U4548:U4611" si="143">T4548*S4548*R4548</f>
        <v>0.11899999999999998</v>
      </c>
      <c r="V4548" t="s">
        <v>130</v>
      </c>
      <c r="W4548" t="s">
        <v>131</v>
      </c>
      <c r="X4548" s="22">
        <v>43882</v>
      </c>
      <c r="Y4548" t="s">
        <v>110</v>
      </c>
      <c r="Z4548" s="22">
        <v>43886</v>
      </c>
      <c r="AA4548">
        <v>2</v>
      </c>
      <c r="AB4548">
        <v>5</v>
      </c>
      <c r="AC4548" t="s">
        <v>111</v>
      </c>
      <c r="AD4548" t="s">
        <v>208</v>
      </c>
      <c r="AE4548" t="s">
        <v>604</v>
      </c>
      <c r="AF4548" s="22">
        <v>43887</v>
      </c>
    </row>
    <row r="4549" spans="1:32" x14ac:dyDescent="0.35">
      <c r="A4549" t="s">
        <v>8209</v>
      </c>
      <c r="B4549" t="s">
        <v>8210</v>
      </c>
      <c r="D4549" t="s">
        <v>101</v>
      </c>
      <c r="E4549" t="s">
        <v>102</v>
      </c>
      <c r="F4549" t="s">
        <v>8211</v>
      </c>
      <c r="G4549" t="s">
        <v>8212</v>
      </c>
      <c r="H4549" t="s">
        <v>8213</v>
      </c>
      <c r="J4549" t="s">
        <v>107</v>
      </c>
      <c r="K4549" s="11">
        <v>4</v>
      </c>
      <c r="L4549" s="11">
        <v>0.5</v>
      </c>
      <c r="M4549" s="11">
        <v>0.5</v>
      </c>
      <c r="N4549" s="11">
        <f t="shared" si="142"/>
        <v>1</v>
      </c>
      <c r="O4549" t="s">
        <v>115</v>
      </c>
      <c r="P4549" t="s">
        <v>116</v>
      </c>
      <c r="Q4549" t="s">
        <v>107</v>
      </c>
      <c r="R4549" s="45">
        <v>4</v>
      </c>
      <c r="S4549" s="45">
        <v>0.5</v>
      </c>
      <c r="T4549" s="45">
        <v>0.06</v>
      </c>
      <c r="U4549" s="45">
        <f t="shared" si="143"/>
        <v>0.12</v>
      </c>
      <c r="V4549" t="s">
        <v>115</v>
      </c>
      <c r="W4549" t="s">
        <v>116</v>
      </c>
      <c r="X4549" s="22">
        <v>43882</v>
      </c>
      <c r="Y4549" t="s">
        <v>110</v>
      </c>
      <c r="Z4549" s="22">
        <v>43886</v>
      </c>
      <c r="AA4549">
        <v>2</v>
      </c>
      <c r="AB4549">
        <v>5</v>
      </c>
      <c r="AC4549" t="s">
        <v>111</v>
      </c>
      <c r="AD4549" t="s">
        <v>112</v>
      </c>
      <c r="AE4549" t="s">
        <v>349</v>
      </c>
      <c r="AF4549" s="22">
        <v>43886</v>
      </c>
    </row>
    <row r="4550" spans="1:32" x14ac:dyDescent="0.35">
      <c r="A4550" t="s">
        <v>8812</v>
      </c>
      <c r="B4550" t="s">
        <v>8818</v>
      </c>
      <c r="D4550" t="s">
        <v>208</v>
      </c>
      <c r="E4550" t="s">
        <v>781</v>
      </c>
      <c r="F4550" t="s">
        <v>8819</v>
      </c>
      <c r="G4550" t="s">
        <v>8815</v>
      </c>
      <c r="H4550" t="s">
        <v>208</v>
      </c>
      <c r="I4550" t="s">
        <v>8809</v>
      </c>
      <c r="J4550" t="s">
        <v>107</v>
      </c>
      <c r="K4550" s="11">
        <v>1.1000000000000001</v>
      </c>
      <c r="L4550" s="11">
        <v>0.8</v>
      </c>
      <c r="M4550" s="11">
        <v>0.9</v>
      </c>
      <c r="N4550" s="11">
        <f t="shared" si="142"/>
        <v>0.79200000000000015</v>
      </c>
      <c r="O4550" t="s">
        <v>130</v>
      </c>
      <c r="P4550" t="s">
        <v>131</v>
      </c>
      <c r="Q4550" t="s">
        <v>107</v>
      </c>
      <c r="R4550" s="45">
        <v>1.2</v>
      </c>
      <c r="S4550" s="45">
        <v>1</v>
      </c>
      <c r="T4550" s="45">
        <v>0.1</v>
      </c>
      <c r="U4550" s="45">
        <f t="shared" si="143"/>
        <v>0.12</v>
      </c>
      <c r="V4550" t="s">
        <v>130</v>
      </c>
      <c r="W4550" t="s">
        <v>131</v>
      </c>
      <c r="X4550" s="22">
        <v>43882</v>
      </c>
      <c r="Y4550" t="s">
        <v>110</v>
      </c>
      <c r="Z4550" s="22">
        <v>43886</v>
      </c>
      <c r="AA4550">
        <v>2</v>
      </c>
      <c r="AB4550">
        <v>5</v>
      </c>
      <c r="AC4550" t="s">
        <v>111</v>
      </c>
    </row>
    <row r="4551" spans="1:32" x14ac:dyDescent="0.35">
      <c r="A4551" t="s">
        <v>8485</v>
      </c>
      <c r="B4551" t="s">
        <v>8491</v>
      </c>
      <c r="E4551" t="s">
        <v>102</v>
      </c>
      <c r="F4551" t="s">
        <v>8487</v>
      </c>
      <c r="G4551" t="s">
        <v>8488</v>
      </c>
      <c r="H4551" t="s">
        <v>8489</v>
      </c>
      <c r="I4551" t="s">
        <v>8490</v>
      </c>
      <c r="J4551" t="s">
        <v>107</v>
      </c>
      <c r="K4551" s="11">
        <v>3</v>
      </c>
      <c r="L4551" s="11">
        <v>0.6</v>
      </c>
      <c r="M4551" s="11">
        <v>0.8</v>
      </c>
      <c r="N4551" s="11">
        <f t="shared" si="142"/>
        <v>1.44</v>
      </c>
      <c r="O4551" t="s">
        <v>115</v>
      </c>
      <c r="P4551" t="s">
        <v>109</v>
      </c>
      <c r="Q4551" t="s">
        <v>107</v>
      </c>
      <c r="R4551" s="45">
        <v>2.1</v>
      </c>
      <c r="S4551" s="45">
        <v>0.6</v>
      </c>
      <c r="T4551" s="45">
        <v>0.1</v>
      </c>
      <c r="U4551" s="45">
        <f t="shared" si="143"/>
        <v>0.126</v>
      </c>
      <c r="V4551" t="s">
        <v>115</v>
      </c>
      <c r="W4551" t="s">
        <v>109</v>
      </c>
      <c r="X4551" s="22">
        <v>43882</v>
      </c>
      <c r="Y4551" t="s">
        <v>110</v>
      </c>
      <c r="Z4551" s="22">
        <v>43884</v>
      </c>
      <c r="AA4551">
        <v>1</v>
      </c>
      <c r="AB4551">
        <v>3</v>
      </c>
      <c r="AC4551" t="s">
        <v>111</v>
      </c>
      <c r="AD4551" t="s">
        <v>208</v>
      </c>
      <c r="AE4551" t="s">
        <v>232</v>
      </c>
      <c r="AF4551" s="22">
        <v>43886</v>
      </c>
    </row>
    <row r="4552" spans="1:32" x14ac:dyDescent="0.35">
      <c r="A4552" t="s">
        <v>9489</v>
      </c>
      <c r="B4552" t="s">
        <v>9490</v>
      </c>
      <c r="E4552" t="s">
        <v>2100</v>
      </c>
      <c r="F4552" t="s">
        <v>9491</v>
      </c>
      <c r="G4552" t="s">
        <v>9492</v>
      </c>
      <c r="H4552" t="s">
        <v>8078</v>
      </c>
      <c r="J4552" t="s">
        <v>107</v>
      </c>
      <c r="K4552" s="11">
        <v>2</v>
      </c>
      <c r="L4552" s="11">
        <v>0.6</v>
      </c>
      <c r="M4552" s="11">
        <v>0.6</v>
      </c>
      <c r="N4552" s="11">
        <f t="shared" si="142"/>
        <v>0.72</v>
      </c>
      <c r="O4552" t="s">
        <v>122</v>
      </c>
      <c r="P4552" t="s">
        <v>116</v>
      </c>
      <c r="Q4552" t="s">
        <v>107</v>
      </c>
      <c r="R4552" s="45">
        <v>2.1</v>
      </c>
      <c r="S4552" s="45">
        <v>0.6</v>
      </c>
      <c r="T4552" s="45">
        <v>0.1</v>
      </c>
      <c r="U4552" s="45">
        <f t="shared" si="143"/>
        <v>0.126</v>
      </c>
      <c r="V4552" t="s">
        <v>122</v>
      </c>
      <c r="W4552" t="s">
        <v>116</v>
      </c>
      <c r="X4552" s="22">
        <v>43882</v>
      </c>
      <c r="Y4552" t="s">
        <v>110</v>
      </c>
      <c r="Z4552" s="22">
        <v>43885</v>
      </c>
      <c r="AA4552">
        <v>1</v>
      </c>
      <c r="AB4552">
        <v>4</v>
      </c>
      <c r="AC4552" t="s">
        <v>111</v>
      </c>
      <c r="AD4552" t="s">
        <v>171</v>
      </c>
      <c r="AE4552" t="s">
        <v>349</v>
      </c>
      <c r="AF4552" s="22">
        <v>43885</v>
      </c>
    </row>
    <row r="4553" spans="1:32" x14ac:dyDescent="0.35">
      <c r="A4553" t="s">
        <v>2477</v>
      </c>
      <c r="B4553" t="s">
        <v>2478</v>
      </c>
      <c r="E4553" t="s">
        <v>102</v>
      </c>
      <c r="F4553" t="s">
        <v>2479</v>
      </c>
      <c r="G4553" t="s">
        <v>2480</v>
      </c>
      <c r="H4553" t="s">
        <v>2481</v>
      </c>
      <c r="J4553" t="s">
        <v>107</v>
      </c>
      <c r="K4553" s="11">
        <v>1.5</v>
      </c>
      <c r="L4553" s="11">
        <v>0.8</v>
      </c>
      <c r="M4553" s="11">
        <v>0.5</v>
      </c>
      <c r="N4553" s="11">
        <f t="shared" si="142"/>
        <v>0.60000000000000009</v>
      </c>
      <c r="O4553" t="s">
        <v>115</v>
      </c>
      <c r="P4553" t="s">
        <v>116</v>
      </c>
      <c r="Q4553" t="s">
        <v>107</v>
      </c>
      <c r="R4553" s="45">
        <v>1.5</v>
      </c>
      <c r="S4553" s="45">
        <v>0.8</v>
      </c>
      <c r="T4553" s="45">
        <v>0.11</v>
      </c>
      <c r="U4553" s="45">
        <f t="shared" si="143"/>
        <v>0.13200000000000001</v>
      </c>
      <c r="V4553" t="s">
        <v>115</v>
      </c>
      <c r="W4553" t="s">
        <v>116</v>
      </c>
      <c r="X4553">
        <v>43882</v>
      </c>
      <c r="Y4553" t="s">
        <v>110</v>
      </c>
      <c r="Z4553">
        <v>43850</v>
      </c>
      <c r="AA4553">
        <v>0</v>
      </c>
      <c r="AB4553">
        <v>-32</v>
      </c>
      <c r="AC4553" t="s">
        <v>111</v>
      </c>
      <c r="AD4553" t="s">
        <v>208</v>
      </c>
      <c r="AE4553" t="s">
        <v>841</v>
      </c>
      <c r="AF4553">
        <v>43850</v>
      </c>
    </row>
    <row r="4554" spans="1:32" x14ac:dyDescent="0.35">
      <c r="A4554" t="s">
        <v>8308</v>
      </c>
      <c r="B4554" t="s">
        <v>8314</v>
      </c>
      <c r="E4554" t="s">
        <v>102</v>
      </c>
      <c r="F4554" t="s">
        <v>8310</v>
      </c>
      <c r="G4554" t="s">
        <v>8311</v>
      </c>
      <c r="H4554" t="s">
        <v>8312</v>
      </c>
      <c r="I4554" t="s">
        <v>8313</v>
      </c>
      <c r="J4554" t="s">
        <v>107</v>
      </c>
      <c r="K4554" s="11">
        <v>1.5</v>
      </c>
      <c r="L4554" s="11">
        <v>0.9</v>
      </c>
      <c r="M4554" s="11">
        <v>0.7</v>
      </c>
      <c r="N4554" s="11">
        <f t="shared" si="142"/>
        <v>0.94500000000000006</v>
      </c>
      <c r="O4554" t="s">
        <v>115</v>
      </c>
      <c r="P4554" t="s">
        <v>109</v>
      </c>
      <c r="Q4554" t="s">
        <v>107</v>
      </c>
      <c r="R4554" s="45">
        <v>1.9</v>
      </c>
      <c r="S4554" s="45">
        <v>0.7</v>
      </c>
      <c r="T4554" s="45">
        <v>0.1</v>
      </c>
      <c r="U4554" s="45">
        <f t="shared" si="143"/>
        <v>0.13299999999999998</v>
      </c>
      <c r="V4554" t="s">
        <v>115</v>
      </c>
      <c r="W4554" t="s">
        <v>109</v>
      </c>
      <c r="X4554" s="22">
        <v>43882</v>
      </c>
      <c r="Y4554" t="s">
        <v>110</v>
      </c>
      <c r="Z4554" s="22">
        <v>43886</v>
      </c>
      <c r="AA4554">
        <v>2</v>
      </c>
      <c r="AB4554">
        <v>5</v>
      </c>
      <c r="AC4554" t="s">
        <v>111</v>
      </c>
      <c r="AD4554" t="s">
        <v>204</v>
      </c>
      <c r="AE4554" t="s">
        <v>349</v>
      </c>
      <c r="AF4554" s="22">
        <v>43886</v>
      </c>
    </row>
    <row r="4555" spans="1:32" x14ac:dyDescent="0.35">
      <c r="A4555" t="s">
        <v>8571</v>
      </c>
      <c r="B4555" t="s">
        <v>8578</v>
      </c>
      <c r="E4555" t="s">
        <v>102</v>
      </c>
      <c r="F4555" t="s">
        <v>8573</v>
      </c>
      <c r="G4555" t="s">
        <v>8574</v>
      </c>
      <c r="H4555" t="s">
        <v>8575</v>
      </c>
      <c r="J4555" t="s">
        <v>176</v>
      </c>
      <c r="K4555" s="11">
        <v>9</v>
      </c>
      <c r="L4555" s="11">
        <v>0.3</v>
      </c>
      <c r="M4555" s="11">
        <v>0.05</v>
      </c>
      <c r="N4555" s="11">
        <f t="shared" si="142"/>
        <v>0.13500000000000001</v>
      </c>
      <c r="O4555" t="s">
        <v>235</v>
      </c>
      <c r="P4555" t="s">
        <v>180</v>
      </c>
      <c r="Q4555" t="s">
        <v>176</v>
      </c>
      <c r="R4555" s="45">
        <v>9</v>
      </c>
      <c r="S4555" s="45">
        <v>0.3</v>
      </c>
      <c r="T4555" s="45">
        <v>0.05</v>
      </c>
      <c r="U4555" s="45">
        <f t="shared" si="143"/>
        <v>0.13500000000000001</v>
      </c>
      <c r="V4555" t="s">
        <v>235</v>
      </c>
      <c r="W4555" t="s">
        <v>180</v>
      </c>
      <c r="X4555" s="22">
        <v>43882</v>
      </c>
      <c r="Y4555" t="s">
        <v>110</v>
      </c>
      <c r="Z4555" s="22">
        <v>43886</v>
      </c>
      <c r="AA4555">
        <v>2</v>
      </c>
      <c r="AB4555">
        <v>5</v>
      </c>
      <c r="AC4555" t="s">
        <v>730</v>
      </c>
      <c r="AD4555" t="s">
        <v>326</v>
      </c>
      <c r="AE4555" t="s">
        <v>349</v>
      </c>
      <c r="AF4555" s="22">
        <v>43886</v>
      </c>
    </row>
    <row r="4556" spans="1:32" x14ac:dyDescent="0.35">
      <c r="A4556" t="s">
        <v>9285</v>
      </c>
      <c r="B4556" t="s">
        <v>9286</v>
      </c>
      <c r="E4556" t="s">
        <v>1022</v>
      </c>
      <c r="F4556" t="s">
        <v>9287</v>
      </c>
      <c r="G4556" t="s">
        <v>9288</v>
      </c>
      <c r="H4556" t="s">
        <v>9289</v>
      </c>
      <c r="J4556" t="s">
        <v>107</v>
      </c>
      <c r="K4556" s="11">
        <v>0.8</v>
      </c>
      <c r="L4556" s="11">
        <v>0.7</v>
      </c>
      <c r="M4556" s="11">
        <v>0.25</v>
      </c>
      <c r="N4556" s="11">
        <f t="shared" si="142"/>
        <v>0.13999999999999999</v>
      </c>
      <c r="O4556" t="s">
        <v>115</v>
      </c>
      <c r="P4556" t="s">
        <v>116</v>
      </c>
      <c r="Q4556" t="s">
        <v>107</v>
      </c>
      <c r="R4556" s="45">
        <v>0.8</v>
      </c>
      <c r="S4556" s="45">
        <v>0.7</v>
      </c>
      <c r="T4556" s="45">
        <v>0.25</v>
      </c>
      <c r="U4556" s="45">
        <f t="shared" si="143"/>
        <v>0.13999999999999999</v>
      </c>
      <c r="V4556" t="s">
        <v>115</v>
      </c>
      <c r="W4556" t="s">
        <v>116</v>
      </c>
      <c r="X4556" s="22">
        <v>43882</v>
      </c>
      <c r="Y4556" t="s">
        <v>110</v>
      </c>
      <c r="Z4556" s="22">
        <v>43886</v>
      </c>
      <c r="AA4556">
        <v>2</v>
      </c>
      <c r="AB4556">
        <v>5</v>
      </c>
      <c r="AC4556" t="s">
        <v>111</v>
      </c>
      <c r="AD4556" t="s">
        <v>495</v>
      </c>
      <c r="AE4556" t="s">
        <v>349</v>
      </c>
      <c r="AF4556" s="22">
        <v>43888</v>
      </c>
    </row>
    <row r="4557" spans="1:32" x14ac:dyDescent="0.35">
      <c r="A4557" t="s">
        <v>8899</v>
      </c>
      <c r="B4557" t="s">
        <v>8906</v>
      </c>
      <c r="E4557" t="s">
        <v>781</v>
      </c>
      <c r="F4557" t="s">
        <v>8907</v>
      </c>
      <c r="G4557" t="s">
        <v>8902</v>
      </c>
      <c r="H4557" t="s">
        <v>4775</v>
      </c>
      <c r="I4557" t="s">
        <v>8903</v>
      </c>
      <c r="J4557" t="s">
        <v>107</v>
      </c>
      <c r="K4557" s="11">
        <v>1.8</v>
      </c>
      <c r="L4557" s="11">
        <v>0.5</v>
      </c>
      <c r="M4557" s="11">
        <v>0.7</v>
      </c>
      <c r="N4557" s="11">
        <f t="shared" si="142"/>
        <v>0.63</v>
      </c>
      <c r="O4557" t="s">
        <v>130</v>
      </c>
      <c r="P4557" t="s">
        <v>131</v>
      </c>
      <c r="Q4557" t="s">
        <v>107</v>
      </c>
      <c r="R4557" s="45">
        <v>1.8</v>
      </c>
      <c r="S4557" s="45">
        <v>0.8</v>
      </c>
      <c r="T4557" s="45">
        <v>0.1</v>
      </c>
      <c r="U4557" s="45">
        <f t="shared" si="143"/>
        <v>0.14400000000000004</v>
      </c>
      <c r="V4557" t="s">
        <v>130</v>
      </c>
      <c r="W4557" t="s">
        <v>131</v>
      </c>
      <c r="X4557" s="22">
        <v>43882</v>
      </c>
      <c r="Y4557" t="s">
        <v>110</v>
      </c>
      <c r="Z4557" s="22">
        <v>43886</v>
      </c>
      <c r="AA4557">
        <v>2</v>
      </c>
      <c r="AB4557">
        <v>5</v>
      </c>
      <c r="AC4557" t="s">
        <v>111</v>
      </c>
      <c r="AD4557" t="s">
        <v>208</v>
      </c>
      <c r="AE4557" t="s">
        <v>604</v>
      </c>
      <c r="AF4557" s="22">
        <v>43887</v>
      </c>
    </row>
    <row r="4558" spans="1:32" x14ac:dyDescent="0.35">
      <c r="A4558" t="s">
        <v>8597</v>
      </c>
      <c r="B4558" t="s">
        <v>8605</v>
      </c>
      <c r="E4558" t="s">
        <v>102</v>
      </c>
      <c r="F4558" t="s">
        <v>8599</v>
      </c>
      <c r="G4558" t="s">
        <v>8600</v>
      </c>
      <c r="H4558" t="s">
        <v>8601</v>
      </c>
      <c r="I4558" t="s">
        <v>8602</v>
      </c>
      <c r="J4558" t="s">
        <v>107</v>
      </c>
      <c r="K4558" s="11">
        <v>1.7</v>
      </c>
      <c r="L4558" s="11">
        <v>0.85</v>
      </c>
      <c r="M4558" s="11">
        <v>0.6</v>
      </c>
      <c r="N4558" s="11">
        <f t="shared" si="142"/>
        <v>0.86699999999999999</v>
      </c>
      <c r="O4558" t="s">
        <v>115</v>
      </c>
      <c r="P4558" t="s">
        <v>109</v>
      </c>
      <c r="Q4558" t="s">
        <v>107</v>
      </c>
      <c r="R4558" s="45">
        <v>1.7</v>
      </c>
      <c r="S4558" s="45">
        <v>0.85</v>
      </c>
      <c r="T4558" s="45">
        <v>0.1</v>
      </c>
      <c r="U4558" s="45">
        <f t="shared" si="143"/>
        <v>0.14450000000000002</v>
      </c>
      <c r="V4558" t="s">
        <v>115</v>
      </c>
      <c r="W4558" t="s">
        <v>109</v>
      </c>
      <c r="X4558" s="22">
        <v>43882</v>
      </c>
      <c r="Y4558" t="s">
        <v>110</v>
      </c>
      <c r="Z4558" s="22">
        <v>43886</v>
      </c>
      <c r="AA4558">
        <v>2</v>
      </c>
      <c r="AB4558">
        <v>5</v>
      </c>
      <c r="AC4558" t="s">
        <v>111</v>
      </c>
      <c r="AD4558" t="s">
        <v>495</v>
      </c>
      <c r="AE4558" t="s">
        <v>349</v>
      </c>
      <c r="AF4558" s="22">
        <v>43886</v>
      </c>
    </row>
    <row r="4559" spans="1:32" x14ac:dyDescent="0.35">
      <c r="A4559" t="s">
        <v>10629</v>
      </c>
      <c r="B4559" t="s">
        <v>10630</v>
      </c>
      <c r="D4559" t="s">
        <v>199</v>
      </c>
      <c r="E4559" t="s">
        <v>816</v>
      </c>
      <c r="F4559" t="s">
        <v>10631</v>
      </c>
      <c r="G4559" t="s">
        <v>10632</v>
      </c>
      <c r="H4559" t="s">
        <v>690</v>
      </c>
      <c r="I4559" t="s">
        <v>10633</v>
      </c>
      <c r="J4559" t="s">
        <v>176</v>
      </c>
      <c r="K4559" s="11">
        <v>1</v>
      </c>
      <c r="L4559" s="11">
        <v>0.5</v>
      </c>
      <c r="M4559" s="11">
        <v>0.3</v>
      </c>
      <c r="N4559" s="11">
        <f t="shared" si="142"/>
        <v>0.15</v>
      </c>
      <c r="O4559" t="s">
        <v>3294</v>
      </c>
      <c r="P4559" t="s">
        <v>215</v>
      </c>
      <c r="Q4559" t="s">
        <v>176</v>
      </c>
      <c r="R4559" s="45">
        <v>1</v>
      </c>
      <c r="S4559" s="45">
        <v>0.5</v>
      </c>
      <c r="T4559" s="45">
        <v>0.3</v>
      </c>
      <c r="U4559" s="45">
        <f t="shared" si="143"/>
        <v>0.15</v>
      </c>
      <c r="V4559" t="s">
        <v>139</v>
      </c>
      <c r="W4559" t="s">
        <v>215</v>
      </c>
      <c r="X4559">
        <v>43882</v>
      </c>
      <c r="Y4559" t="s">
        <v>110</v>
      </c>
      <c r="Z4559">
        <v>43883</v>
      </c>
      <c r="AA4559">
        <v>1</v>
      </c>
      <c r="AB4559">
        <v>0</v>
      </c>
      <c r="AC4559" t="s">
        <v>111</v>
      </c>
    </row>
    <row r="4560" spans="1:32" x14ac:dyDescent="0.35">
      <c r="A4560" t="s">
        <v>10340</v>
      </c>
      <c r="B4560" t="s">
        <v>10348</v>
      </c>
      <c r="E4560" t="s">
        <v>102</v>
      </c>
      <c r="F4560" t="s">
        <v>10349</v>
      </c>
      <c r="G4560" t="s">
        <v>10343</v>
      </c>
      <c r="H4560" t="s">
        <v>5791</v>
      </c>
      <c r="I4560" t="s">
        <v>10344</v>
      </c>
      <c r="J4560" t="s">
        <v>176</v>
      </c>
      <c r="K4560" s="11">
        <v>2.1800000000000002</v>
      </c>
      <c r="L4560" s="11">
        <v>0.35</v>
      </c>
      <c r="M4560" s="11">
        <v>0.44</v>
      </c>
      <c r="N4560" s="11">
        <f t="shared" si="142"/>
        <v>0.33572000000000002</v>
      </c>
      <c r="O4560" t="s">
        <v>122</v>
      </c>
      <c r="P4560" t="s">
        <v>116</v>
      </c>
      <c r="Q4560" t="s">
        <v>176</v>
      </c>
      <c r="R4560" s="45">
        <v>2.1</v>
      </c>
      <c r="S4560" s="45">
        <v>0.75</v>
      </c>
      <c r="T4560" s="45">
        <v>0.1</v>
      </c>
      <c r="U4560" s="45">
        <f t="shared" si="143"/>
        <v>0.15750000000000003</v>
      </c>
      <c r="V4560" t="s">
        <v>122</v>
      </c>
      <c r="W4560" t="s">
        <v>116</v>
      </c>
      <c r="X4560">
        <v>43882</v>
      </c>
      <c r="Y4560" t="s">
        <v>110</v>
      </c>
      <c r="Z4560">
        <v>43883</v>
      </c>
      <c r="AA4560">
        <v>1</v>
      </c>
      <c r="AB4560">
        <v>0</v>
      </c>
      <c r="AC4560" t="s">
        <v>111</v>
      </c>
      <c r="AD4560" t="s">
        <v>10345</v>
      </c>
      <c r="AE4560" t="s">
        <v>349</v>
      </c>
      <c r="AF4560">
        <v>43885</v>
      </c>
    </row>
    <row r="4561" spans="1:32" x14ac:dyDescent="0.35">
      <c r="A4561" t="s">
        <v>9291</v>
      </c>
      <c r="B4561" t="s">
        <v>9292</v>
      </c>
      <c r="D4561" t="s">
        <v>160</v>
      </c>
      <c r="E4561" t="s">
        <v>781</v>
      </c>
      <c r="F4561" t="s">
        <v>9293</v>
      </c>
      <c r="G4561" t="s">
        <v>9294</v>
      </c>
      <c r="H4561" t="s">
        <v>736</v>
      </c>
      <c r="I4561" t="s">
        <v>9295</v>
      </c>
      <c r="J4561" t="s">
        <v>107</v>
      </c>
      <c r="K4561" s="11">
        <v>0.9</v>
      </c>
      <c r="L4561" s="11">
        <v>1.8</v>
      </c>
      <c r="M4561" s="11">
        <v>0.9</v>
      </c>
      <c r="N4561" s="11">
        <f t="shared" si="142"/>
        <v>1.4580000000000002</v>
      </c>
      <c r="O4561" t="s">
        <v>122</v>
      </c>
      <c r="P4561" t="s">
        <v>116</v>
      </c>
      <c r="Q4561" t="s">
        <v>107</v>
      </c>
      <c r="R4561" s="45">
        <v>0.9</v>
      </c>
      <c r="S4561" s="45">
        <v>1.8</v>
      </c>
      <c r="T4561" s="45">
        <v>0.1</v>
      </c>
      <c r="U4561" s="45">
        <f t="shared" si="143"/>
        <v>0.16200000000000003</v>
      </c>
      <c r="V4561" t="s">
        <v>122</v>
      </c>
      <c r="W4561" t="s">
        <v>116</v>
      </c>
      <c r="X4561" s="22">
        <v>43882</v>
      </c>
      <c r="Y4561" t="s">
        <v>110</v>
      </c>
      <c r="Z4561" s="22">
        <v>43885</v>
      </c>
      <c r="AA4561">
        <v>1</v>
      </c>
      <c r="AB4561">
        <v>4</v>
      </c>
      <c r="AC4561" t="s">
        <v>111</v>
      </c>
      <c r="AD4561" t="s">
        <v>736</v>
      </c>
      <c r="AE4561" t="s">
        <v>349</v>
      </c>
      <c r="AF4561" s="22">
        <v>43887</v>
      </c>
    </row>
    <row r="4562" spans="1:32" x14ac:dyDescent="0.35">
      <c r="A4562" t="s">
        <v>9073</v>
      </c>
      <c r="B4562" t="s">
        <v>9074</v>
      </c>
      <c r="E4562" t="s">
        <v>1022</v>
      </c>
      <c r="F4562" t="s">
        <v>9075</v>
      </c>
      <c r="G4562" t="s">
        <v>9076</v>
      </c>
      <c r="H4562" t="s">
        <v>8257</v>
      </c>
      <c r="I4562" t="s">
        <v>9077</v>
      </c>
      <c r="J4562" t="s">
        <v>107</v>
      </c>
      <c r="K4562" s="11">
        <v>2.85</v>
      </c>
      <c r="L4562" s="11">
        <v>0.6</v>
      </c>
      <c r="M4562" s="11">
        <v>0.5</v>
      </c>
      <c r="N4562" s="11">
        <f t="shared" si="142"/>
        <v>0.85499999999999998</v>
      </c>
      <c r="O4562" t="s">
        <v>122</v>
      </c>
      <c r="P4562" t="s">
        <v>116</v>
      </c>
      <c r="Q4562" t="s">
        <v>107</v>
      </c>
      <c r="R4562" s="45">
        <v>2.85</v>
      </c>
      <c r="S4562" s="45">
        <v>0.6</v>
      </c>
      <c r="T4562" s="45">
        <v>0.1</v>
      </c>
      <c r="U4562" s="45">
        <f t="shared" si="143"/>
        <v>0.17099999999999999</v>
      </c>
      <c r="V4562" t="s">
        <v>122</v>
      </c>
      <c r="W4562" t="s">
        <v>116</v>
      </c>
      <c r="X4562" s="22">
        <v>43882</v>
      </c>
      <c r="Y4562" t="s">
        <v>110</v>
      </c>
      <c r="Z4562" s="22">
        <v>43888</v>
      </c>
      <c r="AA4562">
        <v>4</v>
      </c>
      <c r="AB4562">
        <v>7</v>
      </c>
      <c r="AC4562" t="s">
        <v>111</v>
      </c>
      <c r="AD4562" t="s">
        <v>171</v>
      </c>
      <c r="AE4562" t="s">
        <v>232</v>
      </c>
      <c r="AF4562" s="22">
        <v>43888</v>
      </c>
    </row>
    <row r="4563" spans="1:32" x14ac:dyDescent="0.35">
      <c r="A4563" t="s">
        <v>9073</v>
      </c>
      <c r="B4563" t="s">
        <v>9078</v>
      </c>
      <c r="E4563" t="s">
        <v>1022</v>
      </c>
      <c r="F4563" t="s">
        <v>9075</v>
      </c>
      <c r="G4563" t="s">
        <v>9076</v>
      </c>
      <c r="H4563" t="s">
        <v>8257</v>
      </c>
      <c r="I4563" t="s">
        <v>9077</v>
      </c>
      <c r="J4563" t="s">
        <v>107</v>
      </c>
      <c r="K4563" s="11">
        <v>2.85</v>
      </c>
      <c r="L4563" s="11">
        <v>0.6</v>
      </c>
      <c r="M4563" s="11">
        <v>0.5</v>
      </c>
      <c r="N4563" s="11">
        <f t="shared" si="142"/>
        <v>0.85499999999999998</v>
      </c>
      <c r="O4563" t="s">
        <v>122</v>
      </c>
      <c r="P4563" t="s">
        <v>116</v>
      </c>
      <c r="Q4563" t="s">
        <v>107</v>
      </c>
      <c r="R4563" s="45">
        <v>2.85</v>
      </c>
      <c r="S4563" s="45">
        <v>0.6</v>
      </c>
      <c r="T4563" s="45">
        <v>0.1</v>
      </c>
      <c r="U4563" s="45">
        <f t="shared" si="143"/>
        <v>0.17099999999999999</v>
      </c>
      <c r="V4563" t="s">
        <v>122</v>
      </c>
      <c r="W4563" t="s">
        <v>116</v>
      </c>
      <c r="X4563" s="22">
        <v>43882</v>
      </c>
      <c r="Y4563" t="s">
        <v>110</v>
      </c>
      <c r="Z4563" s="22">
        <v>43888</v>
      </c>
      <c r="AA4563">
        <v>4</v>
      </c>
      <c r="AB4563">
        <v>7</v>
      </c>
      <c r="AC4563" t="s">
        <v>111</v>
      </c>
      <c r="AD4563" t="s">
        <v>171</v>
      </c>
      <c r="AE4563" t="s">
        <v>232</v>
      </c>
      <c r="AF4563" s="22">
        <v>43888</v>
      </c>
    </row>
    <row r="4564" spans="1:32" x14ac:dyDescent="0.35">
      <c r="A4564" t="s">
        <v>10629</v>
      </c>
      <c r="B4564" t="s">
        <v>10636</v>
      </c>
      <c r="D4564" t="s">
        <v>199</v>
      </c>
      <c r="E4564" t="s">
        <v>781</v>
      </c>
      <c r="F4564" t="s">
        <v>10637</v>
      </c>
      <c r="G4564" t="s">
        <v>10632</v>
      </c>
      <c r="H4564" t="s">
        <v>690</v>
      </c>
      <c r="I4564" t="s">
        <v>10633</v>
      </c>
      <c r="J4564" t="s">
        <v>107</v>
      </c>
      <c r="K4564" s="11">
        <v>1</v>
      </c>
      <c r="L4564" s="11">
        <v>0.6</v>
      </c>
      <c r="M4564" s="11">
        <v>0.3</v>
      </c>
      <c r="N4564" s="11">
        <f t="shared" si="142"/>
        <v>0.18</v>
      </c>
      <c r="O4564" t="s">
        <v>144</v>
      </c>
      <c r="P4564" t="s">
        <v>109</v>
      </c>
      <c r="Q4564" t="s">
        <v>107</v>
      </c>
      <c r="R4564" s="45">
        <v>1</v>
      </c>
      <c r="S4564" s="45">
        <v>0.6</v>
      </c>
      <c r="T4564" s="45">
        <v>0.3</v>
      </c>
      <c r="U4564" s="45">
        <f t="shared" si="143"/>
        <v>0.18</v>
      </c>
      <c r="V4564" t="s">
        <v>144</v>
      </c>
      <c r="W4564" t="s">
        <v>109</v>
      </c>
      <c r="X4564">
        <v>43882</v>
      </c>
      <c r="Y4564" t="s">
        <v>110</v>
      </c>
      <c r="Z4564">
        <v>43883</v>
      </c>
      <c r="AA4564">
        <v>1</v>
      </c>
      <c r="AB4564">
        <v>0</v>
      </c>
      <c r="AC4564" t="s">
        <v>111</v>
      </c>
    </row>
    <row r="4565" spans="1:32" x14ac:dyDescent="0.35">
      <c r="A4565" t="s">
        <v>10629</v>
      </c>
      <c r="B4565" t="s">
        <v>10638</v>
      </c>
      <c r="D4565" t="s">
        <v>199</v>
      </c>
      <c r="E4565" t="s">
        <v>781</v>
      </c>
      <c r="F4565" t="s">
        <v>10639</v>
      </c>
      <c r="G4565" t="s">
        <v>10632</v>
      </c>
      <c r="H4565" t="s">
        <v>690</v>
      </c>
      <c r="I4565" t="s">
        <v>10633</v>
      </c>
      <c r="J4565" t="s">
        <v>107</v>
      </c>
      <c r="K4565" s="11">
        <v>0.6</v>
      </c>
      <c r="L4565" s="11">
        <v>0.6</v>
      </c>
      <c r="M4565" s="11">
        <v>0.5</v>
      </c>
      <c r="N4565" s="11">
        <f t="shared" si="142"/>
        <v>0.18</v>
      </c>
      <c r="O4565" t="s">
        <v>115</v>
      </c>
      <c r="P4565" t="s">
        <v>116</v>
      </c>
      <c r="Q4565" t="s">
        <v>107</v>
      </c>
      <c r="R4565" s="45">
        <v>0.6</v>
      </c>
      <c r="S4565" s="45">
        <v>0.6</v>
      </c>
      <c r="T4565" s="45">
        <v>0.5</v>
      </c>
      <c r="U4565" s="45">
        <f t="shared" si="143"/>
        <v>0.18</v>
      </c>
      <c r="V4565" t="s">
        <v>115</v>
      </c>
      <c r="W4565" t="s">
        <v>116</v>
      </c>
      <c r="X4565">
        <v>43882</v>
      </c>
      <c r="Y4565" t="s">
        <v>110</v>
      </c>
      <c r="Z4565">
        <v>43883</v>
      </c>
      <c r="AA4565">
        <v>1</v>
      </c>
      <c r="AB4565">
        <v>0</v>
      </c>
      <c r="AC4565" t="s">
        <v>111</v>
      </c>
    </row>
    <row r="4566" spans="1:32" x14ac:dyDescent="0.35">
      <c r="A4566" t="s">
        <v>2477</v>
      </c>
      <c r="B4566" t="s">
        <v>8121</v>
      </c>
      <c r="E4566" t="s">
        <v>102</v>
      </c>
      <c r="F4566" t="s">
        <v>8122</v>
      </c>
      <c r="G4566" t="s">
        <v>2480</v>
      </c>
      <c r="H4566" t="s">
        <v>2481</v>
      </c>
      <c r="J4566" t="s">
        <v>176</v>
      </c>
      <c r="K4566" s="11">
        <v>1.8</v>
      </c>
      <c r="L4566" s="11">
        <v>1</v>
      </c>
      <c r="M4566" s="11">
        <v>0.6</v>
      </c>
      <c r="N4566" s="11">
        <f t="shared" si="142"/>
        <v>1.08</v>
      </c>
      <c r="O4566" t="s">
        <v>122</v>
      </c>
      <c r="P4566" t="s">
        <v>180</v>
      </c>
      <c r="Q4566" t="s">
        <v>176</v>
      </c>
      <c r="R4566" s="45">
        <v>1.8</v>
      </c>
      <c r="S4566" s="45">
        <v>1</v>
      </c>
      <c r="T4566" s="45">
        <v>0.1</v>
      </c>
      <c r="U4566" s="45">
        <f t="shared" si="143"/>
        <v>0.18000000000000002</v>
      </c>
      <c r="V4566" t="s">
        <v>122</v>
      </c>
      <c r="W4566" t="s">
        <v>180</v>
      </c>
      <c r="X4566" s="22">
        <v>43882</v>
      </c>
      <c r="Y4566" t="s">
        <v>110</v>
      </c>
      <c r="Z4566" s="22">
        <v>43886</v>
      </c>
      <c r="AA4566">
        <v>2</v>
      </c>
      <c r="AB4566">
        <v>5</v>
      </c>
      <c r="AC4566" t="s">
        <v>111</v>
      </c>
      <c r="AD4566" t="s">
        <v>208</v>
      </c>
      <c r="AE4566" t="s">
        <v>841</v>
      </c>
      <c r="AF4566" s="22">
        <v>43850</v>
      </c>
    </row>
    <row r="4567" spans="1:32" x14ac:dyDescent="0.35">
      <c r="A4567" t="s">
        <v>8899</v>
      </c>
      <c r="B4567" t="s">
        <v>10846</v>
      </c>
      <c r="E4567" t="s">
        <v>781</v>
      </c>
      <c r="F4567" t="s">
        <v>10847</v>
      </c>
      <c r="G4567" t="s">
        <v>8902</v>
      </c>
      <c r="H4567" t="s">
        <v>4775</v>
      </c>
      <c r="I4567" t="s">
        <v>8903</v>
      </c>
      <c r="J4567" t="s">
        <v>107</v>
      </c>
      <c r="K4567" s="11">
        <v>1.3</v>
      </c>
      <c r="L4567" s="11">
        <v>0.95</v>
      </c>
      <c r="M4567" s="11">
        <v>1.1000000000000001</v>
      </c>
      <c r="N4567" s="11">
        <f t="shared" si="142"/>
        <v>1.3585</v>
      </c>
      <c r="O4567" t="s">
        <v>130</v>
      </c>
      <c r="P4567" t="s">
        <v>131</v>
      </c>
      <c r="Q4567" t="s">
        <v>107</v>
      </c>
      <c r="R4567" s="45">
        <v>1.6</v>
      </c>
      <c r="S4567" s="45">
        <v>1.2</v>
      </c>
      <c r="T4567" s="45">
        <v>0.1</v>
      </c>
      <c r="U4567" s="45">
        <f t="shared" si="143"/>
        <v>0.192</v>
      </c>
      <c r="V4567" t="s">
        <v>130</v>
      </c>
      <c r="W4567" t="s">
        <v>131</v>
      </c>
      <c r="X4567">
        <v>43882</v>
      </c>
      <c r="Y4567" t="s">
        <v>110</v>
      </c>
      <c r="Z4567">
        <v>43878</v>
      </c>
      <c r="AA4567">
        <v>0</v>
      </c>
      <c r="AB4567">
        <v>-4</v>
      </c>
      <c r="AC4567" t="s">
        <v>111</v>
      </c>
      <c r="AD4567" t="s">
        <v>208</v>
      </c>
      <c r="AE4567" t="s">
        <v>604</v>
      </c>
      <c r="AF4567">
        <v>43887</v>
      </c>
    </row>
    <row r="4568" spans="1:32" x14ac:dyDescent="0.35">
      <c r="A4568" t="s">
        <v>8676</v>
      </c>
      <c r="B4568" t="s">
        <v>10393</v>
      </c>
      <c r="E4568" t="s">
        <v>781</v>
      </c>
      <c r="F4568" t="s">
        <v>10392</v>
      </c>
      <c r="G4568" t="s">
        <v>8679</v>
      </c>
      <c r="H4568" t="s">
        <v>2820</v>
      </c>
      <c r="J4568" t="s">
        <v>107</v>
      </c>
      <c r="K4568" s="11">
        <v>1</v>
      </c>
      <c r="L4568" s="11">
        <v>1</v>
      </c>
      <c r="M4568" s="11">
        <v>0.8</v>
      </c>
      <c r="N4568" s="11">
        <f t="shared" si="142"/>
        <v>0.8</v>
      </c>
      <c r="O4568" t="s">
        <v>187</v>
      </c>
      <c r="P4568" t="s">
        <v>109</v>
      </c>
      <c r="Q4568" t="s">
        <v>107</v>
      </c>
      <c r="R4568" s="45">
        <v>1.3</v>
      </c>
      <c r="S4568" s="45">
        <v>1</v>
      </c>
      <c r="T4568" s="45">
        <v>0.15</v>
      </c>
      <c r="U4568" s="45">
        <f t="shared" si="143"/>
        <v>0.19500000000000001</v>
      </c>
      <c r="V4568" t="s">
        <v>187</v>
      </c>
      <c r="W4568" t="s">
        <v>109</v>
      </c>
      <c r="X4568">
        <v>43882</v>
      </c>
      <c r="Y4568" t="s">
        <v>110</v>
      </c>
      <c r="Z4568">
        <v>43880</v>
      </c>
      <c r="AA4568">
        <v>0</v>
      </c>
      <c r="AB4568">
        <v>-2</v>
      </c>
      <c r="AC4568" t="s">
        <v>111</v>
      </c>
      <c r="AD4568" t="s">
        <v>196</v>
      </c>
      <c r="AE4568" t="s">
        <v>232</v>
      </c>
      <c r="AF4568">
        <v>43888</v>
      </c>
    </row>
    <row r="4569" spans="1:32" x14ac:dyDescent="0.35">
      <c r="A4569" t="s">
        <v>10629</v>
      </c>
      <c r="B4569" t="s">
        <v>10642</v>
      </c>
      <c r="D4569" t="s">
        <v>199</v>
      </c>
      <c r="E4569" t="s">
        <v>781</v>
      </c>
      <c r="F4569" t="s">
        <v>10641</v>
      </c>
      <c r="G4569" t="s">
        <v>10632</v>
      </c>
      <c r="H4569" t="s">
        <v>690</v>
      </c>
      <c r="I4569" t="s">
        <v>10633</v>
      </c>
      <c r="J4569" t="s">
        <v>107</v>
      </c>
      <c r="K4569" s="11">
        <v>1</v>
      </c>
      <c r="L4569" s="11">
        <v>0.4</v>
      </c>
      <c r="M4569" s="11">
        <v>0.5</v>
      </c>
      <c r="N4569" s="11">
        <f t="shared" si="142"/>
        <v>0.2</v>
      </c>
      <c r="O4569" t="s">
        <v>115</v>
      </c>
      <c r="P4569" t="s">
        <v>116</v>
      </c>
      <c r="Q4569" t="s">
        <v>107</v>
      </c>
      <c r="R4569" s="45">
        <v>1</v>
      </c>
      <c r="S4569" s="45">
        <v>0.4</v>
      </c>
      <c r="T4569" s="45">
        <v>0.5</v>
      </c>
      <c r="U4569" s="45">
        <f t="shared" si="143"/>
        <v>0.2</v>
      </c>
      <c r="V4569" t="s">
        <v>115</v>
      </c>
      <c r="W4569" t="s">
        <v>116</v>
      </c>
      <c r="X4569">
        <v>43882</v>
      </c>
      <c r="Y4569" t="s">
        <v>110</v>
      </c>
      <c r="Z4569">
        <v>43883</v>
      </c>
      <c r="AA4569">
        <v>1</v>
      </c>
      <c r="AB4569">
        <v>0</v>
      </c>
      <c r="AC4569" t="s">
        <v>111</v>
      </c>
    </row>
    <row r="4570" spans="1:32" x14ac:dyDescent="0.35">
      <c r="A4570" t="s">
        <v>9300</v>
      </c>
      <c r="B4570" t="s">
        <v>9304</v>
      </c>
      <c r="E4570" t="s">
        <v>1022</v>
      </c>
      <c r="F4570" t="s">
        <v>9305</v>
      </c>
      <c r="G4570" t="s">
        <v>9303</v>
      </c>
      <c r="H4570" t="s">
        <v>735</v>
      </c>
      <c r="J4570" t="s">
        <v>176</v>
      </c>
      <c r="K4570" s="11">
        <v>5</v>
      </c>
      <c r="L4570" s="11">
        <v>0.4</v>
      </c>
      <c r="M4570" s="11">
        <v>0.4</v>
      </c>
      <c r="N4570" s="11">
        <f t="shared" si="142"/>
        <v>0.80000000000000016</v>
      </c>
      <c r="O4570" t="s">
        <v>316</v>
      </c>
      <c r="P4570" t="s">
        <v>215</v>
      </c>
      <c r="Q4570" t="s">
        <v>176</v>
      </c>
      <c r="R4570" s="45">
        <v>5</v>
      </c>
      <c r="S4570" s="45">
        <v>0.4</v>
      </c>
      <c r="T4570" s="45">
        <v>0.1</v>
      </c>
      <c r="U4570" s="45">
        <f t="shared" si="143"/>
        <v>0.20000000000000004</v>
      </c>
      <c r="V4570" t="s">
        <v>316</v>
      </c>
      <c r="W4570" t="s">
        <v>215</v>
      </c>
      <c r="X4570" s="22">
        <v>43882</v>
      </c>
      <c r="Y4570" t="s">
        <v>110</v>
      </c>
      <c r="Z4570" s="22">
        <v>43889</v>
      </c>
      <c r="AA4570">
        <v>5</v>
      </c>
      <c r="AB4570">
        <v>8</v>
      </c>
      <c r="AC4570" t="s">
        <v>111</v>
      </c>
      <c r="AD4570" t="s">
        <v>736</v>
      </c>
      <c r="AE4570" t="s">
        <v>349</v>
      </c>
      <c r="AF4570" s="22">
        <v>43889</v>
      </c>
    </row>
    <row r="4571" spans="1:32" x14ac:dyDescent="0.35">
      <c r="A4571" t="s">
        <v>8899</v>
      </c>
      <c r="B4571" t="s">
        <v>8904</v>
      </c>
      <c r="E4571" t="s">
        <v>781</v>
      </c>
      <c r="F4571" t="s">
        <v>8905</v>
      </c>
      <c r="G4571" t="s">
        <v>8902</v>
      </c>
      <c r="H4571" t="s">
        <v>4775</v>
      </c>
      <c r="I4571" t="s">
        <v>8903</v>
      </c>
      <c r="J4571" t="s">
        <v>107</v>
      </c>
      <c r="K4571" s="11">
        <v>2.2000000000000002</v>
      </c>
      <c r="L4571" s="11">
        <v>1.1499999999999999</v>
      </c>
      <c r="M4571" s="11">
        <v>0.7</v>
      </c>
      <c r="N4571" s="11">
        <f t="shared" si="142"/>
        <v>1.7709999999999999</v>
      </c>
      <c r="O4571" t="s">
        <v>115</v>
      </c>
      <c r="P4571" t="s">
        <v>109</v>
      </c>
      <c r="Q4571" t="s">
        <v>107</v>
      </c>
      <c r="R4571" s="45">
        <v>2.2000000000000002</v>
      </c>
      <c r="S4571" s="45">
        <v>1.1499999999999999</v>
      </c>
      <c r="T4571" s="45">
        <v>0.1</v>
      </c>
      <c r="U4571" s="45">
        <f t="shared" si="143"/>
        <v>0.253</v>
      </c>
      <c r="V4571" t="s">
        <v>115</v>
      </c>
      <c r="W4571" t="s">
        <v>109</v>
      </c>
      <c r="X4571" s="22">
        <v>43882</v>
      </c>
      <c r="Y4571" t="s">
        <v>110</v>
      </c>
      <c r="Z4571" s="22">
        <v>43886</v>
      </c>
      <c r="AA4571">
        <v>2</v>
      </c>
      <c r="AB4571">
        <v>5</v>
      </c>
      <c r="AC4571" t="s">
        <v>111</v>
      </c>
      <c r="AD4571" t="s">
        <v>208</v>
      </c>
      <c r="AE4571" t="s">
        <v>604</v>
      </c>
      <c r="AF4571" s="22">
        <v>43887</v>
      </c>
    </row>
    <row r="4572" spans="1:32" x14ac:dyDescent="0.35">
      <c r="A4572" t="s">
        <v>8899</v>
      </c>
      <c r="B4572" t="s">
        <v>10848</v>
      </c>
      <c r="E4572" t="s">
        <v>781</v>
      </c>
      <c r="F4572" t="s">
        <v>10849</v>
      </c>
      <c r="G4572" t="s">
        <v>8902</v>
      </c>
      <c r="H4572" t="s">
        <v>4775</v>
      </c>
      <c r="I4572" t="s">
        <v>8903</v>
      </c>
      <c r="J4572" t="s">
        <v>107</v>
      </c>
      <c r="K4572" s="11">
        <v>1.8</v>
      </c>
      <c r="L4572" s="11">
        <v>0.7</v>
      </c>
      <c r="M4572" s="11">
        <v>1.4</v>
      </c>
      <c r="N4572" s="11">
        <f t="shared" si="142"/>
        <v>1.7639999999999998</v>
      </c>
      <c r="O4572" t="s">
        <v>235</v>
      </c>
      <c r="P4572" t="s">
        <v>116</v>
      </c>
      <c r="Q4572" t="s">
        <v>107</v>
      </c>
      <c r="R4572" s="45">
        <v>4</v>
      </c>
      <c r="S4572" s="45">
        <v>0.7</v>
      </c>
      <c r="T4572" s="45">
        <v>0.1</v>
      </c>
      <c r="U4572" s="45">
        <f t="shared" si="143"/>
        <v>0.27999999999999997</v>
      </c>
      <c r="V4572" t="s">
        <v>235</v>
      </c>
      <c r="W4572" t="s">
        <v>116</v>
      </c>
      <c r="X4572">
        <v>43882</v>
      </c>
      <c r="Y4572" t="s">
        <v>110</v>
      </c>
      <c r="Z4572">
        <v>43879</v>
      </c>
      <c r="AA4572">
        <v>0</v>
      </c>
      <c r="AB4572">
        <v>-3</v>
      </c>
      <c r="AC4572" t="s">
        <v>111</v>
      </c>
      <c r="AD4572" t="s">
        <v>208</v>
      </c>
      <c r="AE4572" t="s">
        <v>604</v>
      </c>
      <c r="AF4572">
        <v>43887</v>
      </c>
    </row>
    <row r="4573" spans="1:32" x14ac:dyDescent="0.35">
      <c r="A4573" t="s">
        <v>8343</v>
      </c>
      <c r="B4573" t="s">
        <v>8348</v>
      </c>
      <c r="E4573" t="s">
        <v>8345</v>
      </c>
      <c r="F4573" t="s">
        <v>8346</v>
      </c>
      <c r="G4573" t="s">
        <v>8347</v>
      </c>
      <c r="H4573" t="s">
        <v>221</v>
      </c>
      <c r="J4573" t="s">
        <v>176</v>
      </c>
      <c r="K4573" s="11">
        <v>11</v>
      </c>
      <c r="L4573" s="11">
        <v>0.4</v>
      </c>
      <c r="M4573" s="11">
        <v>0.2</v>
      </c>
      <c r="N4573" s="11">
        <f t="shared" si="142"/>
        <v>0.88000000000000012</v>
      </c>
      <c r="O4573" t="s">
        <v>235</v>
      </c>
      <c r="P4573" t="s">
        <v>180</v>
      </c>
      <c r="Q4573" t="s">
        <v>176</v>
      </c>
      <c r="R4573" s="45">
        <v>7</v>
      </c>
      <c r="S4573" s="45">
        <v>0.4</v>
      </c>
      <c r="T4573" s="45">
        <v>0.1</v>
      </c>
      <c r="U4573" s="45">
        <f t="shared" si="143"/>
        <v>0.28000000000000003</v>
      </c>
      <c r="V4573" t="s">
        <v>235</v>
      </c>
      <c r="W4573" t="s">
        <v>180</v>
      </c>
      <c r="X4573" s="22">
        <v>43882</v>
      </c>
      <c r="Y4573" t="s">
        <v>110</v>
      </c>
      <c r="Z4573" s="22">
        <v>43885</v>
      </c>
      <c r="AA4573">
        <v>1</v>
      </c>
      <c r="AB4573">
        <v>4</v>
      </c>
      <c r="AC4573" t="s">
        <v>111</v>
      </c>
      <c r="AD4573" t="s">
        <v>222</v>
      </c>
      <c r="AE4573" t="s">
        <v>349</v>
      </c>
      <c r="AF4573" s="22">
        <v>43888</v>
      </c>
    </row>
    <row r="4574" spans="1:32" x14ac:dyDescent="0.35">
      <c r="A4574" t="s">
        <v>11327</v>
      </c>
      <c r="B4574" t="s">
        <v>11328</v>
      </c>
      <c r="E4574" t="s">
        <v>781</v>
      </c>
      <c r="F4574" t="s">
        <v>11329</v>
      </c>
      <c r="G4574" t="s">
        <v>11330</v>
      </c>
      <c r="H4574" t="s">
        <v>2537</v>
      </c>
      <c r="I4574" t="s">
        <v>11331</v>
      </c>
      <c r="J4574" t="s">
        <v>107</v>
      </c>
      <c r="K4574" s="11">
        <v>1</v>
      </c>
      <c r="L4574" s="11">
        <v>0.5</v>
      </c>
      <c r="M4574" s="11">
        <v>0.6</v>
      </c>
      <c r="N4574" s="11">
        <f t="shared" si="142"/>
        <v>0.3</v>
      </c>
      <c r="O4574" t="s">
        <v>115</v>
      </c>
      <c r="P4574" t="s">
        <v>116</v>
      </c>
      <c r="Q4574" t="s">
        <v>107</v>
      </c>
      <c r="R4574" s="45">
        <v>1</v>
      </c>
      <c r="S4574" s="45">
        <v>0.5</v>
      </c>
      <c r="T4574" s="45">
        <v>0.6</v>
      </c>
      <c r="U4574" s="45">
        <f t="shared" si="143"/>
        <v>0.3</v>
      </c>
      <c r="V4574" t="s">
        <v>115</v>
      </c>
      <c r="W4574" t="s">
        <v>116</v>
      </c>
      <c r="X4574">
        <v>43882</v>
      </c>
      <c r="Y4574" t="s">
        <v>110</v>
      </c>
      <c r="Z4574">
        <v>43883</v>
      </c>
      <c r="AA4574">
        <v>1</v>
      </c>
      <c r="AB4574">
        <v>0</v>
      </c>
      <c r="AC4574" t="s">
        <v>111</v>
      </c>
      <c r="AD4574" t="s">
        <v>8765</v>
      </c>
      <c r="AE4574" t="s">
        <v>349</v>
      </c>
      <c r="AF4574">
        <v>43886</v>
      </c>
    </row>
    <row r="4575" spans="1:32" x14ac:dyDescent="0.35">
      <c r="A4575" t="s">
        <v>8571</v>
      </c>
      <c r="B4575" t="s">
        <v>8576</v>
      </c>
      <c r="E4575" t="s">
        <v>102</v>
      </c>
      <c r="F4575" t="s">
        <v>8577</v>
      </c>
      <c r="G4575" t="s">
        <v>8574</v>
      </c>
      <c r="H4575" t="s">
        <v>8575</v>
      </c>
      <c r="J4575" t="s">
        <v>107</v>
      </c>
      <c r="K4575" s="11">
        <v>4</v>
      </c>
      <c r="L4575" s="11">
        <v>0.4</v>
      </c>
      <c r="M4575" s="11">
        <v>0.2</v>
      </c>
      <c r="N4575" s="11">
        <f t="shared" si="142"/>
        <v>0.32000000000000006</v>
      </c>
      <c r="O4575" t="s">
        <v>130</v>
      </c>
      <c r="P4575" t="s">
        <v>131</v>
      </c>
      <c r="Q4575" t="s">
        <v>107</v>
      </c>
      <c r="R4575" s="45">
        <v>4</v>
      </c>
      <c r="S4575" s="45">
        <v>0.4</v>
      </c>
      <c r="T4575" s="45">
        <v>0.2</v>
      </c>
      <c r="U4575" s="45">
        <f t="shared" si="143"/>
        <v>0.32000000000000006</v>
      </c>
      <c r="V4575" t="s">
        <v>998</v>
      </c>
      <c r="W4575" t="s">
        <v>131</v>
      </c>
      <c r="X4575" s="22">
        <v>43882</v>
      </c>
      <c r="Y4575" t="s">
        <v>110</v>
      </c>
      <c r="Z4575" s="22">
        <v>43886</v>
      </c>
      <c r="AA4575">
        <v>2</v>
      </c>
      <c r="AB4575">
        <v>5</v>
      </c>
      <c r="AC4575" t="s">
        <v>730</v>
      </c>
      <c r="AD4575" t="s">
        <v>326</v>
      </c>
      <c r="AE4575" t="s">
        <v>349</v>
      </c>
      <c r="AF4575" s="22">
        <v>43886</v>
      </c>
    </row>
    <row r="4576" spans="1:32" x14ac:dyDescent="0.35">
      <c r="A4576" t="s">
        <v>8658</v>
      </c>
      <c r="B4576" t="s">
        <v>10371</v>
      </c>
      <c r="E4576" t="s">
        <v>781</v>
      </c>
      <c r="F4576" t="s">
        <v>8660</v>
      </c>
      <c r="G4576" t="s">
        <v>8661</v>
      </c>
      <c r="H4576" t="s">
        <v>3134</v>
      </c>
      <c r="I4576" t="s">
        <v>8662</v>
      </c>
      <c r="J4576" t="s">
        <v>107</v>
      </c>
      <c r="K4576" s="11">
        <v>1.7</v>
      </c>
      <c r="L4576" s="11">
        <v>1.3</v>
      </c>
      <c r="M4576" s="11">
        <v>1</v>
      </c>
      <c r="N4576" s="11">
        <f t="shared" si="142"/>
        <v>2.21</v>
      </c>
      <c r="O4576" t="s">
        <v>187</v>
      </c>
      <c r="P4576" t="s">
        <v>109</v>
      </c>
      <c r="Q4576" t="s">
        <v>107</v>
      </c>
      <c r="R4576" s="45">
        <v>1.7</v>
      </c>
      <c r="S4576" s="45">
        <v>1.3</v>
      </c>
      <c r="T4576" s="45">
        <v>0.15</v>
      </c>
      <c r="U4576" s="45">
        <f t="shared" si="143"/>
        <v>0.33150000000000002</v>
      </c>
      <c r="V4576" t="s">
        <v>187</v>
      </c>
      <c r="W4576" t="s">
        <v>109</v>
      </c>
      <c r="X4576">
        <v>43882</v>
      </c>
      <c r="Y4576" t="s">
        <v>110</v>
      </c>
      <c r="Z4576">
        <v>43882</v>
      </c>
      <c r="AA4576">
        <v>0</v>
      </c>
      <c r="AB4576">
        <v>0</v>
      </c>
      <c r="AC4576" t="s">
        <v>111</v>
      </c>
      <c r="AD4576" t="s">
        <v>927</v>
      </c>
      <c r="AE4576" t="s">
        <v>232</v>
      </c>
      <c r="AF4576">
        <v>43886</v>
      </c>
    </row>
    <row r="4577" spans="1:32" x14ac:dyDescent="0.35">
      <c r="A4577" t="s">
        <v>8676</v>
      </c>
      <c r="B4577" t="s">
        <v>8680</v>
      </c>
      <c r="E4577" t="s">
        <v>816</v>
      </c>
      <c r="F4577" t="s">
        <v>8681</v>
      </c>
      <c r="G4577" t="s">
        <v>8679</v>
      </c>
      <c r="H4577" t="s">
        <v>2820</v>
      </c>
      <c r="J4577" t="s">
        <v>107</v>
      </c>
      <c r="K4577" s="11">
        <v>2.4</v>
      </c>
      <c r="L4577" s="11">
        <v>1.3</v>
      </c>
      <c r="M4577" s="11">
        <v>1.1000000000000001</v>
      </c>
      <c r="N4577" s="11">
        <f t="shared" si="142"/>
        <v>3.4320000000000004</v>
      </c>
      <c r="O4577" t="s">
        <v>115</v>
      </c>
      <c r="P4577" t="s">
        <v>109</v>
      </c>
      <c r="Q4577" t="s">
        <v>107</v>
      </c>
      <c r="R4577" s="45">
        <v>2.6</v>
      </c>
      <c r="S4577" s="45">
        <v>1.4</v>
      </c>
      <c r="T4577" s="45">
        <v>0.1</v>
      </c>
      <c r="U4577" s="45">
        <f t="shared" si="143"/>
        <v>0.36399999999999999</v>
      </c>
      <c r="V4577" t="s">
        <v>115</v>
      </c>
      <c r="W4577" t="s">
        <v>109</v>
      </c>
      <c r="X4577" s="22">
        <v>43882</v>
      </c>
      <c r="Y4577" t="s">
        <v>110</v>
      </c>
      <c r="Z4577" s="22">
        <v>43888</v>
      </c>
      <c r="AA4577">
        <v>4</v>
      </c>
      <c r="AB4577">
        <v>7</v>
      </c>
      <c r="AC4577" t="s">
        <v>111</v>
      </c>
      <c r="AD4577" t="s">
        <v>196</v>
      </c>
      <c r="AE4577" t="s">
        <v>232</v>
      </c>
      <c r="AF4577" s="22">
        <v>43888</v>
      </c>
    </row>
    <row r="4578" spans="1:32" x14ac:dyDescent="0.35">
      <c r="A4578" t="s">
        <v>10629</v>
      </c>
      <c r="B4578" t="s">
        <v>10640</v>
      </c>
      <c r="D4578" t="s">
        <v>199</v>
      </c>
      <c r="E4578" t="s">
        <v>781</v>
      </c>
      <c r="F4578" t="s">
        <v>10641</v>
      </c>
      <c r="G4578" t="s">
        <v>10632</v>
      </c>
      <c r="H4578" t="s">
        <v>690</v>
      </c>
      <c r="I4578" t="s">
        <v>10633</v>
      </c>
      <c r="J4578" t="s">
        <v>107</v>
      </c>
      <c r="K4578" s="11">
        <v>3.5</v>
      </c>
      <c r="L4578" s="11">
        <v>0.4</v>
      </c>
      <c r="M4578" s="11">
        <v>0.3</v>
      </c>
      <c r="N4578" s="11">
        <f t="shared" si="142"/>
        <v>0.42</v>
      </c>
      <c r="O4578" t="s">
        <v>115</v>
      </c>
      <c r="P4578" t="s">
        <v>116</v>
      </c>
      <c r="Q4578" t="s">
        <v>107</v>
      </c>
      <c r="R4578" s="45">
        <v>3.5</v>
      </c>
      <c r="S4578" s="45">
        <v>0.4</v>
      </c>
      <c r="T4578" s="45">
        <v>0.3</v>
      </c>
      <c r="U4578" s="45">
        <f t="shared" si="143"/>
        <v>0.42</v>
      </c>
      <c r="V4578" t="s">
        <v>115</v>
      </c>
      <c r="W4578" t="s">
        <v>116</v>
      </c>
      <c r="X4578">
        <v>43882</v>
      </c>
      <c r="Y4578" t="s">
        <v>110</v>
      </c>
      <c r="Z4578">
        <v>43883</v>
      </c>
      <c r="AA4578">
        <v>1</v>
      </c>
      <c r="AB4578">
        <v>0</v>
      </c>
      <c r="AC4578" t="s">
        <v>111</v>
      </c>
    </row>
    <row r="4579" spans="1:32" x14ac:dyDescent="0.35">
      <c r="A4579" t="s">
        <v>9285</v>
      </c>
      <c r="B4579" t="s">
        <v>9290</v>
      </c>
      <c r="E4579" t="s">
        <v>1022</v>
      </c>
      <c r="F4579" t="s">
        <v>9287</v>
      </c>
      <c r="G4579" t="s">
        <v>9288</v>
      </c>
      <c r="H4579" t="s">
        <v>9289</v>
      </c>
      <c r="J4579" t="s">
        <v>107</v>
      </c>
      <c r="K4579" s="11">
        <v>1.05</v>
      </c>
      <c r="L4579" s="11">
        <v>0.8</v>
      </c>
      <c r="M4579" s="11">
        <v>0.55000000000000004</v>
      </c>
      <c r="N4579" s="11">
        <f t="shared" si="142"/>
        <v>0.46200000000000008</v>
      </c>
      <c r="O4579" t="s">
        <v>115</v>
      </c>
      <c r="P4579" t="s">
        <v>116</v>
      </c>
      <c r="Q4579" t="s">
        <v>107</v>
      </c>
      <c r="R4579" s="45">
        <v>1.05</v>
      </c>
      <c r="S4579" s="45">
        <v>0.8</v>
      </c>
      <c r="T4579" s="45">
        <v>0.55000000000000004</v>
      </c>
      <c r="U4579" s="45">
        <f t="shared" si="143"/>
        <v>0.46200000000000008</v>
      </c>
      <c r="V4579" t="s">
        <v>115</v>
      </c>
      <c r="W4579" t="s">
        <v>116</v>
      </c>
      <c r="X4579" s="22">
        <v>43882</v>
      </c>
      <c r="Y4579" t="s">
        <v>110</v>
      </c>
      <c r="Z4579" s="22">
        <v>43886</v>
      </c>
      <c r="AA4579">
        <v>2</v>
      </c>
      <c r="AB4579">
        <v>5</v>
      </c>
      <c r="AC4579" t="s">
        <v>111</v>
      </c>
      <c r="AD4579" t="s">
        <v>495</v>
      </c>
      <c r="AE4579" t="s">
        <v>349</v>
      </c>
      <c r="AF4579" s="22">
        <v>43888</v>
      </c>
    </row>
    <row r="4580" spans="1:32" x14ac:dyDescent="0.35">
      <c r="A4580">
        <v>5100046718</v>
      </c>
      <c r="B4580" t="s">
        <v>9154</v>
      </c>
      <c r="D4580" t="s">
        <v>148</v>
      </c>
      <c r="E4580" t="s">
        <v>816</v>
      </c>
      <c r="F4580" t="s">
        <v>9155</v>
      </c>
      <c r="G4580" t="s">
        <v>9156</v>
      </c>
      <c r="H4580" t="s">
        <v>2078</v>
      </c>
      <c r="I4580" t="s">
        <v>9157</v>
      </c>
      <c r="J4580" t="s">
        <v>176</v>
      </c>
      <c r="K4580" s="11">
        <v>2</v>
      </c>
      <c r="L4580" s="11">
        <v>2.5</v>
      </c>
      <c r="M4580" s="11">
        <v>0.7</v>
      </c>
      <c r="N4580" s="11">
        <f t="shared" si="142"/>
        <v>3.5</v>
      </c>
      <c r="O4580" t="s">
        <v>130</v>
      </c>
      <c r="P4580" t="s">
        <v>131</v>
      </c>
      <c r="Q4580" t="s">
        <v>176</v>
      </c>
      <c r="R4580" s="45">
        <v>2</v>
      </c>
      <c r="S4580" s="45">
        <v>2.5</v>
      </c>
      <c r="T4580" s="45">
        <v>0.1</v>
      </c>
      <c r="U4580" s="45">
        <f t="shared" si="143"/>
        <v>0.5</v>
      </c>
      <c r="V4580" t="s">
        <v>139</v>
      </c>
      <c r="W4580" t="s">
        <v>131</v>
      </c>
      <c r="X4580" s="22">
        <v>43882</v>
      </c>
      <c r="Y4580" t="s">
        <v>110</v>
      </c>
      <c r="Z4580" s="22">
        <v>43887</v>
      </c>
      <c r="AA4580">
        <v>3</v>
      </c>
      <c r="AB4580">
        <v>6</v>
      </c>
      <c r="AC4580" t="s">
        <v>111</v>
      </c>
    </row>
    <row r="4581" spans="1:32" x14ac:dyDescent="0.35">
      <c r="A4581" t="s">
        <v>8597</v>
      </c>
      <c r="B4581" t="s">
        <v>8606</v>
      </c>
      <c r="E4581" t="s">
        <v>245</v>
      </c>
      <c r="F4581" t="s">
        <v>8599</v>
      </c>
      <c r="G4581" t="s">
        <v>8600</v>
      </c>
      <c r="H4581" t="s">
        <v>8601</v>
      </c>
      <c r="I4581" t="s">
        <v>8602</v>
      </c>
      <c r="J4581" t="s">
        <v>107</v>
      </c>
      <c r="K4581" s="11">
        <v>17</v>
      </c>
      <c r="L4581" s="11">
        <v>0.3</v>
      </c>
      <c r="M4581" s="11">
        <v>0.6</v>
      </c>
      <c r="N4581" s="11">
        <f t="shared" si="142"/>
        <v>3.06</v>
      </c>
      <c r="O4581" t="s">
        <v>115</v>
      </c>
      <c r="P4581" t="s">
        <v>109</v>
      </c>
      <c r="Q4581" t="s">
        <v>107</v>
      </c>
      <c r="R4581" s="45">
        <v>17</v>
      </c>
      <c r="S4581" s="45">
        <v>0.3</v>
      </c>
      <c r="T4581" s="45">
        <v>0.1</v>
      </c>
      <c r="U4581" s="45">
        <f t="shared" si="143"/>
        <v>0.51</v>
      </c>
      <c r="V4581" t="s">
        <v>115</v>
      </c>
      <c r="W4581" t="s">
        <v>109</v>
      </c>
      <c r="X4581" s="22">
        <v>43882</v>
      </c>
      <c r="Y4581" t="s">
        <v>110</v>
      </c>
      <c r="Z4581" s="22">
        <v>43886</v>
      </c>
      <c r="AA4581">
        <v>2</v>
      </c>
      <c r="AB4581">
        <v>5</v>
      </c>
      <c r="AC4581" t="s">
        <v>111</v>
      </c>
      <c r="AD4581" t="s">
        <v>495</v>
      </c>
      <c r="AE4581" t="s">
        <v>349</v>
      </c>
      <c r="AF4581" s="22">
        <v>43886</v>
      </c>
    </row>
    <row r="4582" spans="1:32" x14ac:dyDescent="0.35">
      <c r="A4582" t="s">
        <v>9314</v>
      </c>
      <c r="B4582" t="s">
        <v>9319</v>
      </c>
      <c r="D4582" t="s">
        <v>432</v>
      </c>
      <c r="E4582" t="s">
        <v>1022</v>
      </c>
      <c r="F4582" t="s">
        <v>9320</v>
      </c>
      <c r="G4582" t="s">
        <v>9317</v>
      </c>
      <c r="H4582" t="s">
        <v>432</v>
      </c>
      <c r="I4582" t="s">
        <v>9318</v>
      </c>
      <c r="J4582" t="s">
        <v>176</v>
      </c>
      <c r="K4582" s="11">
        <v>7</v>
      </c>
      <c r="L4582" s="11">
        <v>0.5</v>
      </c>
      <c r="M4582" s="11">
        <v>0.5</v>
      </c>
      <c r="N4582" s="11">
        <f t="shared" si="142"/>
        <v>1.75</v>
      </c>
      <c r="O4582" t="s">
        <v>179</v>
      </c>
      <c r="P4582" t="s">
        <v>180</v>
      </c>
      <c r="Q4582" t="s">
        <v>176</v>
      </c>
      <c r="R4582" s="45">
        <v>7</v>
      </c>
      <c r="S4582" s="45">
        <v>0.8</v>
      </c>
      <c r="T4582" s="45">
        <v>0.1</v>
      </c>
      <c r="U4582" s="45">
        <f t="shared" si="143"/>
        <v>0.56000000000000005</v>
      </c>
      <c r="V4582" t="s">
        <v>179</v>
      </c>
      <c r="W4582" t="s">
        <v>180</v>
      </c>
      <c r="X4582" s="22">
        <v>43882</v>
      </c>
      <c r="Y4582" t="s">
        <v>110</v>
      </c>
      <c r="Z4582" s="22">
        <v>43888</v>
      </c>
      <c r="AA4582">
        <v>4</v>
      </c>
      <c r="AB4582">
        <v>7</v>
      </c>
      <c r="AC4582" t="s">
        <v>111</v>
      </c>
      <c r="AD4582" t="s">
        <v>592</v>
      </c>
      <c r="AE4582" t="s">
        <v>232</v>
      </c>
      <c r="AF4582" s="22">
        <v>43889</v>
      </c>
    </row>
    <row r="4583" spans="1:32" x14ac:dyDescent="0.35">
      <c r="A4583" t="s">
        <v>8943</v>
      </c>
      <c r="B4583" t="s">
        <v>8944</v>
      </c>
      <c r="E4583" t="s">
        <v>781</v>
      </c>
      <c r="F4583" t="s">
        <v>8945</v>
      </c>
      <c r="G4583" t="s">
        <v>8946</v>
      </c>
      <c r="H4583" t="s">
        <v>8947</v>
      </c>
      <c r="J4583" t="s">
        <v>107</v>
      </c>
      <c r="K4583" s="11">
        <v>3.8</v>
      </c>
      <c r="L4583" s="11">
        <v>1.5</v>
      </c>
      <c r="M4583" s="11">
        <v>0.8</v>
      </c>
      <c r="N4583" s="11">
        <f t="shared" si="142"/>
        <v>4.5600000000000005</v>
      </c>
      <c r="O4583" t="s">
        <v>130</v>
      </c>
      <c r="P4583" t="s">
        <v>131</v>
      </c>
      <c r="Q4583" t="s">
        <v>107</v>
      </c>
      <c r="R4583" s="45">
        <v>3.8</v>
      </c>
      <c r="S4583" s="45">
        <v>1.5</v>
      </c>
      <c r="T4583" s="45">
        <v>0.1</v>
      </c>
      <c r="U4583" s="45">
        <f t="shared" si="143"/>
        <v>0.57000000000000006</v>
      </c>
      <c r="V4583" t="s">
        <v>130</v>
      </c>
      <c r="W4583" t="s">
        <v>131</v>
      </c>
      <c r="X4583" s="22">
        <v>43882</v>
      </c>
      <c r="Y4583" t="s">
        <v>110</v>
      </c>
      <c r="Z4583" s="22">
        <v>43887</v>
      </c>
      <c r="AA4583">
        <v>3</v>
      </c>
      <c r="AB4583">
        <v>6</v>
      </c>
      <c r="AC4583" t="s">
        <v>111</v>
      </c>
      <c r="AD4583" t="s">
        <v>592</v>
      </c>
      <c r="AE4583" t="s">
        <v>604</v>
      </c>
      <c r="AF4583" s="22">
        <v>43888</v>
      </c>
    </row>
    <row r="4584" spans="1:32" x14ac:dyDescent="0.35">
      <c r="A4584" t="s">
        <v>8682</v>
      </c>
      <c r="B4584" t="s">
        <v>8689</v>
      </c>
      <c r="E4584" t="s">
        <v>781</v>
      </c>
      <c r="F4584" t="s">
        <v>8688</v>
      </c>
      <c r="G4584" t="s">
        <v>8685</v>
      </c>
      <c r="H4584" t="s">
        <v>8686</v>
      </c>
      <c r="J4584" t="s">
        <v>107</v>
      </c>
      <c r="K4584" s="11">
        <v>1.2</v>
      </c>
      <c r="L4584" s="11">
        <v>0.8</v>
      </c>
      <c r="M4584" s="11">
        <v>0.6</v>
      </c>
      <c r="N4584" s="11">
        <f t="shared" si="142"/>
        <v>0.57599999999999996</v>
      </c>
      <c r="O4584" t="s">
        <v>144</v>
      </c>
      <c r="P4584" t="s">
        <v>109</v>
      </c>
      <c r="Q4584" t="s">
        <v>107</v>
      </c>
      <c r="R4584" s="45">
        <v>1.2</v>
      </c>
      <c r="S4584" s="45">
        <v>0.8</v>
      </c>
      <c r="T4584" s="45">
        <v>0.6</v>
      </c>
      <c r="U4584" s="45">
        <f t="shared" si="143"/>
        <v>0.57599999999999996</v>
      </c>
      <c r="V4584" t="s">
        <v>144</v>
      </c>
      <c r="W4584" t="s">
        <v>109</v>
      </c>
      <c r="X4584" s="22">
        <v>43882</v>
      </c>
      <c r="Y4584" t="s">
        <v>110</v>
      </c>
      <c r="Z4584" s="22">
        <v>43887</v>
      </c>
      <c r="AA4584">
        <v>3</v>
      </c>
      <c r="AB4584">
        <v>6</v>
      </c>
      <c r="AC4584" t="s">
        <v>111</v>
      </c>
      <c r="AD4584" t="s">
        <v>495</v>
      </c>
      <c r="AE4584" t="s">
        <v>604</v>
      </c>
      <c r="AF4584" s="22">
        <v>43887</v>
      </c>
    </row>
    <row r="4585" spans="1:32" x14ac:dyDescent="0.35">
      <c r="A4585" t="s">
        <v>9012</v>
      </c>
      <c r="B4585" t="s">
        <v>9013</v>
      </c>
      <c r="E4585" t="s">
        <v>781</v>
      </c>
      <c r="F4585" t="s">
        <v>9014</v>
      </c>
      <c r="G4585" t="s">
        <v>1747</v>
      </c>
      <c r="H4585" t="s">
        <v>1748</v>
      </c>
      <c r="J4585" t="s">
        <v>107</v>
      </c>
      <c r="K4585" s="11">
        <v>1</v>
      </c>
      <c r="L4585" s="11">
        <v>0.6</v>
      </c>
      <c r="M4585" s="11">
        <v>1</v>
      </c>
      <c r="N4585" s="11">
        <f t="shared" si="142"/>
        <v>0.6</v>
      </c>
      <c r="O4585" t="s">
        <v>115</v>
      </c>
      <c r="P4585" t="s">
        <v>116</v>
      </c>
      <c r="Q4585" t="s">
        <v>107</v>
      </c>
      <c r="R4585" s="45">
        <v>1</v>
      </c>
      <c r="S4585" s="45">
        <v>0.6</v>
      </c>
      <c r="T4585" s="45">
        <v>1</v>
      </c>
      <c r="U4585" s="45">
        <f t="shared" si="143"/>
        <v>0.6</v>
      </c>
      <c r="V4585" t="s">
        <v>115</v>
      </c>
      <c r="W4585" t="s">
        <v>116</v>
      </c>
      <c r="X4585" s="22">
        <v>43882</v>
      </c>
      <c r="Y4585" t="s">
        <v>110</v>
      </c>
      <c r="Z4585" s="22">
        <v>43886</v>
      </c>
      <c r="AA4585">
        <v>2</v>
      </c>
      <c r="AB4585">
        <v>5</v>
      </c>
      <c r="AC4585" t="s">
        <v>111</v>
      </c>
      <c r="AD4585" t="s">
        <v>460</v>
      </c>
      <c r="AE4585" t="s">
        <v>349</v>
      </c>
      <c r="AF4585" s="22">
        <v>43887</v>
      </c>
    </row>
    <row r="4586" spans="1:32" x14ac:dyDescent="0.35">
      <c r="A4586" t="s">
        <v>8279</v>
      </c>
      <c r="B4586" t="s">
        <v>8280</v>
      </c>
      <c r="E4586" t="s">
        <v>102</v>
      </c>
      <c r="F4586" t="s">
        <v>8281</v>
      </c>
      <c r="G4586" t="s">
        <v>8282</v>
      </c>
      <c r="H4586" t="s">
        <v>8283</v>
      </c>
      <c r="I4586" t="s">
        <v>8284</v>
      </c>
      <c r="J4586" t="s">
        <v>107</v>
      </c>
      <c r="K4586" s="11">
        <v>2</v>
      </c>
      <c r="L4586" s="11">
        <v>0.7</v>
      </c>
      <c r="M4586" s="11">
        <v>0.45</v>
      </c>
      <c r="N4586" s="11">
        <f t="shared" si="142"/>
        <v>0.63</v>
      </c>
      <c r="O4586" t="s">
        <v>115</v>
      </c>
      <c r="P4586" t="s">
        <v>116</v>
      </c>
      <c r="Q4586" t="s">
        <v>107</v>
      </c>
      <c r="R4586" s="45">
        <v>2</v>
      </c>
      <c r="S4586" s="45">
        <v>0.7</v>
      </c>
      <c r="T4586" s="45">
        <v>0.45</v>
      </c>
      <c r="U4586" s="45">
        <f t="shared" si="143"/>
        <v>0.63</v>
      </c>
      <c r="V4586" t="s">
        <v>115</v>
      </c>
      <c r="W4586" t="s">
        <v>116</v>
      </c>
      <c r="X4586" s="22">
        <v>43882</v>
      </c>
      <c r="Y4586" t="s">
        <v>110</v>
      </c>
      <c r="Z4586" s="22">
        <v>43885</v>
      </c>
      <c r="AA4586">
        <v>1</v>
      </c>
      <c r="AB4586">
        <v>4</v>
      </c>
      <c r="AC4586" t="s">
        <v>111</v>
      </c>
      <c r="AD4586" t="s">
        <v>495</v>
      </c>
      <c r="AE4586" t="s">
        <v>349</v>
      </c>
      <c r="AF4586" s="22">
        <v>43888</v>
      </c>
    </row>
    <row r="4587" spans="1:32" x14ac:dyDescent="0.35">
      <c r="A4587" t="s">
        <v>8943</v>
      </c>
      <c r="B4587" t="s">
        <v>8948</v>
      </c>
      <c r="E4587" t="s">
        <v>781</v>
      </c>
      <c r="F4587" t="s">
        <v>8945</v>
      </c>
      <c r="G4587" t="s">
        <v>8946</v>
      </c>
      <c r="H4587" t="s">
        <v>8947</v>
      </c>
      <c r="J4587" t="s">
        <v>107</v>
      </c>
      <c r="K4587" s="11">
        <v>7</v>
      </c>
      <c r="L4587" s="11">
        <v>1</v>
      </c>
      <c r="M4587" s="11">
        <v>0.5</v>
      </c>
      <c r="N4587" s="11">
        <f t="shared" si="142"/>
        <v>3.5</v>
      </c>
      <c r="O4587" t="s">
        <v>130</v>
      </c>
      <c r="P4587" t="s">
        <v>131</v>
      </c>
      <c r="Q4587" t="s">
        <v>107</v>
      </c>
      <c r="R4587" s="45">
        <v>7</v>
      </c>
      <c r="S4587" s="45">
        <v>1</v>
      </c>
      <c r="T4587" s="45">
        <v>0.1</v>
      </c>
      <c r="U4587" s="45">
        <f t="shared" si="143"/>
        <v>0.70000000000000007</v>
      </c>
      <c r="V4587" t="s">
        <v>130</v>
      </c>
      <c r="W4587" t="s">
        <v>131</v>
      </c>
      <c r="X4587" s="22">
        <v>43882</v>
      </c>
      <c r="Y4587" t="s">
        <v>110</v>
      </c>
      <c r="Z4587" s="22">
        <v>43887</v>
      </c>
      <c r="AA4587">
        <v>3</v>
      </c>
      <c r="AB4587">
        <v>6</v>
      </c>
      <c r="AC4587" t="s">
        <v>111</v>
      </c>
      <c r="AD4587" t="s">
        <v>592</v>
      </c>
      <c r="AE4587" t="s">
        <v>604</v>
      </c>
      <c r="AF4587" s="22">
        <v>43888</v>
      </c>
    </row>
    <row r="4588" spans="1:32" x14ac:dyDescent="0.35">
      <c r="A4588">
        <v>5100047490</v>
      </c>
      <c r="B4588" t="s">
        <v>9306</v>
      </c>
      <c r="D4588" t="s">
        <v>160</v>
      </c>
      <c r="E4588" t="s">
        <v>816</v>
      </c>
      <c r="F4588" t="s">
        <v>9307</v>
      </c>
      <c r="G4588" t="s">
        <v>9308</v>
      </c>
      <c r="H4588" t="s">
        <v>9309</v>
      </c>
      <c r="I4588" t="s">
        <v>9310</v>
      </c>
      <c r="J4588" t="s">
        <v>176</v>
      </c>
      <c r="K4588" s="11">
        <v>1.8</v>
      </c>
      <c r="L4588" s="11">
        <v>0.7</v>
      </c>
      <c r="M4588" s="11">
        <v>0.6</v>
      </c>
      <c r="N4588" s="11">
        <f t="shared" si="142"/>
        <v>0.75600000000000001</v>
      </c>
      <c r="O4588" t="s">
        <v>130</v>
      </c>
      <c r="P4588" t="s">
        <v>180</v>
      </c>
      <c r="Q4588" t="s">
        <v>176</v>
      </c>
      <c r="R4588" s="45">
        <v>1.8</v>
      </c>
      <c r="S4588" s="45">
        <v>0.7</v>
      </c>
      <c r="T4588" s="45">
        <v>0.6</v>
      </c>
      <c r="U4588" s="45">
        <f t="shared" si="143"/>
        <v>0.75600000000000001</v>
      </c>
      <c r="V4588" t="s">
        <v>130</v>
      </c>
      <c r="W4588" t="s">
        <v>180</v>
      </c>
      <c r="X4588" s="22">
        <v>43882</v>
      </c>
      <c r="Y4588" t="s">
        <v>110</v>
      </c>
      <c r="Z4588" s="22">
        <v>43887</v>
      </c>
      <c r="AA4588">
        <v>3</v>
      </c>
      <c r="AB4588">
        <v>6</v>
      </c>
      <c r="AC4588" t="s">
        <v>111</v>
      </c>
    </row>
    <row r="4589" spans="1:32" x14ac:dyDescent="0.35">
      <c r="A4589" t="s">
        <v>8682</v>
      </c>
      <c r="B4589" t="s">
        <v>8683</v>
      </c>
      <c r="E4589" t="s">
        <v>781</v>
      </c>
      <c r="F4589" t="s">
        <v>8684</v>
      </c>
      <c r="G4589" t="s">
        <v>8685</v>
      </c>
      <c r="H4589" t="s">
        <v>8686</v>
      </c>
      <c r="J4589" t="s">
        <v>107</v>
      </c>
      <c r="K4589" s="11">
        <v>1.2</v>
      </c>
      <c r="L4589" s="11">
        <v>1.2</v>
      </c>
      <c r="M4589" s="11">
        <v>0.6</v>
      </c>
      <c r="N4589" s="11">
        <f t="shared" si="142"/>
        <v>0.86399999999999999</v>
      </c>
      <c r="O4589" t="s">
        <v>130</v>
      </c>
      <c r="P4589" t="s">
        <v>131</v>
      </c>
      <c r="Q4589" t="s">
        <v>107</v>
      </c>
      <c r="R4589" s="45">
        <v>1.2</v>
      </c>
      <c r="S4589" s="45">
        <v>1.2</v>
      </c>
      <c r="T4589" s="45">
        <v>0.6</v>
      </c>
      <c r="U4589" s="45">
        <f t="shared" si="143"/>
        <v>0.86399999999999999</v>
      </c>
      <c r="V4589" t="s">
        <v>130</v>
      </c>
      <c r="W4589" t="s">
        <v>131</v>
      </c>
      <c r="X4589" s="22">
        <v>43882</v>
      </c>
      <c r="Y4589" t="s">
        <v>110</v>
      </c>
      <c r="Z4589" s="22">
        <v>43887</v>
      </c>
      <c r="AA4589">
        <v>3</v>
      </c>
      <c r="AB4589">
        <v>6</v>
      </c>
      <c r="AC4589" t="s">
        <v>111</v>
      </c>
      <c r="AD4589" t="s">
        <v>495</v>
      </c>
      <c r="AE4589" t="s">
        <v>604</v>
      </c>
      <c r="AF4589" s="22">
        <v>43887</v>
      </c>
    </row>
    <row r="4590" spans="1:32" x14ac:dyDescent="0.35">
      <c r="A4590" t="s">
        <v>8125</v>
      </c>
      <c r="B4590" t="s">
        <v>9884</v>
      </c>
      <c r="E4590" t="s">
        <v>102</v>
      </c>
      <c r="F4590">
        <v>36</v>
      </c>
      <c r="G4590" t="s">
        <v>8127</v>
      </c>
      <c r="H4590" t="s">
        <v>8128</v>
      </c>
      <c r="I4590" t="s">
        <v>8129</v>
      </c>
      <c r="J4590" t="s">
        <v>107</v>
      </c>
      <c r="K4590" s="11">
        <v>1.4</v>
      </c>
      <c r="L4590" s="11">
        <v>1</v>
      </c>
      <c r="M4590" s="11">
        <v>0.7</v>
      </c>
      <c r="N4590" s="11">
        <f t="shared" si="142"/>
        <v>0.97999999999999987</v>
      </c>
      <c r="O4590" t="s">
        <v>115</v>
      </c>
      <c r="P4590" t="s">
        <v>109</v>
      </c>
      <c r="Q4590" t="s">
        <v>107</v>
      </c>
      <c r="R4590" s="45">
        <v>1.4</v>
      </c>
      <c r="S4590" s="45">
        <v>1</v>
      </c>
      <c r="T4590" s="45">
        <v>0.7</v>
      </c>
      <c r="U4590" s="45">
        <f t="shared" si="143"/>
        <v>0.97999999999999987</v>
      </c>
      <c r="V4590" t="s">
        <v>144</v>
      </c>
      <c r="W4590" t="s">
        <v>109</v>
      </c>
      <c r="X4590">
        <v>43882</v>
      </c>
      <c r="Y4590" t="s">
        <v>110</v>
      </c>
      <c r="Z4590">
        <v>43883</v>
      </c>
      <c r="AA4590">
        <v>1</v>
      </c>
      <c r="AB4590">
        <v>0</v>
      </c>
      <c r="AC4590" t="s">
        <v>111</v>
      </c>
      <c r="AD4590" t="s">
        <v>3341</v>
      </c>
      <c r="AE4590" t="s">
        <v>349</v>
      </c>
      <c r="AF4590">
        <v>43886</v>
      </c>
    </row>
    <row r="4591" spans="1:32" x14ac:dyDescent="0.35">
      <c r="A4591" t="s">
        <v>8658</v>
      </c>
      <c r="B4591" t="s">
        <v>10372</v>
      </c>
      <c r="E4591" t="s">
        <v>781</v>
      </c>
      <c r="F4591" t="s">
        <v>8664</v>
      </c>
      <c r="G4591" t="s">
        <v>8661</v>
      </c>
      <c r="H4591" t="s">
        <v>3134</v>
      </c>
      <c r="I4591" t="s">
        <v>8662</v>
      </c>
      <c r="J4591" t="s">
        <v>107</v>
      </c>
      <c r="K4591" s="11">
        <v>4.2</v>
      </c>
      <c r="L4591" s="11">
        <v>1.7</v>
      </c>
      <c r="M4591" s="11">
        <v>1</v>
      </c>
      <c r="N4591" s="11">
        <f t="shared" si="142"/>
        <v>7.14</v>
      </c>
      <c r="O4591" t="s">
        <v>187</v>
      </c>
      <c r="P4591" t="s">
        <v>109</v>
      </c>
      <c r="Q4591" t="s">
        <v>107</v>
      </c>
      <c r="R4591" s="45">
        <v>4.2</v>
      </c>
      <c r="S4591" s="45">
        <v>1.7</v>
      </c>
      <c r="T4591" s="45">
        <v>0.15</v>
      </c>
      <c r="U4591" s="45">
        <f t="shared" si="143"/>
        <v>1.0710000000000002</v>
      </c>
      <c r="V4591" t="s">
        <v>187</v>
      </c>
      <c r="W4591" t="s">
        <v>109</v>
      </c>
      <c r="X4591">
        <v>43882</v>
      </c>
      <c r="Y4591" t="s">
        <v>110</v>
      </c>
      <c r="Z4591">
        <v>43882</v>
      </c>
      <c r="AA4591">
        <v>0</v>
      </c>
      <c r="AB4591">
        <v>0</v>
      </c>
      <c r="AC4591" t="s">
        <v>111</v>
      </c>
      <c r="AD4591" t="s">
        <v>927</v>
      </c>
      <c r="AE4591" t="s">
        <v>232</v>
      </c>
      <c r="AF4591">
        <v>43886</v>
      </c>
    </row>
    <row r="4592" spans="1:32" x14ac:dyDescent="0.35">
      <c r="A4592" t="s">
        <v>8658</v>
      </c>
      <c r="B4592" t="s">
        <v>10373</v>
      </c>
      <c r="E4592" t="s">
        <v>781</v>
      </c>
      <c r="F4592" t="s">
        <v>10374</v>
      </c>
      <c r="G4592" t="s">
        <v>8661</v>
      </c>
      <c r="H4592" t="s">
        <v>3134</v>
      </c>
      <c r="I4592" t="s">
        <v>8662</v>
      </c>
      <c r="J4592" t="s">
        <v>107</v>
      </c>
      <c r="K4592" s="11">
        <v>2.5</v>
      </c>
      <c r="L4592" s="11">
        <v>1.3</v>
      </c>
      <c r="M4592" s="11">
        <v>1</v>
      </c>
      <c r="N4592" s="11">
        <f t="shared" si="142"/>
        <v>3.25</v>
      </c>
      <c r="O4592" t="s">
        <v>187</v>
      </c>
      <c r="P4592" t="s">
        <v>109</v>
      </c>
      <c r="Q4592" t="s">
        <v>107</v>
      </c>
      <c r="R4592" s="45">
        <v>2.5</v>
      </c>
      <c r="S4592" s="45">
        <v>1.5</v>
      </c>
      <c r="T4592" s="45">
        <v>0.35</v>
      </c>
      <c r="U4592" s="45">
        <f t="shared" si="143"/>
        <v>1.3124999999999998</v>
      </c>
      <c r="V4592" t="s">
        <v>187</v>
      </c>
      <c r="W4592" t="s">
        <v>109</v>
      </c>
      <c r="X4592">
        <v>43882</v>
      </c>
      <c r="Y4592" t="s">
        <v>110</v>
      </c>
      <c r="Z4592">
        <v>43882</v>
      </c>
      <c r="AA4592">
        <v>0</v>
      </c>
      <c r="AB4592">
        <v>0</v>
      </c>
      <c r="AC4592" t="s">
        <v>111</v>
      </c>
      <c r="AD4592" t="s">
        <v>927</v>
      </c>
      <c r="AE4592" t="s">
        <v>232</v>
      </c>
      <c r="AF4592">
        <v>43886</v>
      </c>
    </row>
    <row r="4593" spans="1:32" x14ac:dyDescent="0.35">
      <c r="A4593" t="s">
        <v>8597</v>
      </c>
      <c r="B4593" t="s">
        <v>8607</v>
      </c>
      <c r="E4593" t="s">
        <v>102</v>
      </c>
      <c r="F4593" t="s">
        <v>8599</v>
      </c>
      <c r="G4593" t="s">
        <v>8600</v>
      </c>
      <c r="H4593" t="s">
        <v>8601</v>
      </c>
      <c r="I4593" t="s">
        <v>8602</v>
      </c>
      <c r="J4593" t="s">
        <v>176</v>
      </c>
      <c r="K4593" s="11">
        <v>8</v>
      </c>
      <c r="L4593" s="11">
        <v>0.4</v>
      </c>
      <c r="M4593" s="11">
        <v>0.5</v>
      </c>
      <c r="N4593" s="11">
        <f t="shared" si="142"/>
        <v>1.6</v>
      </c>
      <c r="O4593" t="s">
        <v>139</v>
      </c>
      <c r="P4593" t="s">
        <v>180</v>
      </c>
      <c r="Q4593" t="s">
        <v>176</v>
      </c>
      <c r="R4593" s="45">
        <v>8</v>
      </c>
      <c r="S4593" s="45">
        <v>0.4</v>
      </c>
      <c r="T4593" s="45">
        <v>0.5</v>
      </c>
      <c r="U4593" s="45">
        <f t="shared" si="143"/>
        <v>1.6</v>
      </c>
      <c r="V4593" t="s">
        <v>139</v>
      </c>
      <c r="W4593" t="s">
        <v>180</v>
      </c>
      <c r="X4593" s="22">
        <v>43882</v>
      </c>
      <c r="Y4593" t="s">
        <v>110</v>
      </c>
      <c r="Z4593" s="22">
        <v>43886</v>
      </c>
      <c r="AA4593">
        <v>2</v>
      </c>
      <c r="AB4593">
        <v>5</v>
      </c>
      <c r="AC4593" t="s">
        <v>111</v>
      </c>
      <c r="AD4593" t="s">
        <v>495</v>
      </c>
      <c r="AE4593" t="s">
        <v>349</v>
      </c>
      <c r="AF4593" s="22">
        <v>43886</v>
      </c>
    </row>
    <row r="4594" spans="1:32" x14ac:dyDescent="0.35">
      <c r="A4594" t="s">
        <v>8538</v>
      </c>
      <c r="B4594" t="s">
        <v>8542</v>
      </c>
      <c r="E4594" t="s">
        <v>102</v>
      </c>
      <c r="F4594" t="s">
        <v>8540</v>
      </c>
      <c r="G4594" t="s">
        <v>8541</v>
      </c>
      <c r="H4594" t="s">
        <v>6992</v>
      </c>
      <c r="J4594" t="s">
        <v>176</v>
      </c>
      <c r="K4594" s="11">
        <v>7.3</v>
      </c>
      <c r="L4594" s="11">
        <v>0.45</v>
      </c>
      <c r="M4594" s="11">
        <v>0.5</v>
      </c>
      <c r="N4594" s="11">
        <f t="shared" si="142"/>
        <v>1.6425000000000001</v>
      </c>
      <c r="O4594" t="s">
        <v>115</v>
      </c>
      <c r="P4594" t="s">
        <v>215</v>
      </c>
      <c r="Q4594" t="s">
        <v>176</v>
      </c>
      <c r="R4594" s="45">
        <v>7.3</v>
      </c>
      <c r="S4594" s="45">
        <v>0.45</v>
      </c>
      <c r="T4594" s="45">
        <v>0.5</v>
      </c>
      <c r="U4594" s="45">
        <f t="shared" si="143"/>
        <v>1.6425000000000001</v>
      </c>
      <c r="V4594" t="s">
        <v>115</v>
      </c>
      <c r="W4594" t="s">
        <v>215</v>
      </c>
      <c r="X4594" s="22">
        <v>43882</v>
      </c>
      <c r="Y4594" t="s">
        <v>110</v>
      </c>
      <c r="Z4594" s="22">
        <v>43887</v>
      </c>
      <c r="AA4594">
        <v>3</v>
      </c>
      <c r="AB4594">
        <v>6</v>
      </c>
      <c r="AC4594" t="s">
        <v>111</v>
      </c>
      <c r="AD4594" t="s">
        <v>241</v>
      </c>
      <c r="AE4594" t="s">
        <v>349</v>
      </c>
      <c r="AF4594" s="22">
        <v>43886</v>
      </c>
    </row>
    <row r="4595" spans="1:32" x14ac:dyDescent="0.35">
      <c r="A4595" t="s">
        <v>8682</v>
      </c>
      <c r="B4595" t="s">
        <v>8687</v>
      </c>
      <c r="E4595" t="s">
        <v>781</v>
      </c>
      <c r="F4595" t="s">
        <v>8688</v>
      </c>
      <c r="G4595" t="s">
        <v>8685</v>
      </c>
      <c r="H4595" t="s">
        <v>8686</v>
      </c>
      <c r="J4595" t="s">
        <v>107</v>
      </c>
      <c r="K4595" s="11">
        <v>3</v>
      </c>
      <c r="L4595" s="11">
        <v>1.2</v>
      </c>
      <c r="M4595" s="11">
        <v>0.5</v>
      </c>
      <c r="N4595" s="11">
        <f t="shared" si="142"/>
        <v>1.7999999999999998</v>
      </c>
      <c r="O4595" t="s">
        <v>144</v>
      </c>
      <c r="P4595" t="s">
        <v>109</v>
      </c>
      <c r="Q4595" t="s">
        <v>107</v>
      </c>
      <c r="R4595" s="45">
        <v>3</v>
      </c>
      <c r="S4595" s="45">
        <v>1.2</v>
      </c>
      <c r="T4595" s="45">
        <v>0.5</v>
      </c>
      <c r="U4595" s="45">
        <f t="shared" si="143"/>
        <v>1.7999999999999998</v>
      </c>
      <c r="V4595" t="s">
        <v>144</v>
      </c>
      <c r="W4595" t="s">
        <v>109</v>
      </c>
      <c r="X4595" s="22">
        <v>43882</v>
      </c>
      <c r="Y4595" t="s">
        <v>110</v>
      </c>
      <c r="Z4595" s="22">
        <v>43887</v>
      </c>
      <c r="AA4595">
        <v>3</v>
      </c>
      <c r="AB4595">
        <v>6</v>
      </c>
      <c r="AC4595" t="s">
        <v>111</v>
      </c>
      <c r="AD4595" t="s">
        <v>495</v>
      </c>
      <c r="AE4595" t="s">
        <v>604</v>
      </c>
      <c r="AF4595" s="22">
        <v>43887</v>
      </c>
    </row>
    <row r="4596" spans="1:32" x14ac:dyDescent="0.35">
      <c r="A4596" t="s">
        <v>8899</v>
      </c>
      <c r="B4596" t="s">
        <v>10850</v>
      </c>
      <c r="E4596" t="s">
        <v>781</v>
      </c>
      <c r="F4596" t="s">
        <v>10849</v>
      </c>
      <c r="G4596" t="s">
        <v>8902</v>
      </c>
      <c r="H4596" t="s">
        <v>4775</v>
      </c>
      <c r="I4596" t="s">
        <v>8903</v>
      </c>
      <c r="J4596" t="s">
        <v>107</v>
      </c>
      <c r="K4596" s="11">
        <v>1.8</v>
      </c>
      <c r="L4596" s="11">
        <v>1.1000000000000001</v>
      </c>
      <c r="M4596" s="11">
        <v>1.4</v>
      </c>
      <c r="N4596" s="11">
        <f t="shared" si="142"/>
        <v>2.7720000000000002</v>
      </c>
      <c r="O4596" t="s">
        <v>115</v>
      </c>
      <c r="P4596" t="s">
        <v>116</v>
      </c>
      <c r="Q4596" t="s">
        <v>107</v>
      </c>
      <c r="R4596" s="45">
        <v>1.8</v>
      </c>
      <c r="S4596" s="45">
        <v>1.1000000000000001</v>
      </c>
      <c r="T4596" s="45">
        <v>1.4</v>
      </c>
      <c r="U4596" s="45">
        <f t="shared" si="143"/>
        <v>2.7720000000000002</v>
      </c>
      <c r="V4596" t="s">
        <v>115</v>
      </c>
      <c r="W4596" t="s">
        <v>116</v>
      </c>
      <c r="X4596">
        <v>43882</v>
      </c>
      <c r="Y4596" t="s">
        <v>110</v>
      </c>
      <c r="Z4596">
        <v>43880</v>
      </c>
      <c r="AA4596">
        <v>0</v>
      </c>
      <c r="AB4596">
        <v>-2</v>
      </c>
      <c r="AC4596" t="s">
        <v>111</v>
      </c>
      <c r="AD4596" t="s">
        <v>208</v>
      </c>
      <c r="AE4596" t="s">
        <v>604</v>
      </c>
      <c r="AF4596">
        <v>43887</v>
      </c>
    </row>
    <row r="4597" spans="1:32" x14ac:dyDescent="0.35">
      <c r="A4597" t="s">
        <v>8926</v>
      </c>
      <c r="B4597" t="s">
        <v>8927</v>
      </c>
      <c r="E4597" t="s">
        <v>781</v>
      </c>
      <c r="F4597" t="s">
        <v>8928</v>
      </c>
      <c r="G4597" t="s">
        <v>8929</v>
      </c>
      <c r="H4597" t="s">
        <v>797</v>
      </c>
      <c r="I4597" t="s">
        <v>8930</v>
      </c>
      <c r="J4597" t="s">
        <v>107</v>
      </c>
      <c r="K4597" s="11">
        <v>2</v>
      </c>
      <c r="L4597" s="11">
        <v>1.6</v>
      </c>
      <c r="M4597" s="11">
        <v>1</v>
      </c>
      <c r="N4597" s="11">
        <f t="shared" si="142"/>
        <v>3.2</v>
      </c>
      <c r="O4597" t="s">
        <v>130</v>
      </c>
      <c r="P4597" t="s">
        <v>131</v>
      </c>
      <c r="Q4597" t="s">
        <v>107</v>
      </c>
      <c r="R4597" s="45">
        <v>2</v>
      </c>
      <c r="S4597" s="45">
        <v>1.6</v>
      </c>
      <c r="T4597" s="45">
        <v>1</v>
      </c>
      <c r="U4597" s="45">
        <f t="shared" si="143"/>
        <v>3.2</v>
      </c>
      <c r="V4597" t="s">
        <v>130</v>
      </c>
      <c r="W4597" t="s">
        <v>131</v>
      </c>
      <c r="X4597" s="22">
        <v>43882</v>
      </c>
      <c r="Y4597" t="s">
        <v>110</v>
      </c>
      <c r="Z4597" s="22">
        <v>43887</v>
      </c>
      <c r="AA4597">
        <v>3</v>
      </c>
      <c r="AB4597">
        <v>6</v>
      </c>
      <c r="AC4597" t="s">
        <v>111</v>
      </c>
      <c r="AD4597" t="s">
        <v>495</v>
      </c>
      <c r="AE4597" t="s">
        <v>841</v>
      </c>
      <c r="AF4597" s="22">
        <v>43887</v>
      </c>
    </row>
    <row r="4598" spans="1:32" x14ac:dyDescent="0.35">
      <c r="A4598" t="s">
        <v>9073</v>
      </c>
      <c r="B4598" t="s">
        <v>9081</v>
      </c>
      <c r="E4598" t="s">
        <v>1022</v>
      </c>
      <c r="F4598" t="s">
        <v>9082</v>
      </c>
      <c r="G4598" t="s">
        <v>9076</v>
      </c>
      <c r="H4598" t="s">
        <v>8257</v>
      </c>
      <c r="I4598" t="s">
        <v>9077</v>
      </c>
      <c r="J4598" t="s">
        <v>107</v>
      </c>
      <c r="K4598" s="11">
        <v>3</v>
      </c>
      <c r="L4598" s="11">
        <v>1.5</v>
      </c>
      <c r="M4598" s="11">
        <v>1.1000000000000001</v>
      </c>
      <c r="N4598" s="11">
        <f t="shared" si="142"/>
        <v>4.95</v>
      </c>
      <c r="O4598" t="s">
        <v>144</v>
      </c>
      <c r="P4598" t="s">
        <v>109</v>
      </c>
      <c r="Q4598" t="s">
        <v>107</v>
      </c>
      <c r="R4598" s="45">
        <v>3</v>
      </c>
      <c r="S4598" s="45">
        <v>1.5</v>
      </c>
      <c r="T4598" s="45">
        <v>1.1000000000000001</v>
      </c>
      <c r="U4598" s="45">
        <f t="shared" si="143"/>
        <v>4.95</v>
      </c>
      <c r="V4598" t="s">
        <v>144</v>
      </c>
      <c r="W4598" t="s">
        <v>109</v>
      </c>
      <c r="X4598" s="22">
        <v>43882</v>
      </c>
      <c r="Y4598" t="s">
        <v>110</v>
      </c>
      <c r="Z4598" s="22">
        <v>43886</v>
      </c>
      <c r="AA4598">
        <v>2</v>
      </c>
      <c r="AB4598">
        <v>5</v>
      </c>
      <c r="AC4598" t="s">
        <v>111</v>
      </c>
      <c r="AD4598" t="s">
        <v>171</v>
      </c>
      <c r="AE4598" t="s">
        <v>232</v>
      </c>
      <c r="AF4598" s="22">
        <v>43888</v>
      </c>
    </row>
    <row r="4599" spans="1:32" x14ac:dyDescent="0.35">
      <c r="A4599" t="s">
        <v>10629</v>
      </c>
      <c r="B4599" t="s">
        <v>10634</v>
      </c>
      <c r="D4599" t="s">
        <v>199</v>
      </c>
      <c r="E4599" t="s">
        <v>781</v>
      </c>
      <c r="F4599" t="s">
        <v>10635</v>
      </c>
      <c r="G4599" t="s">
        <v>10632</v>
      </c>
      <c r="H4599" t="s">
        <v>690</v>
      </c>
      <c r="I4599" t="s">
        <v>10633</v>
      </c>
      <c r="J4599" t="s">
        <v>107</v>
      </c>
      <c r="K4599" s="11">
        <v>3.5</v>
      </c>
      <c r="L4599" s="11">
        <v>1.8</v>
      </c>
      <c r="M4599" s="11">
        <v>1</v>
      </c>
      <c r="N4599" s="11">
        <f t="shared" si="142"/>
        <v>6.3</v>
      </c>
      <c r="O4599" t="s">
        <v>144</v>
      </c>
      <c r="P4599" t="s">
        <v>109</v>
      </c>
      <c r="Q4599" t="s">
        <v>107</v>
      </c>
      <c r="R4599" s="45">
        <v>3.5</v>
      </c>
      <c r="S4599" s="45">
        <v>1.8</v>
      </c>
      <c r="T4599" s="45">
        <v>1</v>
      </c>
      <c r="U4599" s="45">
        <f t="shared" si="143"/>
        <v>6.3</v>
      </c>
      <c r="V4599" t="s">
        <v>144</v>
      </c>
      <c r="W4599" t="s">
        <v>109</v>
      </c>
      <c r="X4599">
        <v>43882</v>
      </c>
      <c r="Y4599" t="s">
        <v>110</v>
      </c>
      <c r="Z4599">
        <v>43883</v>
      </c>
      <c r="AA4599">
        <v>1</v>
      </c>
      <c r="AB4599">
        <v>0</v>
      </c>
      <c r="AC4599" t="s">
        <v>111</v>
      </c>
    </row>
    <row r="4600" spans="1:32" x14ac:dyDescent="0.35">
      <c r="A4600" t="s">
        <v>9341</v>
      </c>
      <c r="B4600" t="s">
        <v>9342</v>
      </c>
      <c r="D4600" t="s">
        <v>160</v>
      </c>
      <c r="E4600" t="s">
        <v>816</v>
      </c>
      <c r="F4600" t="s">
        <v>9343</v>
      </c>
      <c r="G4600" t="s">
        <v>9344</v>
      </c>
      <c r="H4600" t="s">
        <v>163</v>
      </c>
      <c r="I4600" t="s">
        <v>9345</v>
      </c>
      <c r="J4600" t="s">
        <v>107</v>
      </c>
      <c r="K4600" s="11">
        <v>1.1000000000000001</v>
      </c>
      <c r="L4600" s="11">
        <v>0.7</v>
      </c>
      <c r="M4600" s="11">
        <v>0.7</v>
      </c>
      <c r="N4600" s="11">
        <f t="shared" si="142"/>
        <v>0.53899999999999992</v>
      </c>
      <c r="O4600" t="s">
        <v>115</v>
      </c>
      <c r="P4600" t="s">
        <v>116</v>
      </c>
      <c r="Q4600" t="s">
        <v>107</v>
      </c>
      <c r="R4600" s="45">
        <v>1.1000000000000001</v>
      </c>
      <c r="S4600" s="45">
        <v>0.7</v>
      </c>
      <c r="T4600" s="45">
        <v>0.06</v>
      </c>
      <c r="U4600" s="45">
        <f t="shared" si="143"/>
        <v>4.6199999999999998E-2</v>
      </c>
      <c r="V4600" t="s">
        <v>115</v>
      </c>
      <c r="W4600" t="s">
        <v>116</v>
      </c>
      <c r="X4600" s="22">
        <v>43883</v>
      </c>
      <c r="Y4600" t="s">
        <v>110</v>
      </c>
      <c r="Z4600" s="22">
        <v>43886</v>
      </c>
      <c r="AA4600">
        <v>1</v>
      </c>
      <c r="AB4600">
        <v>4</v>
      </c>
      <c r="AC4600" t="s">
        <v>111</v>
      </c>
      <c r="AD4600" t="s">
        <v>630</v>
      </c>
      <c r="AE4600" t="s">
        <v>349</v>
      </c>
      <c r="AF4600" s="22">
        <v>43887</v>
      </c>
    </row>
    <row r="4601" spans="1:32" x14ac:dyDescent="0.35">
      <c r="A4601" t="s">
        <v>9357</v>
      </c>
      <c r="B4601" t="s">
        <v>9358</v>
      </c>
      <c r="D4601" t="s">
        <v>148</v>
      </c>
      <c r="E4601" t="s">
        <v>1022</v>
      </c>
      <c r="F4601">
        <v>136</v>
      </c>
      <c r="G4601" t="s">
        <v>9359</v>
      </c>
      <c r="H4601" t="s">
        <v>9360</v>
      </c>
      <c r="I4601" t="s">
        <v>9361</v>
      </c>
      <c r="J4601" t="s">
        <v>107</v>
      </c>
      <c r="K4601" s="11">
        <v>1</v>
      </c>
      <c r="L4601" s="11">
        <v>1</v>
      </c>
      <c r="M4601" s="11">
        <v>0.6</v>
      </c>
      <c r="N4601" s="11">
        <f t="shared" si="142"/>
        <v>0.6</v>
      </c>
      <c r="O4601" t="s">
        <v>115</v>
      </c>
      <c r="P4601" t="s">
        <v>116</v>
      </c>
      <c r="Q4601" t="s">
        <v>107</v>
      </c>
      <c r="R4601" s="45">
        <v>1</v>
      </c>
      <c r="S4601" s="45">
        <v>1</v>
      </c>
      <c r="T4601" s="45">
        <v>0.06</v>
      </c>
      <c r="U4601" s="45">
        <f t="shared" si="143"/>
        <v>0.06</v>
      </c>
      <c r="V4601" t="s">
        <v>115</v>
      </c>
      <c r="W4601" t="s">
        <v>116</v>
      </c>
      <c r="X4601" s="22">
        <v>43883</v>
      </c>
      <c r="Y4601" t="s">
        <v>110</v>
      </c>
      <c r="Z4601" s="22">
        <v>43888</v>
      </c>
      <c r="AA4601">
        <v>3</v>
      </c>
      <c r="AB4601">
        <v>6</v>
      </c>
      <c r="AC4601" t="s">
        <v>111</v>
      </c>
      <c r="AD4601" t="s">
        <v>927</v>
      </c>
      <c r="AE4601" t="s">
        <v>604</v>
      </c>
      <c r="AF4601" s="22">
        <v>43888</v>
      </c>
    </row>
    <row r="4602" spans="1:32" x14ac:dyDescent="0.35">
      <c r="A4602" t="s">
        <v>9363</v>
      </c>
      <c r="B4602" t="s">
        <v>9364</v>
      </c>
      <c r="D4602" t="s">
        <v>208</v>
      </c>
      <c r="E4602" t="s">
        <v>1022</v>
      </c>
      <c r="F4602" t="s">
        <v>9365</v>
      </c>
      <c r="G4602" t="s">
        <v>9366</v>
      </c>
      <c r="H4602" t="s">
        <v>208</v>
      </c>
      <c r="I4602" t="s">
        <v>9367</v>
      </c>
      <c r="J4602" t="s">
        <v>176</v>
      </c>
      <c r="K4602" s="11">
        <v>0.6</v>
      </c>
      <c r="L4602" s="11">
        <v>0.57999999999999996</v>
      </c>
      <c r="M4602" s="11">
        <v>0.38</v>
      </c>
      <c r="N4602" s="11">
        <f t="shared" si="142"/>
        <v>0.13224</v>
      </c>
      <c r="O4602" t="s">
        <v>179</v>
      </c>
      <c r="P4602" t="s">
        <v>180</v>
      </c>
      <c r="Q4602" t="s">
        <v>176</v>
      </c>
      <c r="R4602" s="45">
        <v>1</v>
      </c>
      <c r="S4602" s="45">
        <v>0.6</v>
      </c>
      <c r="T4602" s="45">
        <v>0.1</v>
      </c>
      <c r="U4602" s="45">
        <f t="shared" si="143"/>
        <v>0.06</v>
      </c>
      <c r="V4602" t="s">
        <v>139</v>
      </c>
      <c r="W4602" t="s">
        <v>180</v>
      </c>
      <c r="X4602" s="22">
        <v>43883</v>
      </c>
      <c r="Y4602" t="s">
        <v>110</v>
      </c>
      <c r="Z4602" s="22">
        <v>43886</v>
      </c>
      <c r="AA4602">
        <v>1</v>
      </c>
      <c r="AB4602">
        <v>4</v>
      </c>
      <c r="AC4602" t="s">
        <v>111</v>
      </c>
      <c r="AD4602" t="s">
        <v>208</v>
      </c>
      <c r="AE4602" t="s">
        <v>604</v>
      </c>
      <c r="AF4602" s="22">
        <v>43887</v>
      </c>
    </row>
    <row r="4603" spans="1:32" x14ac:dyDescent="0.35">
      <c r="A4603" t="s">
        <v>9363</v>
      </c>
      <c r="B4603" t="s">
        <v>9368</v>
      </c>
      <c r="D4603" t="s">
        <v>208</v>
      </c>
      <c r="E4603" t="s">
        <v>1022</v>
      </c>
      <c r="F4603" t="s">
        <v>9369</v>
      </c>
      <c r="G4603" t="s">
        <v>9366</v>
      </c>
      <c r="H4603" t="s">
        <v>208</v>
      </c>
      <c r="I4603" t="s">
        <v>9367</v>
      </c>
      <c r="J4603" t="s">
        <v>107</v>
      </c>
      <c r="K4603" s="11">
        <v>1.27</v>
      </c>
      <c r="L4603" s="11">
        <v>0.55000000000000004</v>
      </c>
      <c r="M4603" s="11">
        <v>0.3</v>
      </c>
      <c r="N4603" s="11">
        <f t="shared" si="142"/>
        <v>0.20955000000000001</v>
      </c>
      <c r="O4603" t="s">
        <v>115</v>
      </c>
      <c r="P4603" t="s">
        <v>116</v>
      </c>
      <c r="Q4603" t="s">
        <v>107</v>
      </c>
      <c r="R4603" s="45">
        <v>1.7</v>
      </c>
      <c r="S4603" s="45">
        <v>0.6</v>
      </c>
      <c r="T4603" s="45">
        <v>0.06</v>
      </c>
      <c r="U4603" s="45">
        <f t="shared" si="143"/>
        <v>6.1199999999999991E-2</v>
      </c>
      <c r="V4603" t="s">
        <v>115</v>
      </c>
      <c r="W4603" t="s">
        <v>116</v>
      </c>
      <c r="X4603" s="22">
        <v>43883</v>
      </c>
      <c r="Y4603" t="s">
        <v>110</v>
      </c>
      <c r="Z4603" s="22">
        <v>43887</v>
      </c>
      <c r="AA4603">
        <v>2</v>
      </c>
      <c r="AB4603">
        <v>5</v>
      </c>
      <c r="AC4603" t="s">
        <v>111</v>
      </c>
      <c r="AD4603" t="s">
        <v>208</v>
      </c>
      <c r="AE4603" t="s">
        <v>604</v>
      </c>
      <c r="AF4603" s="22">
        <v>43887</v>
      </c>
    </row>
    <row r="4604" spans="1:32" x14ac:dyDescent="0.35">
      <c r="A4604" t="s">
        <v>8949</v>
      </c>
      <c r="B4604" t="s">
        <v>8950</v>
      </c>
      <c r="E4604" t="s">
        <v>781</v>
      </c>
      <c r="F4604" t="s">
        <v>8951</v>
      </c>
      <c r="G4604" t="s">
        <v>8952</v>
      </c>
      <c r="H4604" t="s">
        <v>453</v>
      </c>
      <c r="J4604" t="s">
        <v>107</v>
      </c>
      <c r="K4604" s="11">
        <v>1.2</v>
      </c>
      <c r="L4604" s="11">
        <v>1</v>
      </c>
      <c r="M4604" s="11">
        <v>0.8</v>
      </c>
      <c r="N4604" s="11">
        <f t="shared" si="142"/>
        <v>0.96</v>
      </c>
      <c r="O4604" t="s">
        <v>115</v>
      </c>
      <c r="P4604" t="s">
        <v>116</v>
      </c>
      <c r="Q4604" t="s">
        <v>107</v>
      </c>
      <c r="R4604" s="45">
        <v>1.3</v>
      </c>
      <c r="S4604" s="45">
        <v>0.8</v>
      </c>
      <c r="T4604" s="45">
        <v>0.06</v>
      </c>
      <c r="U4604" s="45">
        <f t="shared" si="143"/>
        <v>6.2400000000000004E-2</v>
      </c>
      <c r="V4604" t="s">
        <v>115</v>
      </c>
      <c r="W4604" t="s">
        <v>116</v>
      </c>
      <c r="X4604" s="22">
        <v>43883</v>
      </c>
      <c r="Y4604" t="s">
        <v>110</v>
      </c>
      <c r="Z4604" s="22">
        <v>43886</v>
      </c>
      <c r="AA4604">
        <v>1</v>
      </c>
      <c r="AB4604">
        <v>4</v>
      </c>
      <c r="AC4604" t="s">
        <v>111</v>
      </c>
      <c r="AD4604" t="s">
        <v>204</v>
      </c>
      <c r="AE4604" t="s">
        <v>604</v>
      </c>
      <c r="AF4604" s="22">
        <v>43886</v>
      </c>
    </row>
    <row r="4605" spans="1:32" x14ac:dyDescent="0.35">
      <c r="A4605" t="s">
        <v>9241</v>
      </c>
      <c r="B4605" t="s">
        <v>9242</v>
      </c>
      <c r="E4605" t="s">
        <v>781</v>
      </c>
      <c r="F4605" t="s">
        <v>9243</v>
      </c>
      <c r="G4605" t="s">
        <v>9244</v>
      </c>
      <c r="H4605" t="s">
        <v>2135</v>
      </c>
      <c r="I4605" t="s">
        <v>9245</v>
      </c>
      <c r="J4605" t="s">
        <v>107</v>
      </c>
      <c r="K4605" s="11">
        <v>1.2</v>
      </c>
      <c r="L4605" s="11">
        <v>0.6</v>
      </c>
      <c r="M4605" s="11">
        <v>0.8</v>
      </c>
      <c r="N4605" s="11">
        <f t="shared" si="142"/>
        <v>0.57599999999999996</v>
      </c>
      <c r="O4605" t="s">
        <v>122</v>
      </c>
      <c r="P4605" t="s">
        <v>116</v>
      </c>
      <c r="Q4605" t="s">
        <v>107</v>
      </c>
      <c r="R4605" s="45">
        <v>1.2</v>
      </c>
      <c r="S4605" s="45">
        <v>0.6</v>
      </c>
      <c r="T4605" s="45">
        <v>0.1</v>
      </c>
      <c r="U4605" s="45">
        <f t="shared" si="143"/>
        <v>7.1999999999999995E-2</v>
      </c>
      <c r="V4605" t="s">
        <v>122</v>
      </c>
      <c r="W4605" t="s">
        <v>116</v>
      </c>
      <c r="X4605" s="22">
        <v>43883</v>
      </c>
      <c r="Y4605" t="s">
        <v>110</v>
      </c>
      <c r="Z4605" s="22">
        <v>43888</v>
      </c>
      <c r="AA4605">
        <v>3</v>
      </c>
      <c r="AB4605">
        <v>6</v>
      </c>
      <c r="AC4605" t="s">
        <v>111</v>
      </c>
      <c r="AD4605" t="s">
        <v>489</v>
      </c>
      <c r="AE4605" t="s">
        <v>349</v>
      </c>
      <c r="AF4605" s="22">
        <v>43889</v>
      </c>
    </row>
    <row r="4606" spans="1:32" x14ac:dyDescent="0.35">
      <c r="A4606" t="s">
        <v>9241</v>
      </c>
      <c r="B4606" t="s">
        <v>9246</v>
      </c>
      <c r="E4606" t="s">
        <v>781</v>
      </c>
      <c r="F4606" t="s">
        <v>9247</v>
      </c>
      <c r="G4606" t="s">
        <v>9244</v>
      </c>
      <c r="H4606" t="s">
        <v>2135</v>
      </c>
      <c r="I4606" t="s">
        <v>9245</v>
      </c>
      <c r="J4606" t="s">
        <v>107</v>
      </c>
      <c r="K4606" s="11">
        <v>1.2</v>
      </c>
      <c r="L4606" s="11">
        <v>0.6</v>
      </c>
      <c r="M4606" s="11">
        <v>0.7</v>
      </c>
      <c r="N4606" s="11">
        <f t="shared" si="142"/>
        <v>0.504</v>
      </c>
      <c r="O4606" t="s">
        <v>122</v>
      </c>
      <c r="P4606" t="s">
        <v>116</v>
      </c>
      <c r="Q4606" t="s">
        <v>107</v>
      </c>
      <c r="R4606" s="45">
        <v>1.2</v>
      </c>
      <c r="S4606" s="45">
        <v>0.6</v>
      </c>
      <c r="T4606" s="45">
        <v>0.1</v>
      </c>
      <c r="U4606" s="45">
        <f t="shared" si="143"/>
        <v>7.1999999999999995E-2</v>
      </c>
      <c r="V4606" t="s">
        <v>122</v>
      </c>
      <c r="W4606" t="s">
        <v>116</v>
      </c>
      <c r="X4606" s="22">
        <v>43883</v>
      </c>
      <c r="Y4606" t="s">
        <v>110</v>
      </c>
      <c r="Z4606" s="22">
        <v>43888</v>
      </c>
      <c r="AA4606">
        <v>3</v>
      </c>
      <c r="AB4606">
        <v>6</v>
      </c>
      <c r="AC4606" t="s">
        <v>111</v>
      </c>
      <c r="AD4606" t="s">
        <v>489</v>
      </c>
      <c r="AE4606" t="s">
        <v>349</v>
      </c>
      <c r="AF4606" s="22">
        <v>43889</v>
      </c>
    </row>
    <row r="4607" spans="1:32" x14ac:dyDescent="0.35">
      <c r="A4607" t="s">
        <v>9352</v>
      </c>
      <c r="B4607" t="s">
        <v>9353</v>
      </c>
      <c r="D4607" t="s">
        <v>160</v>
      </c>
      <c r="E4607" t="s">
        <v>816</v>
      </c>
      <c r="F4607" t="s">
        <v>9354</v>
      </c>
      <c r="G4607" t="s">
        <v>9355</v>
      </c>
      <c r="H4607" t="s">
        <v>9356</v>
      </c>
      <c r="J4607" t="s">
        <v>107</v>
      </c>
      <c r="K4607" s="11">
        <v>1.2</v>
      </c>
      <c r="L4607" s="11">
        <v>1</v>
      </c>
      <c r="M4607" s="11">
        <v>0.3</v>
      </c>
      <c r="N4607" s="11">
        <f t="shared" si="142"/>
        <v>0.36</v>
      </c>
      <c r="O4607" t="s">
        <v>115</v>
      </c>
      <c r="P4607" t="s">
        <v>116</v>
      </c>
      <c r="Q4607" t="s">
        <v>107</v>
      </c>
      <c r="R4607" s="45">
        <v>1.2</v>
      </c>
      <c r="S4607" s="45">
        <v>1</v>
      </c>
      <c r="T4607" s="45">
        <v>0.06</v>
      </c>
      <c r="U4607" s="45">
        <f t="shared" si="143"/>
        <v>7.1999999999999995E-2</v>
      </c>
      <c r="V4607" t="s">
        <v>115</v>
      </c>
      <c r="W4607" t="s">
        <v>116</v>
      </c>
      <c r="X4607" s="22">
        <v>43883</v>
      </c>
      <c r="Y4607" t="s">
        <v>110</v>
      </c>
      <c r="Z4607" s="22">
        <v>43886</v>
      </c>
      <c r="AA4607">
        <v>1</v>
      </c>
      <c r="AB4607">
        <v>4</v>
      </c>
      <c r="AC4607" t="s">
        <v>111</v>
      </c>
      <c r="AD4607" t="s">
        <v>711</v>
      </c>
      <c r="AE4607" t="s">
        <v>349</v>
      </c>
      <c r="AF4607" s="22">
        <v>43887</v>
      </c>
    </row>
    <row r="4608" spans="1:32" x14ac:dyDescent="0.35">
      <c r="A4608" t="s">
        <v>9611</v>
      </c>
      <c r="B4608" t="s">
        <v>9612</v>
      </c>
      <c r="E4608" t="s">
        <v>2100</v>
      </c>
      <c r="F4608" t="s">
        <v>9613</v>
      </c>
      <c r="G4608" t="s">
        <v>2143</v>
      </c>
      <c r="H4608" t="s">
        <v>2144</v>
      </c>
      <c r="I4608" t="s">
        <v>9614</v>
      </c>
      <c r="J4608" t="s">
        <v>107</v>
      </c>
      <c r="K4608" s="11">
        <v>1</v>
      </c>
      <c r="L4608" s="11">
        <v>1</v>
      </c>
      <c r="M4608" s="11">
        <v>0.5</v>
      </c>
      <c r="N4608" s="11">
        <f t="shared" si="142"/>
        <v>0.5</v>
      </c>
      <c r="O4608" t="s">
        <v>115</v>
      </c>
      <c r="P4608" t="s">
        <v>116</v>
      </c>
      <c r="Q4608" t="s">
        <v>107</v>
      </c>
      <c r="R4608" s="45">
        <v>1.2</v>
      </c>
      <c r="S4608" s="45">
        <v>1</v>
      </c>
      <c r="T4608" s="45">
        <v>0.06</v>
      </c>
      <c r="U4608" s="45">
        <f t="shared" si="143"/>
        <v>7.1999999999999995E-2</v>
      </c>
      <c r="V4608" t="s">
        <v>115</v>
      </c>
      <c r="W4608" t="s">
        <v>116</v>
      </c>
      <c r="X4608" s="22">
        <v>43883</v>
      </c>
      <c r="Y4608" t="s">
        <v>110</v>
      </c>
      <c r="Z4608" s="22">
        <v>43887</v>
      </c>
      <c r="AA4608">
        <v>2</v>
      </c>
      <c r="AB4608">
        <v>5</v>
      </c>
      <c r="AC4608" t="s">
        <v>216</v>
      </c>
      <c r="AD4608" t="s">
        <v>208</v>
      </c>
      <c r="AE4608" t="s">
        <v>841</v>
      </c>
      <c r="AF4608" s="22">
        <v>43887</v>
      </c>
    </row>
    <row r="4609" spans="1:32" x14ac:dyDescent="0.35">
      <c r="A4609" t="s">
        <v>9503</v>
      </c>
      <c r="B4609" t="s">
        <v>9507</v>
      </c>
      <c r="E4609" t="s">
        <v>7818</v>
      </c>
      <c r="F4609" t="s">
        <v>347</v>
      </c>
      <c r="G4609" t="s">
        <v>9505</v>
      </c>
      <c r="H4609" t="s">
        <v>3134</v>
      </c>
      <c r="I4609" t="s">
        <v>9506</v>
      </c>
      <c r="J4609" t="s">
        <v>107</v>
      </c>
      <c r="K4609" s="11">
        <v>1</v>
      </c>
      <c r="L4609" s="11">
        <v>1</v>
      </c>
      <c r="M4609" s="11">
        <v>1</v>
      </c>
      <c r="N4609" s="11">
        <f t="shared" si="142"/>
        <v>1</v>
      </c>
      <c r="O4609" t="s">
        <v>115</v>
      </c>
      <c r="P4609" t="s">
        <v>116</v>
      </c>
      <c r="Q4609" t="s">
        <v>107</v>
      </c>
      <c r="R4609" s="45">
        <v>1</v>
      </c>
      <c r="S4609" s="45">
        <v>1</v>
      </c>
      <c r="T4609" s="45">
        <v>0.1</v>
      </c>
      <c r="U4609" s="45">
        <f t="shared" si="143"/>
        <v>0.1</v>
      </c>
      <c r="V4609" t="s">
        <v>115</v>
      </c>
      <c r="W4609" t="s">
        <v>116</v>
      </c>
      <c r="X4609" s="22">
        <v>43883</v>
      </c>
      <c r="Y4609" t="s">
        <v>110</v>
      </c>
      <c r="Z4609" s="22">
        <v>43889</v>
      </c>
      <c r="AA4609">
        <v>4</v>
      </c>
      <c r="AB4609">
        <v>7</v>
      </c>
      <c r="AC4609" t="s">
        <v>111</v>
      </c>
      <c r="AD4609" t="s">
        <v>927</v>
      </c>
      <c r="AE4609" t="s">
        <v>349</v>
      </c>
      <c r="AF4609" s="22">
        <v>43889</v>
      </c>
    </row>
    <row r="4610" spans="1:32" x14ac:dyDescent="0.35">
      <c r="A4610" t="s">
        <v>9357</v>
      </c>
      <c r="B4610" t="s">
        <v>9362</v>
      </c>
      <c r="D4610" t="s">
        <v>148</v>
      </c>
      <c r="E4610" t="s">
        <v>1022</v>
      </c>
      <c r="F4610">
        <v>136</v>
      </c>
      <c r="G4610" t="s">
        <v>9359</v>
      </c>
      <c r="H4610" t="s">
        <v>9360</v>
      </c>
      <c r="I4610" t="s">
        <v>9361</v>
      </c>
      <c r="J4610" t="s">
        <v>176</v>
      </c>
      <c r="K4610" s="11">
        <v>4.3</v>
      </c>
      <c r="L4610" s="11">
        <v>0.2</v>
      </c>
      <c r="M4610" s="11">
        <v>0.3</v>
      </c>
      <c r="N4610" s="11">
        <f t="shared" si="142"/>
        <v>0.25800000000000001</v>
      </c>
      <c r="O4610" t="s">
        <v>115</v>
      </c>
      <c r="P4610" t="s">
        <v>215</v>
      </c>
      <c r="Q4610" t="s">
        <v>176</v>
      </c>
      <c r="R4610" s="45">
        <v>4.3</v>
      </c>
      <c r="S4610" s="45">
        <v>0.4</v>
      </c>
      <c r="T4610" s="45">
        <v>0.06</v>
      </c>
      <c r="U4610" s="45">
        <f t="shared" si="143"/>
        <v>0.1032</v>
      </c>
      <c r="V4610" t="s">
        <v>115</v>
      </c>
      <c r="W4610" t="s">
        <v>215</v>
      </c>
      <c r="X4610" s="22">
        <v>43883</v>
      </c>
      <c r="Y4610" t="s">
        <v>110</v>
      </c>
      <c r="Z4610" s="22">
        <v>43888</v>
      </c>
      <c r="AA4610">
        <v>3</v>
      </c>
      <c r="AB4610">
        <v>6</v>
      </c>
      <c r="AC4610" t="s">
        <v>111</v>
      </c>
      <c r="AD4610" t="s">
        <v>927</v>
      </c>
      <c r="AE4610" t="s">
        <v>604</v>
      </c>
      <c r="AF4610" s="22">
        <v>43888</v>
      </c>
    </row>
    <row r="4611" spans="1:32" x14ac:dyDescent="0.35">
      <c r="A4611">
        <v>5100047541</v>
      </c>
      <c r="B4611" t="s">
        <v>9311</v>
      </c>
      <c r="D4611" t="s">
        <v>208</v>
      </c>
      <c r="E4611" t="s">
        <v>1560</v>
      </c>
      <c r="F4611" t="s">
        <v>9312</v>
      </c>
      <c r="G4611" t="s">
        <v>9313</v>
      </c>
      <c r="H4611" t="s">
        <v>212</v>
      </c>
      <c r="J4611" t="s">
        <v>176</v>
      </c>
      <c r="K4611" s="11">
        <v>1</v>
      </c>
      <c r="L4611" s="11">
        <v>0.5</v>
      </c>
      <c r="M4611" s="11">
        <v>0.5</v>
      </c>
      <c r="N4611" s="11">
        <f t="shared" si="142"/>
        <v>0.25</v>
      </c>
      <c r="O4611" t="s">
        <v>108</v>
      </c>
      <c r="P4611" t="s">
        <v>215</v>
      </c>
      <c r="Q4611" t="s">
        <v>176</v>
      </c>
      <c r="R4611" s="45">
        <v>1.2</v>
      </c>
      <c r="S4611" s="45">
        <v>1</v>
      </c>
      <c r="T4611" s="45">
        <v>0.1</v>
      </c>
      <c r="U4611" s="45">
        <f t="shared" si="143"/>
        <v>0.12</v>
      </c>
      <c r="V4611" t="s">
        <v>108</v>
      </c>
      <c r="W4611" t="s">
        <v>215</v>
      </c>
      <c r="X4611" s="22">
        <v>43883</v>
      </c>
      <c r="Y4611" t="s">
        <v>110</v>
      </c>
      <c r="Z4611" s="22">
        <v>43887</v>
      </c>
      <c r="AA4611">
        <v>2</v>
      </c>
      <c r="AB4611">
        <v>5</v>
      </c>
      <c r="AC4611" t="s">
        <v>111</v>
      </c>
    </row>
    <row r="4612" spans="1:32" x14ac:dyDescent="0.35">
      <c r="A4612" t="s">
        <v>9325</v>
      </c>
      <c r="B4612" t="s">
        <v>9330</v>
      </c>
      <c r="D4612" t="s">
        <v>134</v>
      </c>
      <c r="E4612" t="s">
        <v>816</v>
      </c>
      <c r="F4612" t="s">
        <v>9331</v>
      </c>
      <c r="G4612" t="s">
        <v>9328</v>
      </c>
      <c r="H4612" t="s">
        <v>140</v>
      </c>
      <c r="I4612" t="s">
        <v>9329</v>
      </c>
      <c r="J4612" t="s">
        <v>107</v>
      </c>
      <c r="K4612" s="11">
        <v>1.1000000000000001</v>
      </c>
      <c r="L4612" s="11">
        <v>1.1000000000000001</v>
      </c>
      <c r="M4612" s="11">
        <v>0.6</v>
      </c>
      <c r="N4612" s="11">
        <f t="shared" ref="N4612:N4675" si="144">M4612*L4612*K4612</f>
        <v>0.72600000000000009</v>
      </c>
      <c r="O4612" t="s">
        <v>122</v>
      </c>
      <c r="P4612" t="s">
        <v>116</v>
      </c>
      <c r="Q4612" t="s">
        <v>107</v>
      </c>
      <c r="R4612" s="45">
        <v>1.1000000000000001</v>
      </c>
      <c r="S4612" s="45">
        <v>1.2</v>
      </c>
      <c r="T4612" s="45">
        <v>0.1</v>
      </c>
      <c r="U4612" s="45">
        <f t="shared" ref="U4612:U4675" si="145">T4612*S4612*R4612</f>
        <v>0.13200000000000001</v>
      </c>
      <c r="V4612" t="s">
        <v>122</v>
      </c>
      <c r="W4612" t="s">
        <v>116</v>
      </c>
      <c r="X4612" s="22">
        <v>43883</v>
      </c>
      <c r="Y4612" t="s">
        <v>110</v>
      </c>
      <c r="Z4612" s="22">
        <v>43886</v>
      </c>
      <c r="AA4612">
        <v>1</v>
      </c>
      <c r="AB4612">
        <v>4</v>
      </c>
      <c r="AC4612" t="s">
        <v>111</v>
      </c>
      <c r="AD4612" t="s">
        <v>171</v>
      </c>
      <c r="AE4612" t="s">
        <v>349</v>
      </c>
      <c r="AF4612" s="22">
        <v>43887</v>
      </c>
    </row>
    <row r="4613" spans="1:32" x14ac:dyDescent="0.35">
      <c r="A4613">
        <v>5100046960</v>
      </c>
      <c r="B4613" t="s">
        <v>9239</v>
      </c>
      <c r="D4613" t="s">
        <v>432</v>
      </c>
      <c r="E4613" t="s">
        <v>816</v>
      </c>
      <c r="F4613" t="s">
        <v>9240</v>
      </c>
      <c r="G4613" t="s">
        <v>9236</v>
      </c>
      <c r="H4613" t="s">
        <v>9237</v>
      </c>
      <c r="I4613" t="s">
        <v>9238</v>
      </c>
      <c r="J4613" t="s">
        <v>253</v>
      </c>
      <c r="K4613" s="11">
        <v>2.2999999999999998</v>
      </c>
      <c r="L4613" s="11">
        <v>0.7</v>
      </c>
      <c r="M4613" s="11">
        <v>0.6</v>
      </c>
      <c r="N4613" s="11">
        <f t="shared" si="144"/>
        <v>0.96599999999999986</v>
      </c>
      <c r="O4613" t="s">
        <v>115</v>
      </c>
      <c r="P4613" t="s">
        <v>215</v>
      </c>
      <c r="Q4613" t="s">
        <v>253</v>
      </c>
      <c r="R4613" s="45">
        <v>2.2999999999999998</v>
      </c>
      <c r="S4613" s="45">
        <v>0.7</v>
      </c>
      <c r="T4613" s="45">
        <v>0.1</v>
      </c>
      <c r="U4613" s="45">
        <f t="shared" si="145"/>
        <v>0.16099999999999998</v>
      </c>
      <c r="V4613" t="s">
        <v>115</v>
      </c>
      <c r="W4613" t="s">
        <v>215</v>
      </c>
      <c r="X4613" s="22">
        <v>43883</v>
      </c>
      <c r="Y4613" t="s">
        <v>110</v>
      </c>
      <c r="Z4613" s="22">
        <v>43888</v>
      </c>
      <c r="AA4613">
        <v>3</v>
      </c>
      <c r="AB4613">
        <v>6</v>
      </c>
      <c r="AC4613" t="s">
        <v>111</v>
      </c>
    </row>
    <row r="4614" spans="1:32" x14ac:dyDescent="0.35">
      <c r="A4614" t="s">
        <v>9241</v>
      </c>
      <c r="B4614" t="s">
        <v>9251</v>
      </c>
      <c r="E4614" t="s">
        <v>781</v>
      </c>
      <c r="F4614" t="s">
        <v>9252</v>
      </c>
      <c r="G4614" t="s">
        <v>9244</v>
      </c>
      <c r="H4614" t="s">
        <v>2135</v>
      </c>
      <c r="I4614" t="s">
        <v>9245</v>
      </c>
      <c r="J4614" t="s">
        <v>176</v>
      </c>
      <c r="K4614" s="11">
        <v>2.4</v>
      </c>
      <c r="L4614" s="11">
        <v>0.9</v>
      </c>
      <c r="M4614" s="11">
        <v>0.7</v>
      </c>
      <c r="N4614" s="11">
        <f t="shared" si="144"/>
        <v>1.512</v>
      </c>
      <c r="O4614" t="s">
        <v>122</v>
      </c>
      <c r="P4614" t="s">
        <v>116</v>
      </c>
      <c r="Q4614" t="s">
        <v>176</v>
      </c>
      <c r="R4614" s="45">
        <v>2.4</v>
      </c>
      <c r="S4614" s="45">
        <v>0.9</v>
      </c>
      <c r="T4614" s="45">
        <v>0.1</v>
      </c>
      <c r="U4614" s="45">
        <f t="shared" si="145"/>
        <v>0.21600000000000003</v>
      </c>
      <c r="V4614" t="s">
        <v>122</v>
      </c>
      <c r="W4614" t="s">
        <v>116</v>
      </c>
      <c r="X4614" s="22">
        <v>43883</v>
      </c>
      <c r="Y4614" t="s">
        <v>110</v>
      </c>
      <c r="Z4614" s="22">
        <v>43888</v>
      </c>
      <c r="AA4614">
        <v>3</v>
      </c>
      <c r="AB4614">
        <v>6</v>
      </c>
      <c r="AC4614" t="s">
        <v>111</v>
      </c>
      <c r="AD4614" t="s">
        <v>489</v>
      </c>
      <c r="AE4614" t="s">
        <v>349</v>
      </c>
      <c r="AF4614" s="22">
        <v>43889</v>
      </c>
    </row>
    <row r="4615" spans="1:32" x14ac:dyDescent="0.35">
      <c r="A4615" t="s">
        <v>9241</v>
      </c>
      <c r="B4615" t="s">
        <v>9248</v>
      </c>
      <c r="E4615" t="s">
        <v>781</v>
      </c>
      <c r="F4615" t="s">
        <v>9247</v>
      </c>
      <c r="G4615" t="s">
        <v>9244</v>
      </c>
      <c r="H4615" t="s">
        <v>2135</v>
      </c>
      <c r="I4615" t="s">
        <v>9245</v>
      </c>
      <c r="J4615" t="s">
        <v>107</v>
      </c>
      <c r="K4615" s="11">
        <v>1.2</v>
      </c>
      <c r="L4615" s="11">
        <v>1.9</v>
      </c>
      <c r="M4615" s="11">
        <v>0.8</v>
      </c>
      <c r="N4615" s="11">
        <f t="shared" si="144"/>
        <v>1.8239999999999998</v>
      </c>
      <c r="O4615" t="s">
        <v>122</v>
      </c>
      <c r="P4615" t="s">
        <v>116</v>
      </c>
      <c r="Q4615" t="s">
        <v>107</v>
      </c>
      <c r="R4615" s="45">
        <v>1.2</v>
      </c>
      <c r="S4615" s="45">
        <v>1.9</v>
      </c>
      <c r="T4615" s="45">
        <v>0.1</v>
      </c>
      <c r="U4615" s="45">
        <f t="shared" si="145"/>
        <v>0.22799999999999998</v>
      </c>
      <c r="V4615" t="s">
        <v>122</v>
      </c>
      <c r="W4615" t="s">
        <v>116</v>
      </c>
      <c r="X4615" s="22">
        <v>43883</v>
      </c>
      <c r="Y4615" t="s">
        <v>110</v>
      </c>
      <c r="Z4615" s="22">
        <v>43888</v>
      </c>
      <c r="AA4615">
        <v>3</v>
      </c>
      <c r="AB4615">
        <v>6</v>
      </c>
      <c r="AC4615" t="s">
        <v>111</v>
      </c>
      <c r="AD4615" t="s">
        <v>489</v>
      </c>
      <c r="AE4615" t="s">
        <v>349</v>
      </c>
      <c r="AF4615" s="22">
        <v>43889</v>
      </c>
    </row>
    <row r="4616" spans="1:32" x14ac:dyDescent="0.35">
      <c r="A4616" t="s">
        <v>9241</v>
      </c>
      <c r="B4616" t="s">
        <v>9249</v>
      </c>
      <c r="E4616" t="s">
        <v>781</v>
      </c>
      <c r="F4616" t="s">
        <v>9250</v>
      </c>
      <c r="G4616" t="s">
        <v>9244</v>
      </c>
      <c r="H4616" t="s">
        <v>2135</v>
      </c>
      <c r="I4616" t="s">
        <v>9245</v>
      </c>
      <c r="J4616" t="s">
        <v>107</v>
      </c>
      <c r="K4616" s="11">
        <v>1.2</v>
      </c>
      <c r="L4616" s="11">
        <v>1.9</v>
      </c>
      <c r="M4616" s="11">
        <v>0.8</v>
      </c>
      <c r="N4616" s="11">
        <f t="shared" si="144"/>
        <v>1.8239999999999998</v>
      </c>
      <c r="O4616" t="s">
        <v>122</v>
      </c>
      <c r="P4616" t="s">
        <v>116</v>
      </c>
      <c r="Q4616" t="s">
        <v>107</v>
      </c>
      <c r="R4616" s="45">
        <v>1.2</v>
      </c>
      <c r="S4616" s="45">
        <v>1.9</v>
      </c>
      <c r="T4616" s="45">
        <v>0.1</v>
      </c>
      <c r="U4616" s="45">
        <f t="shared" si="145"/>
        <v>0.22799999999999998</v>
      </c>
      <c r="V4616" t="s">
        <v>122</v>
      </c>
      <c r="W4616" t="s">
        <v>116</v>
      </c>
      <c r="X4616" s="22">
        <v>43883</v>
      </c>
      <c r="Y4616" t="s">
        <v>110</v>
      </c>
      <c r="Z4616" s="22">
        <v>43888</v>
      </c>
      <c r="AA4616">
        <v>3</v>
      </c>
      <c r="AB4616">
        <v>6</v>
      </c>
      <c r="AC4616" t="s">
        <v>111</v>
      </c>
      <c r="AD4616" t="s">
        <v>489</v>
      </c>
      <c r="AE4616" t="s">
        <v>349</v>
      </c>
      <c r="AF4616" s="22">
        <v>43889</v>
      </c>
    </row>
    <row r="4617" spans="1:32" x14ac:dyDescent="0.35">
      <c r="A4617" t="s">
        <v>9325</v>
      </c>
      <c r="B4617" t="s">
        <v>9326</v>
      </c>
      <c r="D4617" t="s">
        <v>134</v>
      </c>
      <c r="E4617" t="s">
        <v>816</v>
      </c>
      <c r="F4617" t="s">
        <v>9327</v>
      </c>
      <c r="G4617" t="s">
        <v>9328</v>
      </c>
      <c r="H4617" t="s">
        <v>140</v>
      </c>
      <c r="I4617" t="s">
        <v>9329</v>
      </c>
      <c r="J4617" t="s">
        <v>176</v>
      </c>
      <c r="K4617" s="11">
        <v>1.7</v>
      </c>
      <c r="L4617" s="11">
        <v>1</v>
      </c>
      <c r="M4617" s="11">
        <v>0.5</v>
      </c>
      <c r="N4617" s="11">
        <f t="shared" si="144"/>
        <v>0.85</v>
      </c>
      <c r="O4617" t="s">
        <v>122</v>
      </c>
      <c r="P4617" t="s">
        <v>180</v>
      </c>
      <c r="Q4617" t="s">
        <v>176</v>
      </c>
      <c r="R4617" s="45">
        <v>2</v>
      </c>
      <c r="S4617" s="45">
        <v>1.2</v>
      </c>
      <c r="T4617" s="45">
        <v>0.1</v>
      </c>
      <c r="U4617" s="45">
        <f t="shared" si="145"/>
        <v>0.24</v>
      </c>
      <c r="V4617" t="s">
        <v>122</v>
      </c>
      <c r="W4617" t="s">
        <v>180</v>
      </c>
      <c r="X4617" s="22">
        <v>43883</v>
      </c>
      <c r="Y4617" t="s">
        <v>110</v>
      </c>
      <c r="Z4617" s="22">
        <v>43886</v>
      </c>
      <c r="AA4617">
        <v>1</v>
      </c>
      <c r="AB4617">
        <v>4</v>
      </c>
      <c r="AC4617" t="s">
        <v>111</v>
      </c>
      <c r="AD4617" t="s">
        <v>171</v>
      </c>
      <c r="AE4617" t="s">
        <v>349</v>
      </c>
      <c r="AF4617" s="22">
        <v>43887</v>
      </c>
    </row>
    <row r="4618" spans="1:32" x14ac:dyDescent="0.35">
      <c r="A4618">
        <v>5100046960</v>
      </c>
      <c r="B4618" t="s">
        <v>9234</v>
      </c>
      <c r="D4618" t="s">
        <v>432</v>
      </c>
      <c r="E4618" t="s">
        <v>816</v>
      </c>
      <c r="F4618" t="s">
        <v>9235</v>
      </c>
      <c r="G4618" t="s">
        <v>9236</v>
      </c>
      <c r="H4618" t="s">
        <v>9237</v>
      </c>
      <c r="I4618" t="s">
        <v>9238</v>
      </c>
      <c r="J4618" t="s">
        <v>253</v>
      </c>
      <c r="K4618" s="11">
        <v>2.7</v>
      </c>
      <c r="L4618" s="11">
        <v>1.4</v>
      </c>
      <c r="M4618" s="11">
        <v>0.6</v>
      </c>
      <c r="N4618" s="11">
        <f t="shared" si="144"/>
        <v>2.2680000000000002</v>
      </c>
      <c r="O4618" t="s">
        <v>115</v>
      </c>
      <c r="P4618" t="s">
        <v>215</v>
      </c>
      <c r="Q4618" t="s">
        <v>253</v>
      </c>
      <c r="R4618" s="45">
        <v>2.7</v>
      </c>
      <c r="S4618" s="45">
        <v>1.4</v>
      </c>
      <c r="T4618" s="45">
        <v>0.1</v>
      </c>
      <c r="U4618" s="45">
        <f t="shared" si="145"/>
        <v>0.378</v>
      </c>
      <c r="V4618" t="s">
        <v>115</v>
      </c>
      <c r="W4618" t="s">
        <v>215</v>
      </c>
      <c r="X4618" s="22">
        <v>43883</v>
      </c>
      <c r="Y4618" t="s">
        <v>110</v>
      </c>
      <c r="Z4618" s="22">
        <v>43888</v>
      </c>
      <c r="AA4618">
        <v>3</v>
      </c>
      <c r="AB4618">
        <v>6</v>
      </c>
      <c r="AC4618" t="s">
        <v>111</v>
      </c>
    </row>
    <row r="4619" spans="1:32" x14ac:dyDescent="0.35">
      <c r="A4619" t="s">
        <v>8782</v>
      </c>
      <c r="B4619" t="s">
        <v>8783</v>
      </c>
      <c r="E4619" t="s">
        <v>781</v>
      </c>
      <c r="F4619" t="s">
        <v>8784</v>
      </c>
      <c r="G4619" t="s">
        <v>6836</v>
      </c>
      <c r="H4619" t="s">
        <v>6837</v>
      </c>
      <c r="I4619" t="s">
        <v>8785</v>
      </c>
      <c r="J4619" t="s">
        <v>107</v>
      </c>
      <c r="K4619" s="11">
        <v>1.8</v>
      </c>
      <c r="L4619" s="11">
        <v>1.7</v>
      </c>
      <c r="M4619" s="11">
        <v>1.1000000000000001</v>
      </c>
      <c r="N4619" s="11">
        <f t="shared" si="144"/>
        <v>3.3660000000000001</v>
      </c>
      <c r="O4619" t="s">
        <v>122</v>
      </c>
      <c r="P4619" t="s">
        <v>116</v>
      </c>
      <c r="Q4619" t="s">
        <v>107</v>
      </c>
      <c r="R4619" s="45">
        <v>2.1</v>
      </c>
      <c r="S4619" s="45">
        <v>1.8</v>
      </c>
      <c r="T4619" s="45">
        <v>0.1</v>
      </c>
      <c r="U4619" s="45">
        <f t="shared" si="145"/>
        <v>0.37800000000000006</v>
      </c>
      <c r="V4619" t="s">
        <v>122</v>
      </c>
      <c r="W4619" t="s">
        <v>116</v>
      </c>
      <c r="X4619" s="22">
        <v>43883</v>
      </c>
      <c r="Y4619" t="s">
        <v>110</v>
      </c>
      <c r="Z4619" s="22">
        <v>43887</v>
      </c>
      <c r="AA4619">
        <v>2</v>
      </c>
      <c r="AB4619">
        <v>5</v>
      </c>
      <c r="AC4619" t="s">
        <v>111</v>
      </c>
      <c r="AD4619" t="s">
        <v>140</v>
      </c>
      <c r="AE4619" t="s">
        <v>604</v>
      </c>
      <c r="AF4619" s="22">
        <v>43887</v>
      </c>
    </row>
    <row r="4620" spans="1:32" x14ac:dyDescent="0.35">
      <c r="A4620" t="s">
        <v>9346</v>
      </c>
      <c r="B4620" t="s">
        <v>9347</v>
      </c>
      <c r="D4620" t="s">
        <v>148</v>
      </c>
      <c r="E4620" t="s">
        <v>781</v>
      </c>
      <c r="F4620" t="s">
        <v>9348</v>
      </c>
      <c r="G4620" t="s">
        <v>9349</v>
      </c>
      <c r="H4620" t="s">
        <v>9350</v>
      </c>
      <c r="I4620" t="s">
        <v>9351</v>
      </c>
      <c r="J4620" t="s">
        <v>107</v>
      </c>
      <c r="K4620" s="11">
        <v>2.5</v>
      </c>
      <c r="L4620" s="11">
        <v>0.8</v>
      </c>
      <c r="M4620" s="11">
        <v>0.7</v>
      </c>
      <c r="N4620" s="11">
        <f t="shared" si="144"/>
        <v>1.4</v>
      </c>
      <c r="O4620" t="s">
        <v>115</v>
      </c>
      <c r="P4620" t="s">
        <v>116</v>
      </c>
      <c r="Q4620" t="s">
        <v>107</v>
      </c>
      <c r="R4620" s="45">
        <v>2.5</v>
      </c>
      <c r="S4620" s="45">
        <v>1</v>
      </c>
      <c r="T4620" s="45">
        <v>0.2</v>
      </c>
      <c r="U4620" s="45">
        <f t="shared" si="145"/>
        <v>0.5</v>
      </c>
      <c r="V4620" t="s">
        <v>115</v>
      </c>
      <c r="W4620" t="s">
        <v>116</v>
      </c>
      <c r="X4620" s="22">
        <v>43883</v>
      </c>
      <c r="Y4620" t="s">
        <v>110</v>
      </c>
      <c r="Z4620" s="22">
        <v>43888</v>
      </c>
      <c r="AA4620">
        <v>3</v>
      </c>
      <c r="AB4620">
        <v>6</v>
      </c>
      <c r="AC4620" t="s">
        <v>111</v>
      </c>
      <c r="AD4620" t="s">
        <v>927</v>
      </c>
      <c r="AE4620" t="s">
        <v>349</v>
      </c>
      <c r="AF4620" s="22">
        <v>43888</v>
      </c>
    </row>
    <row r="4621" spans="1:32" x14ac:dyDescent="0.35">
      <c r="A4621" t="s">
        <v>9503</v>
      </c>
      <c r="B4621" t="s">
        <v>9504</v>
      </c>
      <c r="E4621" t="s">
        <v>7818</v>
      </c>
      <c r="F4621" t="s">
        <v>347</v>
      </c>
      <c r="G4621" t="s">
        <v>9505</v>
      </c>
      <c r="H4621" t="s">
        <v>3134</v>
      </c>
      <c r="I4621" t="s">
        <v>9506</v>
      </c>
      <c r="J4621" t="s">
        <v>107</v>
      </c>
      <c r="K4621" s="11">
        <v>5</v>
      </c>
      <c r="L4621" s="11">
        <v>1</v>
      </c>
      <c r="M4621" s="11">
        <v>1</v>
      </c>
      <c r="N4621" s="11">
        <f t="shared" si="144"/>
        <v>5</v>
      </c>
      <c r="O4621" t="s">
        <v>115</v>
      </c>
      <c r="P4621" t="s">
        <v>116</v>
      </c>
      <c r="Q4621" t="s">
        <v>107</v>
      </c>
      <c r="R4621" s="45">
        <v>5</v>
      </c>
      <c r="S4621" s="45">
        <v>1</v>
      </c>
      <c r="T4621" s="45">
        <v>0.1</v>
      </c>
      <c r="U4621" s="45">
        <f t="shared" si="145"/>
        <v>0.5</v>
      </c>
      <c r="V4621" t="s">
        <v>115</v>
      </c>
      <c r="W4621" t="s">
        <v>116</v>
      </c>
      <c r="X4621" s="22">
        <v>43883</v>
      </c>
      <c r="Y4621" t="s">
        <v>110</v>
      </c>
      <c r="Z4621" s="22">
        <v>43889</v>
      </c>
      <c r="AA4621">
        <v>4</v>
      </c>
      <c r="AB4621">
        <v>7</v>
      </c>
      <c r="AC4621" t="s">
        <v>111</v>
      </c>
      <c r="AD4621" t="s">
        <v>927</v>
      </c>
      <c r="AE4621" t="s">
        <v>349</v>
      </c>
      <c r="AF4621" s="22">
        <v>43889</v>
      </c>
    </row>
    <row r="4622" spans="1:32" x14ac:dyDescent="0.35">
      <c r="A4622" t="s">
        <v>9503</v>
      </c>
      <c r="B4622" t="s">
        <v>9508</v>
      </c>
      <c r="E4622" t="s">
        <v>7818</v>
      </c>
      <c r="F4622" t="s">
        <v>9509</v>
      </c>
      <c r="G4622" t="s">
        <v>9505</v>
      </c>
      <c r="H4622" t="s">
        <v>3134</v>
      </c>
      <c r="I4622" t="s">
        <v>9506</v>
      </c>
      <c r="J4622" t="s">
        <v>107</v>
      </c>
      <c r="K4622" s="11">
        <v>5</v>
      </c>
      <c r="L4622" s="11">
        <v>1</v>
      </c>
      <c r="M4622" s="11">
        <v>1</v>
      </c>
      <c r="N4622" s="11">
        <f t="shared" si="144"/>
        <v>5</v>
      </c>
      <c r="O4622" t="s">
        <v>115</v>
      </c>
      <c r="P4622" t="s">
        <v>116</v>
      </c>
      <c r="Q4622" t="s">
        <v>107</v>
      </c>
      <c r="R4622" s="45">
        <v>5</v>
      </c>
      <c r="S4622" s="45">
        <v>1</v>
      </c>
      <c r="T4622" s="45">
        <v>0.1</v>
      </c>
      <c r="U4622" s="45">
        <f t="shared" si="145"/>
        <v>0.5</v>
      </c>
      <c r="V4622" t="s">
        <v>115</v>
      </c>
      <c r="W4622" t="s">
        <v>116</v>
      </c>
      <c r="X4622" s="22">
        <v>43883</v>
      </c>
      <c r="Y4622" t="s">
        <v>110</v>
      </c>
      <c r="Z4622" s="22">
        <v>43889</v>
      </c>
      <c r="AA4622">
        <v>4</v>
      </c>
      <c r="AB4622">
        <v>7</v>
      </c>
      <c r="AC4622" t="s">
        <v>111</v>
      </c>
      <c r="AD4622" t="s">
        <v>927</v>
      </c>
      <c r="AE4622" t="s">
        <v>349</v>
      </c>
      <c r="AF4622" s="22">
        <v>43889</v>
      </c>
    </row>
    <row r="4623" spans="1:32" x14ac:dyDescent="0.35">
      <c r="A4623" t="s">
        <v>8392</v>
      </c>
      <c r="B4623" t="s">
        <v>8399</v>
      </c>
      <c r="E4623" t="s">
        <v>245</v>
      </c>
      <c r="F4623" t="s">
        <v>8400</v>
      </c>
      <c r="G4623" t="s">
        <v>8395</v>
      </c>
      <c r="H4623" t="s">
        <v>8396</v>
      </c>
      <c r="I4623" t="s">
        <v>8397</v>
      </c>
      <c r="J4623" t="s">
        <v>253</v>
      </c>
      <c r="K4623" s="11">
        <v>1</v>
      </c>
      <c r="L4623" s="11">
        <v>0.2</v>
      </c>
      <c r="M4623" s="11">
        <v>0.2</v>
      </c>
      <c r="N4623" s="11">
        <f t="shared" si="144"/>
        <v>4.0000000000000008E-2</v>
      </c>
      <c r="O4623" t="s">
        <v>108</v>
      </c>
      <c r="P4623" t="s">
        <v>180</v>
      </c>
      <c r="Q4623" t="s">
        <v>253</v>
      </c>
      <c r="R4623" s="45">
        <v>1</v>
      </c>
      <c r="S4623" s="45">
        <v>0.2</v>
      </c>
      <c r="T4623" s="45">
        <v>0.1</v>
      </c>
      <c r="U4623" s="45">
        <f t="shared" si="145"/>
        <v>2.0000000000000004E-2</v>
      </c>
      <c r="V4623" t="s">
        <v>108</v>
      </c>
      <c r="W4623" t="s">
        <v>180</v>
      </c>
      <c r="X4623" s="22">
        <v>43884</v>
      </c>
      <c r="Y4623" t="s">
        <v>110</v>
      </c>
      <c r="Z4623" s="22">
        <v>43889</v>
      </c>
      <c r="AA4623">
        <v>4</v>
      </c>
      <c r="AB4623">
        <v>6</v>
      </c>
      <c r="AC4623" t="s">
        <v>615</v>
      </c>
      <c r="AD4623" t="s">
        <v>204</v>
      </c>
      <c r="AE4623" t="s">
        <v>349</v>
      </c>
      <c r="AF4623" s="22">
        <v>43887</v>
      </c>
    </row>
    <row r="4624" spans="1:32" x14ac:dyDescent="0.35">
      <c r="A4624" t="s">
        <v>8392</v>
      </c>
      <c r="B4624" t="s">
        <v>8393</v>
      </c>
      <c r="E4624" t="s">
        <v>245</v>
      </c>
      <c r="F4624" t="s">
        <v>8394</v>
      </c>
      <c r="G4624" t="s">
        <v>8395</v>
      </c>
      <c r="H4624" t="s">
        <v>8396</v>
      </c>
      <c r="I4624" t="s">
        <v>8397</v>
      </c>
      <c r="J4624" t="s">
        <v>253</v>
      </c>
      <c r="K4624" s="11">
        <v>1.5</v>
      </c>
      <c r="L4624" s="11">
        <v>0.9</v>
      </c>
      <c r="M4624" s="11">
        <v>0.7</v>
      </c>
      <c r="N4624" s="11">
        <f t="shared" si="144"/>
        <v>0.94500000000000006</v>
      </c>
      <c r="O4624" t="s">
        <v>235</v>
      </c>
      <c r="P4624" t="s">
        <v>180</v>
      </c>
      <c r="Q4624" t="s">
        <v>253</v>
      </c>
      <c r="R4624" s="45">
        <v>1.5</v>
      </c>
      <c r="S4624" s="45">
        <v>0.9</v>
      </c>
      <c r="T4624" s="45">
        <v>0.1</v>
      </c>
      <c r="U4624" s="45">
        <f t="shared" si="145"/>
        <v>0.13500000000000001</v>
      </c>
      <c r="V4624" t="s">
        <v>235</v>
      </c>
      <c r="W4624" t="s">
        <v>180</v>
      </c>
      <c r="X4624" s="22">
        <v>43884</v>
      </c>
      <c r="Y4624" t="s">
        <v>110</v>
      </c>
      <c r="Z4624" s="22">
        <v>43889</v>
      </c>
      <c r="AA4624">
        <v>4</v>
      </c>
      <c r="AB4624">
        <v>6</v>
      </c>
      <c r="AC4624" t="s">
        <v>615</v>
      </c>
      <c r="AD4624" t="s">
        <v>204</v>
      </c>
      <c r="AE4624" t="s">
        <v>349</v>
      </c>
      <c r="AF4624" s="22">
        <v>43887</v>
      </c>
    </row>
    <row r="4625" spans="1:32" x14ac:dyDescent="0.35">
      <c r="A4625" t="s">
        <v>8392</v>
      </c>
      <c r="B4625" t="s">
        <v>8398</v>
      </c>
      <c r="E4625" t="s">
        <v>245</v>
      </c>
      <c r="F4625" t="s">
        <v>8394</v>
      </c>
      <c r="G4625" t="s">
        <v>8395</v>
      </c>
      <c r="H4625" t="s">
        <v>8396</v>
      </c>
      <c r="I4625" t="s">
        <v>8397</v>
      </c>
      <c r="J4625" t="s">
        <v>253</v>
      </c>
      <c r="K4625" s="11">
        <v>1.1000000000000001</v>
      </c>
      <c r="L4625" s="11">
        <v>1.5</v>
      </c>
      <c r="M4625" s="11">
        <v>0.8</v>
      </c>
      <c r="N4625" s="11">
        <f t="shared" si="144"/>
        <v>1.3200000000000003</v>
      </c>
      <c r="O4625" t="s">
        <v>235</v>
      </c>
      <c r="P4625" t="s">
        <v>180</v>
      </c>
      <c r="Q4625" t="s">
        <v>253</v>
      </c>
      <c r="R4625" s="45">
        <v>1.1000000000000001</v>
      </c>
      <c r="S4625" s="45">
        <v>1.5</v>
      </c>
      <c r="T4625" s="45">
        <v>0.1</v>
      </c>
      <c r="U4625" s="45">
        <f t="shared" si="145"/>
        <v>0.16500000000000004</v>
      </c>
      <c r="V4625" t="s">
        <v>235</v>
      </c>
      <c r="W4625" t="s">
        <v>180</v>
      </c>
      <c r="X4625" s="22">
        <v>43884</v>
      </c>
      <c r="Y4625" t="s">
        <v>110</v>
      </c>
      <c r="Z4625" s="22">
        <v>43889</v>
      </c>
      <c r="AA4625">
        <v>4</v>
      </c>
      <c r="AB4625">
        <v>6</v>
      </c>
      <c r="AC4625" t="s">
        <v>615</v>
      </c>
      <c r="AD4625" t="s">
        <v>204</v>
      </c>
      <c r="AE4625" t="s">
        <v>349</v>
      </c>
      <c r="AF4625" s="22">
        <v>43887</v>
      </c>
    </row>
    <row r="4626" spans="1:32" x14ac:dyDescent="0.35">
      <c r="A4626" t="s">
        <v>8392</v>
      </c>
      <c r="B4626" t="s">
        <v>8401</v>
      </c>
      <c r="E4626" t="s">
        <v>245</v>
      </c>
      <c r="F4626" t="s">
        <v>8402</v>
      </c>
      <c r="G4626" t="s">
        <v>8395</v>
      </c>
      <c r="H4626" t="s">
        <v>8396</v>
      </c>
      <c r="I4626" t="s">
        <v>8397</v>
      </c>
      <c r="J4626" t="s">
        <v>107</v>
      </c>
      <c r="K4626" s="11">
        <v>7</v>
      </c>
      <c r="L4626" s="11">
        <v>0.2</v>
      </c>
      <c r="M4626" s="11">
        <v>0.2</v>
      </c>
      <c r="N4626" s="11">
        <f t="shared" si="144"/>
        <v>0.28000000000000003</v>
      </c>
      <c r="O4626" t="s">
        <v>115</v>
      </c>
      <c r="P4626" t="s">
        <v>109</v>
      </c>
      <c r="Q4626" t="s">
        <v>107</v>
      </c>
      <c r="R4626" s="45">
        <v>7</v>
      </c>
      <c r="S4626" s="45">
        <v>0.4</v>
      </c>
      <c r="T4626" s="45">
        <v>0.1</v>
      </c>
      <c r="U4626" s="45">
        <f t="shared" si="145"/>
        <v>0.28000000000000003</v>
      </c>
      <c r="V4626" t="s">
        <v>187</v>
      </c>
      <c r="W4626" t="s">
        <v>109</v>
      </c>
      <c r="X4626" s="22">
        <v>43884</v>
      </c>
      <c r="Y4626" t="s">
        <v>1029</v>
      </c>
      <c r="Z4626" s="22">
        <v>43887</v>
      </c>
      <c r="AA4626">
        <v>2</v>
      </c>
      <c r="AB4626">
        <v>4</v>
      </c>
      <c r="AC4626" t="s">
        <v>615</v>
      </c>
      <c r="AD4626" t="s">
        <v>204</v>
      </c>
      <c r="AE4626" t="s">
        <v>349</v>
      </c>
      <c r="AF4626" s="22">
        <v>43887</v>
      </c>
    </row>
    <row r="4627" spans="1:32" x14ac:dyDescent="0.35">
      <c r="A4627" t="s">
        <v>9595</v>
      </c>
      <c r="B4627" t="s">
        <v>9596</v>
      </c>
      <c r="E4627" t="s">
        <v>2100</v>
      </c>
      <c r="F4627" t="s">
        <v>9597</v>
      </c>
      <c r="G4627" t="s">
        <v>9598</v>
      </c>
      <c r="H4627" t="s">
        <v>701</v>
      </c>
      <c r="J4627" t="s">
        <v>176</v>
      </c>
      <c r="K4627" s="11">
        <v>2</v>
      </c>
      <c r="L4627" s="11">
        <v>0.5</v>
      </c>
      <c r="M4627" s="11">
        <v>0.3</v>
      </c>
      <c r="N4627" s="11">
        <f t="shared" si="144"/>
        <v>0.3</v>
      </c>
      <c r="O4627" t="s">
        <v>115</v>
      </c>
      <c r="P4627" t="s">
        <v>109</v>
      </c>
      <c r="Q4627" t="s">
        <v>176</v>
      </c>
      <c r="R4627" s="45">
        <v>2</v>
      </c>
      <c r="S4627" s="45">
        <v>0.6</v>
      </c>
      <c r="T4627" s="45">
        <v>0.01</v>
      </c>
      <c r="U4627" s="45">
        <f t="shared" si="145"/>
        <v>1.2E-2</v>
      </c>
      <c r="V4627" t="s">
        <v>115</v>
      </c>
      <c r="W4627" t="s">
        <v>109</v>
      </c>
      <c r="X4627" s="22">
        <v>43885</v>
      </c>
      <c r="Y4627" t="s">
        <v>110</v>
      </c>
      <c r="Z4627" s="22">
        <v>43887</v>
      </c>
      <c r="AA4627">
        <v>2</v>
      </c>
      <c r="AB4627">
        <v>3</v>
      </c>
      <c r="AC4627" t="s">
        <v>111</v>
      </c>
      <c r="AD4627" t="s">
        <v>208</v>
      </c>
      <c r="AE4627" t="s">
        <v>604</v>
      </c>
      <c r="AF4627" s="22">
        <v>43888</v>
      </c>
    </row>
    <row r="4628" spans="1:32" x14ac:dyDescent="0.35">
      <c r="A4628" t="s">
        <v>8913</v>
      </c>
      <c r="B4628" t="s">
        <v>8914</v>
      </c>
      <c r="E4628" t="s">
        <v>1022</v>
      </c>
      <c r="F4628" t="s">
        <v>8915</v>
      </c>
      <c r="G4628" t="s">
        <v>8916</v>
      </c>
      <c r="H4628" t="s">
        <v>8917</v>
      </c>
      <c r="I4628" t="s">
        <v>8918</v>
      </c>
      <c r="J4628" t="s">
        <v>107</v>
      </c>
      <c r="K4628" s="11">
        <v>1.9</v>
      </c>
      <c r="L4628" s="11">
        <v>1.1499999999999999</v>
      </c>
      <c r="M4628" s="11">
        <v>0.9</v>
      </c>
      <c r="N4628" s="11">
        <f t="shared" si="144"/>
        <v>1.9664999999999997</v>
      </c>
      <c r="O4628" t="s">
        <v>115</v>
      </c>
      <c r="P4628" t="s">
        <v>109</v>
      </c>
      <c r="Q4628" t="s">
        <v>107</v>
      </c>
      <c r="R4628" s="45">
        <v>1.9</v>
      </c>
      <c r="S4628" s="45">
        <v>0.8</v>
      </c>
      <c r="T4628" s="45">
        <v>0.01</v>
      </c>
      <c r="U4628" s="45">
        <f t="shared" si="145"/>
        <v>1.52E-2</v>
      </c>
      <c r="V4628" t="s">
        <v>115</v>
      </c>
      <c r="W4628" t="s">
        <v>109</v>
      </c>
      <c r="X4628" s="22">
        <v>43885</v>
      </c>
      <c r="Y4628" t="s">
        <v>110</v>
      </c>
      <c r="Z4628" s="22">
        <v>43890</v>
      </c>
      <c r="AA4628">
        <v>5</v>
      </c>
      <c r="AB4628">
        <v>6</v>
      </c>
      <c r="AC4628" t="s">
        <v>111</v>
      </c>
      <c r="AD4628" t="s">
        <v>196</v>
      </c>
      <c r="AE4628" t="s">
        <v>349</v>
      </c>
      <c r="AF4628" s="22">
        <v>43892</v>
      </c>
    </row>
    <row r="4629" spans="1:32" x14ac:dyDescent="0.35">
      <c r="A4629">
        <v>3900033904</v>
      </c>
      <c r="B4629" t="s">
        <v>8547</v>
      </c>
      <c r="D4629" t="s">
        <v>208</v>
      </c>
      <c r="E4629" t="s">
        <v>8014</v>
      </c>
      <c r="F4629" t="s">
        <v>8548</v>
      </c>
      <c r="G4629" t="s">
        <v>8545</v>
      </c>
      <c r="H4629" t="s">
        <v>3608</v>
      </c>
      <c r="I4629" t="s">
        <v>8546</v>
      </c>
      <c r="J4629" t="s">
        <v>107</v>
      </c>
      <c r="K4629" s="11">
        <v>1</v>
      </c>
      <c r="L4629" s="11">
        <v>0.3</v>
      </c>
      <c r="M4629" s="11">
        <v>0.3</v>
      </c>
      <c r="N4629" s="11">
        <f t="shared" si="144"/>
        <v>0.09</v>
      </c>
      <c r="O4629" t="s">
        <v>3294</v>
      </c>
      <c r="P4629" t="s">
        <v>116</v>
      </c>
      <c r="Q4629" t="s">
        <v>107</v>
      </c>
      <c r="R4629" s="45">
        <v>1.8</v>
      </c>
      <c r="S4629" s="45">
        <v>0.1</v>
      </c>
      <c r="T4629" s="45">
        <v>0.1</v>
      </c>
      <c r="U4629" s="45">
        <f t="shared" si="145"/>
        <v>1.8000000000000006E-2</v>
      </c>
      <c r="V4629" t="s">
        <v>5724</v>
      </c>
      <c r="W4629" t="s">
        <v>116</v>
      </c>
      <c r="X4629" s="22">
        <v>43885</v>
      </c>
      <c r="Y4629" t="s">
        <v>110</v>
      </c>
      <c r="Z4629" s="22">
        <v>43888</v>
      </c>
      <c r="AA4629">
        <v>3</v>
      </c>
      <c r="AB4629">
        <v>4</v>
      </c>
      <c r="AC4629" t="s">
        <v>111</v>
      </c>
    </row>
    <row r="4630" spans="1:32" x14ac:dyDescent="0.35">
      <c r="A4630">
        <v>3900033904</v>
      </c>
      <c r="B4630" t="s">
        <v>8557</v>
      </c>
      <c r="D4630" t="s">
        <v>208</v>
      </c>
      <c r="E4630" t="s">
        <v>8014</v>
      </c>
      <c r="F4630" t="s">
        <v>8558</v>
      </c>
      <c r="G4630" t="s">
        <v>8545</v>
      </c>
      <c r="H4630" t="s">
        <v>3608</v>
      </c>
      <c r="I4630" t="s">
        <v>8546</v>
      </c>
      <c r="J4630" t="s">
        <v>107</v>
      </c>
      <c r="K4630" s="11">
        <v>0.8</v>
      </c>
      <c r="L4630" s="11">
        <v>0.6</v>
      </c>
      <c r="M4630" s="11">
        <v>0.75</v>
      </c>
      <c r="N4630" s="11">
        <f t="shared" si="144"/>
        <v>0.36</v>
      </c>
      <c r="O4630" t="s">
        <v>115</v>
      </c>
      <c r="P4630" t="s">
        <v>116</v>
      </c>
      <c r="Q4630" t="s">
        <v>107</v>
      </c>
      <c r="R4630" s="45">
        <v>0.8</v>
      </c>
      <c r="S4630" s="45">
        <v>0.6</v>
      </c>
      <c r="T4630" s="45">
        <v>0.06</v>
      </c>
      <c r="U4630" s="45">
        <f t="shared" si="145"/>
        <v>2.8799999999999999E-2</v>
      </c>
      <c r="V4630" t="s">
        <v>115</v>
      </c>
      <c r="W4630" t="s">
        <v>116</v>
      </c>
      <c r="X4630" s="22">
        <v>43885</v>
      </c>
      <c r="Y4630" t="s">
        <v>110</v>
      </c>
      <c r="Z4630" s="22">
        <v>43888</v>
      </c>
      <c r="AA4630">
        <v>3</v>
      </c>
      <c r="AB4630">
        <v>4</v>
      </c>
      <c r="AC4630" t="s">
        <v>111</v>
      </c>
    </row>
    <row r="4631" spans="1:32" x14ac:dyDescent="0.35">
      <c r="A4631" t="s">
        <v>9590</v>
      </c>
      <c r="B4631" t="s">
        <v>9591</v>
      </c>
      <c r="E4631" t="s">
        <v>2113</v>
      </c>
      <c r="F4631" t="s">
        <v>9592</v>
      </c>
      <c r="G4631" t="s">
        <v>9593</v>
      </c>
      <c r="H4631" t="s">
        <v>6199</v>
      </c>
      <c r="I4631" t="s">
        <v>9594</v>
      </c>
      <c r="J4631" t="s">
        <v>107</v>
      </c>
      <c r="K4631" s="11">
        <v>0.7</v>
      </c>
      <c r="L4631" s="11">
        <v>0.3</v>
      </c>
      <c r="M4631" s="11">
        <v>0.3</v>
      </c>
      <c r="N4631" s="11">
        <f t="shared" si="144"/>
        <v>6.3E-2</v>
      </c>
      <c r="O4631" t="s">
        <v>122</v>
      </c>
      <c r="P4631" t="s">
        <v>116</v>
      </c>
      <c r="Q4631" t="s">
        <v>107</v>
      </c>
      <c r="R4631" s="45">
        <v>0.6</v>
      </c>
      <c r="S4631" s="45">
        <v>0.6</v>
      </c>
      <c r="T4631" s="45">
        <v>0.1</v>
      </c>
      <c r="U4631" s="45">
        <f t="shared" si="145"/>
        <v>3.5999999999999997E-2</v>
      </c>
      <c r="V4631" t="s">
        <v>122</v>
      </c>
      <c r="W4631" t="s">
        <v>116</v>
      </c>
      <c r="X4631" s="22">
        <v>43885</v>
      </c>
      <c r="Y4631" t="s">
        <v>110</v>
      </c>
      <c r="Z4631" s="22">
        <v>43887</v>
      </c>
      <c r="AA4631">
        <v>2</v>
      </c>
      <c r="AB4631">
        <v>3</v>
      </c>
      <c r="AC4631" t="s">
        <v>216</v>
      </c>
      <c r="AD4631" t="s">
        <v>208</v>
      </c>
      <c r="AE4631" t="s">
        <v>349</v>
      </c>
      <c r="AF4631" s="22">
        <v>43887</v>
      </c>
    </row>
    <row r="4632" spans="1:32" x14ac:dyDescent="0.35">
      <c r="A4632">
        <v>3900033904</v>
      </c>
      <c r="B4632" t="s">
        <v>8554</v>
      </c>
      <c r="D4632" t="s">
        <v>208</v>
      </c>
      <c r="E4632" t="s">
        <v>8014</v>
      </c>
      <c r="F4632" t="s">
        <v>8555</v>
      </c>
      <c r="G4632" t="s">
        <v>8545</v>
      </c>
      <c r="H4632" t="s">
        <v>3608</v>
      </c>
      <c r="I4632" t="s">
        <v>8546</v>
      </c>
      <c r="J4632" t="s">
        <v>107</v>
      </c>
      <c r="K4632" s="11">
        <v>0.8</v>
      </c>
      <c r="L4632" s="11">
        <v>0.8</v>
      </c>
      <c r="M4632" s="11">
        <v>0.8</v>
      </c>
      <c r="N4632" s="11">
        <f t="shared" si="144"/>
        <v>0.51200000000000012</v>
      </c>
      <c r="O4632" t="s">
        <v>115</v>
      </c>
      <c r="P4632" t="s">
        <v>116</v>
      </c>
      <c r="Q4632" t="s">
        <v>107</v>
      </c>
      <c r="R4632" s="45">
        <v>0.8</v>
      </c>
      <c r="S4632" s="45">
        <v>0.8</v>
      </c>
      <c r="T4632" s="45">
        <v>0.06</v>
      </c>
      <c r="U4632" s="45">
        <f t="shared" si="145"/>
        <v>3.8400000000000004E-2</v>
      </c>
      <c r="V4632" t="s">
        <v>115</v>
      </c>
      <c r="W4632" t="s">
        <v>116</v>
      </c>
      <c r="X4632" s="22">
        <v>43885</v>
      </c>
      <c r="Y4632" t="s">
        <v>110</v>
      </c>
      <c r="Z4632" s="22">
        <v>43888</v>
      </c>
      <c r="AA4632">
        <v>3</v>
      </c>
      <c r="AB4632">
        <v>4</v>
      </c>
      <c r="AC4632" t="s">
        <v>111</v>
      </c>
    </row>
    <row r="4633" spans="1:32" x14ac:dyDescent="0.35">
      <c r="A4633">
        <v>3900033452</v>
      </c>
      <c r="B4633" t="s">
        <v>8467</v>
      </c>
      <c r="D4633" t="s">
        <v>208</v>
      </c>
      <c r="E4633" t="s">
        <v>209</v>
      </c>
      <c r="F4633" t="s">
        <v>8468</v>
      </c>
      <c r="G4633" t="s">
        <v>8469</v>
      </c>
      <c r="H4633" t="s">
        <v>212</v>
      </c>
      <c r="I4633" t="s">
        <v>8470</v>
      </c>
      <c r="J4633" t="s">
        <v>176</v>
      </c>
      <c r="K4633" s="11">
        <v>1</v>
      </c>
      <c r="L4633" s="11">
        <v>0.4</v>
      </c>
      <c r="M4633" s="11">
        <v>0.3</v>
      </c>
      <c r="N4633" s="11">
        <f t="shared" si="144"/>
        <v>0.12</v>
      </c>
      <c r="O4633" t="s">
        <v>108</v>
      </c>
      <c r="P4633" t="s">
        <v>116</v>
      </c>
      <c r="Q4633" t="s">
        <v>176</v>
      </c>
      <c r="R4633" s="45">
        <v>1</v>
      </c>
      <c r="S4633" s="45">
        <v>0.4</v>
      </c>
      <c r="T4633" s="45">
        <v>0.1</v>
      </c>
      <c r="U4633" s="45">
        <f t="shared" si="145"/>
        <v>4.0000000000000008E-2</v>
      </c>
      <c r="V4633" t="s">
        <v>108</v>
      </c>
      <c r="W4633" t="s">
        <v>116</v>
      </c>
      <c r="X4633" s="22">
        <v>43885</v>
      </c>
      <c r="Y4633" t="s">
        <v>110</v>
      </c>
      <c r="Z4633" s="22">
        <v>43887</v>
      </c>
      <c r="AA4633">
        <v>2</v>
      </c>
      <c r="AB4633">
        <v>3</v>
      </c>
      <c r="AC4633" t="s">
        <v>111</v>
      </c>
    </row>
    <row r="4634" spans="1:32" x14ac:dyDescent="0.35">
      <c r="A4634" t="s">
        <v>8089</v>
      </c>
      <c r="B4634" t="s">
        <v>8095</v>
      </c>
      <c r="E4634" t="s">
        <v>125</v>
      </c>
      <c r="F4634" t="s">
        <v>8096</v>
      </c>
      <c r="G4634" t="s">
        <v>8092</v>
      </c>
      <c r="H4634" t="s">
        <v>8093</v>
      </c>
      <c r="I4634" t="s">
        <v>8094</v>
      </c>
      <c r="J4634" t="s">
        <v>107</v>
      </c>
      <c r="K4634" s="11">
        <v>1.7</v>
      </c>
      <c r="L4634" s="11">
        <v>0.4</v>
      </c>
      <c r="M4634" s="11">
        <v>0.5</v>
      </c>
      <c r="N4634" s="11">
        <f t="shared" si="144"/>
        <v>0.34</v>
      </c>
      <c r="O4634" t="s">
        <v>115</v>
      </c>
      <c r="P4634" t="s">
        <v>116</v>
      </c>
      <c r="Q4634" t="s">
        <v>107</v>
      </c>
      <c r="R4634" s="45">
        <v>1.7</v>
      </c>
      <c r="S4634" s="45">
        <v>0.4</v>
      </c>
      <c r="T4634" s="45">
        <v>0.06</v>
      </c>
      <c r="U4634" s="45">
        <f t="shared" si="145"/>
        <v>4.0800000000000003E-2</v>
      </c>
      <c r="V4634" t="s">
        <v>115</v>
      </c>
      <c r="W4634" t="s">
        <v>116</v>
      </c>
      <c r="X4634" s="22">
        <v>43885</v>
      </c>
      <c r="Y4634" t="s">
        <v>110</v>
      </c>
      <c r="Z4634" s="22">
        <v>43888</v>
      </c>
      <c r="AA4634">
        <v>3</v>
      </c>
      <c r="AB4634">
        <v>4</v>
      </c>
      <c r="AC4634" t="s">
        <v>111</v>
      </c>
      <c r="AD4634" t="s">
        <v>112</v>
      </c>
      <c r="AE4634" t="s">
        <v>604</v>
      </c>
      <c r="AF4634" s="22">
        <v>43888</v>
      </c>
    </row>
    <row r="4635" spans="1:32" x14ac:dyDescent="0.35">
      <c r="A4635" t="s">
        <v>7998</v>
      </c>
      <c r="B4635" t="s">
        <v>7999</v>
      </c>
      <c r="E4635" t="s">
        <v>245</v>
      </c>
      <c r="F4635" t="s">
        <v>8000</v>
      </c>
      <c r="G4635" t="s">
        <v>3959</v>
      </c>
      <c r="H4635" t="s">
        <v>3608</v>
      </c>
      <c r="J4635" t="s">
        <v>107</v>
      </c>
      <c r="K4635" s="11">
        <v>0.8</v>
      </c>
      <c r="L4635" s="11">
        <v>0.6</v>
      </c>
      <c r="M4635" s="11">
        <v>0.5</v>
      </c>
      <c r="N4635" s="11">
        <f t="shared" si="144"/>
        <v>0.24</v>
      </c>
      <c r="O4635" t="s">
        <v>115</v>
      </c>
      <c r="P4635" t="s">
        <v>116</v>
      </c>
      <c r="Q4635" t="s">
        <v>107</v>
      </c>
      <c r="R4635" s="45">
        <v>1.2</v>
      </c>
      <c r="S4635" s="45">
        <v>0.6</v>
      </c>
      <c r="T4635" s="45">
        <v>0.06</v>
      </c>
      <c r="U4635" s="45">
        <f t="shared" si="145"/>
        <v>4.3199999999999995E-2</v>
      </c>
      <c r="V4635" t="s">
        <v>115</v>
      </c>
      <c r="W4635" t="s">
        <v>116</v>
      </c>
      <c r="X4635" s="22">
        <v>43885</v>
      </c>
      <c r="Y4635" t="s">
        <v>110</v>
      </c>
      <c r="Z4635" s="22">
        <v>43887</v>
      </c>
      <c r="AA4635">
        <v>2</v>
      </c>
      <c r="AB4635">
        <v>3</v>
      </c>
      <c r="AC4635" t="s">
        <v>111</v>
      </c>
      <c r="AD4635" t="s">
        <v>208</v>
      </c>
      <c r="AE4635" t="s">
        <v>841</v>
      </c>
      <c r="AF4635" s="22">
        <v>43887</v>
      </c>
    </row>
    <row r="4636" spans="1:32" x14ac:dyDescent="0.35">
      <c r="A4636" t="s">
        <v>9373</v>
      </c>
      <c r="B4636" t="s">
        <v>9374</v>
      </c>
      <c r="E4636" t="s">
        <v>781</v>
      </c>
      <c r="F4636" t="s">
        <v>9375</v>
      </c>
      <c r="G4636" t="s">
        <v>9376</v>
      </c>
      <c r="H4636" t="s">
        <v>1146</v>
      </c>
      <c r="J4636" t="s">
        <v>107</v>
      </c>
      <c r="K4636" s="11">
        <v>0.9</v>
      </c>
      <c r="L4636" s="11">
        <v>0.6</v>
      </c>
      <c r="M4636" s="11">
        <v>0.4</v>
      </c>
      <c r="N4636" s="11">
        <f t="shared" si="144"/>
        <v>0.216</v>
      </c>
      <c r="O4636" t="s">
        <v>122</v>
      </c>
      <c r="P4636" t="s">
        <v>116</v>
      </c>
      <c r="Q4636" t="s">
        <v>107</v>
      </c>
      <c r="R4636" s="45">
        <v>0.75</v>
      </c>
      <c r="S4636" s="45">
        <v>0.6</v>
      </c>
      <c r="T4636" s="45">
        <v>0.1</v>
      </c>
      <c r="U4636" s="45">
        <f t="shared" si="145"/>
        <v>4.4999999999999998E-2</v>
      </c>
      <c r="V4636" t="s">
        <v>122</v>
      </c>
      <c r="W4636" t="s">
        <v>116</v>
      </c>
      <c r="X4636" s="22">
        <v>43885</v>
      </c>
      <c r="Y4636" t="s">
        <v>110</v>
      </c>
      <c r="Z4636" s="22">
        <v>43889</v>
      </c>
      <c r="AA4636">
        <v>4</v>
      </c>
      <c r="AB4636">
        <v>5</v>
      </c>
      <c r="AC4636" t="s">
        <v>111</v>
      </c>
      <c r="AD4636" t="s">
        <v>419</v>
      </c>
      <c r="AE4636" t="s">
        <v>349</v>
      </c>
      <c r="AF4636" s="22">
        <v>43889</v>
      </c>
    </row>
    <row r="4637" spans="1:32" x14ac:dyDescent="0.35">
      <c r="A4637">
        <v>5300003547</v>
      </c>
      <c r="B4637" t="s">
        <v>9692</v>
      </c>
      <c r="D4637" t="s">
        <v>893</v>
      </c>
      <c r="E4637" t="s">
        <v>102</v>
      </c>
      <c r="F4637" t="s">
        <v>9693</v>
      </c>
      <c r="G4637" t="s">
        <v>9694</v>
      </c>
      <c r="H4637" t="s">
        <v>9695</v>
      </c>
      <c r="I4637" t="s">
        <v>9696</v>
      </c>
      <c r="J4637" t="s">
        <v>176</v>
      </c>
      <c r="K4637" s="11">
        <v>0.76</v>
      </c>
      <c r="L4637" s="11">
        <v>0.62</v>
      </c>
      <c r="M4637" s="11">
        <v>0.4</v>
      </c>
      <c r="N4637" s="11">
        <f t="shared" si="144"/>
        <v>0.18848000000000001</v>
      </c>
      <c r="O4637" t="s">
        <v>122</v>
      </c>
      <c r="P4637" t="s">
        <v>180</v>
      </c>
      <c r="Q4637" t="s">
        <v>176</v>
      </c>
      <c r="R4637" s="45">
        <v>0.75</v>
      </c>
      <c r="S4637" s="45">
        <v>0.6</v>
      </c>
      <c r="T4637" s="45">
        <v>0.1</v>
      </c>
      <c r="U4637" s="45">
        <f t="shared" si="145"/>
        <v>4.4999999999999998E-2</v>
      </c>
      <c r="V4637" t="s">
        <v>122</v>
      </c>
      <c r="W4637" t="s">
        <v>180</v>
      </c>
      <c r="X4637" s="22">
        <v>43885</v>
      </c>
      <c r="Y4637" t="s">
        <v>110</v>
      </c>
      <c r="Z4637" s="22">
        <v>43886</v>
      </c>
      <c r="AA4637">
        <v>1</v>
      </c>
      <c r="AB4637">
        <v>0</v>
      </c>
      <c r="AC4637" t="s">
        <v>111</v>
      </c>
    </row>
    <row r="4638" spans="1:32" x14ac:dyDescent="0.35">
      <c r="A4638">
        <v>3900033904</v>
      </c>
      <c r="B4638" t="s">
        <v>8556</v>
      </c>
      <c r="D4638" t="s">
        <v>208</v>
      </c>
      <c r="E4638" t="s">
        <v>8014</v>
      </c>
      <c r="F4638" t="s">
        <v>8555</v>
      </c>
      <c r="G4638" t="s">
        <v>8545</v>
      </c>
      <c r="H4638" t="s">
        <v>3608</v>
      </c>
      <c r="I4638" t="s">
        <v>8546</v>
      </c>
      <c r="J4638" t="s">
        <v>107</v>
      </c>
      <c r="K4638" s="11">
        <v>1</v>
      </c>
      <c r="L4638" s="11">
        <v>0.8</v>
      </c>
      <c r="M4638" s="11">
        <v>0.3</v>
      </c>
      <c r="N4638" s="11">
        <f t="shared" si="144"/>
        <v>0.24</v>
      </c>
      <c r="O4638" t="s">
        <v>115</v>
      </c>
      <c r="P4638" t="s">
        <v>116</v>
      </c>
      <c r="Q4638" t="s">
        <v>107</v>
      </c>
      <c r="R4638" s="45">
        <v>1</v>
      </c>
      <c r="S4638" s="45">
        <v>0.8</v>
      </c>
      <c r="T4638" s="45">
        <v>0.06</v>
      </c>
      <c r="U4638" s="45">
        <f t="shared" si="145"/>
        <v>4.8000000000000001E-2</v>
      </c>
      <c r="V4638" t="s">
        <v>115</v>
      </c>
      <c r="W4638" t="s">
        <v>116</v>
      </c>
      <c r="X4638" s="22">
        <v>43885</v>
      </c>
      <c r="Y4638" t="s">
        <v>110</v>
      </c>
      <c r="Z4638" s="22">
        <v>43888</v>
      </c>
      <c r="AA4638">
        <v>3</v>
      </c>
      <c r="AB4638">
        <v>4</v>
      </c>
      <c r="AC4638" t="s">
        <v>111</v>
      </c>
    </row>
    <row r="4639" spans="1:32" x14ac:dyDescent="0.35">
      <c r="A4639" t="s">
        <v>8089</v>
      </c>
      <c r="B4639" t="s">
        <v>9828</v>
      </c>
      <c r="E4639" t="s">
        <v>125</v>
      </c>
      <c r="F4639" t="s">
        <v>9829</v>
      </c>
      <c r="G4639" t="s">
        <v>8092</v>
      </c>
      <c r="H4639" t="s">
        <v>8093</v>
      </c>
      <c r="I4639" t="s">
        <v>8094</v>
      </c>
      <c r="J4639" t="s">
        <v>107</v>
      </c>
      <c r="K4639" s="11">
        <v>2</v>
      </c>
      <c r="L4639" s="11">
        <v>0.3</v>
      </c>
      <c r="M4639" s="11">
        <v>0.5</v>
      </c>
      <c r="N4639" s="11">
        <f t="shared" si="144"/>
        <v>0.3</v>
      </c>
      <c r="O4639" t="s">
        <v>115</v>
      </c>
      <c r="P4639" t="s">
        <v>116</v>
      </c>
      <c r="Q4639" t="s">
        <v>107</v>
      </c>
      <c r="R4639" s="45">
        <v>2</v>
      </c>
      <c r="S4639" s="45">
        <v>0.4</v>
      </c>
      <c r="T4639" s="45">
        <v>0.06</v>
      </c>
      <c r="U4639" s="45">
        <f t="shared" si="145"/>
        <v>4.8000000000000001E-2</v>
      </c>
      <c r="V4639" t="s">
        <v>115</v>
      </c>
      <c r="W4639" t="s">
        <v>116</v>
      </c>
      <c r="X4639">
        <v>43885</v>
      </c>
      <c r="Y4639" t="s">
        <v>110</v>
      </c>
      <c r="Z4639">
        <v>43881</v>
      </c>
      <c r="AA4639">
        <v>0</v>
      </c>
      <c r="AB4639">
        <v>-4</v>
      </c>
      <c r="AC4639" t="s">
        <v>111</v>
      </c>
      <c r="AD4639" t="s">
        <v>112</v>
      </c>
      <c r="AE4639" t="s">
        <v>604</v>
      </c>
      <c r="AF4639">
        <v>43888</v>
      </c>
    </row>
    <row r="4640" spans="1:32" x14ac:dyDescent="0.35">
      <c r="A4640">
        <v>3900033904</v>
      </c>
      <c r="B4640" t="s">
        <v>8562</v>
      </c>
      <c r="D4640" t="s">
        <v>208</v>
      </c>
      <c r="E4640" t="s">
        <v>8014</v>
      </c>
      <c r="F4640" t="s">
        <v>8563</v>
      </c>
      <c r="G4640" t="s">
        <v>8545</v>
      </c>
      <c r="H4640" t="s">
        <v>3608</v>
      </c>
      <c r="I4640" t="s">
        <v>8546</v>
      </c>
      <c r="J4640" t="s">
        <v>107</v>
      </c>
      <c r="K4640" s="11">
        <v>7</v>
      </c>
      <c r="L4640" s="11">
        <v>0.5</v>
      </c>
      <c r="M4640" s="11">
        <v>0.6</v>
      </c>
      <c r="N4640" s="11">
        <f t="shared" si="144"/>
        <v>2.1</v>
      </c>
      <c r="O4640" t="s">
        <v>115</v>
      </c>
      <c r="P4640" t="s">
        <v>109</v>
      </c>
      <c r="Q4640" t="s">
        <v>107</v>
      </c>
      <c r="R4640" s="45">
        <v>7</v>
      </c>
      <c r="S4640" s="45">
        <v>0.7</v>
      </c>
      <c r="T4640" s="45">
        <v>0.01</v>
      </c>
      <c r="U4640" s="45">
        <f t="shared" si="145"/>
        <v>4.8999999999999995E-2</v>
      </c>
      <c r="V4640" t="s">
        <v>115</v>
      </c>
      <c r="W4640" t="s">
        <v>109</v>
      </c>
      <c r="X4640" s="22">
        <v>43885</v>
      </c>
      <c r="Y4640" t="s">
        <v>110</v>
      </c>
      <c r="Z4640" s="22">
        <v>43889</v>
      </c>
      <c r="AA4640">
        <v>4</v>
      </c>
      <c r="AB4640">
        <v>5</v>
      </c>
      <c r="AC4640" t="s">
        <v>111</v>
      </c>
    </row>
    <row r="4641" spans="1:32" x14ac:dyDescent="0.35">
      <c r="A4641" t="s">
        <v>8273</v>
      </c>
      <c r="B4641" t="s">
        <v>8274</v>
      </c>
      <c r="E4641" t="s">
        <v>102</v>
      </c>
      <c r="F4641" t="s">
        <v>8275</v>
      </c>
      <c r="G4641" t="s">
        <v>8276</v>
      </c>
      <c r="H4641" t="s">
        <v>3021</v>
      </c>
      <c r="J4641" t="s">
        <v>176</v>
      </c>
      <c r="K4641" s="11">
        <v>1</v>
      </c>
      <c r="L4641" s="11">
        <v>0.5</v>
      </c>
      <c r="M4641" s="11">
        <v>0.5</v>
      </c>
      <c r="N4641" s="11">
        <f t="shared" si="144"/>
        <v>0.25</v>
      </c>
      <c r="O4641" t="s">
        <v>108</v>
      </c>
      <c r="P4641" t="s">
        <v>215</v>
      </c>
      <c r="Q4641" t="s">
        <v>176</v>
      </c>
      <c r="R4641" s="45">
        <v>1.2</v>
      </c>
      <c r="S4641" s="45">
        <v>0.5</v>
      </c>
      <c r="T4641" s="45">
        <v>0.1</v>
      </c>
      <c r="U4641" s="45">
        <f t="shared" si="145"/>
        <v>0.06</v>
      </c>
      <c r="V4641" t="s">
        <v>108</v>
      </c>
      <c r="W4641" t="s">
        <v>215</v>
      </c>
      <c r="X4641" s="22">
        <v>43885</v>
      </c>
      <c r="Y4641" t="s">
        <v>110</v>
      </c>
      <c r="Z4641" s="22">
        <v>43886</v>
      </c>
      <c r="AA4641">
        <v>1</v>
      </c>
      <c r="AB4641">
        <v>0</v>
      </c>
      <c r="AC4641" t="s">
        <v>111</v>
      </c>
      <c r="AD4641" t="s">
        <v>204</v>
      </c>
      <c r="AE4641" t="s">
        <v>349</v>
      </c>
      <c r="AF4641" s="22">
        <v>43887</v>
      </c>
    </row>
    <row r="4642" spans="1:32" x14ac:dyDescent="0.35">
      <c r="A4642" t="s">
        <v>8498</v>
      </c>
      <c r="B4642" t="s">
        <v>8499</v>
      </c>
      <c r="D4642" t="s">
        <v>432</v>
      </c>
      <c r="E4642" t="s">
        <v>102</v>
      </c>
      <c r="F4642" t="s">
        <v>8500</v>
      </c>
      <c r="G4642" t="s">
        <v>8501</v>
      </c>
      <c r="H4642" t="s">
        <v>432</v>
      </c>
      <c r="J4642" t="s">
        <v>107</v>
      </c>
      <c r="K4642" s="11">
        <v>1</v>
      </c>
      <c r="L4642" s="11">
        <v>0.6</v>
      </c>
      <c r="M4642" s="11">
        <v>0.7</v>
      </c>
      <c r="N4642" s="11">
        <f t="shared" si="144"/>
        <v>0.42</v>
      </c>
      <c r="O4642" t="s">
        <v>130</v>
      </c>
      <c r="P4642" t="s">
        <v>131</v>
      </c>
      <c r="Q4642" t="s">
        <v>107</v>
      </c>
      <c r="R4642" s="45">
        <v>1</v>
      </c>
      <c r="S4642" s="45">
        <v>0.6</v>
      </c>
      <c r="T4642" s="45">
        <v>0.1</v>
      </c>
      <c r="U4642" s="45">
        <f t="shared" si="145"/>
        <v>0.06</v>
      </c>
      <c r="V4642" t="s">
        <v>130</v>
      </c>
      <c r="W4642" t="s">
        <v>131</v>
      </c>
      <c r="X4642" s="22">
        <v>43885</v>
      </c>
      <c r="Y4642" t="s">
        <v>110</v>
      </c>
      <c r="Z4642" s="22">
        <v>43887</v>
      </c>
      <c r="AA4642">
        <v>2</v>
      </c>
      <c r="AB4642">
        <v>3</v>
      </c>
      <c r="AC4642" t="s">
        <v>111</v>
      </c>
      <c r="AD4642" t="s">
        <v>112</v>
      </c>
      <c r="AE4642" t="s">
        <v>4156</v>
      </c>
      <c r="AF4642" s="22">
        <v>43887</v>
      </c>
    </row>
    <row r="4643" spans="1:32" x14ac:dyDescent="0.35">
      <c r="A4643" t="s">
        <v>9618</v>
      </c>
      <c r="B4643" t="s">
        <v>9625</v>
      </c>
      <c r="D4643" t="s">
        <v>199</v>
      </c>
      <c r="E4643" t="s">
        <v>102</v>
      </c>
      <c r="F4643" t="s">
        <v>9626</v>
      </c>
      <c r="G4643" t="s">
        <v>9621</v>
      </c>
      <c r="H4643" t="s">
        <v>722</v>
      </c>
      <c r="I4643" t="s">
        <v>9622</v>
      </c>
      <c r="J4643" t="s">
        <v>107</v>
      </c>
      <c r="K4643" s="11">
        <v>1</v>
      </c>
      <c r="L4643" s="11">
        <v>0.4</v>
      </c>
      <c r="M4643" s="11">
        <v>0.7</v>
      </c>
      <c r="N4643" s="11">
        <f t="shared" si="144"/>
        <v>0.27999999999999997</v>
      </c>
      <c r="O4643" t="s">
        <v>139</v>
      </c>
      <c r="P4643" t="s">
        <v>116</v>
      </c>
      <c r="Q4643" t="s">
        <v>107</v>
      </c>
      <c r="R4643" s="45">
        <v>1</v>
      </c>
      <c r="S4643" s="45">
        <v>0.6</v>
      </c>
      <c r="T4643" s="45">
        <v>0.1</v>
      </c>
      <c r="U4643" s="45">
        <f t="shared" si="145"/>
        <v>0.06</v>
      </c>
      <c r="V4643" t="s">
        <v>139</v>
      </c>
      <c r="W4643" t="s">
        <v>116</v>
      </c>
      <c r="X4643" s="22">
        <v>43885</v>
      </c>
      <c r="Y4643" t="s">
        <v>110</v>
      </c>
      <c r="Z4643" s="22">
        <v>43888</v>
      </c>
      <c r="AA4643">
        <v>3</v>
      </c>
      <c r="AB4643">
        <v>4</v>
      </c>
      <c r="AC4643" t="s">
        <v>111</v>
      </c>
      <c r="AD4643" t="s">
        <v>8765</v>
      </c>
      <c r="AE4643" t="s">
        <v>349</v>
      </c>
      <c r="AF4643" s="22">
        <v>43888</v>
      </c>
    </row>
    <row r="4644" spans="1:32" x14ac:dyDescent="0.35">
      <c r="A4644">
        <v>3900033904</v>
      </c>
      <c r="B4644" t="s">
        <v>10327</v>
      </c>
      <c r="D4644" t="s">
        <v>208</v>
      </c>
      <c r="E4644" t="s">
        <v>8014</v>
      </c>
      <c r="F4644" t="s">
        <v>10328</v>
      </c>
      <c r="G4644" t="s">
        <v>8545</v>
      </c>
      <c r="H4644" t="s">
        <v>3608</v>
      </c>
      <c r="I4644" t="s">
        <v>8546</v>
      </c>
      <c r="J4644" t="s">
        <v>107</v>
      </c>
      <c r="K4644" s="11">
        <v>1.5</v>
      </c>
      <c r="L4644" s="11">
        <v>0.8</v>
      </c>
      <c r="M4644" s="11">
        <v>0.75</v>
      </c>
      <c r="N4644" s="11">
        <f t="shared" si="144"/>
        <v>0.90000000000000013</v>
      </c>
      <c r="O4644" t="s">
        <v>115</v>
      </c>
      <c r="P4644" t="s">
        <v>116</v>
      </c>
      <c r="Q4644" t="s">
        <v>107</v>
      </c>
      <c r="R4644" s="45">
        <v>1.5</v>
      </c>
      <c r="S4644" s="45">
        <v>0.7</v>
      </c>
      <c r="T4644" s="45">
        <v>0.06</v>
      </c>
      <c r="U4644" s="45">
        <f t="shared" si="145"/>
        <v>6.3E-2</v>
      </c>
      <c r="V4644" t="s">
        <v>115</v>
      </c>
      <c r="W4644" t="s">
        <v>116</v>
      </c>
      <c r="X4644">
        <v>43885</v>
      </c>
      <c r="Y4644" t="s">
        <v>110</v>
      </c>
      <c r="Z4644">
        <v>43882</v>
      </c>
      <c r="AA4644">
        <v>0</v>
      </c>
      <c r="AB4644">
        <v>-3</v>
      </c>
      <c r="AC4644" t="s">
        <v>111</v>
      </c>
    </row>
    <row r="4645" spans="1:32" x14ac:dyDescent="0.35">
      <c r="A4645">
        <v>5100047990</v>
      </c>
      <c r="B4645" t="s">
        <v>9370</v>
      </c>
      <c r="D4645" t="s">
        <v>893</v>
      </c>
      <c r="E4645" t="s">
        <v>816</v>
      </c>
      <c r="F4645" t="s">
        <v>9371</v>
      </c>
      <c r="G4645" t="s">
        <v>9372</v>
      </c>
      <c r="H4645" t="s">
        <v>2068</v>
      </c>
      <c r="J4645" t="s">
        <v>176</v>
      </c>
      <c r="K4645" s="11">
        <v>1.2</v>
      </c>
      <c r="L4645" s="11">
        <v>0.6</v>
      </c>
      <c r="M4645" s="11">
        <v>0.25</v>
      </c>
      <c r="N4645" s="11">
        <f t="shared" si="144"/>
        <v>0.18</v>
      </c>
      <c r="O4645" t="s">
        <v>254</v>
      </c>
      <c r="P4645" t="s">
        <v>215</v>
      </c>
      <c r="Q4645" t="s">
        <v>176</v>
      </c>
      <c r="R4645" s="45">
        <v>1.2</v>
      </c>
      <c r="S4645" s="45">
        <v>0.6</v>
      </c>
      <c r="T4645" s="45">
        <v>0.1</v>
      </c>
      <c r="U4645" s="45">
        <f t="shared" si="145"/>
        <v>7.1999999999999995E-2</v>
      </c>
      <c r="V4645" t="s">
        <v>254</v>
      </c>
      <c r="W4645" t="s">
        <v>215</v>
      </c>
      <c r="X4645" s="22">
        <v>43885</v>
      </c>
      <c r="Y4645" t="s">
        <v>110</v>
      </c>
      <c r="Z4645" s="22">
        <v>43889</v>
      </c>
      <c r="AA4645">
        <v>4</v>
      </c>
      <c r="AB4645">
        <v>5</v>
      </c>
      <c r="AC4645" t="s">
        <v>111</v>
      </c>
    </row>
    <row r="4646" spans="1:32" x14ac:dyDescent="0.35">
      <c r="A4646">
        <v>3900033904</v>
      </c>
      <c r="B4646" t="s">
        <v>10329</v>
      </c>
      <c r="D4646" t="s">
        <v>208</v>
      </c>
      <c r="E4646" t="s">
        <v>8014</v>
      </c>
      <c r="F4646" t="s">
        <v>10330</v>
      </c>
      <c r="G4646" t="s">
        <v>8545</v>
      </c>
      <c r="H4646" t="s">
        <v>3608</v>
      </c>
      <c r="I4646" t="s">
        <v>8546</v>
      </c>
      <c r="J4646" t="s">
        <v>253</v>
      </c>
      <c r="K4646" s="11">
        <v>1.5</v>
      </c>
      <c r="L4646" s="11">
        <v>0.8</v>
      </c>
      <c r="M4646" s="11">
        <v>0.75</v>
      </c>
      <c r="N4646" s="11">
        <f t="shared" si="144"/>
        <v>0.90000000000000013</v>
      </c>
      <c r="O4646" t="s">
        <v>115</v>
      </c>
      <c r="P4646" t="s">
        <v>116</v>
      </c>
      <c r="Q4646" t="s">
        <v>253</v>
      </c>
      <c r="R4646" s="45">
        <v>1.5</v>
      </c>
      <c r="S4646" s="45">
        <v>0.8</v>
      </c>
      <c r="T4646" s="45">
        <v>0.06</v>
      </c>
      <c r="U4646" s="45">
        <f t="shared" si="145"/>
        <v>7.2000000000000008E-2</v>
      </c>
      <c r="V4646" t="s">
        <v>115</v>
      </c>
      <c r="W4646" t="s">
        <v>116</v>
      </c>
      <c r="X4646">
        <v>43885</v>
      </c>
      <c r="Y4646" t="s">
        <v>110</v>
      </c>
      <c r="Z4646">
        <v>43882</v>
      </c>
      <c r="AA4646">
        <v>0</v>
      </c>
      <c r="AB4646">
        <v>-3</v>
      </c>
      <c r="AC4646" t="s">
        <v>111</v>
      </c>
    </row>
    <row r="4647" spans="1:32" x14ac:dyDescent="0.35">
      <c r="A4647">
        <v>5300003547</v>
      </c>
      <c r="B4647" t="s">
        <v>9697</v>
      </c>
      <c r="D4647" t="s">
        <v>893</v>
      </c>
      <c r="E4647" t="s">
        <v>102</v>
      </c>
      <c r="F4647" t="s">
        <v>9698</v>
      </c>
      <c r="G4647" t="s">
        <v>9694</v>
      </c>
      <c r="H4647" t="s">
        <v>9695</v>
      </c>
      <c r="I4647" t="s">
        <v>9696</v>
      </c>
      <c r="J4647" t="s">
        <v>176</v>
      </c>
      <c r="K4647" s="11">
        <v>0.9</v>
      </c>
      <c r="L4647" s="11">
        <v>0.8</v>
      </c>
      <c r="M4647" s="11">
        <v>0.4</v>
      </c>
      <c r="N4647" s="11">
        <f t="shared" si="144"/>
        <v>0.28800000000000009</v>
      </c>
      <c r="O4647" t="s">
        <v>108</v>
      </c>
      <c r="P4647" t="s">
        <v>180</v>
      </c>
      <c r="Q4647" t="s">
        <v>176</v>
      </c>
      <c r="R4647" s="45">
        <v>0.9</v>
      </c>
      <c r="S4647" s="45">
        <v>0.8</v>
      </c>
      <c r="T4647" s="45">
        <v>0.1</v>
      </c>
      <c r="U4647" s="45">
        <f t="shared" si="145"/>
        <v>7.2000000000000022E-2</v>
      </c>
      <c r="V4647" t="s">
        <v>108</v>
      </c>
      <c r="W4647" t="s">
        <v>180</v>
      </c>
      <c r="X4647" s="22">
        <v>43885</v>
      </c>
      <c r="Y4647" t="s">
        <v>110</v>
      </c>
      <c r="Z4647" s="22">
        <v>43886</v>
      </c>
      <c r="AA4647">
        <v>1</v>
      </c>
      <c r="AB4647">
        <v>0</v>
      </c>
      <c r="AC4647" t="s">
        <v>111</v>
      </c>
    </row>
    <row r="4648" spans="1:32" x14ac:dyDescent="0.35">
      <c r="A4648" t="s">
        <v>9383</v>
      </c>
      <c r="B4648" t="s">
        <v>9388</v>
      </c>
      <c r="D4648" t="s">
        <v>148</v>
      </c>
      <c r="E4648" t="s">
        <v>1022</v>
      </c>
      <c r="F4648" t="s">
        <v>9385</v>
      </c>
      <c r="G4648" t="s">
        <v>9386</v>
      </c>
      <c r="H4648" t="s">
        <v>3887</v>
      </c>
      <c r="I4648" t="s">
        <v>9387</v>
      </c>
      <c r="J4648" t="s">
        <v>107</v>
      </c>
      <c r="K4648" s="11">
        <v>1.2</v>
      </c>
      <c r="L4648" s="11">
        <v>1</v>
      </c>
      <c r="M4648" s="11">
        <v>0.7</v>
      </c>
      <c r="N4648" s="11">
        <f t="shared" si="144"/>
        <v>0.84</v>
      </c>
      <c r="O4648" t="s">
        <v>115</v>
      </c>
      <c r="P4648" t="s">
        <v>116</v>
      </c>
      <c r="Q4648" t="s">
        <v>107</v>
      </c>
      <c r="R4648" s="45">
        <v>1.2</v>
      </c>
      <c r="S4648" s="45">
        <v>1.1000000000000001</v>
      </c>
      <c r="T4648" s="45">
        <v>0.06</v>
      </c>
      <c r="U4648" s="45">
        <f t="shared" si="145"/>
        <v>7.9200000000000007E-2</v>
      </c>
      <c r="V4648" t="s">
        <v>115</v>
      </c>
      <c r="W4648" t="s">
        <v>116</v>
      </c>
      <c r="X4648" s="22">
        <v>43885</v>
      </c>
      <c r="Y4648" t="s">
        <v>110</v>
      </c>
      <c r="Z4648" s="22">
        <v>43888</v>
      </c>
      <c r="AA4648">
        <v>3</v>
      </c>
      <c r="AB4648">
        <v>4</v>
      </c>
      <c r="AC4648" t="s">
        <v>111</v>
      </c>
      <c r="AD4648" t="s">
        <v>196</v>
      </c>
      <c r="AE4648" t="s">
        <v>349</v>
      </c>
      <c r="AF4648" s="22">
        <v>43888</v>
      </c>
    </row>
    <row r="4649" spans="1:32" x14ac:dyDescent="0.35">
      <c r="A4649" t="s">
        <v>9383</v>
      </c>
      <c r="B4649" t="s">
        <v>9384</v>
      </c>
      <c r="D4649" t="s">
        <v>148</v>
      </c>
      <c r="E4649" t="s">
        <v>1022</v>
      </c>
      <c r="F4649" t="s">
        <v>9385</v>
      </c>
      <c r="G4649" t="s">
        <v>9386</v>
      </c>
      <c r="H4649" t="s">
        <v>3887</v>
      </c>
      <c r="I4649" t="s">
        <v>9387</v>
      </c>
      <c r="J4649" t="s">
        <v>176</v>
      </c>
      <c r="K4649" s="11">
        <v>0.8</v>
      </c>
      <c r="L4649" s="11">
        <v>0.8</v>
      </c>
      <c r="M4649" s="11">
        <v>0.4</v>
      </c>
      <c r="N4649" s="11">
        <f t="shared" si="144"/>
        <v>0.25600000000000006</v>
      </c>
      <c r="O4649" t="s">
        <v>130</v>
      </c>
      <c r="P4649" t="s">
        <v>180</v>
      </c>
      <c r="Q4649" t="s">
        <v>176</v>
      </c>
      <c r="R4649" s="45">
        <v>1</v>
      </c>
      <c r="S4649" s="45">
        <v>0.8</v>
      </c>
      <c r="T4649" s="45">
        <v>0.1</v>
      </c>
      <c r="U4649" s="45">
        <f t="shared" si="145"/>
        <v>8.0000000000000016E-2</v>
      </c>
      <c r="V4649" t="s">
        <v>130</v>
      </c>
      <c r="W4649" t="s">
        <v>180</v>
      </c>
      <c r="X4649" s="22">
        <v>43885</v>
      </c>
      <c r="Y4649" t="s">
        <v>110</v>
      </c>
      <c r="Z4649" s="22">
        <v>43888</v>
      </c>
      <c r="AA4649">
        <v>3</v>
      </c>
      <c r="AB4649">
        <v>4</v>
      </c>
      <c r="AC4649" t="s">
        <v>111</v>
      </c>
      <c r="AD4649" t="s">
        <v>196</v>
      </c>
      <c r="AE4649" t="s">
        <v>349</v>
      </c>
      <c r="AF4649" s="22">
        <v>43888</v>
      </c>
    </row>
    <row r="4650" spans="1:32" x14ac:dyDescent="0.35">
      <c r="A4650" t="s">
        <v>9575</v>
      </c>
      <c r="B4650" t="s">
        <v>9576</v>
      </c>
      <c r="E4650" t="s">
        <v>2113</v>
      </c>
      <c r="F4650" t="s">
        <v>9577</v>
      </c>
      <c r="G4650" t="s">
        <v>9578</v>
      </c>
      <c r="H4650" t="s">
        <v>735</v>
      </c>
      <c r="J4650" t="s">
        <v>107</v>
      </c>
      <c r="K4650" s="11">
        <v>0.6</v>
      </c>
      <c r="L4650" s="11">
        <v>0.4</v>
      </c>
      <c r="M4650" s="11">
        <v>0.3</v>
      </c>
      <c r="N4650" s="11">
        <f t="shared" si="144"/>
        <v>7.1999999999999995E-2</v>
      </c>
      <c r="O4650" t="s">
        <v>122</v>
      </c>
      <c r="P4650" t="s">
        <v>116</v>
      </c>
      <c r="Q4650" t="s">
        <v>107</v>
      </c>
      <c r="R4650" s="45">
        <v>0.9</v>
      </c>
      <c r="S4650" s="45">
        <v>0.9</v>
      </c>
      <c r="T4650" s="45">
        <v>0.1</v>
      </c>
      <c r="U4650" s="45">
        <f t="shared" si="145"/>
        <v>8.1000000000000016E-2</v>
      </c>
      <c r="V4650" t="s">
        <v>122</v>
      </c>
      <c r="W4650" t="s">
        <v>116</v>
      </c>
      <c r="X4650" s="22">
        <v>43885</v>
      </c>
      <c r="Y4650" t="s">
        <v>110</v>
      </c>
      <c r="Z4650" s="22">
        <v>43889</v>
      </c>
      <c r="AA4650">
        <v>4</v>
      </c>
      <c r="AB4650">
        <v>5</v>
      </c>
      <c r="AC4650" t="s">
        <v>111</v>
      </c>
      <c r="AD4650" t="s">
        <v>736</v>
      </c>
      <c r="AE4650" t="s">
        <v>349</v>
      </c>
      <c r="AF4650" s="22">
        <v>43889</v>
      </c>
    </row>
    <row r="4651" spans="1:32" x14ac:dyDescent="0.35">
      <c r="A4651" t="s">
        <v>8136</v>
      </c>
      <c r="B4651" t="s">
        <v>8137</v>
      </c>
      <c r="E4651" t="s">
        <v>2093</v>
      </c>
      <c r="F4651" t="s">
        <v>8138</v>
      </c>
      <c r="G4651" t="s">
        <v>8139</v>
      </c>
      <c r="H4651" t="s">
        <v>221</v>
      </c>
      <c r="I4651" t="s">
        <v>8140</v>
      </c>
      <c r="J4651" t="s">
        <v>107</v>
      </c>
      <c r="K4651" s="11">
        <v>1.2</v>
      </c>
      <c r="L4651" s="11">
        <v>0.7</v>
      </c>
      <c r="M4651" s="11">
        <v>0.6</v>
      </c>
      <c r="N4651" s="11">
        <f t="shared" si="144"/>
        <v>0.504</v>
      </c>
      <c r="O4651" t="s">
        <v>316</v>
      </c>
      <c r="P4651" t="s">
        <v>109</v>
      </c>
      <c r="Q4651" t="s">
        <v>107</v>
      </c>
      <c r="R4651" s="45">
        <v>1.2</v>
      </c>
      <c r="S4651" s="45">
        <v>0.7</v>
      </c>
      <c r="T4651" s="45">
        <v>0.1</v>
      </c>
      <c r="U4651" s="45">
        <f t="shared" si="145"/>
        <v>8.3999999999999991E-2</v>
      </c>
      <c r="V4651" t="s">
        <v>108</v>
      </c>
      <c r="W4651" t="s">
        <v>109</v>
      </c>
      <c r="X4651" s="22">
        <v>43885</v>
      </c>
      <c r="Y4651" t="s">
        <v>1029</v>
      </c>
      <c r="Z4651" s="22">
        <v>43889</v>
      </c>
      <c r="AA4651">
        <v>4</v>
      </c>
      <c r="AB4651">
        <v>5</v>
      </c>
      <c r="AC4651" t="s">
        <v>111</v>
      </c>
      <c r="AD4651" t="s">
        <v>222</v>
      </c>
      <c r="AE4651" t="s">
        <v>349</v>
      </c>
      <c r="AF4651" s="22">
        <v>43889</v>
      </c>
    </row>
    <row r="4652" spans="1:32" x14ac:dyDescent="0.35">
      <c r="A4652">
        <v>3900033904</v>
      </c>
      <c r="B4652" t="s">
        <v>8559</v>
      </c>
      <c r="D4652" t="s">
        <v>208</v>
      </c>
      <c r="E4652" t="s">
        <v>8014</v>
      </c>
      <c r="F4652" t="s">
        <v>8558</v>
      </c>
      <c r="G4652" t="s">
        <v>8545</v>
      </c>
      <c r="H4652" t="s">
        <v>3608</v>
      </c>
      <c r="I4652" t="s">
        <v>8546</v>
      </c>
      <c r="J4652" t="s">
        <v>107</v>
      </c>
      <c r="K4652" s="11">
        <v>1.4</v>
      </c>
      <c r="L4652" s="11">
        <v>1</v>
      </c>
      <c r="M4652" s="11">
        <v>0.9</v>
      </c>
      <c r="N4652" s="11">
        <f t="shared" si="144"/>
        <v>1.26</v>
      </c>
      <c r="O4652" t="s">
        <v>115</v>
      </c>
      <c r="P4652" t="s">
        <v>116</v>
      </c>
      <c r="Q4652" t="s">
        <v>107</v>
      </c>
      <c r="R4652" s="45">
        <v>1.4</v>
      </c>
      <c r="S4652" s="45">
        <v>1</v>
      </c>
      <c r="T4652" s="45">
        <v>0.06</v>
      </c>
      <c r="U4652" s="45">
        <f t="shared" si="145"/>
        <v>8.3999999999999991E-2</v>
      </c>
      <c r="V4652" t="s">
        <v>115</v>
      </c>
      <c r="W4652" t="s">
        <v>116</v>
      </c>
      <c r="X4652" s="22">
        <v>43885</v>
      </c>
      <c r="Y4652" t="s">
        <v>110</v>
      </c>
      <c r="Z4652" s="22">
        <v>43888</v>
      </c>
      <c r="AA4652">
        <v>3</v>
      </c>
      <c r="AB4652">
        <v>4</v>
      </c>
      <c r="AC4652" t="s">
        <v>111</v>
      </c>
    </row>
    <row r="4653" spans="1:32" x14ac:dyDescent="0.35">
      <c r="A4653" t="s">
        <v>8216</v>
      </c>
      <c r="B4653" t="s">
        <v>8221</v>
      </c>
      <c r="E4653" t="s">
        <v>102</v>
      </c>
      <c r="F4653" t="s">
        <v>8222</v>
      </c>
      <c r="G4653" t="s">
        <v>8219</v>
      </c>
      <c r="H4653" t="s">
        <v>8220</v>
      </c>
      <c r="J4653" t="s">
        <v>107</v>
      </c>
      <c r="K4653" s="11">
        <v>1</v>
      </c>
      <c r="L4653" s="11">
        <v>0.8</v>
      </c>
      <c r="M4653" s="11">
        <v>0.7</v>
      </c>
      <c r="N4653" s="11">
        <f t="shared" si="144"/>
        <v>0.55999999999999994</v>
      </c>
      <c r="O4653" t="s">
        <v>115</v>
      </c>
      <c r="P4653" t="s">
        <v>116</v>
      </c>
      <c r="Q4653" t="s">
        <v>107</v>
      </c>
      <c r="R4653" s="45">
        <v>1.1000000000000001</v>
      </c>
      <c r="S4653" s="45">
        <v>1</v>
      </c>
      <c r="T4653" s="45">
        <v>0.08</v>
      </c>
      <c r="U4653" s="45">
        <f t="shared" si="145"/>
        <v>8.8000000000000009E-2</v>
      </c>
      <c r="V4653" t="s">
        <v>115</v>
      </c>
      <c r="W4653" t="s">
        <v>116</v>
      </c>
      <c r="X4653" s="22">
        <v>43885</v>
      </c>
      <c r="Y4653" t="s">
        <v>110</v>
      </c>
      <c r="Z4653" s="22">
        <v>43886</v>
      </c>
      <c r="AA4653">
        <v>1</v>
      </c>
      <c r="AB4653">
        <v>0</v>
      </c>
      <c r="AC4653" t="s">
        <v>325</v>
      </c>
      <c r="AD4653" t="s">
        <v>326</v>
      </c>
      <c r="AE4653" t="s">
        <v>232</v>
      </c>
      <c r="AF4653" s="22">
        <v>43886</v>
      </c>
    </row>
    <row r="4654" spans="1:32" x14ac:dyDescent="0.35">
      <c r="A4654">
        <v>3900033904</v>
      </c>
      <c r="B4654" t="s">
        <v>8551</v>
      </c>
      <c r="D4654" t="s">
        <v>208</v>
      </c>
      <c r="E4654" t="s">
        <v>8014</v>
      </c>
      <c r="F4654" t="s">
        <v>8550</v>
      </c>
      <c r="G4654" t="s">
        <v>8545</v>
      </c>
      <c r="H4654" t="s">
        <v>3608</v>
      </c>
      <c r="I4654" t="s">
        <v>8546</v>
      </c>
      <c r="J4654" t="s">
        <v>107</v>
      </c>
      <c r="K4654" s="11">
        <v>1.2</v>
      </c>
      <c r="L4654" s="11">
        <v>0.3</v>
      </c>
      <c r="M4654" s="11">
        <v>0.8</v>
      </c>
      <c r="N4654" s="11">
        <f t="shared" si="144"/>
        <v>0.28799999999999998</v>
      </c>
      <c r="O4654" t="s">
        <v>115</v>
      </c>
      <c r="P4654" t="s">
        <v>109</v>
      </c>
      <c r="Q4654" t="s">
        <v>107</v>
      </c>
      <c r="R4654" s="45">
        <v>1.2</v>
      </c>
      <c r="S4654" s="45">
        <v>0.3</v>
      </c>
      <c r="T4654" s="45">
        <v>0.25</v>
      </c>
      <c r="U4654" s="45">
        <f t="shared" si="145"/>
        <v>0.09</v>
      </c>
      <c r="V4654" t="s">
        <v>115</v>
      </c>
      <c r="W4654" t="s">
        <v>109</v>
      </c>
      <c r="X4654" s="22">
        <v>43885</v>
      </c>
      <c r="Y4654" t="s">
        <v>110</v>
      </c>
      <c r="Z4654" s="22">
        <v>43888</v>
      </c>
      <c r="AA4654">
        <v>3</v>
      </c>
      <c r="AB4654">
        <v>4</v>
      </c>
      <c r="AC4654" t="s">
        <v>111</v>
      </c>
    </row>
    <row r="4655" spans="1:32" x14ac:dyDescent="0.35">
      <c r="A4655" t="s">
        <v>8273</v>
      </c>
      <c r="B4655" t="s">
        <v>8277</v>
      </c>
      <c r="E4655" t="s">
        <v>102</v>
      </c>
      <c r="F4655" t="s">
        <v>8278</v>
      </c>
      <c r="G4655" t="s">
        <v>8276</v>
      </c>
      <c r="H4655" t="s">
        <v>3021</v>
      </c>
      <c r="J4655" t="s">
        <v>107</v>
      </c>
      <c r="K4655" s="11">
        <v>2</v>
      </c>
      <c r="L4655" s="11">
        <v>1</v>
      </c>
      <c r="M4655" s="11">
        <v>0.6</v>
      </c>
      <c r="N4655" s="11">
        <f t="shared" si="144"/>
        <v>1.2</v>
      </c>
      <c r="O4655" t="s">
        <v>115</v>
      </c>
      <c r="P4655" t="s">
        <v>116</v>
      </c>
      <c r="Q4655" t="s">
        <v>107</v>
      </c>
      <c r="R4655" s="45">
        <v>1.6</v>
      </c>
      <c r="S4655" s="45">
        <v>1</v>
      </c>
      <c r="T4655" s="45">
        <v>0.06</v>
      </c>
      <c r="U4655" s="45">
        <f t="shared" si="145"/>
        <v>9.6000000000000002E-2</v>
      </c>
      <c r="V4655" t="s">
        <v>115</v>
      </c>
      <c r="W4655" t="s">
        <v>116</v>
      </c>
      <c r="X4655" s="22">
        <v>43885</v>
      </c>
      <c r="Y4655" t="s">
        <v>110</v>
      </c>
      <c r="Z4655" s="22">
        <v>43887</v>
      </c>
      <c r="AA4655">
        <v>2</v>
      </c>
      <c r="AB4655">
        <v>3</v>
      </c>
      <c r="AC4655" t="s">
        <v>111</v>
      </c>
      <c r="AD4655" t="s">
        <v>204</v>
      </c>
      <c r="AE4655" t="s">
        <v>349</v>
      </c>
      <c r="AF4655" s="22">
        <v>43887</v>
      </c>
    </row>
    <row r="4656" spans="1:32" x14ac:dyDescent="0.35">
      <c r="A4656">
        <v>3900033904</v>
      </c>
      <c r="B4656" t="s">
        <v>8549</v>
      </c>
      <c r="D4656" t="s">
        <v>208</v>
      </c>
      <c r="E4656" t="s">
        <v>8014</v>
      </c>
      <c r="F4656" t="s">
        <v>8550</v>
      </c>
      <c r="G4656" t="s">
        <v>8545</v>
      </c>
      <c r="H4656" t="s">
        <v>3608</v>
      </c>
      <c r="I4656" t="s">
        <v>8546</v>
      </c>
      <c r="J4656" t="s">
        <v>107</v>
      </c>
      <c r="K4656" s="11">
        <v>0.8</v>
      </c>
      <c r="L4656" s="11">
        <v>0.8</v>
      </c>
      <c r="M4656" s="11">
        <v>0.8</v>
      </c>
      <c r="N4656" s="11">
        <f t="shared" si="144"/>
        <v>0.51200000000000012</v>
      </c>
      <c r="O4656" t="s">
        <v>115</v>
      </c>
      <c r="P4656" t="s">
        <v>116</v>
      </c>
      <c r="Q4656" t="s">
        <v>107</v>
      </c>
      <c r="R4656" s="45">
        <v>0.8</v>
      </c>
      <c r="S4656" s="45">
        <v>0.8</v>
      </c>
      <c r="T4656" s="45">
        <v>0.15</v>
      </c>
      <c r="U4656" s="45">
        <f t="shared" si="145"/>
        <v>9.6000000000000002E-2</v>
      </c>
      <c r="V4656" t="s">
        <v>115</v>
      </c>
      <c r="W4656" t="s">
        <v>116</v>
      </c>
      <c r="X4656" s="22">
        <v>43885</v>
      </c>
      <c r="Y4656" t="s">
        <v>110</v>
      </c>
      <c r="Z4656" s="22">
        <v>43888</v>
      </c>
      <c r="AA4656">
        <v>3</v>
      </c>
      <c r="AB4656">
        <v>4</v>
      </c>
      <c r="AC4656" t="s">
        <v>111</v>
      </c>
    </row>
    <row r="4657" spans="1:32" x14ac:dyDescent="0.35">
      <c r="A4657" t="s">
        <v>9595</v>
      </c>
      <c r="B4657" t="s">
        <v>9599</v>
      </c>
      <c r="E4657" t="s">
        <v>2100</v>
      </c>
      <c r="F4657" t="s">
        <v>9600</v>
      </c>
      <c r="G4657" t="s">
        <v>9598</v>
      </c>
      <c r="H4657" t="s">
        <v>701</v>
      </c>
      <c r="J4657" t="s">
        <v>107</v>
      </c>
      <c r="K4657" s="11">
        <v>1.4</v>
      </c>
      <c r="L4657" s="11">
        <v>6</v>
      </c>
      <c r="M4657" s="11">
        <v>0.4</v>
      </c>
      <c r="N4657" s="11">
        <f t="shared" si="144"/>
        <v>3.3600000000000003</v>
      </c>
      <c r="O4657" t="s">
        <v>115</v>
      </c>
      <c r="P4657" t="s">
        <v>116</v>
      </c>
      <c r="Q4657" t="s">
        <v>107</v>
      </c>
      <c r="R4657" s="45">
        <v>1.6</v>
      </c>
      <c r="S4657" s="45">
        <v>1</v>
      </c>
      <c r="T4657" s="45">
        <v>0.06</v>
      </c>
      <c r="U4657" s="45">
        <f t="shared" si="145"/>
        <v>9.6000000000000002E-2</v>
      </c>
      <c r="V4657" t="s">
        <v>115</v>
      </c>
      <c r="W4657" t="s">
        <v>116</v>
      </c>
      <c r="X4657" s="22">
        <v>43885</v>
      </c>
      <c r="Y4657" t="s">
        <v>110</v>
      </c>
      <c r="Z4657" s="22">
        <v>43887</v>
      </c>
      <c r="AA4657">
        <v>2</v>
      </c>
      <c r="AB4657">
        <v>3</v>
      </c>
      <c r="AC4657" t="s">
        <v>111</v>
      </c>
      <c r="AD4657" t="s">
        <v>208</v>
      </c>
      <c r="AE4657" t="s">
        <v>604</v>
      </c>
      <c r="AF4657" s="22">
        <v>43888</v>
      </c>
    </row>
    <row r="4658" spans="1:32" x14ac:dyDescent="0.35">
      <c r="A4658">
        <v>3900033904</v>
      </c>
      <c r="B4658" t="s">
        <v>8543</v>
      </c>
      <c r="D4658" t="s">
        <v>208</v>
      </c>
      <c r="E4658" t="s">
        <v>8014</v>
      </c>
      <c r="F4658" t="s">
        <v>8544</v>
      </c>
      <c r="G4658" t="s">
        <v>8545</v>
      </c>
      <c r="H4658" t="s">
        <v>3608</v>
      </c>
      <c r="I4658" t="s">
        <v>8546</v>
      </c>
      <c r="J4658" t="s">
        <v>253</v>
      </c>
      <c r="K4658" s="11">
        <v>0.6</v>
      </c>
      <c r="L4658" s="11">
        <v>0.3</v>
      </c>
      <c r="M4658" s="11">
        <v>0.3</v>
      </c>
      <c r="N4658" s="11">
        <f t="shared" si="144"/>
        <v>5.3999999999999999E-2</v>
      </c>
      <c r="O4658" t="s">
        <v>130</v>
      </c>
      <c r="P4658" t="s">
        <v>131</v>
      </c>
      <c r="Q4658" t="s">
        <v>253</v>
      </c>
      <c r="R4658" s="45">
        <v>1</v>
      </c>
      <c r="S4658" s="45">
        <v>1</v>
      </c>
      <c r="T4658" s="45">
        <v>0.1</v>
      </c>
      <c r="U4658" s="45">
        <f t="shared" si="145"/>
        <v>0.1</v>
      </c>
      <c r="V4658" t="s">
        <v>130</v>
      </c>
      <c r="W4658" t="s">
        <v>131</v>
      </c>
      <c r="X4658" s="22">
        <v>43885</v>
      </c>
      <c r="Y4658" t="s">
        <v>110</v>
      </c>
      <c r="Z4658" s="22">
        <v>43888</v>
      </c>
      <c r="AA4658">
        <v>3</v>
      </c>
      <c r="AB4658">
        <v>4</v>
      </c>
      <c r="AC4658" t="s">
        <v>111</v>
      </c>
    </row>
    <row r="4659" spans="1:32" x14ac:dyDescent="0.35">
      <c r="A4659">
        <v>3900033904</v>
      </c>
      <c r="B4659" t="s">
        <v>8560</v>
      </c>
      <c r="D4659" t="s">
        <v>208</v>
      </c>
      <c r="E4659" t="s">
        <v>8014</v>
      </c>
      <c r="F4659" t="s">
        <v>8561</v>
      </c>
      <c r="G4659" t="s">
        <v>8545</v>
      </c>
      <c r="H4659" t="s">
        <v>3608</v>
      </c>
      <c r="I4659" t="s">
        <v>8546</v>
      </c>
      <c r="J4659" t="s">
        <v>107</v>
      </c>
      <c r="K4659" s="11">
        <v>1</v>
      </c>
      <c r="L4659" s="11">
        <v>1</v>
      </c>
      <c r="M4659" s="11">
        <v>1</v>
      </c>
      <c r="N4659" s="11">
        <f t="shared" si="144"/>
        <v>1</v>
      </c>
      <c r="O4659" t="s">
        <v>115</v>
      </c>
      <c r="P4659" t="s">
        <v>109</v>
      </c>
      <c r="Q4659" t="s">
        <v>107</v>
      </c>
      <c r="R4659" s="45">
        <v>1</v>
      </c>
      <c r="S4659" s="45">
        <v>1</v>
      </c>
      <c r="T4659" s="45">
        <v>0.1</v>
      </c>
      <c r="U4659" s="45">
        <f t="shared" si="145"/>
        <v>0.1</v>
      </c>
      <c r="V4659" t="s">
        <v>115</v>
      </c>
      <c r="W4659" t="s">
        <v>109</v>
      </c>
      <c r="X4659" s="22">
        <v>43885</v>
      </c>
      <c r="Y4659" t="s">
        <v>110</v>
      </c>
      <c r="Z4659" s="22">
        <v>43888</v>
      </c>
      <c r="AA4659">
        <v>3</v>
      </c>
      <c r="AB4659">
        <v>4</v>
      </c>
      <c r="AC4659" t="s">
        <v>111</v>
      </c>
    </row>
    <row r="4660" spans="1:32" x14ac:dyDescent="0.35">
      <c r="A4660">
        <v>3900033904</v>
      </c>
      <c r="B4660" t="s">
        <v>8552</v>
      </c>
      <c r="D4660" t="s">
        <v>208</v>
      </c>
      <c r="E4660" t="s">
        <v>8014</v>
      </c>
      <c r="F4660" t="s">
        <v>8544</v>
      </c>
      <c r="G4660" t="s">
        <v>8545</v>
      </c>
      <c r="H4660" t="s">
        <v>3608</v>
      </c>
      <c r="I4660" t="s">
        <v>8546</v>
      </c>
      <c r="J4660" t="s">
        <v>253</v>
      </c>
      <c r="K4660" s="11">
        <v>3</v>
      </c>
      <c r="L4660" s="11">
        <v>0.6</v>
      </c>
      <c r="M4660" s="11">
        <v>0.8</v>
      </c>
      <c r="N4660" s="11">
        <f t="shared" si="144"/>
        <v>1.44</v>
      </c>
      <c r="O4660" t="s">
        <v>115</v>
      </c>
      <c r="P4660" t="s">
        <v>215</v>
      </c>
      <c r="Q4660" t="s">
        <v>253</v>
      </c>
      <c r="R4660" s="45">
        <v>3</v>
      </c>
      <c r="S4660" s="45">
        <v>0.6</v>
      </c>
      <c r="T4660" s="45">
        <v>0.06</v>
      </c>
      <c r="U4660" s="45">
        <f t="shared" si="145"/>
        <v>0.10799999999999998</v>
      </c>
      <c r="V4660" t="s">
        <v>115</v>
      </c>
      <c r="W4660" t="s">
        <v>215</v>
      </c>
      <c r="X4660" s="22">
        <v>43885</v>
      </c>
      <c r="Y4660" t="s">
        <v>110</v>
      </c>
      <c r="Z4660" s="22">
        <v>43888</v>
      </c>
      <c r="AA4660">
        <v>3</v>
      </c>
      <c r="AB4660">
        <v>4</v>
      </c>
      <c r="AC4660" t="s">
        <v>111</v>
      </c>
    </row>
    <row r="4661" spans="1:32" x14ac:dyDescent="0.35">
      <c r="A4661" t="s">
        <v>8498</v>
      </c>
      <c r="B4661" t="s">
        <v>8504</v>
      </c>
      <c r="D4661" t="s">
        <v>432</v>
      </c>
      <c r="E4661" t="s">
        <v>102</v>
      </c>
      <c r="F4661" t="s">
        <v>8505</v>
      </c>
      <c r="G4661" t="s">
        <v>8501</v>
      </c>
      <c r="H4661" t="s">
        <v>432</v>
      </c>
      <c r="J4661" t="s">
        <v>107</v>
      </c>
      <c r="K4661" s="11">
        <v>1.8</v>
      </c>
      <c r="L4661" s="11">
        <v>0.6</v>
      </c>
      <c r="M4661" s="11">
        <v>0.7</v>
      </c>
      <c r="N4661" s="11">
        <f t="shared" si="144"/>
        <v>0.75600000000000001</v>
      </c>
      <c r="O4661" t="s">
        <v>115</v>
      </c>
      <c r="P4661" t="s">
        <v>109</v>
      </c>
      <c r="Q4661" t="s">
        <v>107</v>
      </c>
      <c r="R4661" s="45">
        <v>1.8</v>
      </c>
      <c r="S4661" s="45">
        <v>0.6</v>
      </c>
      <c r="T4661" s="45">
        <v>0.1</v>
      </c>
      <c r="U4661" s="45">
        <f t="shared" si="145"/>
        <v>0.108</v>
      </c>
      <c r="V4661" t="s">
        <v>115</v>
      </c>
      <c r="W4661" t="s">
        <v>109</v>
      </c>
      <c r="X4661" s="22">
        <v>43885</v>
      </c>
      <c r="Y4661" t="s">
        <v>110</v>
      </c>
      <c r="Z4661" s="22">
        <v>43887</v>
      </c>
      <c r="AA4661">
        <v>2</v>
      </c>
      <c r="AB4661">
        <v>3</v>
      </c>
      <c r="AC4661" t="s">
        <v>111</v>
      </c>
      <c r="AD4661" t="s">
        <v>112</v>
      </c>
      <c r="AE4661" t="s">
        <v>4156</v>
      </c>
      <c r="AF4661" s="22">
        <v>43887</v>
      </c>
    </row>
    <row r="4662" spans="1:32" x14ac:dyDescent="0.35">
      <c r="A4662" t="s">
        <v>9228</v>
      </c>
      <c r="B4662" t="s">
        <v>9229</v>
      </c>
      <c r="E4662" t="s">
        <v>1022</v>
      </c>
      <c r="F4662" t="s">
        <v>9230</v>
      </c>
      <c r="G4662" t="s">
        <v>9231</v>
      </c>
      <c r="H4662" t="s">
        <v>418</v>
      </c>
      <c r="I4662" t="s">
        <v>9232</v>
      </c>
      <c r="J4662" t="s">
        <v>107</v>
      </c>
      <c r="K4662" s="11">
        <v>1.1000000000000001</v>
      </c>
      <c r="L4662" s="11">
        <v>1</v>
      </c>
      <c r="M4662" s="11">
        <v>0.45</v>
      </c>
      <c r="N4662" s="11">
        <f t="shared" si="144"/>
        <v>0.49500000000000005</v>
      </c>
      <c r="O4662" t="s">
        <v>130</v>
      </c>
      <c r="P4662" t="s">
        <v>131</v>
      </c>
      <c r="Q4662" t="s">
        <v>107</v>
      </c>
      <c r="R4662" s="45">
        <v>1.1000000000000001</v>
      </c>
      <c r="S4662" s="45">
        <v>1</v>
      </c>
      <c r="T4662" s="45">
        <v>0.1</v>
      </c>
      <c r="U4662" s="45">
        <f t="shared" si="145"/>
        <v>0.11000000000000001</v>
      </c>
      <c r="V4662" t="s">
        <v>130</v>
      </c>
      <c r="W4662" t="s">
        <v>131</v>
      </c>
      <c r="X4662" s="22">
        <v>43885</v>
      </c>
      <c r="Y4662" t="s">
        <v>110</v>
      </c>
      <c r="Z4662" s="22">
        <v>43890</v>
      </c>
      <c r="AA4662">
        <v>5</v>
      </c>
      <c r="AB4662">
        <v>6</v>
      </c>
      <c r="AC4662" t="s">
        <v>111</v>
      </c>
      <c r="AD4662" t="s">
        <v>419</v>
      </c>
      <c r="AE4662" t="s">
        <v>349</v>
      </c>
      <c r="AF4662" s="22">
        <v>43892</v>
      </c>
    </row>
    <row r="4663" spans="1:32" x14ac:dyDescent="0.35">
      <c r="A4663" t="s">
        <v>8216</v>
      </c>
      <c r="B4663" t="s">
        <v>8217</v>
      </c>
      <c r="E4663" t="s">
        <v>102</v>
      </c>
      <c r="F4663" t="s">
        <v>8218</v>
      </c>
      <c r="G4663" t="s">
        <v>8219</v>
      </c>
      <c r="H4663" t="s">
        <v>8220</v>
      </c>
      <c r="J4663" t="s">
        <v>107</v>
      </c>
      <c r="K4663" s="11">
        <v>1</v>
      </c>
      <c r="L4663" s="11">
        <v>1</v>
      </c>
      <c r="M4663" s="11">
        <v>0.9</v>
      </c>
      <c r="N4663" s="11">
        <f t="shared" si="144"/>
        <v>0.9</v>
      </c>
      <c r="O4663" t="s">
        <v>115</v>
      </c>
      <c r="P4663" t="s">
        <v>109</v>
      </c>
      <c r="Q4663" t="s">
        <v>107</v>
      </c>
      <c r="R4663" s="45">
        <v>1</v>
      </c>
      <c r="S4663" s="45">
        <v>1</v>
      </c>
      <c r="T4663" s="45">
        <v>0.12</v>
      </c>
      <c r="U4663" s="45">
        <f t="shared" si="145"/>
        <v>0.12</v>
      </c>
      <c r="V4663" t="s">
        <v>115</v>
      </c>
      <c r="W4663" t="s">
        <v>109</v>
      </c>
      <c r="X4663" s="22">
        <v>43885</v>
      </c>
      <c r="Y4663" t="s">
        <v>110</v>
      </c>
      <c r="Z4663" s="22">
        <v>43886</v>
      </c>
      <c r="AA4663">
        <v>1</v>
      </c>
      <c r="AB4663">
        <v>0</v>
      </c>
      <c r="AC4663" t="s">
        <v>325</v>
      </c>
      <c r="AD4663" t="s">
        <v>326</v>
      </c>
      <c r="AE4663" t="s">
        <v>232</v>
      </c>
      <c r="AF4663" s="22">
        <v>43886</v>
      </c>
    </row>
    <row r="4664" spans="1:32" x14ac:dyDescent="0.35">
      <c r="A4664">
        <v>3900033904</v>
      </c>
      <c r="B4664" t="s">
        <v>10325</v>
      </c>
      <c r="D4664" t="s">
        <v>208</v>
      </c>
      <c r="E4664" t="s">
        <v>8014</v>
      </c>
      <c r="F4664" t="s">
        <v>10326</v>
      </c>
      <c r="G4664" t="s">
        <v>8545</v>
      </c>
      <c r="H4664" t="s">
        <v>3608</v>
      </c>
      <c r="I4664" t="s">
        <v>8546</v>
      </c>
      <c r="J4664" t="s">
        <v>107</v>
      </c>
      <c r="K4664" s="11">
        <v>20</v>
      </c>
      <c r="L4664" s="11">
        <v>0.6</v>
      </c>
      <c r="M4664" s="11">
        <v>0.75</v>
      </c>
      <c r="N4664" s="11">
        <f t="shared" si="144"/>
        <v>9</v>
      </c>
      <c r="O4664" t="s">
        <v>115</v>
      </c>
      <c r="P4664" t="s">
        <v>109</v>
      </c>
      <c r="Q4664" t="s">
        <v>107</v>
      </c>
      <c r="R4664" s="45">
        <v>20</v>
      </c>
      <c r="S4664" s="45">
        <v>0.6</v>
      </c>
      <c r="T4664" s="45">
        <v>0.01</v>
      </c>
      <c r="U4664" s="45">
        <f t="shared" si="145"/>
        <v>0.12</v>
      </c>
      <c r="V4664" t="s">
        <v>115</v>
      </c>
      <c r="W4664" t="s">
        <v>109</v>
      </c>
      <c r="X4664">
        <v>43885</v>
      </c>
      <c r="Y4664" t="s">
        <v>110</v>
      </c>
      <c r="Z4664">
        <v>43882</v>
      </c>
      <c r="AA4664">
        <v>0</v>
      </c>
      <c r="AB4664">
        <v>-3</v>
      </c>
      <c r="AC4664" t="s">
        <v>111</v>
      </c>
    </row>
    <row r="4665" spans="1:32" x14ac:dyDescent="0.35">
      <c r="A4665">
        <v>3900033904</v>
      </c>
      <c r="B4665" t="s">
        <v>10331</v>
      </c>
      <c r="D4665" t="s">
        <v>208</v>
      </c>
      <c r="E4665" t="s">
        <v>8014</v>
      </c>
      <c r="F4665" t="s">
        <v>10332</v>
      </c>
      <c r="G4665" t="s">
        <v>8545</v>
      </c>
      <c r="H4665" t="s">
        <v>3608</v>
      </c>
      <c r="I4665" t="s">
        <v>8546</v>
      </c>
      <c r="J4665" t="s">
        <v>107</v>
      </c>
      <c r="K4665" s="11">
        <v>2</v>
      </c>
      <c r="L4665" s="11">
        <v>0.6</v>
      </c>
      <c r="M4665" s="11">
        <v>0.7</v>
      </c>
      <c r="N4665" s="11">
        <f t="shared" si="144"/>
        <v>0.84</v>
      </c>
      <c r="O4665" t="s">
        <v>130</v>
      </c>
      <c r="P4665" t="s">
        <v>131</v>
      </c>
      <c r="Q4665" t="s">
        <v>107</v>
      </c>
      <c r="R4665" s="45">
        <v>2</v>
      </c>
      <c r="S4665" s="45">
        <v>0.6</v>
      </c>
      <c r="T4665" s="45">
        <v>0.1</v>
      </c>
      <c r="U4665" s="45">
        <f t="shared" si="145"/>
        <v>0.12</v>
      </c>
      <c r="V4665" t="s">
        <v>130</v>
      </c>
      <c r="W4665" t="s">
        <v>131</v>
      </c>
      <c r="X4665">
        <v>43885</v>
      </c>
      <c r="Y4665" t="s">
        <v>110</v>
      </c>
      <c r="Z4665">
        <v>43882</v>
      </c>
      <c r="AA4665">
        <v>0</v>
      </c>
      <c r="AB4665">
        <v>-3</v>
      </c>
      <c r="AC4665" t="s">
        <v>111</v>
      </c>
    </row>
    <row r="4666" spans="1:32" x14ac:dyDescent="0.35">
      <c r="A4666">
        <v>3900033904</v>
      </c>
      <c r="B4666" t="s">
        <v>8553</v>
      </c>
      <c r="D4666" t="s">
        <v>208</v>
      </c>
      <c r="E4666" t="s">
        <v>8014</v>
      </c>
      <c r="F4666" t="s">
        <v>8544</v>
      </c>
      <c r="G4666" t="s">
        <v>8545</v>
      </c>
      <c r="H4666" t="s">
        <v>3608</v>
      </c>
      <c r="I4666" t="s">
        <v>8546</v>
      </c>
      <c r="J4666" t="s">
        <v>253</v>
      </c>
      <c r="K4666" s="11">
        <v>3.5</v>
      </c>
      <c r="L4666" s="11">
        <v>0.6</v>
      </c>
      <c r="M4666" s="11">
        <v>0.75</v>
      </c>
      <c r="N4666" s="11">
        <f t="shared" si="144"/>
        <v>1.5749999999999997</v>
      </c>
      <c r="O4666" t="s">
        <v>115</v>
      </c>
      <c r="P4666" t="s">
        <v>215</v>
      </c>
      <c r="Q4666" t="s">
        <v>253</v>
      </c>
      <c r="R4666" s="45">
        <v>3.5</v>
      </c>
      <c r="S4666" s="45">
        <v>0.6</v>
      </c>
      <c r="T4666" s="45">
        <v>0.06</v>
      </c>
      <c r="U4666" s="45">
        <f t="shared" si="145"/>
        <v>0.126</v>
      </c>
      <c r="V4666" t="s">
        <v>115</v>
      </c>
      <c r="W4666" t="s">
        <v>215</v>
      </c>
      <c r="X4666" s="22">
        <v>43885</v>
      </c>
      <c r="Y4666" t="s">
        <v>110</v>
      </c>
      <c r="Z4666" s="22">
        <v>43888</v>
      </c>
      <c r="AA4666">
        <v>3</v>
      </c>
      <c r="AB4666">
        <v>4</v>
      </c>
      <c r="AC4666" t="s">
        <v>111</v>
      </c>
    </row>
    <row r="4667" spans="1:32" x14ac:dyDescent="0.35">
      <c r="A4667" t="s">
        <v>8579</v>
      </c>
      <c r="B4667" t="s">
        <v>8580</v>
      </c>
      <c r="E4667" t="s">
        <v>209</v>
      </c>
      <c r="F4667">
        <v>11</v>
      </c>
      <c r="G4667" t="s">
        <v>8581</v>
      </c>
      <c r="H4667" t="s">
        <v>2832</v>
      </c>
      <c r="I4667" t="s">
        <v>8582</v>
      </c>
      <c r="J4667" t="s">
        <v>176</v>
      </c>
      <c r="K4667" s="11">
        <v>2.4</v>
      </c>
      <c r="L4667" s="11">
        <v>0.6</v>
      </c>
      <c r="M4667" s="11">
        <v>0.5</v>
      </c>
      <c r="N4667" s="11">
        <f t="shared" si="144"/>
        <v>0.72</v>
      </c>
      <c r="O4667" t="s">
        <v>316</v>
      </c>
      <c r="P4667" t="s">
        <v>116</v>
      </c>
      <c r="Q4667" t="s">
        <v>176</v>
      </c>
      <c r="R4667" s="45">
        <v>2.4</v>
      </c>
      <c r="S4667" s="45">
        <v>0.6</v>
      </c>
      <c r="T4667" s="45">
        <v>0.1</v>
      </c>
      <c r="U4667" s="45">
        <f t="shared" si="145"/>
        <v>0.14399999999999999</v>
      </c>
      <c r="V4667" t="s">
        <v>254</v>
      </c>
      <c r="W4667" t="s">
        <v>116</v>
      </c>
      <c r="X4667" s="22">
        <v>43885</v>
      </c>
      <c r="Y4667" t="s">
        <v>110</v>
      </c>
      <c r="Z4667" s="22">
        <v>43886</v>
      </c>
      <c r="AA4667">
        <v>1</v>
      </c>
      <c r="AB4667">
        <v>0</v>
      </c>
      <c r="AC4667" t="s">
        <v>111</v>
      </c>
      <c r="AD4667" t="s">
        <v>171</v>
      </c>
      <c r="AE4667" t="s">
        <v>349</v>
      </c>
      <c r="AF4667" s="22">
        <v>43889</v>
      </c>
    </row>
    <row r="4668" spans="1:32" x14ac:dyDescent="0.35">
      <c r="A4668" t="s">
        <v>8498</v>
      </c>
      <c r="B4668" t="s">
        <v>8502</v>
      </c>
      <c r="D4668" t="s">
        <v>432</v>
      </c>
      <c r="E4668" t="s">
        <v>102</v>
      </c>
      <c r="F4668" t="s">
        <v>8503</v>
      </c>
      <c r="G4668" t="s">
        <v>8501</v>
      </c>
      <c r="H4668" t="s">
        <v>432</v>
      </c>
      <c r="J4668" t="s">
        <v>176</v>
      </c>
      <c r="K4668" s="11">
        <v>2.5</v>
      </c>
      <c r="L4668" s="11">
        <v>0.5</v>
      </c>
      <c r="M4668" s="11">
        <v>0.5</v>
      </c>
      <c r="N4668" s="11">
        <f t="shared" si="144"/>
        <v>0.625</v>
      </c>
      <c r="O4668" t="s">
        <v>122</v>
      </c>
      <c r="P4668" t="s">
        <v>180</v>
      </c>
      <c r="Q4668" t="s">
        <v>176</v>
      </c>
      <c r="R4668" s="45">
        <v>2.5</v>
      </c>
      <c r="S4668" s="45">
        <v>0.6</v>
      </c>
      <c r="T4668" s="45">
        <v>0.1</v>
      </c>
      <c r="U4668" s="45">
        <f t="shared" si="145"/>
        <v>0.15</v>
      </c>
      <c r="V4668" t="s">
        <v>122</v>
      </c>
      <c r="W4668" t="s">
        <v>180</v>
      </c>
      <c r="X4668" s="22">
        <v>43885</v>
      </c>
      <c r="Y4668" t="s">
        <v>110</v>
      </c>
      <c r="Z4668" s="22">
        <v>43888</v>
      </c>
      <c r="AA4668">
        <v>3</v>
      </c>
      <c r="AB4668">
        <v>4</v>
      </c>
      <c r="AC4668" t="s">
        <v>111</v>
      </c>
      <c r="AD4668" t="s">
        <v>112</v>
      </c>
      <c r="AE4668" t="s">
        <v>4156</v>
      </c>
      <c r="AF4668" s="22">
        <v>43887</v>
      </c>
    </row>
    <row r="4669" spans="1:32" x14ac:dyDescent="0.35">
      <c r="A4669" t="s">
        <v>9277</v>
      </c>
      <c r="B4669" t="s">
        <v>9278</v>
      </c>
      <c r="E4669" t="s">
        <v>816</v>
      </c>
      <c r="F4669" t="s">
        <v>9279</v>
      </c>
      <c r="G4669" t="s">
        <v>9280</v>
      </c>
      <c r="H4669" t="s">
        <v>9281</v>
      </c>
      <c r="I4669" t="s">
        <v>9282</v>
      </c>
      <c r="J4669" t="s">
        <v>107</v>
      </c>
      <c r="K4669" s="11">
        <v>1.3</v>
      </c>
      <c r="L4669" s="11">
        <v>0.6</v>
      </c>
      <c r="M4669" s="11">
        <v>0.5</v>
      </c>
      <c r="N4669" s="11">
        <f t="shared" si="144"/>
        <v>0.39</v>
      </c>
      <c r="O4669" t="s">
        <v>108</v>
      </c>
      <c r="P4669" t="s">
        <v>116</v>
      </c>
      <c r="Q4669" t="s">
        <v>107</v>
      </c>
      <c r="R4669" s="45">
        <v>1.5</v>
      </c>
      <c r="S4669" s="45">
        <v>1</v>
      </c>
      <c r="T4669" s="45">
        <v>0.1</v>
      </c>
      <c r="U4669" s="45">
        <f t="shared" si="145"/>
        <v>0.15000000000000002</v>
      </c>
      <c r="V4669" t="s">
        <v>108</v>
      </c>
      <c r="W4669" t="s">
        <v>116</v>
      </c>
      <c r="X4669" s="22">
        <v>43885</v>
      </c>
      <c r="Y4669" t="s">
        <v>110</v>
      </c>
      <c r="Z4669" s="22">
        <v>43886</v>
      </c>
      <c r="AA4669">
        <v>1</v>
      </c>
      <c r="AB4669">
        <v>0</v>
      </c>
      <c r="AC4669" t="s">
        <v>111</v>
      </c>
      <c r="AD4669" t="s">
        <v>171</v>
      </c>
      <c r="AE4669" t="s">
        <v>349</v>
      </c>
      <c r="AF4669" s="22">
        <v>43887</v>
      </c>
    </row>
    <row r="4670" spans="1:32" x14ac:dyDescent="0.35">
      <c r="A4670" t="s">
        <v>8839</v>
      </c>
      <c r="B4670" t="s">
        <v>8845</v>
      </c>
      <c r="E4670" t="s">
        <v>781</v>
      </c>
      <c r="F4670" t="s">
        <v>8846</v>
      </c>
      <c r="G4670" t="s">
        <v>8842</v>
      </c>
      <c r="H4670" t="s">
        <v>8843</v>
      </c>
      <c r="I4670" t="s">
        <v>8844</v>
      </c>
      <c r="J4670" t="s">
        <v>107</v>
      </c>
      <c r="K4670" s="11">
        <v>0.8</v>
      </c>
      <c r="L4670" s="11">
        <v>0.5</v>
      </c>
      <c r="M4670" s="11">
        <v>0.4</v>
      </c>
      <c r="N4670" s="11">
        <f t="shared" si="144"/>
        <v>0.16000000000000003</v>
      </c>
      <c r="O4670" t="s">
        <v>115</v>
      </c>
      <c r="P4670" t="s">
        <v>116</v>
      </c>
      <c r="Q4670" t="s">
        <v>107</v>
      </c>
      <c r="R4670" s="45">
        <v>0.8</v>
      </c>
      <c r="S4670" s="45">
        <v>0.5</v>
      </c>
      <c r="T4670" s="45">
        <v>0.4</v>
      </c>
      <c r="U4670" s="45">
        <f t="shared" si="145"/>
        <v>0.16000000000000003</v>
      </c>
      <c r="V4670" t="s">
        <v>115</v>
      </c>
      <c r="W4670" t="s">
        <v>116</v>
      </c>
      <c r="X4670" s="22">
        <v>43885</v>
      </c>
      <c r="Y4670" t="s">
        <v>110</v>
      </c>
      <c r="Z4670" s="22">
        <v>43886</v>
      </c>
      <c r="AA4670">
        <v>1</v>
      </c>
      <c r="AB4670">
        <v>0</v>
      </c>
      <c r="AC4670" t="s">
        <v>111</v>
      </c>
      <c r="AD4670" t="s">
        <v>241</v>
      </c>
      <c r="AE4670" t="s">
        <v>349</v>
      </c>
      <c r="AF4670" s="22">
        <v>43886</v>
      </c>
    </row>
    <row r="4671" spans="1:32" x14ac:dyDescent="0.35">
      <c r="A4671" t="s">
        <v>8847</v>
      </c>
      <c r="B4671" t="s">
        <v>8848</v>
      </c>
      <c r="D4671" t="s">
        <v>148</v>
      </c>
      <c r="E4671" t="s">
        <v>781</v>
      </c>
      <c r="F4671" t="s">
        <v>8849</v>
      </c>
      <c r="G4671" t="s">
        <v>8850</v>
      </c>
      <c r="H4671" t="s">
        <v>8851</v>
      </c>
      <c r="I4671" t="s">
        <v>8852</v>
      </c>
      <c r="J4671" t="s">
        <v>107</v>
      </c>
      <c r="K4671" s="11">
        <v>3</v>
      </c>
      <c r="L4671" s="11">
        <v>0.7</v>
      </c>
      <c r="M4671" s="11">
        <v>0.5</v>
      </c>
      <c r="N4671" s="11">
        <f t="shared" si="144"/>
        <v>1.0499999999999998</v>
      </c>
      <c r="O4671" t="s">
        <v>144</v>
      </c>
      <c r="P4671" t="s">
        <v>116</v>
      </c>
      <c r="Q4671" t="s">
        <v>107</v>
      </c>
      <c r="R4671" s="45">
        <v>3</v>
      </c>
      <c r="S4671" s="45">
        <v>0.7</v>
      </c>
      <c r="T4671" s="45">
        <v>0.08</v>
      </c>
      <c r="U4671" s="45">
        <f t="shared" si="145"/>
        <v>0.16799999999999998</v>
      </c>
      <c r="V4671" t="s">
        <v>115</v>
      </c>
      <c r="W4671" t="s">
        <v>116</v>
      </c>
      <c r="X4671" s="22">
        <v>43885</v>
      </c>
      <c r="Y4671" t="s">
        <v>1029</v>
      </c>
      <c r="Z4671" s="22">
        <v>43888</v>
      </c>
      <c r="AA4671">
        <v>3</v>
      </c>
      <c r="AB4671">
        <v>4</v>
      </c>
      <c r="AC4671" t="s">
        <v>111</v>
      </c>
      <c r="AD4671" t="s">
        <v>927</v>
      </c>
      <c r="AE4671" t="s">
        <v>604</v>
      </c>
      <c r="AF4671" s="22">
        <v>43888</v>
      </c>
    </row>
    <row r="4672" spans="1:32" x14ac:dyDescent="0.35">
      <c r="A4672" t="s">
        <v>8716</v>
      </c>
      <c r="B4672" t="s">
        <v>8717</v>
      </c>
      <c r="E4672" t="s">
        <v>781</v>
      </c>
      <c r="F4672" t="s">
        <v>8718</v>
      </c>
      <c r="G4672" t="s">
        <v>8719</v>
      </c>
      <c r="H4672" t="s">
        <v>2880</v>
      </c>
      <c r="J4672" t="s">
        <v>107</v>
      </c>
      <c r="K4672" s="11">
        <v>1.6</v>
      </c>
      <c r="L4672" s="11">
        <v>1</v>
      </c>
      <c r="M4672" s="11">
        <v>0.8</v>
      </c>
      <c r="N4672" s="11">
        <f t="shared" si="144"/>
        <v>1.2800000000000002</v>
      </c>
      <c r="O4672" t="s">
        <v>115</v>
      </c>
      <c r="P4672" t="s">
        <v>116</v>
      </c>
      <c r="Q4672" t="s">
        <v>107</v>
      </c>
      <c r="R4672" s="45">
        <v>1.6</v>
      </c>
      <c r="S4672" s="45">
        <v>1.1000000000000001</v>
      </c>
      <c r="T4672" s="45">
        <v>0.1</v>
      </c>
      <c r="U4672" s="45">
        <f t="shared" si="145"/>
        <v>0.17600000000000005</v>
      </c>
      <c r="V4672" t="s">
        <v>115</v>
      </c>
      <c r="W4672" t="s">
        <v>116</v>
      </c>
      <c r="X4672" s="22">
        <v>43885</v>
      </c>
      <c r="Y4672" t="s">
        <v>110</v>
      </c>
      <c r="Z4672" s="22">
        <v>43888</v>
      </c>
      <c r="AA4672">
        <v>3</v>
      </c>
      <c r="AB4672">
        <v>4</v>
      </c>
      <c r="AC4672" t="s">
        <v>730</v>
      </c>
      <c r="AD4672" t="s">
        <v>326</v>
      </c>
      <c r="AE4672" t="s">
        <v>232</v>
      </c>
      <c r="AF4672" s="22">
        <v>43893</v>
      </c>
    </row>
    <row r="4673" spans="1:32" x14ac:dyDescent="0.35">
      <c r="A4673" t="s">
        <v>7998</v>
      </c>
      <c r="B4673" t="s">
        <v>8001</v>
      </c>
      <c r="E4673" t="s">
        <v>245</v>
      </c>
      <c r="F4673" t="s">
        <v>8000</v>
      </c>
      <c r="G4673" t="s">
        <v>3959</v>
      </c>
      <c r="H4673" t="s">
        <v>3608</v>
      </c>
      <c r="J4673" t="s">
        <v>107</v>
      </c>
      <c r="K4673" s="11">
        <v>2.5</v>
      </c>
      <c r="L4673" s="11">
        <v>0.85</v>
      </c>
      <c r="M4673" s="11">
        <v>0.7</v>
      </c>
      <c r="N4673" s="11">
        <f t="shared" si="144"/>
        <v>1.4874999999999998</v>
      </c>
      <c r="O4673" t="s">
        <v>115</v>
      </c>
      <c r="P4673" t="s">
        <v>116</v>
      </c>
      <c r="Q4673" t="s">
        <v>107</v>
      </c>
      <c r="R4673" s="45">
        <v>2.5</v>
      </c>
      <c r="S4673" s="45">
        <v>1.2</v>
      </c>
      <c r="T4673" s="45">
        <v>0.06</v>
      </c>
      <c r="U4673" s="45">
        <f t="shared" si="145"/>
        <v>0.18</v>
      </c>
      <c r="V4673" t="s">
        <v>115</v>
      </c>
      <c r="W4673" t="s">
        <v>116</v>
      </c>
      <c r="X4673" s="22">
        <v>43885</v>
      </c>
      <c r="Y4673" t="s">
        <v>110</v>
      </c>
      <c r="Z4673" s="22">
        <v>43887</v>
      </c>
      <c r="AA4673">
        <v>2</v>
      </c>
      <c r="AB4673">
        <v>3</v>
      </c>
      <c r="AC4673" t="s">
        <v>111</v>
      </c>
      <c r="AD4673" t="s">
        <v>208</v>
      </c>
      <c r="AE4673" t="s">
        <v>841</v>
      </c>
      <c r="AF4673" s="22">
        <v>43887</v>
      </c>
    </row>
    <row r="4674" spans="1:32" x14ac:dyDescent="0.35">
      <c r="A4674" t="s">
        <v>8839</v>
      </c>
      <c r="B4674" t="s">
        <v>8840</v>
      </c>
      <c r="E4674" t="s">
        <v>781</v>
      </c>
      <c r="F4674" t="s">
        <v>8841</v>
      </c>
      <c r="G4674" t="s">
        <v>8842</v>
      </c>
      <c r="H4674" t="s">
        <v>8843</v>
      </c>
      <c r="I4674" t="s">
        <v>8844</v>
      </c>
      <c r="J4674" t="s">
        <v>107</v>
      </c>
      <c r="K4674" s="11">
        <v>0.8</v>
      </c>
      <c r="L4674" s="11">
        <v>0.6</v>
      </c>
      <c r="M4674" s="11">
        <v>0.4</v>
      </c>
      <c r="N4674" s="11">
        <f t="shared" si="144"/>
        <v>0.192</v>
      </c>
      <c r="O4674" t="s">
        <v>115</v>
      </c>
      <c r="P4674" t="s">
        <v>116</v>
      </c>
      <c r="Q4674" t="s">
        <v>107</v>
      </c>
      <c r="R4674" s="45">
        <v>0.8</v>
      </c>
      <c r="S4674" s="45">
        <v>0.6</v>
      </c>
      <c r="T4674" s="45">
        <v>0.4</v>
      </c>
      <c r="U4674" s="45">
        <f t="shared" si="145"/>
        <v>0.192</v>
      </c>
      <c r="V4674" t="s">
        <v>115</v>
      </c>
      <c r="W4674" t="s">
        <v>116</v>
      </c>
      <c r="X4674" s="22">
        <v>43885</v>
      </c>
      <c r="Y4674" t="s">
        <v>110</v>
      </c>
      <c r="Z4674" s="22">
        <v>43886</v>
      </c>
      <c r="AA4674">
        <v>1</v>
      </c>
      <c r="AB4674">
        <v>0</v>
      </c>
      <c r="AC4674" t="s">
        <v>111</v>
      </c>
      <c r="AD4674" t="s">
        <v>241</v>
      </c>
      <c r="AE4674" t="s">
        <v>349</v>
      </c>
      <c r="AF4674" s="22">
        <v>43886</v>
      </c>
    </row>
    <row r="4675" spans="1:32" x14ac:dyDescent="0.35">
      <c r="A4675" t="s">
        <v>8089</v>
      </c>
      <c r="B4675" t="s">
        <v>8090</v>
      </c>
      <c r="E4675" t="s">
        <v>125</v>
      </c>
      <c r="F4675" t="s">
        <v>8091</v>
      </c>
      <c r="G4675" t="s">
        <v>8092</v>
      </c>
      <c r="H4675" t="s">
        <v>8093</v>
      </c>
      <c r="I4675" t="s">
        <v>8094</v>
      </c>
      <c r="J4675" t="s">
        <v>107</v>
      </c>
      <c r="K4675" s="11">
        <v>3.9</v>
      </c>
      <c r="L4675" s="11">
        <v>0.5</v>
      </c>
      <c r="M4675" s="11">
        <v>0.75</v>
      </c>
      <c r="N4675" s="11">
        <f t="shared" si="144"/>
        <v>1.4624999999999999</v>
      </c>
      <c r="O4675" t="s">
        <v>187</v>
      </c>
      <c r="P4675" t="s">
        <v>109</v>
      </c>
      <c r="Q4675" t="s">
        <v>107</v>
      </c>
      <c r="R4675" s="45">
        <v>3.9</v>
      </c>
      <c r="S4675" s="45">
        <v>0.5</v>
      </c>
      <c r="T4675" s="45">
        <v>0.1</v>
      </c>
      <c r="U4675" s="45">
        <f t="shared" si="145"/>
        <v>0.19500000000000001</v>
      </c>
      <c r="V4675" t="s">
        <v>115</v>
      </c>
      <c r="W4675" t="s">
        <v>109</v>
      </c>
      <c r="X4675" s="22">
        <v>43885</v>
      </c>
      <c r="Y4675" t="s">
        <v>110</v>
      </c>
      <c r="Z4675" s="22">
        <v>43888</v>
      </c>
      <c r="AA4675">
        <v>3</v>
      </c>
      <c r="AB4675">
        <v>4</v>
      </c>
      <c r="AC4675" t="s">
        <v>111</v>
      </c>
      <c r="AD4675" t="s">
        <v>112</v>
      </c>
      <c r="AE4675" t="s">
        <v>604</v>
      </c>
      <c r="AF4675" s="22">
        <v>43888</v>
      </c>
    </row>
    <row r="4676" spans="1:32" x14ac:dyDescent="0.35">
      <c r="A4676">
        <v>3900033904</v>
      </c>
      <c r="B4676" t="s">
        <v>10334</v>
      </c>
      <c r="D4676" t="s">
        <v>208</v>
      </c>
      <c r="E4676" t="s">
        <v>8014</v>
      </c>
      <c r="F4676" t="s">
        <v>10330</v>
      </c>
      <c r="G4676" t="s">
        <v>8545</v>
      </c>
      <c r="H4676" t="s">
        <v>3608</v>
      </c>
      <c r="I4676" t="s">
        <v>8546</v>
      </c>
      <c r="J4676" t="s">
        <v>253</v>
      </c>
      <c r="K4676" s="11">
        <v>2.5</v>
      </c>
      <c r="L4676" s="11">
        <v>0.8</v>
      </c>
      <c r="M4676" s="11">
        <v>0.75</v>
      </c>
      <c r="N4676" s="11">
        <f t="shared" ref="N4676:N4739" si="146">M4676*L4676*K4676</f>
        <v>1.5000000000000002</v>
      </c>
      <c r="O4676" t="s">
        <v>122</v>
      </c>
      <c r="P4676" t="s">
        <v>116</v>
      </c>
      <c r="Q4676" t="s">
        <v>253</v>
      </c>
      <c r="R4676" s="45">
        <v>2.5</v>
      </c>
      <c r="S4676" s="45">
        <v>0.8</v>
      </c>
      <c r="T4676" s="45">
        <v>0.1</v>
      </c>
      <c r="U4676" s="45">
        <f t="shared" ref="U4676:U4739" si="147">T4676*S4676*R4676</f>
        <v>0.20000000000000004</v>
      </c>
      <c r="V4676" t="s">
        <v>122</v>
      </c>
      <c r="W4676" t="s">
        <v>116</v>
      </c>
      <c r="X4676">
        <v>43885</v>
      </c>
      <c r="Y4676" t="s">
        <v>110</v>
      </c>
      <c r="Z4676">
        <v>43882</v>
      </c>
      <c r="AA4676">
        <v>0</v>
      </c>
      <c r="AB4676">
        <v>-3</v>
      </c>
      <c r="AC4676" t="s">
        <v>111</v>
      </c>
    </row>
    <row r="4677" spans="1:32" x14ac:dyDescent="0.35">
      <c r="A4677" t="s">
        <v>9228</v>
      </c>
      <c r="B4677" t="s">
        <v>9233</v>
      </c>
      <c r="E4677" t="s">
        <v>1022</v>
      </c>
      <c r="F4677" t="s">
        <v>9230</v>
      </c>
      <c r="G4677" t="s">
        <v>9231</v>
      </c>
      <c r="H4677" t="s">
        <v>418</v>
      </c>
      <c r="I4677" t="s">
        <v>9232</v>
      </c>
      <c r="J4677" t="s">
        <v>107</v>
      </c>
      <c r="K4677" s="11">
        <v>1.9</v>
      </c>
      <c r="L4677" s="11">
        <v>1.1000000000000001</v>
      </c>
      <c r="M4677" s="11">
        <v>0.8</v>
      </c>
      <c r="N4677" s="11">
        <f t="shared" si="146"/>
        <v>1.6720000000000002</v>
      </c>
      <c r="O4677" t="s">
        <v>130</v>
      </c>
      <c r="P4677" t="s">
        <v>131</v>
      </c>
      <c r="Q4677" t="s">
        <v>107</v>
      </c>
      <c r="R4677" s="45">
        <v>1.9</v>
      </c>
      <c r="S4677" s="45">
        <v>1.1000000000000001</v>
      </c>
      <c r="T4677" s="45">
        <v>0.1</v>
      </c>
      <c r="U4677" s="45">
        <f t="shared" si="147"/>
        <v>0.20900000000000002</v>
      </c>
      <c r="V4677" t="s">
        <v>130</v>
      </c>
      <c r="W4677" t="s">
        <v>131</v>
      </c>
      <c r="X4677" s="22">
        <v>43885</v>
      </c>
      <c r="Y4677" t="s">
        <v>110</v>
      </c>
      <c r="Z4677" s="22">
        <v>43890</v>
      </c>
      <c r="AA4677">
        <v>5</v>
      </c>
      <c r="AB4677">
        <v>6</v>
      </c>
      <c r="AC4677" t="s">
        <v>111</v>
      </c>
      <c r="AD4677" t="s">
        <v>419</v>
      </c>
      <c r="AE4677" t="s">
        <v>349</v>
      </c>
      <c r="AF4677" s="22">
        <v>43892</v>
      </c>
    </row>
    <row r="4678" spans="1:32" x14ac:dyDescent="0.35">
      <c r="A4678" t="s">
        <v>8716</v>
      </c>
      <c r="B4678" t="s">
        <v>8720</v>
      </c>
      <c r="E4678" t="s">
        <v>781</v>
      </c>
      <c r="F4678" t="s">
        <v>8721</v>
      </c>
      <c r="G4678" t="s">
        <v>8719</v>
      </c>
      <c r="H4678" t="s">
        <v>2880</v>
      </c>
      <c r="J4678" t="s">
        <v>107</v>
      </c>
      <c r="K4678" s="11">
        <v>1.5</v>
      </c>
      <c r="L4678" s="11">
        <v>1.4</v>
      </c>
      <c r="M4678" s="11">
        <v>0.5</v>
      </c>
      <c r="N4678" s="11">
        <f t="shared" si="146"/>
        <v>1.0499999999999998</v>
      </c>
      <c r="O4678" t="s">
        <v>115</v>
      </c>
      <c r="P4678" t="s">
        <v>116</v>
      </c>
      <c r="Q4678" t="s">
        <v>107</v>
      </c>
      <c r="R4678" s="45">
        <v>1.5</v>
      </c>
      <c r="S4678" s="45">
        <v>1.4</v>
      </c>
      <c r="T4678" s="45">
        <v>0.1</v>
      </c>
      <c r="U4678" s="45">
        <f t="shared" si="147"/>
        <v>0.20999999999999996</v>
      </c>
      <c r="V4678" t="s">
        <v>115</v>
      </c>
      <c r="W4678" t="s">
        <v>116</v>
      </c>
      <c r="X4678" s="22">
        <v>43885</v>
      </c>
      <c r="Y4678" t="s">
        <v>110</v>
      </c>
      <c r="Z4678" s="22">
        <v>43888</v>
      </c>
      <c r="AA4678">
        <v>3</v>
      </c>
      <c r="AB4678">
        <v>4</v>
      </c>
      <c r="AC4678" t="s">
        <v>730</v>
      </c>
      <c r="AD4678" t="s">
        <v>326</v>
      </c>
      <c r="AE4678" t="s">
        <v>232</v>
      </c>
      <c r="AF4678" s="22">
        <v>43893</v>
      </c>
    </row>
    <row r="4679" spans="1:32" x14ac:dyDescent="0.35">
      <c r="A4679">
        <v>5100046081</v>
      </c>
      <c r="B4679" t="s">
        <v>9039</v>
      </c>
      <c r="D4679" t="s">
        <v>432</v>
      </c>
      <c r="E4679" t="s">
        <v>1022</v>
      </c>
      <c r="F4679" t="s">
        <v>9040</v>
      </c>
      <c r="G4679" t="s">
        <v>9041</v>
      </c>
      <c r="H4679" t="s">
        <v>603</v>
      </c>
      <c r="I4679" t="s">
        <v>9042</v>
      </c>
      <c r="J4679" t="s">
        <v>176</v>
      </c>
      <c r="K4679" s="11">
        <v>1.2</v>
      </c>
      <c r="L4679" s="11">
        <v>1.2</v>
      </c>
      <c r="M4679" s="11">
        <v>0.5</v>
      </c>
      <c r="N4679" s="11">
        <f t="shared" si="146"/>
        <v>0.72</v>
      </c>
      <c r="O4679" t="s">
        <v>122</v>
      </c>
      <c r="P4679" t="s">
        <v>180</v>
      </c>
      <c r="Q4679" t="s">
        <v>176</v>
      </c>
      <c r="R4679" s="45">
        <v>1.8</v>
      </c>
      <c r="S4679" s="45">
        <v>1.2</v>
      </c>
      <c r="T4679" s="45">
        <v>0.1</v>
      </c>
      <c r="U4679" s="45">
        <f t="shared" si="147"/>
        <v>0.216</v>
      </c>
      <c r="V4679" t="s">
        <v>406</v>
      </c>
      <c r="W4679" t="s">
        <v>180</v>
      </c>
      <c r="X4679" s="22">
        <v>43885</v>
      </c>
      <c r="Y4679" t="s">
        <v>110</v>
      </c>
      <c r="Z4679" s="22">
        <v>43887</v>
      </c>
      <c r="AA4679">
        <v>2</v>
      </c>
      <c r="AB4679">
        <v>3</v>
      </c>
      <c r="AC4679" t="s">
        <v>111</v>
      </c>
    </row>
    <row r="4680" spans="1:32" x14ac:dyDescent="0.35">
      <c r="A4680" t="s">
        <v>8089</v>
      </c>
      <c r="B4680" t="s">
        <v>8097</v>
      </c>
      <c r="E4680" t="s">
        <v>125</v>
      </c>
      <c r="F4680" t="s">
        <v>8098</v>
      </c>
      <c r="G4680" t="s">
        <v>8092</v>
      </c>
      <c r="H4680" t="s">
        <v>8093</v>
      </c>
      <c r="I4680" t="s">
        <v>8094</v>
      </c>
      <c r="J4680" t="s">
        <v>107</v>
      </c>
      <c r="K4680" s="11">
        <v>1.5</v>
      </c>
      <c r="L4680" s="11">
        <v>0.7</v>
      </c>
      <c r="M4680" s="11">
        <v>0.1</v>
      </c>
      <c r="N4680" s="11">
        <f t="shared" si="146"/>
        <v>0.10499999999999998</v>
      </c>
      <c r="O4680" t="s">
        <v>130</v>
      </c>
      <c r="P4680" t="s">
        <v>131</v>
      </c>
      <c r="Q4680" t="s">
        <v>107</v>
      </c>
      <c r="R4680" s="45">
        <v>2</v>
      </c>
      <c r="S4680" s="45">
        <v>1.2</v>
      </c>
      <c r="T4680" s="45">
        <v>0.1</v>
      </c>
      <c r="U4680" s="45">
        <f t="shared" si="147"/>
        <v>0.24</v>
      </c>
      <c r="V4680" t="s">
        <v>130</v>
      </c>
      <c r="W4680" t="s">
        <v>131</v>
      </c>
      <c r="X4680" s="22">
        <v>43885</v>
      </c>
      <c r="Y4680" t="s">
        <v>110</v>
      </c>
      <c r="Z4680" s="22">
        <v>43887</v>
      </c>
      <c r="AA4680">
        <v>2</v>
      </c>
      <c r="AB4680">
        <v>3</v>
      </c>
      <c r="AC4680" t="s">
        <v>111</v>
      </c>
      <c r="AD4680" t="s">
        <v>112</v>
      </c>
      <c r="AE4680" t="s">
        <v>604</v>
      </c>
      <c r="AF4680" s="22">
        <v>43888</v>
      </c>
    </row>
    <row r="4681" spans="1:32" x14ac:dyDescent="0.35">
      <c r="A4681" t="s">
        <v>9277</v>
      </c>
      <c r="B4681" t="s">
        <v>9283</v>
      </c>
      <c r="E4681" t="s">
        <v>816</v>
      </c>
      <c r="F4681" t="s">
        <v>9284</v>
      </c>
      <c r="G4681" t="s">
        <v>9280</v>
      </c>
      <c r="H4681" t="s">
        <v>9281</v>
      </c>
      <c r="I4681" t="s">
        <v>9282</v>
      </c>
      <c r="J4681" t="s">
        <v>176</v>
      </c>
      <c r="K4681" s="11">
        <v>3.7</v>
      </c>
      <c r="L4681" s="11">
        <v>0.5</v>
      </c>
      <c r="M4681" s="11">
        <v>0.3</v>
      </c>
      <c r="N4681" s="11">
        <f t="shared" si="146"/>
        <v>0.55500000000000005</v>
      </c>
      <c r="O4681" t="s">
        <v>254</v>
      </c>
      <c r="P4681" t="s">
        <v>215</v>
      </c>
      <c r="Q4681" t="s">
        <v>176</v>
      </c>
      <c r="R4681" s="45">
        <v>4</v>
      </c>
      <c r="S4681" s="45">
        <v>0.6</v>
      </c>
      <c r="T4681" s="45">
        <v>0.1</v>
      </c>
      <c r="U4681" s="45">
        <f t="shared" si="147"/>
        <v>0.24</v>
      </c>
      <c r="V4681" t="s">
        <v>254</v>
      </c>
      <c r="W4681" t="s">
        <v>215</v>
      </c>
      <c r="X4681" s="22">
        <v>43885</v>
      </c>
      <c r="Y4681" t="s">
        <v>110</v>
      </c>
      <c r="Z4681" s="22">
        <v>43886</v>
      </c>
      <c r="AA4681">
        <v>1</v>
      </c>
      <c r="AB4681">
        <v>0</v>
      </c>
      <c r="AC4681" t="s">
        <v>111</v>
      </c>
      <c r="AD4681" t="s">
        <v>171</v>
      </c>
      <c r="AE4681" t="s">
        <v>349</v>
      </c>
      <c r="AF4681" s="22">
        <v>43887</v>
      </c>
    </row>
    <row r="4682" spans="1:32" x14ac:dyDescent="0.35">
      <c r="A4682" t="s">
        <v>9393</v>
      </c>
      <c r="B4682" t="s">
        <v>9394</v>
      </c>
      <c r="E4682" t="s">
        <v>816</v>
      </c>
      <c r="F4682" t="s">
        <v>9395</v>
      </c>
      <c r="G4682" t="s">
        <v>9396</v>
      </c>
      <c r="H4682" t="s">
        <v>9397</v>
      </c>
      <c r="I4682" t="s">
        <v>9398</v>
      </c>
      <c r="J4682" t="s">
        <v>107</v>
      </c>
      <c r="K4682" s="11">
        <v>0.8</v>
      </c>
      <c r="L4682" s="11">
        <v>0.8</v>
      </c>
      <c r="M4682" s="11">
        <v>0.4</v>
      </c>
      <c r="N4682" s="11">
        <f t="shared" si="146"/>
        <v>0.25600000000000006</v>
      </c>
      <c r="O4682" t="s">
        <v>115</v>
      </c>
      <c r="P4682" t="s">
        <v>109</v>
      </c>
      <c r="Q4682" t="s">
        <v>107</v>
      </c>
      <c r="R4682" s="45">
        <v>0.8</v>
      </c>
      <c r="S4682" s="45">
        <v>0.8</v>
      </c>
      <c r="T4682" s="45">
        <v>0.4</v>
      </c>
      <c r="U4682" s="45">
        <f t="shared" si="147"/>
        <v>0.25600000000000006</v>
      </c>
      <c r="V4682" t="s">
        <v>115</v>
      </c>
      <c r="W4682" t="s">
        <v>109</v>
      </c>
      <c r="X4682" s="22">
        <v>43885</v>
      </c>
      <c r="Y4682" t="s">
        <v>110</v>
      </c>
      <c r="Z4682" s="22">
        <v>43889</v>
      </c>
      <c r="AA4682">
        <v>4</v>
      </c>
      <c r="AB4682">
        <v>5</v>
      </c>
      <c r="AC4682" t="s">
        <v>111</v>
      </c>
      <c r="AD4682" t="s">
        <v>495</v>
      </c>
      <c r="AE4682" t="s">
        <v>349</v>
      </c>
      <c r="AF4682" s="22">
        <v>43889</v>
      </c>
    </row>
    <row r="4683" spans="1:32" x14ac:dyDescent="0.35">
      <c r="A4683" t="s">
        <v>8614</v>
      </c>
      <c r="B4683" t="s">
        <v>8615</v>
      </c>
      <c r="E4683" t="s">
        <v>450</v>
      </c>
      <c r="F4683">
        <v>55</v>
      </c>
      <c r="G4683" t="s">
        <v>8616</v>
      </c>
      <c r="H4683" t="s">
        <v>8617</v>
      </c>
      <c r="I4683" t="s">
        <v>8618</v>
      </c>
      <c r="J4683" t="s">
        <v>176</v>
      </c>
      <c r="K4683" s="11">
        <v>3.6</v>
      </c>
      <c r="L4683" s="11">
        <v>0.8</v>
      </c>
      <c r="M4683" s="11">
        <v>0.6</v>
      </c>
      <c r="N4683" s="11">
        <f t="shared" si="146"/>
        <v>1.728</v>
      </c>
      <c r="O4683" t="s">
        <v>254</v>
      </c>
      <c r="P4683" t="s">
        <v>215</v>
      </c>
      <c r="Q4683" t="s">
        <v>176</v>
      </c>
      <c r="R4683" s="45">
        <v>3.6</v>
      </c>
      <c r="S4683" s="45">
        <v>0.8</v>
      </c>
      <c r="T4683" s="45">
        <v>0.1</v>
      </c>
      <c r="U4683" s="45">
        <f t="shared" si="147"/>
        <v>0.28800000000000009</v>
      </c>
      <c r="V4683" t="s">
        <v>254</v>
      </c>
      <c r="W4683" t="s">
        <v>215</v>
      </c>
      <c r="X4683" s="22">
        <v>43885</v>
      </c>
      <c r="Y4683" t="s">
        <v>110</v>
      </c>
      <c r="Z4683" s="22">
        <v>43888</v>
      </c>
      <c r="AA4683">
        <v>3</v>
      </c>
      <c r="AB4683">
        <v>4</v>
      </c>
      <c r="AC4683" t="s">
        <v>111</v>
      </c>
      <c r="AD4683" t="s">
        <v>196</v>
      </c>
      <c r="AE4683" t="s">
        <v>349</v>
      </c>
      <c r="AF4683" s="22">
        <v>43889</v>
      </c>
    </row>
    <row r="4684" spans="1:32" x14ac:dyDescent="0.35">
      <c r="A4684" t="s">
        <v>9618</v>
      </c>
      <c r="B4684" t="s">
        <v>9623</v>
      </c>
      <c r="D4684" t="s">
        <v>199</v>
      </c>
      <c r="E4684" t="s">
        <v>102</v>
      </c>
      <c r="F4684" t="s">
        <v>9624</v>
      </c>
      <c r="G4684" t="s">
        <v>9621</v>
      </c>
      <c r="H4684" t="s">
        <v>722</v>
      </c>
      <c r="I4684" t="s">
        <v>9622</v>
      </c>
      <c r="J4684" t="s">
        <v>107</v>
      </c>
      <c r="K4684" s="11">
        <v>1.3</v>
      </c>
      <c r="L4684" s="11">
        <v>0.4</v>
      </c>
      <c r="M4684" s="11">
        <v>0.7</v>
      </c>
      <c r="N4684" s="11">
        <f t="shared" si="146"/>
        <v>0.36399999999999999</v>
      </c>
      <c r="O4684" t="s">
        <v>115</v>
      </c>
      <c r="P4684" t="s">
        <v>116</v>
      </c>
      <c r="Q4684" t="s">
        <v>107</v>
      </c>
      <c r="R4684" s="45">
        <v>1.3</v>
      </c>
      <c r="S4684" s="45">
        <v>0.4</v>
      </c>
      <c r="T4684" s="45">
        <v>0.7</v>
      </c>
      <c r="U4684" s="45">
        <f t="shared" si="147"/>
        <v>0.36399999999999999</v>
      </c>
      <c r="V4684" t="s">
        <v>115</v>
      </c>
      <c r="W4684" t="s">
        <v>116</v>
      </c>
      <c r="X4684" s="22">
        <v>43885</v>
      </c>
      <c r="Y4684" t="s">
        <v>110</v>
      </c>
      <c r="Z4684" s="22">
        <v>43888</v>
      </c>
      <c r="AA4684">
        <v>3</v>
      </c>
      <c r="AB4684">
        <v>4</v>
      </c>
      <c r="AC4684" t="s">
        <v>111</v>
      </c>
      <c r="AD4684" t="s">
        <v>8765</v>
      </c>
      <c r="AE4684" t="s">
        <v>349</v>
      </c>
      <c r="AF4684" s="22">
        <v>43888</v>
      </c>
    </row>
    <row r="4685" spans="1:32" x14ac:dyDescent="0.35">
      <c r="A4685" t="s">
        <v>8614</v>
      </c>
      <c r="B4685" t="s">
        <v>8619</v>
      </c>
      <c r="E4685" t="s">
        <v>450</v>
      </c>
      <c r="F4685">
        <v>55</v>
      </c>
      <c r="G4685" t="s">
        <v>8616</v>
      </c>
      <c r="H4685" t="s">
        <v>8617</v>
      </c>
      <c r="I4685" t="s">
        <v>8618</v>
      </c>
      <c r="J4685" t="s">
        <v>107</v>
      </c>
      <c r="K4685" s="11">
        <v>1</v>
      </c>
      <c r="L4685" s="11">
        <v>0.9</v>
      </c>
      <c r="M4685" s="11">
        <v>0.5</v>
      </c>
      <c r="N4685" s="11">
        <f t="shared" si="146"/>
        <v>0.45</v>
      </c>
      <c r="O4685" t="s">
        <v>115</v>
      </c>
      <c r="P4685" t="s">
        <v>116</v>
      </c>
      <c r="Q4685" t="s">
        <v>107</v>
      </c>
      <c r="R4685" s="45">
        <v>1</v>
      </c>
      <c r="S4685" s="45">
        <v>0.9</v>
      </c>
      <c r="T4685" s="45">
        <v>0.5</v>
      </c>
      <c r="U4685" s="45">
        <f t="shared" si="147"/>
        <v>0.45</v>
      </c>
      <c r="V4685" t="s">
        <v>115</v>
      </c>
      <c r="W4685" t="s">
        <v>116</v>
      </c>
      <c r="X4685" s="22">
        <v>43885</v>
      </c>
      <c r="Y4685" t="s">
        <v>110</v>
      </c>
      <c r="Z4685" s="22">
        <v>43889</v>
      </c>
      <c r="AA4685">
        <v>4</v>
      </c>
      <c r="AB4685">
        <v>5</v>
      </c>
      <c r="AC4685" t="s">
        <v>111</v>
      </c>
      <c r="AD4685" t="s">
        <v>196</v>
      </c>
      <c r="AE4685" t="s">
        <v>349</v>
      </c>
      <c r="AF4685" s="22">
        <v>43889</v>
      </c>
    </row>
    <row r="4686" spans="1:32" x14ac:dyDescent="0.35">
      <c r="A4686">
        <v>3900033904</v>
      </c>
      <c r="B4686" t="s">
        <v>10333</v>
      </c>
      <c r="D4686" t="s">
        <v>208</v>
      </c>
      <c r="E4686" t="s">
        <v>8014</v>
      </c>
      <c r="F4686" t="s">
        <v>10330</v>
      </c>
      <c r="G4686" t="s">
        <v>8545</v>
      </c>
      <c r="H4686" t="s">
        <v>3608</v>
      </c>
      <c r="I4686" t="s">
        <v>8546</v>
      </c>
      <c r="J4686" t="s">
        <v>253</v>
      </c>
      <c r="K4686" s="11">
        <v>3</v>
      </c>
      <c r="L4686" s="11">
        <v>0.6</v>
      </c>
      <c r="M4686" s="11">
        <v>0.75</v>
      </c>
      <c r="N4686" s="11">
        <f t="shared" si="146"/>
        <v>1.3499999999999999</v>
      </c>
      <c r="O4686" t="s">
        <v>130</v>
      </c>
      <c r="P4686" t="s">
        <v>131</v>
      </c>
      <c r="Q4686" t="s">
        <v>253</v>
      </c>
      <c r="R4686" s="45">
        <v>3</v>
      </c>
      <c r="S4686" s="45">
        <v>1.5</v>
      </c>
      <c r="T4686" s="45">
        <v>0.1</v>
      </c>
      <c r="U4686" s="45">
        <f t="shared" si="147"/>
        <v>0.45000000000000007</v>
      </c>
      <c r="V4686" t="s">
        <v>130</v>
      </c>
      <c r="W4686" t="s">
        <v>131</v>
      </c>
      <c r="X4686">
        <v>43885</v>
      </c>
      <c r="Y4686" t="s">
        <v>110</v>
      </c>
      <c r="Z4686">
        <v>43882</v>
      </c>
      <c r="AA4686">
        <v>0</v>
      </c>
      <c r="AB4686">
        <v>-3</v>
      </c>
      <c r="AC4686" t="s">
        <v>111</v>
      </c>
    </row>
    <row r="4687" spans="1:32" x14ac:dyDescent="0.35">
      <c r="A4687" t="s">
        <v>8089</v>
      </c>
      <c r="B4687" t="s">
        <v>9830</v>
      </c>
      <c r="E4687" t="s">
        <v>125</v>
      </c>
      <c r="F4687" t="s">
        <v>9831</v>
      </c>
      <c r="G4687" t="s">
        <v>8092</v>
      </c>
      <c r="H4687" t="s">
        <v>8093</v>
      </c>
      <c r="I4687" t="s">
        <v>8094</v>
      </c>
      <c r="J4687" t="s">
        <v>107</v>
      </c>
      <c r="K4687" s="11">
        <v>4.2</v>
      </c>
      <c r="L4687" s="11">
        <v>0.3</v>
      </c>
      <c r="M4687" s="11">
        <v>0.6</v>
      </c>
      <c r="N4687" s="11">
        <f t="shared" si="146"/>
        <v>0.75600000000000001</v>
      </c>
      <c r="O4687" t="s">
        <v>187</v>
      </c>
      <c r="P4687" t="s">
        <v>109</v>
      </c>
      <c r="Q4687" t="s">
        <v>107</v>
      </c>
      <c r="R4687" s="45">
        <v>4.2</v>
      </c>
      <c r="S4687" s="45">
        <v>0.4</v>
      </c>
      <c r="T4687" s="45">
        <v>0.28499999999999998</v>
      </c>
      <c r="U4687" s="45">
        <f t="shared" si="147"/>
        <v>0.4788</v>
      </c>
      <c r="V4687" t="s">
        <v>115</v>
      </c>
      <c r="W4687" t="s">
        <v>109</v>
      </c>
      <c r="X4687">
        <v>43885</v>
      </c>
      <c r="Y4687" t="s">
        <v>110</v>
      </c>
      <c r="Z4687">
        <v>43881</v>
      </c>
      <c r="AA4687">
        <v>0</v>
      </c>
      <c r="AB4687">
        <v>-4</v>
      </c>
      <c r="AC4687" t="s">
        <v>111</v>
      </c>
      <c r="AD4687" t="s">
        <v>112</v>
      </c>
      <c r="AE4687" t="s">
        <v>604</v>
      </c>
      <c r="AF4687">
        <v>43888</v>
      </c>
    </row>
    <row r="4688" spans="1:32" x14ac:dyDescent="0.35">
      <c r="A4688" t="s">
        <v>8002</v>
      </c>
      <c r="B4688" t="s">
        <v>8003</v>
      </c>
      <c r="E4688" t="s">
        <v>102</v>
      </c>
      <c r="F4688" t="s">
        <v>8004</v>
      </c>
      <c r="G4688" t="s">
        <v>8005</v>
      </c>
      <c r="H4688" t="s">
        <v>8006</v>
      </c>
      <c r="J4688" t="s">
        <v>107</v>
      </c>
      <c r="K4688" s="11">
        <v>1.5</v>
      </c>
      <c r="L4688" s="11">
        <v>0.6</v>
      </c>
      <c r="M4688" s="11">
        <v>0.6</v>
      </c>
      <c r="N4688" s="11">
        <f t="shared" si="146"/>
        <v>0.54</v>
      </c>
      <c r="O4688" t="s">
        <v>115</v>
      </c>
      <c r="P4688" t="s">
        <v>116</v>
      </c>
      <c r="Q4688" t="s">
        <v>107</v>
      </c>
      <c r="R4688" s="45">
        <v>1.5</v>
      </c>
      <c r="S4688" s="45">
        <v>0.6</v>
      </c>
      <c r="T4688" s="45">
        <v>0.6</v>
      </c>
      <c r="U4688" s="45">
        <f t="shared" si="147"/>
        <v>0.54</v>
      </c>
      <c r="V4688" t="s">
        <v>115</v>
      </c>
      <c r="W4688" t="s">
        <v>116</v>
      </c>
      <c r="X4688" s="22">
        <v>43885</v>
      </c>
      <c r="Y4688" t="s">
        <v>110</v>
      </c>
      <c r="Z4688" s="22">
        <v>43887</v>
      </c>
      <c r="AA4688">
        <v>2</v>
      </c>
      <c r="AB4688">
        <v>3</v>
      </c>
      <c r="AC4688" t="s">
        <v>111</v>
      </c>
      <c r="AD4688" t="s">
        <v>241</v>
      </c>
      <c r="AE4688" t="s">
        <v>349</v>
      </c>
      <c r="AF4688" s="22">
        <v>43887</v>
      </c>
    </row>
    <row r="4689" spans="1:32" x14ac:dyDescent="0.35">
      <c r="A4689" t="s">
        <v>9618</v>
      </c>
      <c r="B4689" t="s">
        <v>9619</v>
      </c>
      <c r="D4689" t="s">
        <v>199</v>
      </c>
      <c r="E4689" t="s">
        <v>102</v>
      </c>
      <c r="F4689" t="s">
        <v>9620</v>
      </c>
      <c r="G4689" t="s">
        <v>9621</v>
      </c>
      <c r="H4689" t="s">
        <v>722</v>
      </c>
      <c r="I4689" t="s">
        <v>9622</v>
      </c>
      <c r="J4689" t="s">
        <v>107</v>
      </c>
      <c r="K4689" s="11">
        <v>1.1000000000000001</v>
      </c>
      <c r="L4689" s="11">
        <v>1</v>
      </c>
      <c r="M4689" s="11">
        <v>0.8</v>
      </c>
      <c r="N4689" s="11">
        <f t="shared" si="146"/>
        <v>0.88000000000000012</v>
      </c>
      <c r="O4689" t="s">
        <v>115</v>
      </c>
      <c r="P4689" t="s">
        <v>109</v>
      </c>
      <c r="Q4689" t="s">
        <v>107</v>
      </c>
      <c r="R4689" s="45">
        <v>1.1000000000000001</v>
      </c>
      <c r="S4689" s="45">
        <v>1</v>
      </c>
      <c r="T4689" s="45">
        <v>0.8</v>
      </c>
      <c r="U4689" s="45">
        <f t="shared" si="147"/>
        <v>0.88000000000000012</v>
      </c>
      <c r="V4689" t="s">
        <v>115</v>
      </c>
      <c r="W4689" t="s">
        <v>109</v>
      </c>
      <c r="X4689" s="22">
        <v>43885</v>
      </c>
      <c r="Y4689" t="s">
        <v>110</v>
      </c>
      <c r="Z4689" s="22">
        <v>43888</v>
      </c>
      <c r="AA4689">
        <v>3</v>
      </c>
      <c r="AB4689">
        <v>4</v>
      </c>
      <c r="AC4689" t="s">
        <v>111</v>
      </c>
      <c r="AD4689" t="s">
        <v>8765</v>
      </c>
      <c r="AE4689" t="s">
        <v>349</v>
      </c>
      <c r="AF4689" s="22">
        <v>43888</v>
      </c>
    </row>
    <row r="4690" spans="1:32" x14ac:dyDescent="0.35">
      <c r="A4690">
        <v>3900033904</v>
      </c>
      <c r="B4690" t="s">
        <v>10335</v>
      </c>
      <c r="D4690" t="s">
        <v>208</v>
      </c>
      <c r="E4690" t="s">
        <v>8014</v>
      </c>
      <c r="F4690" t="s">
        <v>10330</v>
      </c>
      <c r="G4690" t="s">
        <v>8545</v>
      </c>
      <c r="H4690" t="s">
        <v>3608</v>
      </c>
      <c r="I4690" t="s">
        <v>8546</v>
      </c>
      <c r="J4690" t="s">
        <v>253</v>
      </c>
      <c r="K4690" s="11">
        <v>8</v>
      </c>
      <c r="L4690" s="11">
        <v>0.8</v>
      </c>
      <c r="M4690" s="11">
        <v>0.75</v>
      </c>
      <c r="N4690" s="11">
        <f t="shared" si="146"/>
        <v>4.8000000000000007</v>
      </c>
      <c r="O4690" t="s">
        <v>130</v>
      </c>
      <c r="P4690" t="s">
        <v>131</v>
      </c>
      <c r="Q4690" t="s">
        <v>253</v>
      </c>
      <c r="R4690" s="45">
        <v>8</v>
      </c>
      <c r="S4690" s="45">
        <v>1.5</v>
      </c>
      <c r="T4690" s="45">
        <v>0.1</v>
      </c>
      <c r="U4690" s="45">
        <f t="shared" si="147"/>
        <v>1.2000000000000002</v>
      </c>
      <c r="V4690" t="s">
        <v>130</v>
      </c>
      <c r="W4690" t="s">
        <v>131</v>
      </c>
      <c r="X4690">
        <v>43885</v>
      </c>
      <c r="Y4690" t="s">
        <v>110</v>
      </c>
      <c r="Z4690">
        <v>43882</v>
      </c>
      <c r="AA4690">
        <v>0</v>
      </c>
      <c r="AB4690">
        <v>-3</v>
      </c>
      <c r="AC4690" t="s">
        <v>111</v>
      </c>
    </row>
    <row r="4691" spans="1:32" x14ac:dyDescent="0.35">
      <c r="A4691" t="s">
        <v>8722</v>
      </c>
      <c r="B4691" t="s">
        <v>8723</v>
      </c>
      <c r="D4691" t="s">
        <v>893</v>
      </c>
      <c r="E4691" t="s">
        <v>781</v>
      </c>
      <c r="F4691" t="s">
        <v>8724</v>
      </c>
      <c r="G4691" t="s">
        <v>8725</v>
      </c>
      <c r="H4691" t="s">
        <v>8726</v>
      </c>
      <c r="I4691" t="s">
        <v>8727</v>
      </c>
      <c r="J4691" t="s">
        <v>107</v>
      </c>
      <c r="K4691" s="11">
        <v>2.2000000000000002</v>
      </c>
      <c r="L4691" s="11">
        <v>1.3</v>
      </c>
      <c r="M4691" s="11">
        <v>1</v>
      </c>
      <c r="N4691" s="11">
        <f t="shared" si="146"/>
        <v>2.8600000000000003</v>
      </c>
      <c r="O4691" t="s">
        <v>115</v>
      </c>
      <c r="P4691" t="s">
        <v>116</v>
      </c>
      <c r="Q4691" t="s">
        <v>107</v>
      </c>
      <c r="R4691" s="45">
        <v>2.2000000000000002</v>
      </c>
      <c r="S4691" s="45">
        <v>1.3</v>
      </c>
      <c r="T4691" s="45">
        <v>1</v>
      </c>
      <c r="U4691" s="45">
        <f t="shared" si="147"/>
        <v>2.8600000000000003</v>
      </c>
      <c r="V4691" t="s">
        <v>115</v>
      </c>
      <c r="W4691" t="s">
        <v>116</v>
      </c>
      <c r="X4691" s="22">
        <v>43885</v>
      </c>
      <c r="Y4691" t="s">
        <v>110</v>
      </c>
      <c r="Z4691" s="22">
        <v>43887</v>
      </c>
      <c r="AA4691">
        <v>2</v>
      </c>
      <c r="AB4691">
        <v>3</v>
      </c>
      <c r="AC4691" t="s">
        <v>111</v>
      </c>
    </row>
    <row r="4692" spans="1:32" x14ac:dyDescent="0.35">
      <c r="A4692" t="s">
        <v>9138</v>
      </c>
      <c r="B4692" t="s">
        <v>9144</v>
      </c>
      <c r="E4692" t="s">
        <v>1022</v>
      </c>
      <c r="F4692" t="s">
        <v>9145</v>
      </c>
      <c r="G4692" t="s">
        <v>9141</v>
      </c>
      <c r="H4692" t="s">
        <v>9142</v>
      </c>
      <c r="I4692" t="s">
        <v>9143</v>
      </c>
      <c r="J4692" t="s">
        <v>107</v>
      </c>
      <c r="K4692" s="11">
        <v>0.8</v>
      </c>
      <c r="L4692" s="11">
        <v>0.7</v>
      </c>
      <c r="M4692" s="11">
        <v>0.7</v>
      </c>
      <c r="N4692" s="11">
        <f t="shared" si="146"/>
        <v>0.39199999999999996</v>
      </c>
      <c r="O4692" t="s">
        <v>187</v>
      </c>
      <c r="P4692" t="s">
        <v>109</v>
      </c>
      <c r="Q4692" t="s">
        <v>107</v>
      </c>
      <c r="R4692" s="45">
        <v>1</v>
      </c>
      <c r="S4692" s="45">
        <v>1</v>
      </c>
      <c r="T4692" s="45">
        <v>0.01</v>
      </c>
      <c r="U4692" s="45">
        <f t="shared" si="147"/>
        <v>0.01</v>
      </c>
      <c r="V4692" t="s">
        <v>115</v>
      </c>
      <c r="W4692" t="s">
        <v>109</v>
      </c>
      <c r="X4692" s="22">
        <v>43886</v>
      </c>
      <c r="Y4692" t="s">
        <v>110</v>
      </c>
      <c r="Z4692" s="22">
        <v>43888</v>
      </c>
      <c r="AA4692">
        <v>2</v>
      </c>
      <c r="AB4692">
        <v>3</v>
      </c>
      <c r="AC4692" t="s">
        <v>111</v>
      </c>
      <c r="AD4692" t="s">
        <v>196</v>
      </c>
      <c r="AE4692" t="s">
        <v>349</v>
      </c>
      <c r="AF4692" s="22">
        <v>43889</v>
      </c>
    </row>
    <row r="4693" spans="1:32" x14ac:dyDescent="0.35">
      <c r="A4693" t="s">
        <v>9138</v>
      </c>
      <c r="B4693" t="s">
        <v>9150</v>
      </c>
      <c r="E4693" t="s">
        <v>781</v>
      </c>
      <c r="F4693" t="s">
        <v>9151</v>
      </c>
      <c r="G4693" t="s">
        <v>9141</v>
      </c>
      <c r="H4693" t="s">
        <v>9142</v>
      </c>
      <c r="I4693" t="s">
        <v>9143</v>
      </c>
      <c r="J4693" t="s">
        <v>107</v>
      </c>
      <c r="K4693" s="11">
        <v>1.3</v>
      </c>
      <c r="L4693" s="11">
        <v>0.9</v>
      </c>
      <c r="M4693" s="11">
        <v>0.6</v>
      </c>
      <c r="N4693" s="11">
        <f t="shared" si="146"/>
        <v>0.70200000000000007</v>
      </c>
      <c r="O4693" t="s">
        <v>187</v>
      </c>
      <c r="P4693" t="s">
        <v>109</v>
      </c>
      <c r="Q4693" t="s">
        <v>107</v>
      </c>
      <c r="R4693" s="45">
        <v>1.3</v>
      </c>
      <c r="S4693" s="45">
        <v>1</v>
      </c>
      <c r="T4693" s="45">
        <v>0.01</v>
      </c>
      <c r="U4693" s="45">
        <f t="shared" si="147"/>
        <v>1.3000000000000001E-2</v>
      </c>
      <c r="V4693" t="s">
        <v>115</v>
      </c>
      <c r="W4693" t="s">
        <v>109</v>
      </c>
      <c r="X4693" s="22">
        <v>43886</v>
      </c>
      <c r="Y4693" t="s">
        <v>110</v>
      </c>
      <c r="Z4693" s="22">
        <v>43888</v>
      </c>
      <c r="AA4693">
        <v>2</v>
      </c>
      <c r="AB4693">
        <v>3</v>
      </c>
      <c r="AC4693" t="s">
        <v>111</v>
      </c>
      <c r="AD4693" t="s">
        <v>196</v>
      </c>
      <c r="AE4693" t="s">
        <v>349</v>
      </c>
      <c r="AF4693" s="22">
        <v>43889</v>
      </c>
    </row>
    <row r="4694" spans="1:32" x14ac:dyDescent="0.35">
      <c r="A4694" t="s">
        <v>9138</v>
      </c>
      <c r="B4694" t="s">
        <v>9146</v>
      </c>
      <c r="E4694" t="s">
        <v>1022</v>
      </c>
      <c r="F4694" t="s">
        <v>9147</v>
      </c>
      <c r="G4694" t="s">
        <v>9141</v>
      </c>
      <c r="H4694" t="s">
        <v>9142</v>
      </c>
      <c r="I4694" t="s">
        <v>9143</v>
      </c>
      <c r="J4694" t="s">
        <v>107</v>
      </c>
      <c r="K4694" s="11">
        <v>1.4</v>
      </c>
      <c r="L4694" s="11">
        <v>0.7</v>
      </c>
      <c r="M4694" s="11">
        <v>0.7</v>
      </c>
      <c r="N4694" s="11">
        <f t="shared" si="146"/>
        <v>0.68599999999999983</v>
      </c>
      <c r="O4694" t="s">
        <v>187</v>
      </c>
      <c r="P4694" t="s">
        <v>109</v>
      </c>
      <c r="Q4694" t="s">
        <v>107</v>
      </c>
      <c r="R4694" s="45">
        <v>1.4</v>
      </c>
      <c r="S4694" s="45">
        <v>1</v>
      </c>
      <c r="T4694" s="45">
        <v>0.01</v>
      </c>
      <c r="U4694" s="45">
        <f t="shared" si="147"/>
        <v>1.3999999999999999E-2</v>
      </c>
      <c r="V4694" t="s">
        <v>115</v>
      </c>
      <c r="W4694" t="s">
        <v>109</v>
      </c>
      <c r="X4694" s="22">
        <v>43886</v>
      </c>
      <c r="Y4694" t="s">
        <v>110</v>
      </c>
      <c r="Z4694" s="22">
        <v>43888</v>
      </c>
      <c r="AA4694">
        <v>2</v>
      </c>
      <c r="AB4694">
        <v>3</v>
      </c>
      <c r="AC4694" t="s">
        <v>111</v>
      </c>
      <c r="AD4694" t="s">
        <v>196</v>
      </c>
      <c r="AE4694" t="s">
        <v>349</v>
      </c>
      <c r="AF4694" s="22">
        <v>43889</v>
      </c>
    </row>
    <row r="4695" spans="1:32" x14ac:dyDescent="0.35">
      <c r="A4695" t="s">
        <v>8492</v>
      </c>
      <c r="B4695" t="s">
        <v>8496</v>
      </c>
      <c r="E4695" t="s">
        <v>102</v>
      </c>
      <c r="F4695">
        <v>95</v>
      </c>
      <c r="G4695" t="s">
        <v>8494</v>
      </c>
      <c r="H4695" t="s">
        <v>2310</v>
      </c>
      <c r="I4695" t="s">
        <v>8495</v>
      </c>
      <c r="J4695" t="s">
        <v>176</v>
      </c>
      <c r="K4695" s="11">
        <v>0.6</v>
      </c>
      <c r="L4695" s="11">
        <v>0.3</v>
      </c>
      <c r="M4695" s="11">
        <v>0.6</v>
      </c>
      <c r="N4695" s="11">
        <f t="shared" si="146"/>
        <v>0.108</v>
      </c>
      <c r="O4695" t="s">
        <v>108</v>
      </c>
      <c r="P4695" t="s">
        <v>116</v>
      </c>
      <c r="Q4695" t="s">
        <v>176</v>
      </c>
      <c r="R4695" s="45">
        <v>0.6</v>
      </c>
      <c r="S4695" s="45">
        <v>0.3</v>
      </c>
      <c r="T4695" s="45">
        <v>0.1</v>
      </c>
      <c r="U4695" s="45">
        <f t="shared" si="147"/>
        <v>1.7999999999999999E-2</v>
      </c>
      <c r="V4695" t="s">
        <v>108</v>
      </c>
      <c r="W4695" t="s">
        <v>116</v>
      </c>
      <c r="X4695" s="22">
        <v>43886</v>
      </c>
      <c r="Y4695" t="s">
        <v>110</v>
      </c>
      <c r="Z4695" s="22">
        <v>43888</v>
      </c>
      <c r="AA4695">
        <v>2</v>
      </c>
      <c r="AB4695">
        <v>3</v>
      </c>
      <c r="AC4695" t="s">
        <v>111</v>
      </c>
      <c r="AD4695" t="s">
        <v>140</v>
      </c>
      <c r="AE4695" t="s">
        <v>349</v>
      </c>
      <c r="AF4695" s="22">
        <v>43892</v>
      </c>
    </row>
    <row r="4696" spans="1:32" x14ac:dyDescent="0.35">
      <c r="A4696" t="s">
        <v>9138</v>
      </c>
      <c r="B4696" t="s">
        <v>9139</v>
      </c>
      <c r="E4696" t="s">
        <v>1022</v>
      </c>
      <c r="F4696" t="s">
        <v>9140</v>
      </c>
      <c r="G4696" t="s">
        <v>9141</v>
      </c>
      <c r="H4696" t="s">
        <v>9142</v>
      </c>
      <c r="I4696" t="s">
        <v>9143</v>
      </c>
      <c r="J4696" t="s">
        <v>107</v>
      </c>
      <c r="K4696" s="11">
        <v>1.8</v>
      </c>
      <c r="L4696" s="11">
        <v>1</v>
      </c>
      <c r="M4696" s="11">
        <v>0.8</v>
      </c>
      <c r="N4696" s="11">
        <f t="shared" si="146"/>
        <v>1.4400000000000002</v>
      </c>
      <c r="O4696" t="s">
        <v>187</v>
      </c>
      <c r="P4696" t="s">
        <v>109</v>
      </c>
      <c r="Q4696" t="s">
        <v>107</v>
      </c>
      <c r="R4696" s="45">
        <v>1.8</v>
      </c>
      <c r="S4696" s="45">
        <v>1.2</v>
      </c>
      <c r="T4696" s="45">
        <v>0.01</v>
      </c>
      <c r="U4696" s="45">
        <f t="shared" si="147"/>
        <v>2.1600000000000001E-2</v>
      </c>
      <c r="V4696" t="s">
        <v>115</v>
      </c>
      <c r="W4696" t="s">
        <v>109</v>
      </c>
      <c r="X4696" s="22">
        <v>43886</v>
      </c>
      <c r="Y4696" t="s">
        <v>110</v>
      </c>
      <c r="Z4696" s="22">
        <v>43888</v>
      </c>
      <c r="AA4696">
        <v>2</v>
      </c>
      <c r="AB4696">
        <v>3</v>
      </c>
      <c r="AC4696" t="s">
        <v>111</v>
      </c>
      <c r="AD4696" t="s">
        <v>196</v>
      </c>
      <c r="AE4696" t="s">
        <v>349</v>
      </c>
      <c r="AF4696" s="22">
        <v>43889</v>
      </c>
    </row>
    <row r="4697" spans="1:32" x14ac:dyDescent="0.35">
      <c r="A4697" t="s">
        <v>8178</v>
      </c>
      <c r="B4697" t="s">
        <v>8182</v>
      </c>
      <c r="E4697" t="s">
        <v>102</v>
      </c>
      <c r="F4697">
        <v>25</v>
      </c>
      <c r="G4697" t="s">
        <v>8180</v>
      </c>
      <c r="H4697" t="s">
        <v>8181</v>
      </c>
      <c r="J4697" t="s">
        <v>107</v>
      </c>
      <c r="K4697" s="11">
        <v>1.3</v>
      </c>
      <c r="L4697" s="11">
        <v>0.4</v>
      </c>
      <c r="M4697" s="11">
        <v>0.5</v>
      </c>
      <c r="N4697" s="11">
        <f t="shared" si="146"/>
        <v>0.26</v>
      </c>
      <c r="O4697" t="s">
        <v>115</v>
      </c>
      <c r="P4697" t="s">
        <v>116</v>
      </c>
      <c r="Q4697" t="s">
        <v>107</v>
      </c>
      <c r="R4697" s="45">
        <v>1.3</v>
      </c>
      <c r="S4697" s="45">
        <v>0.4</v>
      </c>
      <c r="T4697" s="45">
        <v>0.06</v>
      </c>
      <c r="U4697" s="45">
        <f t="shared" si="147"/>
        <v>3.1200000000000002E-2</v>
      </c>
      <c r="V4697" t="s">
        <v>115</v>
      </c>
      <c r="W4697" t="s">
        <v>116</v>
      </c>
      <c r="X4697" s="22">
        <v>43886</v>
      </c>
      <c r="Y4697" t="s">
        <v>110</v>
      </c>
      <c r="Z4697" s="22">
        <v>43888</v>
      </c>
      <c r="AA4697">
        <v>2</v>
      </c>
      <c r="AB4697">
        <v>3</v>
      </c>
      <c r="AC4697" t="s">
        <v>111</v>
      </c>
      <c r="AD4697" t="s">
        <v>112</v>
      </c>
      <c r="AE4697" t="s">
        <v>349</v>
      </c>
      <c r="AF4697" s="22">
        <v>43889</v>
      </c>
    </row>
    <row r="4698" spans="1:32" x14ac:dyDescent="0.35">
      <c r="A4698" t="s">
        <v>8853</v>
      </c>
      <c r="B4698" t="s">
        <v>8861</v>
      </c>
      <c r="E4698" t="s">
        <v>781</v>
      </c>
      <c r="F4698" t="s">
        <v>8862</v>
      </c>
      <c r="G4698" t="s">
        <v>8856</v>
      </c>
      <c r="H4698" t="s">
        <v>310</v>
      </c>
      <c r="J4698" t="s">
        <v>107</v>
      </c>
      <c r="K4698" s="11">
        <v>0.9</v>
      </c>
      <c r="L4698" s="11">
        <v>0.6</v>
      </c>
      <c r="M4698" s="11">
        <v>0.6</v>
      </c>
      <c r="N4698" s="11">
        <f t="shared" si="146"/>
        <v>0.32400000000000001</v>
      </c>
      <c r="O4698" t="s">
        <v>115</v>
      </c>
      <c r="P4698" t="s">
        <v>116</v>
      </c>
      <c r="Q4698" t="s">
        <v>107</v>
      </c>
      <c r="R4698" s="45">
        <v>0.9</v>
      </c>
      <c r="S4698" s="45">
        <v>0.6</v>
      </c>
      <c r="T4698" s="45">
        <v>0.06</v>
      </c>
      <c r="U4698" s="45">
        <f t="shared" si="147"/>
        <v>3.2399999999999998E-2</v>
      </c>
      <c r="V4698" t="s">
        <v>115</v>
      </c>
      <c r="W4698" t="s">
        <v>116</v>
      </c>
      <c r="X4698" s="22">
        <v>43886</v>
      </c>
      <c r="Y4698" t="s">
        <v>110</v>
      </c>
      <c r="Z4698" s="22">
        <v>43887</v>
      </c>
      <c r="AA4698">
        <v>1</v>
      </c>
      <c r="AB4698">
        <v>0</v>
      </c>
      <c r="AC4698" t="s">
        <v>111</v>
      </c>
      <c r="AD4698" t="s">
        <v>208</v>
      </c>
      <c r="AE4698" t="s">
        <v>349</v>
      </c>
      <c r="AF4698" s="22">
        <v>43887</v>
      </c>
    </row>
    <row r="4699" spans="1:32" x14ac:dyDescent="0.35">
      <c r="A4699" t="s">
        <v>9422</v>
      </c>
      <c r="B4699" t="s">
        <v>9423</v>
      </c>
      <c r="D4699" t="s">
        <v>893</v>
      </c>
      <c r="E4699" t="s">
        <v>1451</v>
      </c>
      <c r="F4699" t="s">
        <v>9424</v>
      </c>
      <c r="G4699" t="s">
        <v>9425</v>
      </c>
      <c r="H4699" t="s">
        <v>9426</v>
      </c>
      <c r="I4699" t="s">
        <v>9427</v>
      </c>
      <c r="J4699" t="s">
        <v>107</v>
      </c>
      <c r="K4699" s="11">
        <v>0.9</v>
      </c>
      <c r="L4699" s="11">
        <v>0.6</v>
      </c>
      <c r="M4699" s="11">
        <v>0.4</v>
      </c>
      <c r="N4699" s="11">
        <f t="shared" si="146"/>
        <v>0.216</v>
      </c>
      <c r="O4699" t="s">
        <v>115</v>
      </c>
      <c r="P4699" t="s">
        <v>116</v>
      </c>
      <c r="Q4699" t="s">
        <v>107</v>
      </c>
      <c r="R4699" s="45">
        <v>0.9</v>
      </c>
      <c r="S4699" s="45">
        <v>0.6</v>
      </c>
      <c r="T4699" s="45">
        <v>0.06</v>
      </c>
      <c r="U4699" s="45">
        <f t="shared" si="147"/>
        <v>3.2399999999999998E-2</v>
      </c>
      <c r="V4699" t="s">
        <v>115</v>
      </c>
      <c r="W4699" t="s">
        <v>116</v>
      </c>
      <c r="X4699" s="22">
        <v>43886</v>
      </c>
      <c r="Y4699" t="s">
        <v>110</v>
      </c>
      <c r="Z4699" s="22">
        <v>43889</v>
      </c>
      <c r="AA4699">
        <v>3</v>
      </c>
      <c r="AB4699">
        <v>4</v>
      </c>
      <c r="AC4699" t="s">
        <v>111</v>
      </c>
      <c r="AD4699" t="s">
        <v>2956</v>
      </c>
      <c r="AE4699" t="s">
        <v>349</v>
      </c>
      <c r="AF4699" s="22">
        <v>43890</v>
      </c>
    </row>
    <row r="4700" spans="1:32" x14ac:dyDescent="0.35">
      <c r="A4700" t="s">
        <v>9002</v>
      </c>
      <c r="B4700" t="s">
        <v>9011</v>
      </c>
      <c r="E4700" t="s">
        <v>781</v>
      </c>
      <c r="F4700" t="s">
        <v>9007</v>
      </c>
      <c r="G4700" t="s">
        <v>9005</v>
      </c>
      <c r="H4700" t="s">
        <v>453</v>
      </c>
      <c r="J4700" t="s">
        <v>107</v>
      </c>
      <c r="K4700" s="11">
        <v>0.7</v>
      </c>
      <c r="L4700" s="11">
        <v>0.8</v>
      </c>
      <c r="M4700" s="11">
        <v>0.3</v>
      </c>
      <c r="N4700" s="11">
        <f t="shared" si="146"/>
        <v>0.16799999999999998</v>
      </c>
      <c r="O4700" t="s">
        <v>115</v>
      </c>
      <c r="P4700" t="s">
        <v>116</v>
      </c>
      <c r="Q4700" t="s">
        <v>107</v>
      </c>
      <c r="R4700" s="45">
        <v>0.7</v>
      </c>
      <c r="S4700" s="45">
        <v>0.8</v>
      </c>
      <c r="T4700" s="45">
        <v>0.06</v>
      </c>
      <c r="U4700" s="45">
        <f t="shared" si="147"/>
        <v>3.3599999999999998E-2</v>
      </c>
      <c r="V4700" t="s">
        <v>115</v>
      </c>
      <c r="W4700" t="s">
        <v>116</v>
      </c>
      <c r="X4700" s="22">
        <v>43886</v>
      </c>
      <c r="Y4700" t="s">
        <v>110</v>
      </c>
      <c r="Z4700" s="22">
        <v>43889</v>
      </c>
      <c r="AA4700">
        <v>3</v>
      </c>
      <c r="AB4700">
        <v>4</v>
      </c>
      <c r="AC4700" t="s">
        <v>111</v>
      </c>
      <c r="AD4700" t="s">
        <v>204</v>
      </c>
      <c r="AE4700" t="s">
        <v>349</v>
      </c>
      <c r="AF4700" s="22">
        <v>43889</v>
      </c>
    </row>
    <row r="4701" spans="1:32" x14ac:dyDescent="0.35">
      <c r="A4701">
        <v>5100037908</v>
      </c>
      <c r="B4701" t="s">
        <v>8754</v>
      </c>
      <c r="D4701" t="s">
        <v>148</v>
      </c>
      <c r="E4701" t="s">
        <v>781</v>
      </c>
      <c r="F4701" t="s">
        <v>8755</v>
      </c>
      <c r="G4701" t="s">
        <v>8756</v>
      </c>
      <c r="H4701" t="s">
        <v>3134</v>
      </c>
      <c r="I4701" t="s">
        <v>8757</v>
      </c>
      <c r="J4701" t="s">
        <v>253</v>
      </c>
      <c r="K4701" s="11">
        <v>0.6</v>
      </c>
      <c r="L4701" s="11">
        <v>0.5</v>
      </c>
      <c r="M4701" s="11">
        <v>0.4</v>
      </c>
      <c r="N4701" s="11">
        <f t="shared" si="146"/>
        <v>0.12</v>
      </c>
      <c r="O4701" t="s">
        <v>108</v>
      </c>
      <c r="P4701" t="s">
        <v>116</v>
      </c>
      <c r="Q4701" t="s">
        <v>253</v>
      </c>
      <c r="R4701" s="45">
        <v>0.6</v>
      </c>
      <c r="S4701" s="45">
        <v>0.6</v>
      </c>
      <c r="T4701" s="45">
        <v>0.1</v>
      </c>
      <c r="U4701" s="45">
        <f t="shared" si="147"/>
        <v>3.5999999999999997E-2</v>
      </c>
      <c r="V4701" t="s">
        <v>108</v>
      </c>
      <c r="W4701" t="s">
        <v>116</v>
      </c>
      <c r="X4701" s="22">
        <v>43886</v>
      </c>
      <c r="Y4701" t="s">
        <v>110</v>
      </c>
      <c r="Z4701" s="22">
        <v>43888</v>
      </c>
      <c r="AA4701">
        <v>2</v>
      </c>
      <c r="AB4701">
        <v>3</v>
      </c>
      <c r="AC4701" t="s">
        <v>111</v>
      </c>
    </row>
    <row r="4702" spans="1:32" x14ac:dyDescent="0.35">
      <c r="A4702" t="s">
        <v>9416</v>
      </c>
      <c r="B4702" t="s">
        <v>9417</v>
      </c>
      <c r="E4702" t="s">
        <v>781</v>
      </c>
      <c r="F4702" t="s">
        <v>9418</v>
      </c>
      <c r="G4702" t="s">
        <v>9419</v>
      </c>
      <c r="H4702" t="s">
        <v>630</v>
      </c>
      <c r="I4702" t="s">
        <v>9420</v>
      </c>
      <c r="J4702" t="s">
        <v>107</v>
      </c>
      <c r="K4702" s="11">
        <v>0.6</v>
      </c>
      <c r="L4702" s="11">
        <v>0.6</v>
      </c>
      <c r="M4702" s="11">
        <v>0.3</v>
      </c>
      <c r="N4702" s="11">
        <f t="shared" si="146"/>
        <v>0.108</v>
      </c>
      <c r="O4702" t="s">
        <v>108</v>
      </c>
      <c r="P4702" t="s">
        <v>116</v>
      </c>
      <c r="Q4702" t="s">
        <v>107</v>
      </c>
      <c r="R4702" s="45">
        <v>0.6</v>
      </c>
      <c r="S4702" s="45">
        <v>0.6</v>
      </c>
      <c r="T4702" s="45">
        <v>0.1</v>
      </c>
      <c r="U4702" s="45">
        <f t="shared" si="147"/>
        <v>3.5999999999999997E-2</v>
      </c>
      <c r="V4702" t="s">
        <v>108</v>
      </c>
      <c r="W4702" t="s">
        <v>116</v>
      </c>
      <c r="X4702" s="22">
        <v>43886</v>
      </c>
      <c r="Y4702" t="s">
        <v>110</v>
      </c>
      <c r="Z4702" s="22">
        <v>43888</v>
      </c>
      <c r="AA4702">
        <v>2</v>
      </c>
      <c r="AB4702">
        <v>3</v>
      </c>
      <c r="AC4702" t="s">
        <v>111</v>
      </c>
      <c r="AD4702" t="s">
        <v>630</v>
      </c>
      <c r="AE4702" t="s">
        <v>604</v>
      </c>
      <c r="AF4702" s="22">
        <v>43889</v>
      </c>
    </row>
    <row r="4703" spans="1:32" x14ac:dyDescent="0.35">
      <c r="A4703" t="s">
        <v>9416</v>
      </c>
      <c r="B4703" t="s">
        <v>9421</v>
      </c>
      <c r="E4703" t="s">
        <v>781</v>
      </c>
      <c r="F4703" t="s">
        <v>9418</v>
      </c>
      <c r="G4703" t="s">
        <v>9419</v>
      </c>
      <c r="H4703" t="s">
        <v>630</v>
      </c>
      <c r="I4703" t="s">
        <v>9420</v>
      </c>
      <c r="J4703" t="s">
        <v>107</v>
      </c>
      <c r="K4703" s="11">
        <v>0.6</v>
      </c>
      <c r="L4703" s="11">
        <v>0.6</v>
      </c>
      <c r="M4703" s="11">
        <v>0.3</v>
      </c>
      <c r="N4703" s="11">
        <f t="shared" si="146"/>
        <v>0.108</v>
      </c>
      <c r="O4703" t="s">
        <v>122</v>
      </c>
      <c r="P4703" t="s">
        <v>116</v>
      </c>
      <c r="Q4703" t="s">
        <v>107</v>
      </c>
      <c r="R4703" s="45">
        <v>0.6</v>
      </c>
      <c r="S4703" s="45">
        <v>0.6</v>
      </c>
      <c r="T4703" s="45">
        <v>0.1</v>
      </c>
      <c r="U4703" s="45">
        <f t="shared" si="147"/>
        <v>3.5999999999999997E-2</v>
      </c>
      <c r="V4703" t="s">
        <v>122</v>
      </c>
      <c r="W4703" t="s">
        <v>116</v>
      </c>
      <c r="X4703" s="22">
        <v>43886</v>
      </c>
      <c r="Y4703" t="s">
        <v>110</v>
      </c>
      <c r="Z4703" s="22">
        <v>43888</v>
      </c>
      <c r="AA4703">
        <v>2</v>
      </c>
      <c r="AB4703">
        <v>3</v>
      </c>
      <c r="AC4703" t="s">
        <v>111</v>
      </c>
      <c r="AD4703" t="s">
        <v>630</v>
      </c>
      <c r="AE4703" t="s">
        <v>604</v>
      </c>
      <c r="AF4703" s="22">
        <v>43889</v>
      </c>
    </row>
    <row r="4704" spans="1:32" x14ac:dyDescent="0.35">
      <c r="A4704">
        <v>5200046882</v>
      </c>
      <c r="B4704" t="s">
        <v>9631</v>
      </c>
      <c r="D4704" t="s">
        <v>134</v>
      </c>
      <c r="E4704" t="s">
        <v>987</v>
      </c>
      <c r="F4704" t="s">
        <v>9632</v>
      </c>
      <c r="G4704" t="s">
        <v>9633</v>
      </c>
      <c r="H4704" t="s">
        <v>9634</v>
      </c>
      <c r="J4704" t="s">
        <v>176</v>
      </c>
      <c r="K4704" s="11">
        <v>0.6</v>
      </c>
      <c r="L4704" s="11">
        <v>0.6</v>
      </c>
      <c r="M4704" s="11">
        <v>0.4</v>
      </c>
      <c r="N4704" s="11">
        <f t="shared" si="146"/>
        <v>0.14399999999999999</v>
      </c>
      <c r="O4704" t="s">
        <v>235</v>
      </c>
      <c r="P4704" t="s">
        <v>215</v>
      </c>
      <c r="Q4704" t="s">
        <v>176</v>
      </c>
      <c r="R4704" s="45">
        <v>0.6</v>
      </c>
      <c r="S4704" s="45">
        <v>0.6</v>
      </c>
      <c r="T4704" s="45">
        <v>0.1</v>
      </c>
      <c r="U4704" s="45">
        <f t="shared" si="147"/>
        <v>3.5999999999999997E-2</v>
      </c>
      <c r="V4704" t="s">
        <v>235</v>
      </c>
      <c r="W4704" t="s">
        <v>215</v>
      </c>
      <c r="X4704" s="22">
        <v>43886</v>
      </c>
      <c r="Y4704" t="s">
        <v>110</v>
      </c>
      <c r="Z4704" s="22">
        <v>43888</v>
      </c>
      <c r="AA4704">
        <v>2</v>
      </c>
      <c r="AB4704">
        <v>3</v>
      </c>
      <c r="AC4704" t="s">
        <v>615</v>
      </c>
    </row>
    <row r="4705" spans="1:32" x14ac:dyDescent="0.35">
      <c r="A4705" t="s">
        <v>8885</v>
      </c>
      <c r="B4705" t="s">
        <v>8891</v>
      </c>
      <c r="D4705" t="s">
        <v>148</v>
      </c>
      <c r="E4705" t="s">
        <v>816</v>
      </c>
      <c r="F4705" t="s">
        <v>8892</v>
      </c>
      <c r="G4705" t="s">
        <v>8888</v>
      </c>
      <c r="H4705" t="s">
        <v>8889</v>
      </c>
      <c r="I4705" t="s">
        <v>8890</v>
      </c>
      <c r="J4705" t="s">
        <v>176</v>
      </c>
      <c r="K4705" s="11">
        <v>1.5</v>
      </c>
      <c r="L4705" s="11">
        <v>0.4</v>
      </c>
      <c r="M4705" s="11">
        <v>0.4</v>
      </c>
      <c r="N4705" s="11">
        <f t="shared" si="146"/>
        <v>0.24000000000000005</v>
      </c>
      <c r="O4705" t="s">
        <v>139</v>
      </c>
      <c r="P4705" t="s">
        <v>131</v>
      </c>
      <c r="Q4705" t="s">
        <v>176</v>
      </c>
      <c r="R4705" s="45">
        <v>1.5</v>
      </c>
      <c r="S4705" s="45">
        <v>0.4</v>
      </c>
      <c r="T4705" s="45">
        <v>0.06</v>
      </c>
      <c r="U4705" s="45">
        <f t="shared" si="147"/>
        <v>3.6000000000000004E-2</v>
      </c>
      <c r="V4705" t="s">
        <v>115</v>
      </c>
      <c r="W4705" t="s">
        <v>131</v>
      </c>
      <c r="X4705" s="22">
        <v>43886</v>
      </c>
      <c r="Y4705" t="s">
        <v>110</v>
      </c>
      <c r="Z4705" s="22">
        <v>43886</v>
      </c>
      <c r="AA4705">
        <v>0</v>
      </c>
      <c r="AB4705">
        <v>0</v>
      </c>
      <c r="AC4705" t="s">
        <v>111</v>
      </c>
      <c r="AD4705" t="s">
        <v>927</v>
      </c>
      <c r="AE4705" t="s">
        <v>604</v>
      </c>
      <c r="AF4705" s="22">
        <v>43888</v>
      </c>
    </row>
    <row r="4706" spans="1:32" x14ac:dyDescent="0.35">
      <c r="A4706">
        <v>5100048360</v>
      </c>
      <c r="B4706" t="s">
        <v>9432</v>
      </c>
      <c r="D4706" t="s">
        <v>199</v>
      </c>
      <c r="E4706" t="s">
        <v>947</v>
      </c>
      <c r="F4706" t="s">
        <v>9433</v>
      </c>
      <c r="G4706" t="s">
        <v>9430</v>
      </c>
      <c r="H4706" t="s">
        <v>347</v>
      </c>
      <c r="I4706" t="s">
        <v>9431</v>
      </c>
      <c r="J4706" t="s">
        <v>176</v>
      </c>
      <c r="K4706" s="11">
        <v>0.9</v>
      </c>
      <c r="L4706" s="11">
        <v>0.4</v>
      </c>
      <c r="M4706" s="11">
        <v>0.4</v>
      </c>
      <c r="N4706" s="11">
        <f t="shared" si="146"/>
        <v>0.14400000000000004</v>
      </c>
      <c r="O4706" t="s">
        <v>235</v>
      </c>
      <c r="P4706" t="s">
        <v>215</v>
      </c>
      <c r="Q4706" t="s">
        <v>176</v>
      </c>
      <c r="R4706" s="45">
        <v>0.9</v>
      </c>
      <c r="S4706" s="45">
        <v>0.4</v>
      </c>
      <c r="T4706" s="45">
        <v>0.1</v>
      </c>
      <c r="U4706" s="45">
        <f t="shared" si="147"/>
        <v>3.6000000000000011E-2</v>
      </c>
      <c r="V4706" t="s">
        <v>235</v>
      </c>
      <c r="W4706" t="s">
        <v>215</v>
      </c>
      <c r="X4706" s="22">
        <v>43886</v>
      </c>
      <c r="Y4706" t="s">
        <v>110</v>
      </c>
      <c r="Z4706" s="22">
        <v>43888</v>
      </c>
      <c r="AA4706">
        <v>2</v>
      </c>
      <c r="AB4706">
        <v>3</v>
      </c>
      <c r="AC4706" t="s">
        <v>111</v>
      </c>
    </row>
    <row r="4707" spans="1:32" x14ac:dyDescent="0.35">
      <c r="A4707" t="s">
        <v>8323</v>
      </c>
      <c r="B4707" t="s">
        <v>8324</v>
      </c>
      <c r="E4707" t="s">
        <v>102</v>
      </c>
      <c r="F4707" t="s">
        <v>8325</v>
      </c>
      <c r="G4707" t="s">
        <v>8326</v>
      </c>
      <c r="H4707" t="s">
        <v>8327</v>
      </c>
      <c r="J4707" t="s">
        <v>107</v>
      </c>
      <c r="K4707" s="11">
        <v>0.8</v>
      </c>
      <c r="L4707" s="11">
        <v>0.8</v>
      </c>
      <c r="M4707" s="11">
        <v>0.8</v>
      </c>
      <c r="N4707" s="11">
        <f t="shared" si="146"/>
        <v>0.51200000000000012</v>
      </c>
      <c r="O4707" t="s">
        <v>115</v>
      </c>
      <c r="P4707" t="s">
        <v>116</v>
      </c>
      <c r="Q4707" t="s">
        <v>107</v>
      </c>
      <c r="R4707" s="45">
        <v>0.8</v>
      </c>
      <c r="S4707" s="45">
        <v>0.8</v>
      </c>
      <c r="T4707" s="45">
        <v>0.06</v>
      </c>
      <c r="U4707" s="45">
        <f t="shared" si="147"/>
        <v>3.8400000000000004E-2</v>
      </c>
      <c r="V4707" t="s">
        <v>115</v>
      </c>
      <c r="W4707" t="s">
        <v>116</v>
      </c>
      <c r="X4707" s="22">
        <v>43886</v>
      </c>
      <c r="Y4707" t="s">
        <v>110</v>
      </c>
      <c r="Z4707" s="22">
        <v>43887</v>
      </c>
      <c r="AA4707">
        <v>1</v>
      </c>
      <c r="AB4707">
        <v>0</v>
      </c>
      <c r="AC4707" t="s">
        <v>111</v>
      </c>
      <c r="AD4707" t="s">
        <v>112</v>
      </c>
      <c r="AE4707" t="s">
        <v>349</v>
      </c>
      <c r="AF4707" s="22">
        <v>43888</v>
      </c>
    </row>
    <row r="4708" spans="1:32" x14ac:dyDescent="0.35">
      <c r="A4708" t="s">
        <v>9138</v>
      </c>
      <c r="B4708" t="s">
        <v>9148</v>
      </c>
      <c r="E4708" t="s">
        <v>781</v>
      </c>
      <c r="F4708" t="s">
        <v>9149</v>
      </c>
      <c r="G4708" t="s">
        <v>9141</v>
      </c>
      <c r="H4708" t="s">
        <v>9142</v>
      </c>
      <c r="I4708" t="s">
        <v>9143</v>
      </c>
      <c r="J4708" t="s">
        <v>107</v>
      </c>
      <c r="K4708" s="11">
        <v>1.7</v>
      </c>
      <c r="L4708" s="11">
        <v>2.1</v>
      </c>
      <c r="M4708" s="11">
        <v>0.6</v>
      </c>
      <c r="N4708" s="11">
        <f t="shared" si="146"/>
        <v>2.1419999999999999</v>
      </c>
      <c r="O4708" t="s">
        <v>187</v>
      </c>
      <c r="P4708" t="s">
        <v>109</v>
      </c>
      <c r="Q4708" t="s">
        <v>107</v>
      </c>
      <c r="R4708" s="45">
        <v>2.2000000000000002</v>
      </c>
      <c r="S4708" s="45">
        <v>1.8</v>
      </c>
      <c r="T4708" s="45">
        <v>0.01</v>
      </c>
      <c r="U4708" s="45">
        <f t="shared" si="147"/>
        <v>3.960000000000001E-2</v>
      </c>
      <c r="V4708" t="s">
        <v>115</v>
      </c>
      <c r="W4708" t="s">
        <v>109</v>
      </c>
      <c r="X4708" s="22">
        <v>43886</v>
      </c>
      <c r="Y4708" t="s">
        <v>110</v>
      </c>
      <c r="Z4708" s="22">
        <v>43888</v>
      </c>
      <c r="AA4708">
        <v>2</v>
      </c>
      <c r="AB4708">
        <v>3</v>
      </c>
      <c r="AC4708" t="s">
        <v>111</v>
      </c>
      <c r="AD4708" t="s">
        <v>196</v>
      </c>
      <c r="AE4708" t="s">
        <v>349</v>
      </c>
      <c r="AF4708" s="22">
        <v>43889</v>
      </c>
    </row>
    <row r="4709" spans="1:32" x14ac:dyDescent="0.35">
      <c r="A4709" t="s">
        <v>8853</v>
      </c>
      <c r="B4709" t="s">
        <v>8857</v>
      </c>
      <c r="E4709" t="s">
        <v>781</v>
      </c>
      <c r="F4709" t="s">
        <v>8855</v>
      </c>
      <c r="G4709" t="s">
        <v>8856</v>
      </c>
      <c r="H4709" t="s">
        <v>310</v>
      </c>
      <c r="J4709" t="s">
        <v>107</v>
      </c>
      <c r="K4709" s="11">
        <v>1</v>
      </c>
      <c r="L4709" s="11">
        <v>0.7</v>
      </c>
      <c r="M4709" s="11">
        <v>0.6</v>
      </c>
      <c r="N4709" s="11">
        <f t="shared" si="146"/>
        <v>0.42</v>
      </c>
      <c r="O4709" t="s">
        <v>115</v>
      </c>
      <c r="P4709" t="s">
        <v>116</v>
      </c>
      <c r="Q4709" t="s">
        <v>107</v>
      </c>
      <c r="R4709" s="45">
        <v>1</v>
      </c>
      <c r="S4709" s="45">
        <v>0.7</v>
      </c>
      <c r="T4709" s="45">
        <v>0.06</v>
      </c>
      <c r="U4709" s="45">
        <f t="shared" si="147"/>
        <v>4.1999999999999996E-2</v>
      </c>
      <c r="V4709" t="s">
        <v>115</v>
      </c>
      <c r="W4709" t="s">
        <v>116</v>
      </c>
      <c r="X4709" s="22">
        <v>43886</v>
      </c>
      <c r="Y4709" t="s">
        <v>110</v>
      </c>
      <c r="Z4709" s="22">
        <v>43887</v>
      </c>
      <c r="AA4709">
        <v>1</v>
      </c>
      <c r="AB4709">
        <v>0</v>
      </c>
      <c r="AC4709" t="s">
        <v>111</v>
      </c>
      <c r="AD4709" t="s">
        <v>208</v>
      </c>
      <c r="AE4709" t="s">
        <v>349</v>
      </c>
      <c r="AF4709" s="22">
        <v>43887</v>
      </c>
    </row>
    <row r="4710" spans="1:32" x14ac:dyDescent="0.35">
      <c r="A4710" t="s">
        <v>8853</v>
      </c>
      <c r="B4710" t="s">
        <v>8863</v>
      </c>
      <c r="E4710" t="s">
        <v>781</v>
      </c>
      <c r="F4710" t="s">
        <v>8864</v>
      </c>
      <c r="G4710" t="s">
        <v>8856</v>
      </c>
      <c r="H4710" t="s">
        <v>310</v>
      </c>
      <c r="J4710" t="s">
        <v>107</v>
      </c>
      <c r="K4710" s="11">
        <v>1</v>
      </c>
      <c r="L4710" s="11">
        <v>0.7</v>
      </c>
      <c r="M4710" s="11">
        <v>0.6</v>
      </c>
      <c r="N4710" s="11">
        <f t="shared" si="146"/>
        <v>0.42</v>
      </c>
      <c r="O4710" t="s">
        <v>115</v>
      </c>
      <c r="P4710" t="s">
        <v>116</v>
      </c>
      <c r="Q4710" t="s">
        <v>107</v>
      </c>
      <c r="R4710" s="45">
        <v>1</v>
      </c>
      <c r="S4710" s="45">
        <v>0.7</v>
      </c>
      <c r="T4710" s="45">
        <v>0.06</v>
      </c>
      <c r="U4710" s="45">
        <f t="shared" si="147"/>
        <v>4.1999999999999996E-2</v>
      </c>
      <c r="V4710" t="s">
        <v>115</v>
      </c>
      <c r="W4710" t="s">
        <v>116</v>
      </c>
      <c r="X4710" s="22">
        <v>43886</v>
      </c>
      <c r="Y4710" t="s">
        <v>110</v>
      </c>
      <c r="Z4710" s="22">
        <v>43887</v>
      </c>
      <c r="AA4710">
        <v>1</v>
      </c>
      <c r="AB4710">
        <v>0</v>
      </c>
      <c r="AC4710" t="s">
        <v>111</v>
      </c>
      <c r="AD4710" t="s">
        <v>208</v>
      </c>
      <c r="AE4710" t="s">
        <v>349</v>
      </c>
      <c r="AF4710" s="22">
        <v>43887</v>
      </c>
    </row>
    <row r="4711" spans="1:32" x14ac:dyDescent="0.35">
      <c r="A4711" t="s">
        <v>9377</v>
      </c>
      <c r="B4711" t="s">
        <v>9382</v>
      </c>
      <c r="E4711" t="s">
        <v>1022</v>
      </c>
      <c r="F4711" t="s">
        <v>9379</v>
      </c>
      <c r="G4711" t="s">
        <v>9380</v>
      </c>
      <c r="H4711" t="s">
        <v>9281</v>
      </c>
      <c r="J4711" t="s">
        <v>176</v>
      </c>
      <c r="K4711" s="11">
        <v>0.9</v>
      </c>
      <c r="L4711" s="11">
        <v>0.5</v>
      </c>
      <c r="M4711" s="11">
        <v>0.3</v>
      </c>
      <c r="N4711" s="11">
        <f t="shared" si="146"/>
        <v>0.13500000000000001</v>
      </c>
      <c r="O4711" t="s">
        <v>108</v>
      </c>
      <c r="P4711" t="s">
        <v>215</v>
      </c>
      <c r="Q4711" t="s">
        <v>176</v>
      </c>
      <c r="R4711" s="45">
        <v>0.9</v>
      </c>
      <c r="S4711" s="45">
        <v>0.5</v>
      </c>
      <c r="T4711" s="45">
        <v>0.1</v>
      </c>
      <c r="U4711" s="45">
        <f t="shared" si="147"/>
        <v>4.5000000000000005E-2</v>
      </c>
      <c r="V4711" t="s">
        <v>108</v>
      </c>
      <c r="W4711" t="s">
        <v>215</v>
      </c>
      <c r="X4711" s="22">
        <v>43886</v>
      </c>
      <c r="Y4711" t="s">
        <v>110</v>
      </c>
      <c r="Z4711" s="22">
        <v>43889</v>
      </c>
      <c r="AA4711">
        <v>3</v>
      </c>
      <c r="AB4711">
        <v>4</v>
      </c>
      <c r="AC4711" t="s">
        <v>111</v>
      </c>
      <c r="AD4711" t="s">
        <v>171</v>
      </c>
      <c r="AE4711" t="s">
        <v>349</v>
      </c>
      <c r="AF4711" s="22">
        <v>43893</v>
      </c>
    </row>
    <row r="4712" spans="1:32" x14ac:dyDescent="0.35">
      <c r="A4712" t="s">
        <v>9138</v>
      </c>
      <c r="B4712" t="s">
        <v>9153</v>
      </c>
      <c r="E4712" t="s">
        <v>781</v>
      </c>
      <c r="F4712" t="s">
        <v>9151</v>
      </c>
      <c r="G4712" t="s">
        <v>9141</v>
      </c>
      <c r="H4712" t="s">
        <v>9142</v>
      </c>
      <c r="I4712" t="s">
        <v>9143</v>
      </c>
      <c r="J4712" t="s">
        <v>107</v>
      </c>
      <c r="K4712" s="11">
        <v>1</v>
      </c>
      <c r="L4712" s="11">
        <v>0.7</v>
      </c>
      <c r="M4712" s="11">
        <v>0.9</v>
      </c>
      <c r="N4712" s="11">
        <f t="shared" si="146"/>
        <v>0.63</v>
      </c>
      <c r="O4712" t="s">
        <v>115</v>
      </c>
      <c r="P4712" t="s">
        <v>116</v>
      </c>
      <c r="Q4712" t="s">
        <v>107</v>
      </c>
      <c r="R4712" s="45">
        <v>1</v>
      </c>
      <c r="S4712" s="45">
        <v>0.8</v>
      </c>
      <c r="T4712" s="45">
        <v>0.06</v>
      </c>
      <c r="U4712" s="45">
        <f t="shared" si="147"/>
        <v>4.8000000000000001E-2</v>
      </c>
      <c r="V4712" t="s">
        <v>115</v>
      </c>
      <c r="W4712" t="s">
        <v>116</v>
      </c>
      <c r="X4712" s="22">
        <v>43886</v>
      </c>
      <c r="Y4712" t="s">
        <v>110</v>
      </c>
      <c r="Z4712" s="22">
        <v>43888</v>
      </c>
      <c r="AA4712">
        <v>2</v>
      </c>
      <c r="AB4712">
        <v>3</v>
      </c>
      <c r="AC4712" t="s">
        <v>111</v>
      </c>
      <c r="AD4712" t="s">
        <v>196</v>
      </c>
      <c r="AE4712" t="s">
        <v>349</v>
      </c>
      <c r="AF4712" s="22">
        <v>43889</v>
      </c>
    </row>
    <row r="4713" spans="1:32" x14ac:dyDescent="0.35">
      <c r="A4713" t="s">
        <v>8178</v>
      </c>
      <c r="B4713" t="s">
        <v>8179</v>
      </c>
      <c r="E4713" t="s">
        <v>102</v>
      </c>
      <c r="F4713">
        <v>25</v>
      </c>
      <c r="G4713" t="s">
        <v>8180</v>
      </c>
      <c r="H4713" t="s">
        <v>8181</v>
      </c>
      <c r="J4713" t="s">
        <v>107</v>
      </c>
      <c r="K4713" s="11">
        <v>1</v>
      </c>
      <c r="L4713" s="11">
        <v>0.5</v>
      </c>
      <c r="M4713" s="11">
        <v>0.5</v>
      </c>
      <c r="N4713" s="11">
        <f t="shared" si="146"/>
        <v>0.25</v>
      </c>
      <c r="O4713" t="s">
        <v>115</v>
      </c>
      <c r="P4713" t="s">
        <v>109</v>
      </c>
      <c r="Q4713" t="s">
        <v>107</v>
      </c>
      <c r="R4713" s="45">
        <v>1</v>
      </c>
      <c r="S4713" s="45">
        <v>0.5</v>
      </c>
      <c r="T4713" s="45">
        <v>0.1</v>
      </c>
      <c r="U4713" s="45">
        <f t="shared" si="147"/>
        <v>0.05</v>
      </c>
      <c r="V4713" t="s">
        <v>187</v>
      </c>
      <c r="W4713" t="s">
        <v>109</v>
      </c>
      <c r="X4713" s="22">
        <v>43886</v>
      </c>
      <c r="Y4713" t="s">
        <v>110</v>
      </c>
      <c r="Z4713" s="22">
        <v>43888</v>
      </c>
      <c r="AA4713">
        <v>2</v>
      </c>
      <c r="AB4713">
        <v>3</v>
      </c>
      <c r="AC4713" t="s">
        <v>111</v>
      </c>
      <c r="AD4713" t="s">
        <v>112</v>
      </c>
      <c r="AE4713" t="s">
        <v>349</v>
      </c>
      <c r="AF4713" s="22">
        <v>43889</v>
      </c>
    </row>
    <row r="4714" spans="1:32" x14ac:dyDescent="0.35">
      <c r="A4714" t="s">
        <v>8492</v>
      </c>
      <c r="B4714" t="s">
        <v>8493</v>
      </c>
      <c r="E4714" t="s">
        <v>102</v>
      </c>
      <c r="F4714">
        <v>95</v>
      </c>
      <c r="G4714" t="s">
        <v>8494</v>
      </c>
      <c r="H4714" t="s">
        <v>2310</v>
      </c>
      <c r="I4714" t="s">
        <v>8495</v>
      </c>
      <c r="J4714" t="s">
        <v>107</v>
      </c>
      <c r="K4714" s="11">
        <v>0.9</v>
      </c>
      <c r="L4714" s="11">
        <v>0.6</v>
      </c>
      <c r="M4714" s="11">
        <v>0.6</v>
      </c>
      <c r="N4714" s="11">
        <f t="shared" si="146"/>
        <v>0.32400000000000001</v>
      </c>
      <c r="O4714" t="s">
        <v>122</v>
      </c>
      <c r="P4714" t="s">
        <v>116</v>
      </c>
      <c r="Q4714" t="s">
        <v>107</v>
      </c>
      <c r="R4714" s="45">
        <v>0.9</v>
      </c>
      <c r="S4714" s="45">
        <v>0.6</v>
      </c>
      <c r="T4714" s="45">
        <v>0.1</v>
      </c>
      <c r="U4714" s="45">
        <f t="shared" si="147"/>
        <v>5.3999999999999999E-2</v>
      </c>
      <c r="V4714" t="s">
        <v>122</v>
      </c>
      <c r="W4714" t="s">
        <v>116</v>
      </c>
      <c r="X4714" s="22">
        <v>43886</v>
      </c>
      <c r="Y4714" t="s">
        <v>110</v>
      </c>
      <c r="Z4714" s="22">
        <v>43888</v>
      </c>
      <c r="AA4714">
        <v>2</v>
      </c>
      <c r="AB4714">
        <v>3</v>
      </c>
      <c r="AC4714" t="s">
        <v>111</v>
      </c>
      <c r="AD4714" t="s">
        <v>140</v>
      </c>
      <c r="AE4714" t="s">
        <v>349</v>
      </c>
      <c r="AF4714" s="22">
        <v>43892</v>
      </c>
    </row>
    <row r="4715" spans="1:32" x14ac:dyDescent="0.35">
      <c r="A4715" t="s">
        <v>9377</v>
      </c>
      <c r="B4715" t="s">
        <v>9378</v>
      </c>
      <c r="E4715" t="s">
        <v>1022</v>
      </c>
      <c r="F4715" t="s">
        <v>9379</v>
      </c>
      <c r="G4715" t="s">
        <v>9380</v>
      </c>
      <c r="H4715" t="s">
        <v>9281</v>
      </c>
      <c r="J4715" t="s">
        <v>107</v>
      </c>
      <c r="K4715" s="11">
        <v>0.9</v>
      </c>
      <c r="L4715" s="11">
        <v>0.6</v>
      </c>
      <c r="M4715" s="11">
        <v>0.6</v>
      </c>
      <c r="N4715" s="11">
        <f t="shared" si="146"/>
        <v>0.32400000000000001</v>
      </c>
      <c r="O4715" t="s">
        <v>122</v>
      </c>
      <c r="P4715" t="s">
        <v>116</v>
      </c>
      <c r="Q4715" t="s">
        <v>107</v>
      </c>
      <c r="R4715" s="45">
        <v>0.9</v>
      </c>
      <c r="S4715" s="45">
        <v>0.6</v>
      </c>
      <c r="T4715" s="45">
        <v>0.1</v>
      </c>
      <c r="U4715" s="45">
        <f t="shared" si="147"/>
        <v>5.3999999999999999E-2</v>
      </c>
      <c r="V4715" t="s">
        <v>122</v>
      </c>
      <c r="W4715" t="s">
        <v>116</v>
      </c>
      <c r="X4715" s="22">
        <v>43886</v>
      </c>
      <c r="Y4715" t="s">
        <v>110</v>
      </c>
      <c r="Z4715" s="22">
        <v>43889</v>
      </c>
      <c r="AA4715">
        <v>3</v>
      </c>
      <c r="AB4715">
        <v>4</v>
      </c>
      <c r="AC4715" t="s">
        <v>111</v>
      </c>
      <c r="AD4715" t="s">
        <v>171</v>
      </c>
      <c r="AE4715" t="s">
        <v>349</v>
      </c>
      <c r="AF4715" s="22">
        <v>43893</v>
      </c>
    </row>
    <row r="4716" spans="1:32" x14ac:dyDescent="0.35">
      <c r="A4716" t="s">
        <v>8853</v>
      </c>
      <c r="B4716" t="s">
        <v>8859</v>
      </c>
      <c r="E4716" t="s">
        <v>781</v>
      </c>
      <c r="F4716" t="s">
        <v>8860</v>
      </c>
      <c r="G4716" t="s">
        <v>8856</v>
      </c>
      <c r="H4716" t="s">
        <v>310</v>
      </c>
      <c r="J4716" t="s">
        <v>107</v>
      </c>
      <c r="K4716" s="11">
        <v>1.3</v>
      </c>
      <c r="L4716" s="11">
        <v>0.7</v>
      </c>
      <c r="M4716" s="11">
        <v>0.6</v>
      </c>
      <c r="N4716" s="11">
        <f t="shared" si="146"/>
        <v>0.54600000000000004</v>
      </c>
      <c r="O4716" t="s">
        <v>115</v>
      </c>
      <c r="P4716" t="s">
        <v>116</v>
      </c>
      <c r="Q4716" t="s">
        <v>107</v>
      </c>
      <c r="R4716" s="45">
        <v>1.3</v>
      </c>
      <c r="S4716" s="45">
        <v>0.7</v>
      </c>
      <c r="T4716" s="45">
        <v>0.06</v>
      </c>
      <c r="U4716" s="45">
        <f t="shared" si="147"/>
        <v>5.4599999999999996E-2</v>
      </c>
      <c r="V4716" t="s">
        <v>115</v>
      </c>
      <c r="W4716" t="s">
        <v>116</v>
      </c>
      <c r="X4716" s="22">
        <v>43886</v>
      </c>
      <c r="Y4716" t="s">
        <v>110</v>
      </c>
      <c r="Z4716" s="22">
        <v>43887</v>
      </c>
      <c r="AA4716">
        <v>1</v>
      </c>
      <c r="AB4716">
        <v>0</v>
      </c>
      <c r="AC4716" t="s">
        <v>111</v>
      </c>
      <c r="AD4716" t="s">
        <v>208</v>
      </c>
      <c r="AE4716" t="s">
        <v>349</v>
      </c>
      <c r="AF4716" s="22">
        <v>43887</v>
      </c>
    </row>
    <row r="4717" spans="1:32" x14ac:dyDescent="0.35">
      <c r="A4717" t="s">
        <v>9138</v>
      </c>
      <c r="B4717" t="s">
        <v>9152</v>
      </c>
      <c r="E4717" t="s">
        <v>781</v>
      </c>
      <c r="F4717" t="s">
        <v>9151</v>
      </c>
      <c r="G4717" t="s">
        <v>9141</v>
      </c>
      <c r="H4717" t="s">
        <v>9142</v>
      </c>
      <c r="I4717" t="s">
        <v>9143</v>
      </c>
      <c r="J4717" t="s">
        <v>107</v>
      </c>
      <c r="K4717" s="11">
        <v>0.9</v>
      </c>
      <c r="L4717" s="11">
        <v>0.8</v>
      </c>
      <c r="M4717" s="11">
        <v>0.1</v>
      </c>
      <c r="N4717" s="11">
        <f t="shared" si="146"/>
        <v>7.2000000000000022E-2</v>
      </c>
      <c r="O4717" t="s">
        <v>115</v>
      </c>
      <c r="P4717" t="s">
        <v>116</v>
      </c>
      <c r="Q4717" t="s">
        <v>107</v>
      </c>
      <c r="R4717" s="45">
        <v>1.2</v>
      </c>
      <c r="S4717" s="45">
        <v>0.8</v>
      </c>
      <c r="T4717" s="45">
        <v>0.06</v>
      </c>
      <c r="U4717" s="45">
        <f t="shared" si="147"/>
        <v>5.7599999999999998E-2</v>
      </c>
      <c r="V4717" t="s">
        <v>115</v>
      </c>
      <c r="W4717" t="s">
        <v>116</v>
      </c>
      <c r="X4717" s="22">
        <v>43886</v>
      </c>
      <c r="Y4717" t="s">
        <v>110</v>
      </c>
      <c r="Z4717" s="22">
        <v>43888</v>
      </c>
      <c r="AA4717">
        <v>2</v>
      </c>
      <c r="AB4717">
        <v>3</v>
      </c>
      <c r="AC4717" t="s">
        <v>111</v>
      </c>
      <c r="AD4717" t="s">
        <v>196</v>
      </c>
      <c r="AE4717" t="s">
        <v>349</v>
      </c>
      <c r="AF4717" s="22">
        <v>43889</v>
      </c>
    </row>
    <row r="4718" spans="1:32" x14ac:dyDescent="0.35">
      <c r="A4718" t="s">
        <v>8084</v>
      </c>
      <c r="B4718" t="s">
        <v>8088</v>
      </c>
      <c r="E4718" t="s">
        <v>102</v>
      </c>
      <c r="F4718" t="s">
        <v>8086</v>
      </c>
      <c r="G4718" t="s">
        <v>8087</v>
      </c>
      <c r="H4718" t="s">
        <v>1748</v>
      </c>
      <c r="J4718" t="s">
        <v>107</v>
      </c>
      <c r="K4718" s="11">
        <v>2</v>
      </c>
      <c r="L4718" s="11">
        <v>0.5</v>
      </c>
      <c r="M4718" s="11">
        <v>0.5</v>
      </c>
      <c r="N4718" s="11">
        <f t="shared" si="146"/>
        <v>0.5</v>
      </c>
      <c r="O4718" t="s">
        <v>115</v>
      </c>
      <c r="P4718" t="s">
        <v>116</v>
      </c>
      <c r="Q4718" t="s">
        <v>107</v>
      </c>
      <c r="R4718" s="45">
        <v>2</v>
      </c>
      <c r="S4718" s="45">
        <v>0.5</v>
      </c>
      <c r="T4718" s="45">
        <v>0.06</v>
      </c>
      <c r="U4718" s="45">
        <f t="shared" si="147"/>
        <v>0.06</v>
      </c>
      <c r="V4718" t="s">
        <v>115</v>
      </c>
      <c r="W4718" t="s">
        <v>116</v>
      </c>
      <c r="X4718" s="22">
        <v>43886</v>
      </c>
      <c r="Y4718" t="s">
        <v>110</v>
      </c>
      <c r="Z4718" s="22">
        <v>43888</v>
      </c>
      <c r="AA4718">
        <v>2</v>
      </c>
      <c r="AB4718">
        <v>3</v>
      </c>
      <c r="AC4718" t="s">
        <v>111</v>
      </c>
      <c r="AD4718" t="s">
        <v>460</v>
      </c>
      <c r="AE4718" t="s">
        <v>232</v>
      </c>
      <c r="AF4718" s="22">
        <v>43888</v>
      </c>
    </row>
    <row r="4719" spans="1:32" x14ac:dyDescent="0.35">
      <c r="A4719" t="s">
        <v>8853</v>
      </c>
      <c r="B4719" t="s">
        <v>8854</v>
      </c>
      <c r="E4719" t="s">
        <v>781</v>
      </c>
      <c r="F4719" t="s">
        <v>8855</v>
      </c>
      <c r="G4719" t="s">
        <v>8856</v>
      </c>
      <c r="H4719" t="s">
        <v>310</v>
      </c>
      <c r="J4719" t="s">
        <v>107</v>
      </c>
      <c r="K4719" s="11">
        <v>1.5</v>
      </c>
      <c r="L4719" s="11">
        <v>0.7</v>
      </c>
      <c r="M4719" s="11">
        <v>0.6</v>
      </c>
      <c r="N4719" s="11">
        <f t="shared" si="146"/>
        <v>0.63</v>
      </c>
      <c r="O4719" t="s">
        <v>115</v>
      </c>
      <c r="P4719" t="s">
        <v>116</v>
      </c>
      <c r="Q4719" t="s">
        <v>107</v>
      </c>
      <c r="R4719" s="45">
        <v>1.5</v>
      </c>
      <c r="S4719" s="45">
        <v>0.7</v>
      </c>
      <c r="T4719" s="45">
        <v>0.06</v>
      </c>
      <c r="U4719" s="45">
        <f t="shared" si="147"/>
        <v>6.3E-2</v>
      </c>
      <c r="V4719" t="s">
        <v>115</v>
      </c>
      <c r="W4719" t="s">
        <v>116</v>
      </c>
      <c r="X4719" s="22">
        <v>43886</v>
      </c>
      <c r="Y4719" t="s">
        <v>110</v>
      </c>
      <c r="Z4719" s="22">
        <v>43887</v>
      </c>
      <c r="AA4719">
        <v>1</v>
      </c>
      <c r="AB4719">
        <v>0</v>
      </c>
      <c r="AC4719" t="s">
        <v>111</v>
      </c>
      <c r="AD4719" t="s">
        <v>208</v>
      </c>
      <c r="AE4719" t="s">
        <v>349</v>
      </c>
      <c r="AF4719" s="22">
        <v>43887</v>
      </c>
    </row>
    <row r="4720" spans="1:32" x14ac:dyDescent="0.35">
      <c r="A4720">
        <v>5100048360</v>
      </c>
      <c r="B4720" t="s">
        <v>9428</v>
      </c>
      <c r="D4720" t="s">
        <v>199</v>
      </c>
      <c r="E4720" t="s">
        <v>947</v>
      </c>
      <c r="F4720" t="s">
        <v>9429</v>
      </c>
      <c r="G4720" t="s">
        <v>9430</v>
      </c>
      <c r="H4720" t="s">
        <v>347</v>
      </c>
      <c r="I4720" t="s">
        <v>9431</v>
      </c>
      <c r="J4720" t="s">
        <v>176</v>
      </c>
      <c r="K4720" s="11">
        <v>1.6</v>
      </c>
      <c r="L4720" s="11">
        <v>0.4</v>
      </c>
      <c r="M4720" s="11">
        <v>0.4</v>
      </c>
      <c r="N4720" s="11">
        <f t="shared" si="146"/>
        <v>0.25600000000000006</v>
      </c>
      <c r="O4720" t="s">
        <v>235</v>
      </c>
      <c r="P4720" t="s">
        <v>215</v>
      </c>
      <c r="Q4720" t="s">
        <v>176</v>
      </c>
      <c r="R4720" s="45">
        <v>1.6</v>
      </c>
      <c r="S4720" s="45">
        <v>0.4</v>
      </c>
      <c r="T4720" s="45">
        <v>0.1</v>
      </c>
      <c r="U4720" s="45">
        <f t="shared" si="147"/>
        <v>6.4000000000000015E-2</v>
      </c>
      <c r="V4720" t="s">
        <v>235</v>
      </c>
      <c r="W4720" t="s">
        <v>215</v>
      </c>
      <c r="X4720" s="22">
        <v>43886</v>
      </c>
      <c r="Y4720" t="s">
        <v>110</v>
      </c>
      <c r="Z4720" s="22">
        <v>43888</v>
      </c>
      <c r="AA4720">
        <v>2</v>
      </c>
      <c r="AB4720">
        <v>3</v>
      </c>
      <c r="AC4720" t="s">
        <v>111</v>
      </c>
    </row>
    <row r="4721" spans="1:32" x14ac:dyDescent="0.35">
      <c r="A4721">
        <v>5100048360</v>
      </c>
      <c r="B4721" t="s">
        <v>9434</v>
      </c>
      <c r="D4721" t="s">
        <v>199</v>
      </c>
      <c r="E4721" t="s">
        <v>947</v>
      </c>
      <c r="F4721" t="s">
        <v>9435</v>
      </c>
      <c r="G4721" t="s">
        <v>9430</v>
      </c>
      <c r="H4721" t="s">
        <v>347</v>
      </c>
      <c r="I4721" t="s">
        <v>9431</v>
      </c>
      <c r="J4721" t="s">
        <v>176</v>
      </c>
      <c r="K4721" s="11">
        <v>0.8</v>
      </c>
      <c r="L4721" s="11">
        <v>0.8</v>
      </c>
      <c r="M4721" s="11">
        <v>0.3</v>
      </c>
      <c r="N4721" s="11">
        <f t="shared" si="146"/>
        <v>0.192</v>
      </c>
      <c r="O4721" t="s">
        <v>122</v>
      </c>
      <c r="P4721" t="s">
        <v>215</v>
      </c>
      <c r="Q4721" t="s">
        <v>176</v>
      </c>
      <c r="R4721" s="45">
        <v>0.8</v>
      </c>
      <c r="S4721" s="45">
        <v>0.8</v>
      </c>
      <c r="T4721" s="45">
        <v>0.1</v>
      </c>
      <c r="U4721" s="45">
        <f t="shared" si="147"/>
        <v>6.4000000000000015E-2</v>
      </c>
      <c r="V4721" t="s">
        <v>122</v>
      </c>
      <c r="W4721" t="s">
        <v>215</v>
      </c>
      <c r="X4721" s="22">
        <v>43886</v>
      </c>
      <c r="Y4721" t="s">
        <v>110</v>
      </c>
      <c r="Z4721" s="22">
        <v>43888</v>
      </c>
      <c r="AA4721">
        <v>2</v>
      </c>
      <c r="AB4721">
        <v>3</v>
      </c>
      <c r="AC4721" t="s">
        <v>111</v>
      </c>
    </row>
    <row r="4722" spans="1:32" x14ac:dyDescent="0.35">
      <c r="A4722" t="s">
        <v>9002</v>
      </c>
      <c r="B4722" t="s">
        <v>9009</v>
      </c>
      <c r="E4722" t="s">
        <v>781</v>
      </c>
      <c r="F4722" t="s">
        <v>9010</v>
      </c>
      <c r="G4722" t="s">
        <v>9005</v>
      </c>
      <c r="H4722" t="s">
        <v>453</v>
      </c>
      <c r="J4722" t="s">
        <v>107</v>
      </c>
      <c r="K4722" s="11">
        <v>3.3</v>
      </c>
      <c r="L4722" s="11">
        <v>0.2</v>
      </c>
      <c r="M4722" s="11">
        <v>0.2</v>
      </c>
      <c r="N4722" s="11">
        <f t="shared" si="146"/>
        <v>0.13200000000000001</v>
      </c>
      <c r="O4722" t="s">
        <v>115</v>
      </c>
      <c r="P4722" t="s">
        <v>116</v>
      </c>
      <c r="Q4722" t="s">
        <v>107</v>
      </c>
      <c r="R4722" s="45">
        <v>3.3</v>
      </c>
      <c r="S4722" s="45">
        <v>0.2</v>
      </c>
      <c r="T4722" s="45">
        <v>0.1</v>
      </c>
      <c r="U4722" s="45">
        <f t="shared" si="147"/>
        <v>6.6000000000000003E-2</v>
      </c>
      <c r="V4722" t="s">
        <v>115</v>
      </c>
      <c r="W4722" t="s">
        <v>116</v>
      </c>
      <c r="X4722" s="22">
        <v>43886</v>
      </c>
      <c r="Y4722" t="s">
        <v>110</v>
      </c>
      <c r="Z4722" s="22">
        <v>43889</v>
      </c>
      <c r="AA4722">
        <v>3</v>
      </c>
      <c r="AB4722">
        <v>4</v>
      </c>
      <c r="AC4722" t="s">
        <v>111</v>
      </c>
      <c r="AD4722" t="s">
        <v>204</v>
      </c>
      <c r="AE4722" t="s">
        <v>349</v>
      </c>
      <c r="AF4722" s="22">
        <v>43889</v>
      </c>
    </row>
    <row r="4723" spans="1:32" x14ac:dyDescent="0.35">
      <c r="A4723" t="s">
        <v>9332</v>
      </c>
      <c r="B4723" t="s">
        <v>9339</v>
      </c>
      <c r="E4723" t="s">
        <v>1022</v>
      </c>
      <c r="F4723" t="s">
        <v>9340</v>
      </c>
      <c r="G4723" t="s">
        <v>9335</v>
      </c>
      <c r="H4723" t="s">
        <v>276</v>
      </c>
      <c r="I4723" t="s">
        <v>9336</v>
      </c>
      <c r="J4723" t="s">
        <v>176</v>
      </c>
      <c r="K4723" s="11">
        <v>1.1000000000000001</v>
      </c>
      <c r="L4723" s="11">
        <v>0.6</v>
      </c>
      <c r="M4723" s="11">
        <v>0.3</v>
      </c>
      <c r="N4723" s="11">
        <f t="shared" si="146"/>
        <v>0.19800000000000001</v>
      </c>
      <c r="O4723" t="s">
        <v>139</v>
      </c>
      <c r="P4723" t="s">
        <v>180</v>
      </c>
      <c r="Q4723" t="s">
        <v>176</v>
      </c>
      <c r="R4723" s="45">
        <v>1.1000000000000001</v>
      </c>
      <c r="S4723" s="45">
        <v>0.6</v>
      </c>
      <c r="T4723" s="45">
        <v>0.1</v>
      </c>
      <c r="U4723" s="45">
        <f t="shared" si="147"/>
        <v>6.6000000000000003E-2</v>
      </c>
      <c r="V4723" t="s">
        <v>130</v>
      </c>
      <c r="W4723" t="s">
        <v>180</v>
      </c>
      <c r="X4723" s="22">
        <v>43886</v>
      </c>
      <c r="Y4723" t="s">
        <v>110</v>
      </c>
      <c r="Z4723" s="22">
        <v>43887</v>
      </c>
      <c r="AA4723">
        <v>1</v>
      </c>
      <c r="AB4723">
        <v>0</v>
      </c>
      <c r="AC4723" t="s">
        <v>111</v>
      </c>
      <c r="AD4723" t="s">
        <v>112</v>
      </c>
      <c r="AE4723" t="s">
        <v>349</v>
      </c>
      <c r="AF4723" s="22">
        <v>43888</v>
      </c>
    </row>
    <row r="4724" spans="1:32" x14ac:dyDescent="0.35">
      <c r="A4724">
        <v>5100048448</v>
      </c>
      <c r="B4724" t="s">
        <v>9436</v>
      </c>
      <c r="D4724" t="s">
        <v>148</v>
      </c>
      <c r="E4724" t="s">
        <v>816</v>
      </c>
      <c r="F4724" t="s">
        <v>9437</v>
      </c>
      <c r="G4724" t="s">
        <v>9438</v>
      </c>
      <c r="H4724" t="s">
        <v>5503</v>
      </c>
      <c r="I4724" t="s">
        <v>9439</v>
      </c>
      <c r="J4724" t="s">
        <v>176</v>
      </c>
      <c r="K4724" s="11">
        <v>0.5</v>
      </c>
      <c r="L4724" s="11">
        <v>0.6</v>
      </c>
      <c r="M4724" s="11">
        <v>0.4</v>
      </c>
      <c r="N4724" s="11">
        <f t="shared" si="146"/>
        <v>0.12</v>
      </c>
      <c r="O4724" t="s">
        <v>139</v>
      </c>
      <c r="P4724" t="s">
        <v>131</v>
      </c>
      <c r="Q4724" t="s">
        <v>176</v>
      </c>
      <c r="R4724" s="45">
        <v>1</v>
      </c>
      <c r="S4724" s="45">
        <v>0.7</v>
      </c>
      <c r="T4724" s="45">
        <v>0.1</v>
      </c>
      <c r="U4724" s="45">
        <f t="shared" si="147"/>
        <v>6.9999999999999993E-2</v>
      </c>
      <c r="V4724" t="s">
        <v>235</v>
      </c>
      <c r="W4724" t="s">
        <v>131</v>
      </c>
      <c r="X4724" s="22">
        <v>43886</v>
      </c>
      <c r="Y4724" t="s">
        <v>110</v>
      </c>
      <c r="Z4724" s="22">
        <v>43889</v>
      </c>
      <c r="AA4724">
        <v>3</v>
      </c>
      <c r="AB4724">
        <v>4</v>
      </c>
      <c r="AC4724" t="s">
        <v>111</v>
      </c>
    </row>
    <row r="4725" spans="1:32" x14ac:dyDescent="0.35">
      <c r="A4725" t="s">
        <v>8853</v>
      </c>
      <c r="B4725" t="s">
        <v>8858</v>
      </c>
      <c r="E4725" t="s">
        <v>781</v>
      </c>
      <c r="F4725" t="s">
        <v>8855</v>
      </c>
      <c r="G4725" t="s">
        <v>8856</v>
      </c>
      <c r="H4725" t="s">
        <v>310</v>
      </c>
      <c r="J4725" t="s">
        <v>107</v>
      </c>
      <c r="K4725" s="11">
        <v>2</v>
      </c>
      <c r="L4725" s="11">
        <v>0.6</v>
      </c>
      <c r="M4725" s="11">
        <v>0.6</v>
      </c>
      <c r="N4725" s="11">
        <f t="shared" si="146"/>
        <v>0.72</v>
      </c>
      <c r="O4725" t="s">
        <v>115</v>
      </c>
      <c r="P4725" t="s">
        <v>116</v>
      </c>
      <c r="Q4725" t="s">
        <v>107</v>
      </c>
      <c r="R4725" s="45">
        <v>2</v>
      </c>
      <c r="S4725" s="45">
        <v>0.6</v>
      </c>
      <c r="T4725" s="45">
        <v>0.06</v>
      </c>
      <c r="U4725" s="45">
        <f t="shared" si="147"/>
        <v>7.1999999999999995E-2</v>
      </c>
      <c r="V4725" t="s">
        <v>115</v>
      </c>
      <c r="W4725" t="s">
        <v>116</v>
      </c>
      <c r="X4725" s="22">
        <v>43886</v>
      </c>
      <c r="Y4725" t="s">
        <v>110</v>
      </c>
      <c r="Z4725" s="22">
        <v>43887</v>
      </c>
      <c r="AA4725">
        <v>1</v>
      </c>
      <c r="AB4725">
        <v>0</v>
      </c>
      <c r="AC4725" t="s">
        <v>111</v>
      </c>
      <c r="AD4725" t="s">
        <v>208</v>
      </c>
      <c r="AE4725" t="s">
        <v>349</v>
      </c>
      <c r="AF4725" s="22">
        <v>43887</v>
      </c>
    </row>
    <row r="4726" spans="1:32" x14ac:dyDescent="0.35">
      <c r="A4726" t="s">
        <v>9332</v>
      </c>
      <c r="B4726" t="s">
        <v>9333</v>
      </c>
      <c r="E4726" t="s">
        <v>1022</v>
      </c>
      <c r="F4726" t="s">
        <v>9334</v>
      </c>
      <c r="G4726" t="s">
        <v>9335</v>
      </c>
      <c r="H4726" t="s">
        <v>276</v>
      </c>
      <c r="I4726" t="s">
        <v>9336</v>
      </c>
      <c r="J4726" t="s">
        <v>107</v>
      </c>
      <c r="K4726" s="11">
        <v>2</v>
      </c>
      <c r="L4726" s="11">
        <v>0.6</v>
      </c>
      <c r="M4726" s="11">
        <v>0.6</v>
      </c>
      <c r="N4726" s="11">
        <f t="shared" si="146"/>
        <v>0.72</v>
      </c>
      <c r="O4726" t="s">
        <v>115</v>
      </c>
      <c r="P4726" t="s">
        <v>116</v>
      </c>
      <c r="Q4726" t="s">
        <v>107</v>
      </c>
      <c r="R4726" s="45">
        <v>2</v>
      </c>
      <c r="S4726" s="45">
        <v>0.6</v>
      </c>
      <c r="T4726" s="45">
        <v>0.06</v>
      </c>
      <c r="U4726" s="45">
        <f t="shared" si="147"/>
        <v>7.1999999999999995E-2</v>
      </c>
      <c r="V4726" t="s">
        <v>115</v>
      </c>
      <c r="W4726" t="s">
        <v>116</v>
      </c>
      <c r="X4726" s="22">
        <v>43886</v>
      </c>
      <c r="Y4726" t="s">
        <v>110</v>
      </c>
      <c r="Z4726" s="22">
        <v>43888</v>
      </c>
      <c r="AA4726">
        <v>2</v>
      </c>
      <c r="AB4726">
        <v>3</v>
      </c>
      <c r="AC4726" t="s">
        <v>111</v>
      </c>
      <c r="AD4726" t="s">
        <v>112</v>
      </c>
      <c r="AE4726" t="s">
        <v>349</v>
      </c>
      <c r="AF4726" s="22">
        <v>43888</v>
      </c>
    </row>
    <row r="4727" spans="1:32" x14ac:dyDescent="0.35">
      <c r="A4727" t="s">
        <v>9377</v>
      </c>
      <c r="B4727" t="s">
        <v>9381</v>
      </c>
      <c r="E4727" t="s">
        <v>1022</v>
      </c>
      <c r="F4727" t="s">
        <v>9379</v>
      </c>
      <c r="G4727" t="s">
        <v>9380</v>
      </c>
      <c r="H4727" t="s">
        <v>9281</v>
      </c>
      <c r="J4727" t="s">
        <v>176</v>
      </c>
      <c r="K4727" s="11">
        <v>1.2</v>
      </c>
      <c r="L4727" s="11">
        <v>0.6</v>
      </c>
      <c r="M4727" s="11">
        <v>0.4</v>
      </c>
      <c r="N4727" s="11">
        <f t="shared" si="146"/>
        <v>0.28799999999999998</v>
      </c>
      <c r="O4727" t="s">
        <v>122</v>
      </c>
      <c r="P4727" t="s">
        <v>215</v>
      </c>
      <c r="Q4727" t="s">
        <v>176</v>
      </c>
      <c r="R4727" s="45">
        <v>1.2</v>
      </c>
      <c r="S4727" s="45">
        <v>0.6</v>
      </c>
      <c r="T4727" s="45">
        <v>0.1</v>
      </c>
      <c r="U4727" s="45">
        <f t="shared" si="147"/>
        <v>7.1999999999999995E-2</v>
      </c>
      <c r="V4727" t="s">
        <v>122</v>
      </c>
      <c r="W4727" t="s">
        <v>215</v>
      </c>
      <c r="X4727" s="22">
        <v>43886</v>
      </c>
      <c r="Y4727" t="s">
        <v>110</v>
      </c>
      <c r="Z4727" s="22">
        <v>43889</v>
      </c>
      <c r="AA4727">
        <v>3</v>
      </c>
      <c r="AB4727">
        <v>4</v>
      </c>
      <c r="AC4727" t="s">
        <v>111</v>
      </c>
      <c r="AD4727" t="s">
        <v>171</v>
      </c>
      <c r="AE4727" t="s">
        <v>349</v>
      </c>
      <c r="AF4727" s="22">
        <v>43893</v>
      </c>
    </row>
    <row r="4728" spans="1:32" x14ac:dyDescent="0.35">
      <c r="A4728" t="s">
        <v>9332</v>
      </c>
      <c r="B4728" t="s">
        <v>9337</v>
      </c>
      <c r="E4728" t="s">
        <v>1022</v>
      </c>
      <c r="F4728" t="s">
        <v>9338</v>
      </c>
      <c r="G4728" t="s">
        <v>9335</v>
      </c>
      <c r="H4728" t="s">
        <v>276</v>
      </c>
      <c r="I4728" t="s">
        <v>9336</v>
      </c>
      <c r="J4728" t="s">
        <v>107</v>
      </c>
      <c r="K4728" s="11">
        <v>1</v>
      </c>
      <c r="L4728" s="11">
        <v>0.8</v>
      </c>
      <c r="M4728" s="11">
        <v>0.6</v>
      </c>
      <c r="N4728" s="11">
        <f t="shared" si="146"/>
        <v>0.48</v>
      </c>
      <c r="O4728" t="s">
        <v>115</v>
      </c>
      <c r="P4728" t="s">
        <v>109</v>
      </c>
      <c r="Q4728" t="s">
        <v>107</v>
      </c>
      <c r="R4728" s="45">
        <v>1</v>
      </c>
      <c r="S4728" s="45">
        <v>0.8</v>
      </c>
      <c r="T4728" s="45">
        <v>0.1</v>
      </c>
      <c r="U4728" s="45">
        <f t="shared" si="147"/>
        <v>8.0000000000000016E-2</v>
      </c>
      <c r="V4728" t="s">
        <v>115</v>
      </c>
      <c r="W4728" t="s">
        <v>109</v>
      </c>
      <c r="X4728" s="22">
        <v>43886</v>
      </c>
      <c r="Y4728" t="s">
        <v>110</v>
      </c>
      <c r="Z4728" s="22">
        <v>43888</v>
      </c>
      <c r="AA4728">
        <v>2</v>
      </c>
      <c r="AB4728">
        <v>3</v>
      </c>
      <c r="AC4728" t="s">
        <v>111</v>
      </c>
      <c r="AD4728" t="s">
        <v>112</v>
      </c>
      <c r="AE4728" t="s">
        <v>349</v>
      </c>
      <c r="AF4728" s="22">
        <v>43888</v>
      </c>
    </row>
    <row r="4729" spans="1:32" x14ac:dyDescent="0.35">
      <c r="A4729" t="s">
        <v>9542</v>
      </c>
      <c r="B4729" t="s">
        <v>9543</v>
      </c>
      <c r="D4729" t="s">
        <v>432</v>
      </c>
      <c r="E4729" t="s">
        <v>2093</v>
      </c>
      <c r="F4729" t="s">
        <v>9544</v>
      </c>
      <c r="G4729" t="s">
        <v>9545</v>
      </c>
      <c r="H4729" t="s">
        <v>1870</v>
      </c>
      <c r="I4729" t="s">
        <v>9546</v>
      </c>
      <c r="J4729" t="s">
        <v>107</v>
      </c>
      <c r="K4729" s="11">
        <v>1</v>
      </c>
      <c r="L4729" s="11">
        <v>0.8</v>
      </c>
      <c r="M4729" s="11">
        <v>0.5</v>
      </c>
      <c r="N4729" s="11">
        <f t="shared" si="146"/>
        <v>0.4</v>
      </c>
      <c r="O4729" t="s">
        <v>115</v>
      </c>
      <c r="P4729" t="s">
        <v>116</v>
      </c>
      <c r="Q4729" t="s">
        <v>107</v>
      </c>
      <c r="R4729" s="45">
        <v>1</v>
      </c>
      <c r="S4729" s="45">
        <v>0.8</v>
      </c>
      <c r="T4729" s="45">
        <v>0.1</v>
      </c>
      <c r="U4729" s="45">
        <f t="shared" si="147"/>
        <v>8.0000000000000016E-2</v>
      </c>
      <c r="V4729" t="s">
        <v>115</v>
      </c>
      <c r="W4729" t="s">
        <v>116</v>
      </c>
      <c r="X4729" s="22">
        <v>43886</v>
      </c>
      <c r="Y4729" t="s">
        <v>110</v>
      </c>
      <c r="Z4729" s="22">
        <v>43887</v>
      </c>
      <c r="AA4729">
        <v>1</v>
      </c>
      <c r="AB4729">
        <v>0</v>
      </c>
      <c r="AC4729" t="s">
        <v>111</v>
      </c>
    </row>
    <row r="4730" spans="1:32" x14ac:dyDescent="0.35">
      <c r="A4730" t="s">
        <v>8492</v>
      </c>
      <c r="B4730" t="s">
        <v>8497</v>
      </c>
      <c r="E4730" t="s">
        <v>102</v>
      </c>
      <c r="F4730">
        <v>95</v>
      </c>
      <c r="G4730" t="s">
        <v>8494</v>
      </c>
      <c r="H4730" t="s">
        <v>2310</v>
      </c>
      <c r="I4730" t="s">
        <v>8495</v>
      </c>
      <c r="J4730" t="s">
        <v>176</v>
      </c>
      <c r="K4730" s="11">
        <v>1.5</v>
      </c>
      <c r="L4730" s="11">
        <v>0.6</v>
      </c>
      <c r="M4730" s="11">
        <v>0.6</v>
      </c>
      <c r="N4730" s="11">
        <f t="shared" si="146"/>
        <v>0.54</v>
      </c>
      <c r="O4730" t="s">
        <v>139</v>
      </c>
      <c r="P4730" t="s">
        <v>180</v>
      </c>
      <c r="Q4730" t="s">
        <v>176</v>
      </c>
      <c r="R4730" s="45">
        <v>1.5</v>
      </c>
      <c r="S4730" s="45">
        <v>0.6</v>
      </c>
      <c r="T4730" s="45">
        <v>0.1</v>
      </c>
      <c r="U4730" s="45">
        <f t="shared" si="147"/>
        <v>0.09</v>
      </c>
      <c r="V4730" t="s">
        <v>235</v>
      </c>
      <c r="W4730" t="s">
        <v>180</v>
      </c>
      <c r="X4730" s="22">
        <v>43886</v>
      </c>
      <c r="Y4730" t="s">
        <v>110</v>
      </c>
      <c r="Z4730" s="22">
        <v>43888</v>
      </c>
      <c r="AA4730">
        <v>2</v>
      </c>
      <c r="AB4730">
        <v>3</v>
      </c>
      <c r="AC4730" t="s">
        <v>111</v>
      </c>
      <c r="AD4730" t="s">
        <v>140</v>
      </c>
      <c r="AE4730" t="s">
        <v>349</v>
      </c>
      <c r="AF4730" s="22">
        <v>43892</v>
      </c>
    </row>
    <row r="4731" spans="1:32" x14ac:dyDescent="0.35">
      <c r="A4731">
        <v>5300002965</v>
      </c>
      <c r="B4731" t="s">
        <v>9652</v>
      </c>
      <c r="D4731" t="s">
        <v>101</v>
      </c>
      <c r="E4731" t="s">
        <v>1560</v>
      </c>
      <c r="F4731" t="s">
        <v>9653</v>
      </c>
      <c r="G4731" t="s">
        <v>9654</v>
      </c>
      <c r="H4731" t="s">
        <v>2021</v>
      </c>
      <c r="I4731" t="s">
        <v>9655</v>
      </c>
      <c r="J4731" t="s">
        <v>253</v>
      </c>
      <c r="K4731" s="11">
        <v>1.5</v>
      </c>
      <c r="L4731" s="11">
        <v>0.5</v>
      </c>
      <c r="M4731" s="11">
        <v>0.5</v>
      </c>
      <c r="N4731" s="11">
        <f t="shared" si="146"/>
        <v>0.375</v>
      </c>
      <c r="O4731" t="s">
        <v>254</v>
      </c>
      <c r="P4731" t="s">
        <v>215</v>
      </c>
      <c r="Q4731" t="s">
        <v>253</v>
      </c>
      <c r="R4731" s="45">
        <v>1.5</v>
      </c>
      <c r="S4731" s="45">
        <v>0.6</v>
      </c>
      <c r="T4731" s="45">
        <v>0.1</v>
      </c>
      <c r="U4731" s="45">
        <f t="shared" si="147"/>
        <v>0.09</v>
      </c>
      <c r="V4731" t="s">
        <v>254</v>
      </c>
      <c r="W4731" t="s">
        <v>215</v>
      </c>
      <c r="X4731" s="22">
        <v>43886</v>
      </c>
      <c r="Y4731" t="s">
        <v>110</v>
      </c>
      <c r="Z4731" s="22">
        <v>43887</v>
      </c>
      <c r="AA4731">
        <v>1</v>
      </c>
      <c r="AB4731">
        <v>0</v>
      </c>
      <c r="AC4731" t="s">
        <v>111</v>
      </c>
    </row>
    <row r="4732" spans="1:32" x14ac:dyDescent="0.35">
      <c r="A4732">
        <v>5100048448</v>
      </c>
      <c r="B4732" t="s">
        <v>9440</v>
      </c>
      <c r="D4732" t="s">
        <v>148</v>
      </c>
      <c r="E4732" t="s">
        <v>816</v>
      </c>
      <c r="F4732" t="s">
        <v>9437</v>
      </c>
      <c r="G4732" t="s">
        <v>9438</v>
      </c>
      <c r="H4732" t="s">
        <v>5503</v>
      </c>
      <c r="I4732" t="s">
        <v>9439</v>
      </c>
      <c r="J4732" t="s">
        <v>176</v>
      </c>
      <c r="K4732" s="11">
        <v>0.6</v>
      </c>
      <c r="L4732" s="11">
        <v>0.5</v>
      </c>
      <c r="M4732" s="11">
        <v>0.5</v>
      </c>
      <c r="N4732" s="11">
        <f t="shared" si="146"/>
        <v>0.15</v>
      </c>
      <c r="O4732" t="s">
        <v>139</v>
      </c>
      <c r="P4732" t="s">
        <v>131</v>
      </c>
      <c r="Q4732" t="s">
        <v>176</v>
      </c>
      <c r="R4732" s="45">
        <v>1.5</v>
      </c>
      <c r="S4732" s="45">
        <v>0.7</v>
      </c>
      <c r="T4732" s="45">
        <v>0.1</v>
      </c>
      <c r="U4732" s="45">
        <f t="shared" si="147"/>
        <v>0.10499999999999998</v>
      </c>
      <c r="V4732" t="s">
        <v>235</v>
      </c>
      <c r="W4732" t="s">
        <v>131</v>
      </c>
      <c r="X4732" s="22">
        <v>43886</v>
      </c>
      <c r="Y4732" t="s">
        <v>110</v>
      </c>
      <c r="Z4732" s="22">
        <v>43889</v>
      </c>
      <c r="AA4732">
        <v>3</v>
      </c>
      <c r="AB4732">
        <v>4</v>
      </c>
      <c r="AC4732" t="s">
        <v>111</v>
      </c>
    </row>
    <row r="4733" spans="1:32" x14ac:dyDescent="0.35">
      <c r="A4733" t="s">
        <v>8885</v>
      </c>
      <c r="B4733" t="s">
        <v>12488</v>
      </c>
      <c r="D4733" t="s">
        <v>148</v>
      </c>
      <c r="E4733" t="s">
        <v>1022</v>
      </c>
      <c r="F4733" t="s">
        <v>2076</v>
      </c>
      <c r="G4733" t="s">
        <v>8888</v>
      </c>
      <c r="H4733" t="s">
        <v>8889</v>
      </c>
      <c r="I4733" t="s">
        <v>8890</v>
      </c>
      <c r="J4733" t="s">
        <v>176</v>
      </c>
      <c r="K4733" s="11">
        <v>1.5</v>
      </c>
      <c r="L4733" s="11">
        <v>0.7</v>
      </c>
      <c r="M4733" s="11">
        <v>0.5</v>
      </c>
      <c r="N4733" s="11">
        <f t="shared" si="146"/>
        <v>0.52499999999999991</v>
      </c>
      <c r="O4733" t="s">
        <v>115</v>
      </c>
      <c r="P4733" t="s">
        <v>180</v>
      </c>
      <c r="Q4733" t="s">
        <v>176</v>
      </c>
      <c r="R4733" s="45">
        <v>1.5</v>
      </c>
      <c r="S4733" s="45">
        <v>0.7</v>
      </c>
      <c r="T4733" s="45">
        <v>0.1</v>
      </c>
      <c r="U4733" s="45">
        <f t="shared" si="147"/>
        <v>0.10499999999999998</v>
      </c>
      <c r="V4733" t="s">
        <v>139</v>
      </c>
      <c r="W4733" t="s">
        <v>180</v>
      </c>
      <c r="X4733">
        <v>43886</v>
      </c>
      <c r="Y4733" t="s">
        <v>110</v>
      </c>
      <c r="Z4733">
        <v>43875</v>
      </c>
      <c r="AA4733">
        <v>0</v>
      </c>
      <c r="AB4733">
        <v>-11</v>
      </c>
      <c r="AC4733" t="s">
        <v>111</v>
      </c>
      <c r="AD4733" t="s">
        <v>927</v>
      </c>
      <c r="AE4733" t="s">
        <v>604</v>
      </c>
      <c r="AF4733">
        <v>43888</v>
      </c>
    </row>
    <row r="4734" spans="1:32" x14ac:dyDescent="0.35">
      <c r="A4734" t="s">
        <v>8084</v>
      </c>
      <c r="B4734" t="s">
        <v>8085</v>
      </c>
      <c r="E4734" t="s">
        <v>102</v>
      </c>
      <c r="F4734" t="s">
        <v>8086</v>
      </c>
      <c r="G4734" t="s">
        <v>8087</v>
      </c>
      <c r="H4734" t="s">
        <v>1748</v>
      </c>
      <c r="J4734" t="s">
        <v>107</v>
      </c>
      <c r="K4734" s="11">
        <v>2</v>
      </c>
      <c r="L4734" s="11">
        <v>0.6</v>
      </c>
      <c r="M4734" s="11">
        <v>0.9</v>
      </c>
      <c r="N4734" s="11">
        <f t="shared" si="146"/>
        <v>1.08</v>
      </c>
      <c r="O4734" t="s">
        <v>115</v>
      </c>
      <c r="P4734" t="s">
        <v>109</v>
      </c>
      <c r="Q4734" t="s">
        <v>107</v>
      </c>
      <c r="R4734" s="45">
        <v>2</v>
      </c>
      <c r="S4734" s="45">
        <v>0.6</v>
      </c>
      <c r="T4734" s="45">
        <v>0.1</v>
      </c>
      <c r="U4734" s="45">
        <f t="shared" si="147"/>
        <v>0.12</v>
      </c>
      <c r="V4734" t="s">
        <v>187</v>
      </c>
      <c r="W4734" t="s">
        <v>109</v>
      </c>
      <c r="X4734" s="22">
        <v>43886</v>
      </c>
      <c r="Y4734" t="s">
        <v>110</v>
      </c>
      <c r="Z4734" s="22">
        <v>43888</v>
      </c>
      <c r="AA4734">
        <v>2</v>
      </c>
      <c r="AB4734">
        <v>3</v>
      </c>
      <c r="AC4734" t="s">
        <v>111</v>
      </c>
      <c r="AD4734" t="s">
        <v>460</v>
      </c>
      <c r="AE4734" t="s">
        <v>232</v>
      </c>
      <c r="AF4734" s="22">
        <v>43888</v>
      </c>
    </row>
    <row r="4735" spans="1:32" x14ac:dyDescent="0.35">
      <c r="A4735" t="s">
        <v>8885</v>
      </c>
      <c r="B4735" t="s">
        <v>12491</v>
      </c>
      <c r="D4735" t="s">
        <v>148</v>
      </c>
      <c r="E4735" t="s">
        <v>1022</v>
      </c>
      <c r="F4735" t="s">
        <v>12490</v>
      </c>
      <c r="G4735" t="s">
        <v>8888</v>
      </c>
      <c r="H4735" t="s">
        <v>8889</v>
      </c>
      <c r="I4735" t="s">
        <v>8890</v>
      </c>
      <c r="J4735" t="s">
        <v>176</v>
      </c>
      <c r="K4735" s="11">
        <v>0.7</v>
      </c>
      <c r="L4735" s="11">
        <v>0.6</v>
      </c>
      <c r="M4735" s="11">
        <v>0.9</v>
      </c>
      <c r="N4735" s="11">
        <f t="shared" si="146"/>
        <v>0.378</v>
      </c>
      <c r="O4735" t="s">
        <v>139</v>
      </c>
      <c r="P4735" t="s">
        <v>180</v>
      </c>
      <c r="Q4735" t="s">
        <v>176</v>
      </c>
      <c r="R4735" s="45">
        <v>1.2</v>
      </c>
      <c r="S4735" s="45">
        <v>1</v>
      </c>
      <c r="T4735" s="45">
        <v>0.1</v>
      </c>
      <c r="U4735" s="45">
        <f t="shared" si="147"/>
        <v>0.12</v>
      </c>
      <c r="V4735" t="s">
        <v>139</v>
      </c>
      <c r="W4735" t="s">
        <v>180</v>
      </c>
      <c r="X4735">
        <v>43886</v>
      </c>
      <c r="Y4735" t="s">
        <v>110</v>
      </c>
      <c r="Z4735">
        <v>43875</v>
      </c>
      <c r="AA4735">
        <v>0</v>
      </c>
      <c r="AB4735">
        <v>-11</v>
      </c>
      <c r="AC4735" t="s">
        <v>111</v>
      </c>
      <c r="AD4735" t="s">
        <v>927</v>
      </c>
      <c r="AE4735" t="s">
        <v>604</v>
      </c>
      <c r="AF4735">
        <v>43888</v>
      </c>
    </row>
    <row r="4736" spans="1:32" x14ac:dyDescent="0.35">
      <c r="A4736" t="s">
        <v>8885</v>
      </c>
      <c r="B4736" t="s">
        <v>12492</v>
      </c>
      <c r="D4736" t="s">
        <v>148</v>
      </c>
      <c r="E4736" t="s">
        <v>1022</v>
      </c>
      <c r="F4736" t="s">
        <v>12493</v>
      </c>
      <c r="G4736" t="s">
        <v>8888</v>
      </c>
      <c r="H4736" t="s">
        <v>8889</v>
      </c>
      <c r="I4736" t="s">
        <v>8890</v>
      </c>
      <c r="J4736" t="s">
        <v>176</v>
      </c>
      <c r="K4736" s="11">
        <v>1.5</v>
      </c>
      <c r="L4736" s="11">
        <v>0.9</v>
      </c>
      <c r="M4736" s="11">
        <v>1</v>
      </c>
      <c r="N4736" s="11">
        <f t="shared" si="146"/>
        <v>1.35</v>
      </c>
      <c r="O4736" t="s">
        <v>139</v>
      </c>
      <c r="P4736" t="s">
        <v>180</v>
      </c>
      <c r="Q4736" t="s">
        <v>176</v>
      </c>
      <c r="R4736" s="45">
        <v>1.5</v>
      </c>
      <c r="S4736" s="45">
        <v>0.9</v>
      </c>
      <c r="T4736" s="45">
        <v>0.1</v>
      </c>
      <c r="U4736" s="45">
        <f t="shared" si="147"/>
        <v>0.13500000000000001</v>
      </c>
      <c r="V4736" t="s">
        <v>139</v>
      </c>
      <c r="W4736" t="s">
        <v>180</v>
      </c>
      <c r="X4736">
        <v>43886</v>
      </c>
      <c r="Y4736" t="s">
        <v>110</v>
      </c>
      <c r="Z4736">
        <v>43875</v>
      </c>
      <c r="AA4736">
        <v>0</v>
      </c>
      <c r="AB4736">
        <v>-11</v>
      </c>
      <c r="AC4736" t="s">
        <v>111</v>
      </c>
      <c r="AD4736" t="s">
        <v>927</v>
      </c>
      <c r="AE4736" t="s">
        <v>604</v>
      </c>
      <c r="AF4736">
        <v>43888</v>
      </c>
    </row>
    <row r="4737" spans="1:32" x14ac:dyDescent="0.35">
      <c r="A4737" t="s">
        <v>8885</v>
      </c>
      <c r="B4737" t="s">
        <v>12486</v>
      </c>
      <c r="D4737" t="s">
        <v>148</v>
      </c>
      <c r="E4737" t="s">
        <v>1022</v>
      </c>
      <c r="F4737" t="s">
        <v>12487</v>
      </c>
      <c r="G4737" t="s">
        <v>8888</v>
      </c>
      <c r="H4737" t="s">
        <v>8889</v>
      </c>
      <c r="I4737" t="s">
        <v>8890</v>
      </c>
      <c r="J4737" t="s">
        <v>176</v>
      </c>
      <c r="K4737" s="11">
        <v>1.4</v>
      </c>
      <c r="L4737" s="11">
        <v>1</v>
      </c>
      <c r="M4737" s="11">
        <v>1.1000000000000001</v>
      </c>
      <c r="N4737" s="11">
        <f t="shared" si="146"/>
        <v>1.54</v>
      </c>
      <c r="O4737" t="s">
        <v>122</v>
      </c>
      <c r="P4737" t="s">
        <v>180</v>
      </c>
      <c r="Q4737" t="s">
        <v>176</v>
      </c>
      <c r="R4737" s="45">
        <v>1.4</v>
      </c>
      <c r="S4737" s="45">
        <v>1</v>
      </c>
      <c r="T4737" s="45">
        <v>0.1</v>
      </c>
      <c r="U4737" s="45">
        <f t="shared" si="147"/>
        <v>0.13999999999999999</v>
      </c>
      <c r="V4737" t="s">
        <v>406</v>
      </c>
      <c r="W4737" t="s">
        <v>180</v>
      </c>
      <c r="X4737">
        <v>43886</v>
      </c>
      <c r="Y4737" t="s">
        <v>110</v>
      </c>
      <c r="Z4737">
        <v>43875</v>
      </c>
      <c r="AA4737">
        <v>0</v>
      </c>
      <c r="AB4737">
        <v>-11</v>
      </c>
      <c r="AC4737" t="s">
        <v>111</v>
      </c>
      <c r="AD4737" t="s">
        <v>927</v>
      </c>
      <c r="AE4737" t="s">
        <v>604</v>
      </c>
      <c r="AF4737">
        <v>43888</v>
      </c>
    </row>
    <row r="4738" spans="1:32" x14ac:dyDescent="0.35">
      <c r="A4738" t="s">
        <v>9098</v>
      </c>
      <c r="B4738" t="s">
        <v>9099</v>
      </c>
      <c r="D4738" t="s">
        <v>148</v>
      </c>
      <c r="E4738" t="s">
        <v>1022</v>
      </c>
      <c r="F4738" t="s">
        <v>9100</v>
      </c>
      <c r="G4738" t="s">
        <v>9101</v>
      </c>
      <c r="H4738" t="s">
        <v>9102</v>
      </c>
      <c r="I4738" t="s">
        <v>9103</v>
      </c>
      <c r="J4738" t="s">
        <v>107</v>
      </c>
      <c r="K4738" s="11">
        <v>1.6</v>
      </c>
      <c r="L4738" s="11">
        <v>0.9</v>
      </c>
      <c r="M4738" s="11">
        <v>0.8</v>
      </c>
      <c r="N4738" s="11">
        <f t="shared" si="146"/>
        <v>1.1520000000000001</v>
      </c>
      <c r="O4738" t="s">
        <v>115</v>
      </c>
      <c r="P4738" t="s">
        <v>116</v>
      </c>
      <c r="Q4738" t="s">
        <v>107</v>
      </c>
      <c r="R4738" s="45">
        <v>1.6</v>
      </c>
      <c r="S4738" s="45">
        <v>0.9</v>
      </c>
      <c r="T4738" s="45">
        <v>0.1</v>
      </c>
      <c r="U4738" s="45">
        <f t="shared" si="147"/>
        <v>0.14400000000000002</v>
      </c>
      <c r="V4738" t="s">
        <v>115</v>
      </c>
      <c r="W4738" t="s">
        <v>116</v>
      </c>
      <c r="X4738" s="22">
        <v>43886</v>
      </c>
      <c r="Y4738" t="s">
        <v>110</v>
      </c>
      <c r="Z4738" s="22">
        <v>43889</v>
      </c>
      <c r="AA4738">
        <v>3</v>
      </c>
      <c r="AB4738">
        <v>4</v>
      </c>
      <c r="AC4738" t="s">
        <v>111</v>
      </c>
      <c r="AD4738" t="s">
        <v>927</v>
      </c>
      <c r="AE4738" t="s">
        <v>349</v>
      </c>
      <c r="AF4738" s="22">
        <v>43889</v>
      </c>
    </row>
    <row r="4739" spans="1:32" x14ac:dyDescent="0.35">
      <c r="A4739" t="s">
        <v>9098</v>
      </c>
      <c r="B4739" t="s">
        <v>9104</v>
      </c>
      <c r="D4739" t="s">
        <v>148</v>
      </c>
      <c r="E4739" t="s">
        <v>1022</v>
      </c>
      <c r="F4739" t="s">
        <v>9105</v>
      </c>
      <c r="G4739" t="s">
        <v>9101</v>
      </c>
      <c r="H4739" t="s">
        <v>9102</v>
      </c>
      <c r="I4739" t="s">
        <v>9103</v>
      </c>
      <c r="J4739" t="s">
        <v>107</v>
      </c>
      <c r="K4739" s="11">
        <v>1.5</v>
      </c>
      <c r="L4739" s="11">
        <v>1</v>
      </c>
      <c r="M4739" s="11">
        <v>0.8</v>
      </c>
      <c r="N4739" s="11">
        <f t="shared" si="146"/>
        <v>1.2000000000000002</v>
      </c>
      <c r="O4739" t="s">
        <v>115</v>
      </c>
      <c r="P4739" t="s">
        <v>116</v>
      </c>
      <c r="Q4739" t="s">
        <v>107</v>
      </c>
      <c r="R4739" s="45">
        <v>1.5</v>
      </c>
      <c r="S4739" s="45">
        <v>1</v>
      </c>
      <c r="T4739" s="45">
        <v>0.1</v>
      </c>
      <c r="U4739" s="45">
        <f t="shared" si="147"/>
        <v>0.15000000000000002</v>
      </c>
      <c r="V4739" t="s">
        <v>115</v>
      </c>
      <c r="W4739" t="s">
        <v>116</v>
      </c>
      <c r="X4739" s="22">
        <v>43886</v>
      </c>
      <c r="Y4739" t="s">
        <v>110</v>
      </c>
      <c r="Z4739" s="22">
        <v>43889</v>
      </c>
      <c r="AA4739">
        <v>3</v>
      </c>
      <c r="AB4739">
        <v>4</v>
      </c>
      <c r="AC4739" t="s">
        <v>111</v>
      </c>
      <c r="AD4739" t="s">
        <v>927</v>
      </c>
      <c r="AE4739" t="s">
        <v>349</v>
      </c>
      <c r="AF4739" s="22">
        <v>43889</v>
      </c>
    </row>
    <row r="4740" spans="1:32" x14ac:dyDescent="0.35">
      <c r="A4740" t="s">
        <v>8350</v>
      </c>
      <c r="B4740" t="s">
        <v>8351</v>
      </c>
      <c r="E4740" t="s">
        <v>8352</v>
      </c>
      <c r="F4740" t="s">
        <v>8353</v>
      </c>
      <c r="G4740" t="s">
        <v>8354</v>
      </c>
      <c r="H4740" t="s">
        <v>2394</v>
      </c>
      <c r="J4740" t="s">
        <v>107</v>
      </c>
      <c r="K4740" s="11">
        <v>3</v>
      </c>
      <c r="L4740" s="11">
        <v>0.6</v>
      </c>
      <c r="M4740" s="11">
        <v>0.7</v>
      </c>
      <c r="N4740" s="11">
        <f t="shared" ref="N4740:N4803" si="148">M4740*L4740*K4740</f>
        <v>1.26</v>
      </c>
      <c r="O4740" t="s">
        <v>254</v>
      </c>
      <c r="P4740" t="s">
        <v>109</v>
      </c>
      <c r="Q4740" t="s">
        <v>107</v>
      </c>
      <c r="R4740" s="45">
        <v>3</v>
      </c>
      <c r="S4740" s="45">
        <v>0.6</v>
      </c>
      <c r="T4740" s="45">
        <v>0.1</v>
      </c>
      <c r="U4740" s="45">
        <f t="shared" ref="U4740:U4803" si="149">T4740*S4740*R4740</f>
        <v>0.18</v>
      </c>
      <c r="V4740" t="s">
        <v>2231</v>
      </c>
      <c r="W4740" t="s">
        <v>109</v>
      </c>
      <c r="X4740" s="22">
        <v>43886</v>
      </c>
      <c r="Y4740" t="s">
        <v>110</v>
      </c>
      <c r="Z4740" s="22">
        <v>43888</v>
      </c>
      <c r="AA4740">
        <v>2</v>
      </c>
      <c r="AB4740">
        <v>3</v>
      </c>
      <c r="AC4740" t="s">
        <v>111</v>
      </c>
      <c r="AD4740" t="s">
        <v>495</v>
      </c>
      <c r="AE4740" t="s">
        <v>4156</v>
      </c>
      <c r="AF4740" s="22">
        <v>43889</v>
      </c>
    </row>
    <row r="4741" spans="1:32" x14ac:dyDescent="0.35">
      <c r="A4741" t="s">
        <v>9389</v>
      </c>
      <c r="B4741" t="s">
        <v>9390</v>
      </c>
      <c r="E4741" t="s">
        <v>816</v>
      </c>
      <c r="F4741" t="s">
        <v>9391</v>
      </c>
      <c r="G4741" t="s">
        <v>9392</v>
      </c>
      <c r="H4741" t="s">
        <v>3402</v>
      </c>
      <c r="J4741" t="s">
        <v>107</v>
      </c>
      <c r="K4741" s="11">
        <v>3.1</v>
      </c>
      <c r="L4741" s="11">
        <v>0.6</v>
      </c>
      <c r="M4741" s="11">
        <v>0.8</v>
      </c>
      <c r="N4741" s="11">
        <f t="shared" si="148"/>
        <v>1.488</v>
      </c>
      <c r="O4741" t="s">
        <v>122</v>
      </c>
      <c r="P4741" t="s">
        <v>116</v>
      </c>
      <c r="Q4741" t="s">
        <v>107</v>
      </c>
      <c r="R4741" s="45">
        <v>3.1</v>
      </c>
      <c r="S4741" s="45">
        <v>0.6</v>
      </c>
      <c r="T4741" s="45">
        <v>0.1</v>
      </c>
      <c r="U4741" s="45">
        <f t="shared" si="149"/>
        <v>0.186</v>
      </c>
      <c r="V4741" t="s">
        <v>122</v>
      </c>
      <c r="W4741" t="s">
        <v>116</v>
      </c>
      <c r="X4741" s="22">
        <v>43886</v>
      </c>
      <c r="Y4741" t="s">
        <v>110</v>
      </c>
      <c r="Z4741" s="22">
        <v>43889</v>
      </c>
      <c r="AA4741">
        <v>3</v>
      </c>
      <c r="AB4741">
        <v>4</v>
      </c>
      <c r="AC4741" t="s">
        <v>111</v>
      </c>
      <c r="AD4741" t="s">
        <v>171</v>
      </c>
      <c r="AE4741" t="s">
        <v>349</v>
      </c>
      <c r="AF4741" s="22">
        <v>43889</v>
      </c>
    </row>
    <row r="4742" spans="1:32" x14ac:dyDescent="0.35">
      <c r="A4742">
        <v>5200046426</v>
      </c>
      <c r="B4742" t="s">
        <v>9627</v>
      </c>
      <c r="D4742" t="s">
        <v>101</v>
      </c>
      <c r="E4742" t="s">
        <v>816</v>
      </c>
      <c r="F4742" t="s">
        <v>9628</v>
      </c>
      <c r="G4742" t="s">
        <v>9629</v>
      </c>
      <c r="H4742" t="s">
        <v>428</v>
      </c>
      <c r="I4742" t="s">
        <v>9630</v>
      </c>
      <c r="J4742" t="s">
        <v>176</v>
      </c>
      <c r="K4742" s="11">
        <v>1.5</v>
      </c>
      <c r="L4742" s="11">
        <v>1</v>
      </c>
      <c r="M4742" s="11">
        <v>0.7</v>
      </c>
      <c r="N4742" s="11">
        <f t="shared" si="148"/>
        <v>1.0499999999999998</v>
      </c>
      <c r="O4742" t="s">
        <v>139</v>
      </c>
      <c r="P4742" t="s">
        <v>180</v>
      </c>
      <c r="Q4742" t="s">
        <v>176</v>
      </c>
      <c r="R4742" s="45">
        <v>2</v>
      </c>
      <c r="S4742" s="45">
        <v>1</v>
      </c>
      <c r="T4742" s="45">
        <v>0.1</v>
      </c>
      <c r="U4742" s="45">
        <f t="shared" si="149"/>
        <v>0.2</v>
      </c>
      <c r="V4742" t="s">
        <v>139</v>
      </c>
      <c r="W4742" t="s">
        <v>180</v>
      </c>
      <c r="X4742" s="22">
        <v>43886</v>
      </c>
      <c r="Y4742" t="s">
        <v>110</v>
      </c>
      <c r="Z4742" s="22">
        <v>43887</v>
      </c>
      <c r="AA4742">
        <v>1</v>
      </c>
      <c r="AB4742">
        <v>0</v>
      </c>
      <c r="AC4742" t="s">
        <v>111</v>
      </c>
    </row>
    <row r="4743" spans="1:32" x14ac:dyDescent="0.35">
      <c r="A4743" t="s">
        <v>8919</v>
      </c>
      <c r="B4743" t="s">
        <v>8924</v>
      </c>
      <c r="E4743" t="s">
        <v>781</v>
      </c>
      <c r="F4743" t="s">
        <v>8921</v>
      </c>
      <c r="G4743" t="s">
        <v>8922</v>
      </c>
      <c r="H4743" t="s">
        <v>453</v>
      </c>
      <c r="J4743" t="s">
        <v>107</v>
      </c>
      <c r="K4743" s="11">
        <v>2</v>
      </c>
      <c r="L4743" s="11">
        <v>0.6</v>
      </c>
      <c r="M4743" s="11">
        <v>0.9</v>
      </c>
      <c r="N4743" s="11">
        <f t="shared" si="148"/>
        <v>1.08</v>
      </c>
      <c r="O4743" t="s">
        <v>115</v>
      </c>
      <c r="P4743" t="s">
        <v>109</v>
      </c>
      <c r="Q4743" t="s">
        <v>107</v>
      </c>
      <c r="R4743" s="45">
        <v>2.5</v>
      </c>
      <c r="S4743" s="45">
        <v>0.8</v>
      </c>
      <c r="T4743" s="45">
        <v>0.1</v>
      </c>
      <c r="U4743" s="45">
        <f t="shared" si="149"/>
        <v>0.20000000000000004</v>
      </c>
      <c r="V4743" t="s">
        <v>187</v>
      </c>
      <c r="W4743" t="s">
        <v>109</v>
      </c>
      <c r="X4743" s="22">
        <v>43886</v>
      </c>
      <c r="Y4743" t="s">
        <v>110</v>
      </c>
      <c r="Z4743" s="22">
        <v>43887</v>
      </c>
      <c r="AA4743">
        <v>1</v>
      </c>
      <c r="AB4743">
        <v>0</v>
      </c>
      <c r="AC4743" t="s">
        <v>111</v>
      </c>
      <c r="AD4743" t="s">
        <v>204</v>
      </c>
      <c r="AE4743" t="s">
        <v>232</v>
      </c>
      <c r="AF4743" s="22">
        <v>43889</v>
      </c>
    </row>
    <row r="4744" spans="1:32" x14ac:dyDescent="0.35">
      <c r="A4744" t="s">
        <v>8702</v>
      </c>
      <c r="B4744" t="s">
        <v>8707</v>
      </c>
      <c r="E4744" t="s">
        <v>781</v>
      </c>
      <c r="F4744" t="s">
        <v>8704</v>
      </c>
      <c r="G4744" t="s">
        <v>8705</v>
      </c>
      <c r="H4744" t="s">
        <v>926</v>
      </c>
      <c r="J4744" t="s">
        <v>107</v>
      </c>
      <c r="K4744" s="11">
        <v>1.7</v>
      </c>
      <c r="L4744" s="11">
        <v>1.1000000000000001</v>
      </c>
      <c r="M4744" s="11">
        <v>1</v>
      </c>
      <c r="N4744" s="11">
        <f t="shared" si="148"/>
        <v>1.87</v>
      </c>
      <c r="O4744" t="s">
        <v>115</v>
      </c>
      <c r="P4744" t="s">
        <v>109</v>
      </c>
      <c r="Q4744" t="s">
        <v>107</v>
      </c>
      <c r="R4744" s="45">
        <v>1.7</v>
      </c>
      <c r="S4744" s="45">
        <v>1.3</v>
      </c>
      <c r="T4744" s="45">
        <v>0.1</v>
      </c>
      <c r="U4744" s="45">
        <f t="shared" si="149"/>
        <v>0.221</v>
      </c>
      <c r="V4744" t="s">
        <v>115</v>
      </c>
      <c r="W4744" t="s">
        <v>109</v>
      </c>
      <c r="X4744" s="22">
        <v>43886</v>
      </c>
      <c r="Y4744" t="s">
        <v>110</v>
      </c>
      <c r="Z4744" s="22">
        <v>43888</v>
      </c>
      <c r="AA4744">
        <v>2</v>
      </c>
      <c r="AB4744">
        <v>3</v>
      </c>
      <c r="AC4744" t="s">
        <v>111</v>
      </c>
      <c r="AD4744" t="s">
        <v>927</v>
      </c>
      <c r="AE4744" t="s">
        <v>232</v>
      </c>
      <c r="AF4744" s="22">
        <v>43888</v>
      </c>
    </row>
    <row r="4745" spans="1:32" x14ac:dyDescent="0.35">
      <c r="A4745" t="s">
        <v>8323</v>
      </c>
      <c r="B4745" t="s">
        <v>8328</v>
      </c>
      <c r="E4745" t="s">
        <v>102</v>
      </c>
      <c r="F4745" t="s">
        <v>8329</v>
      </c>
      <c r="G4745" t="s">
        <v>8326</v>
      </c>
      <c r="H4745" t="s">
        <v>8327</v>
      </c>
      <c r="J4745" t="s">
        <v>107</v>
      </c>
      <c r="K4745" s="11">
        <v>4</v>
      </c>
      <c r="L4745" s="11">
        <v>0.4</v>
      </c>
      <c r="M4745" s="11">
        <v>0.45</v>
      </c>
      <c r="N4745" s="11">
        <f t="shared" si="148"/>
        <v>0.72000000000000008</v>
      </c>
      <c r="O4745" t="s">
        <v>130</v>
      </c>
      <c r="P4745" t="s">
        <v>131</v>
      </c>
      <c r="Q4745" t="s">
        <v>107</v>
      </c>
      <c r="R4745" s="45">
        <v>4</v>
      </c>
      <c r="S4745" s="45">
        <v>0.6</v>
      </c>
      <c r="T4745" s="45">
        <v>0.1</v>
      </c>
      <c r="U4745" s="45">
        <f t="shared" si="149"/>
        <v>0.24</v>
      </c>
      <c r="V4745" t="s">
        <v>130</v>
      </c>
      <c r="W4745" t="s">
        <v>131</v>
      </c>
      <c r="X4745" s="22">
        <v>43886</v>
      </c>
      <c r="Y4745" t="s">
        <v>110</v>
      </c>
      <c r="Z4745" s="22">
        <v>43887</v>
      </c>
      <c r="AA4745">
        <v>1</v>
      </c>
      <c r="AB4745">
        <v>0</v>
      </c>
      <c r="AC4745" t="s">
        <v>111</v>
      </c>
      <c r="AD4745" t="s">
        <v>112</v>
      </c>
      <c r="AE4745" t="s">
        <v>349</v>
      </c>
      <c r="AF4745" s="22">
        <v>43888</v>
      </c>
    </row>
    <row r="4746" spans="1:32" x14ac:dyDescent="0.35">
      <c r="A4746">
        <v>5100037908</v>
      </c>
      <c r="B4746" t="s">
        <v>8758</v>
      </c>
      <c r="D4746" t="s">
        <v>148</v>
      </c>
      <c r="E4746" t="s">
        <v>781</v>
      </c>
      <c r="F4746" t="s">
        <v>8759</v>
      </c>
      <c r="G4746" t="s">
        <v>8756</v>
      </c>
      <c r="H4746" t="s">
        <v>3134</v>
      </c>
      <c r="I4746" t="s">
        <v>8757</v>
      </c>
      <c r="J4746" t="s">
        <v>253</v>
      </c>
      <c r="K4746" s="11">
        <v>2.5</v>
      </c>
      <c r="L4746" s="11">
        <v>1</v>
      </c>
      <c r="M4746" s="11">
        <v>0.7</v>
      </c>
      <c r="N4746" s="11">
        <f t="shared" si="148"/>
        <v>1.75</v>
      </c>
      <c r="O4746" t="s">
        <v>130</v>
      </c>
      <c r="P4746" t="s">
        <v>131</v>
      </c>
      <c r="Q4746" t="s">
        <v>253</v>
      </c>
      <c r="R4746" s="45">
        <v>2.5</v>
      </c>
      <c r="S4746" s="45">
        <v>1</v>
      </c>
      <c r="T4746" s="45">
        <v>0.1</v>
      </c>
      <c r="U4746" s="45">
        <f t="shared" si="149"/>
        <v>0.25</v>
      </c>
      <c r="V4746" t="s">
        <v>998</v>
      </c>
      <c r="W4746" t="s">
        <v>131</v>
      </c>
      <c r="X4746" s="22">
        <v>43886</v>
      </c>
      <c r="Y4746" t="s">
        <v>110</v>
      </c>
      <c r="Z4746" s="22">
        <v>43888</v>
      </c>
      <c r="AA4746">
        <v>2</v>
      </c>
      <c r="AB4746">
        <v>3</v>
      </c>
      <c r="AC4746" t="s">
        <v>111</v>
      </c>
    </row>
    <row r="4747" spans="1:32" x14ac:dyDescent="0.35">
      <c r="A4747" t="s">
        <v>8702</v>
      </c>
      <c r="B4747" t="s">
        <v>8703</v>
      </c>
      <c r="E4747" t="s">
        <v>781</v>
      </c>
      <c r="F4747" t="s">
        <v>8704</v>
      </c>
      <c r="G4747" t="s">
        <v>8705</v>
      </c>
      <c r="H4747" t="s">
        <v>926</v>
      </c>
      <c r="J4747" t="s">
        <v>107</v>
      </c>
      <c r="K4747" s="11">
        <v>1.8</v>
      </c>
      <c r="L4747" s="11">
        <v>1</v>
      </c>
      <c r="M4747" s="11">
        <v>1</v>
      </c>
      <c r="N4747" s="11">
        <f t="shared" si="148"/>
        <v>1.8</v>
      </c>
      <c r="O4747" t="s">
        <v>115</v>
      </c>
      <c r="P4747" t="s">
        <v>109</v>
      </c>
      <c r="Q4747" t="s">
        <v>107</v>
      </c>
      <c r="R4747" s="45">
        <v>1.8</v>
      </c>
      <c r="S4747" s="45">
        <v>1.5</v>
      </c>
      <c r="T4747" s="45">
        <v>0.1</v>
      </c>
      <c r="U4747" s="45">
        <f t="shared" si="149"/>
        <v>0.27000000000000007</v>
      </c>
      <c r="V4747" t="s">
        <v>115</v>
      </c>
      <c r="W4747" t="s">
        <v>109</v>
      </c>
      <c r="X4747" s="22">
        <v>43886</v>
      </c>
      <c r="Y4747" t="s">
        <v>110</v>
      </c>
      <c r="Z4747" s="22">
        <v>43888</v>
      </c>
      <c r="AA4747">
        <v>2</v>
      </c>
      <c r="AB4747">
        <v>3</v>
      </c>
      <c r="AC4747" t="s">
        <v>111</v>
      </c>
      <c r="AD4747" t="s">
        <v>927</v>
      </c>
      <c r="AE4747" t="s">
        <v>232</v>
      </c>
      <c r="AF4747" s="22">
        <v>43888</v>
      </c>
    </row>
    <row r="4748" spans="1:32" x14ac:dyDescent="0.35">
      <c r="A4748" t="s">
        <v>8919</v>
      </c>
      <c r="B4748" t="s">
        <v>8925</v>
      </c>
      <c r="E4748" t="s">
        <v>781</v>
      </c>
      <c r="F4748" t="s">
        <v>8921</v>
      </c>
      <c r="G4748" t="s">
        <v>8922</v>
      </c>
      <c r="H4748" t="s">
        <v>453</v>
      </c>
      <c r="J4748" t="s">
        <v>107</v>
      </c>
      <c r="K4748" s="11">
        <v>2</v>
      </c>
      <c r="L4748" s="11">
        <v>1.5</v>
      </c>
      <c r="M4748" s="11">
        <v>0.5</v>
      </c>
      <c r="N4748" s="11">
        <f t="shared" si="148"/>
        <v>1.5</v>
      </c>
      <c r="O4748" t="s">
        <v>115</v>
      </c>
      <c r="P4748" t="s">
        <v>116</v>
      </c>
      <c r="Q4748" t="s">
        <v>107</v>
      </c>
      <c r="R4748" s="45">
        <v>1.8</v>
      </c>
      <c r="S4748" s="45">
        <v>1.5</v>
      </c>
      <c r="T4748" s="45">
        <v>0.1</v>
      </c>
      <c r="U4748" s="45">
        <f t="shared" si="149"/>
        <v>0.27000000000000007</v>
      </c>
      <c r="V4748" t="s">
        <v>115</v>
      </c>
      <c r="W4748" t="s">
        <v>116</v>
      </c>
      <c r="X4748" s="22">
        <v>43886</v>
      </c>
      <c r="Y4748" t="s">
        <v>110</v>
      </c>
      <c r="Z4748" s="22">
        <v>43887</v>
      </c>
      <c r="AA4748">
        <v>1</v>
      </c>
      <c r="AB4748">
        <v>0</v>
      </c>
      <c r="AC4748" t="s">
        <v>111</v>
      </c>
      <c r="AD4748" t="s">
        <v>204</v>
      </c>
      <c r="AE4748" t="s">
        <v>232</v>
      </c>
      <c r="AF4748" s="22">
        <v>43889</v>
      </c>
    </row>
    <row r="4749" spans="1:32" x14ac:dyDescent="0.35">
      <c r="A4749">
        <v>5100048448</v>
      </c>
      <c r="B4749" t="s">
        <v>9441</v>
      </c>
      <c r="D4749" t="s">
        <v>148</v>
      </c>
      <c r="E4749" t="s">
        <v>816</v>
      </c>
      <c r="F4749" t="s">
        <v>9437</v>
      </c>
      <c r="G4749" t="s">
        <v>9438</v>
      </c>
      <c r="H4749" t="s">
        <v>5503</v>
      </c>
      <c r="I4749" t="s">
        <v>9439</v>
      </c>
      <c r="J4749" t="s">
        <v>176</v>
      </c>
      <c r="K4749" s="11">
        <v>1.9</v>
      </c>
      <c r="L4749" s="11">
        <v>0.5</v>
      </c>
      <c r="M4749" s="11">
        <v>0.3</v>
      </c>
      <c r="N4749" s="11">
        <f t="shared" si="148"/>
        <v>0.28499999999999998</v>
      </c>
      <c r="O4749" t="s">
        <v>115</v>
      </c>
      <c r="P4749" t="s">
        <v>109</v>
      </c>
      <c r="Q4749" t="s">
        <v>176</v>
      </c>
      <c r="R4749" s="45">
        <v>1.9</v>
      </c>
      <c r="S4749" s="45">
        <v>0.5</v>
      </c>
      <c r="T4749" s="45">
        <v>0.3</v>
      </c>
      <c r="U4749" s="45">
        <f t="shared" si="149"/>
        <v>0.28499999999999998</v>
      </c>
      <c r="V4749" t="s">
        <v>115</v>
      </c>
      <c r="W4749" t="s">
        <v>109</v>
      </c>
      <c r="X4749" s="22">
        <v>43886</v>
      </c>
      <c r="Y4749" t="s">
        <v>110</v>
      </c>
      <c r="Z4749" s="22">
        <v>43889</v>
      </c>
      <c r="AA4749">
        <v>3</v>
      </c>
      <c r="AB4749">
        <v>4</v>
      </c>
      <c r="AC4749" t="s">
        <v>111</v>
      </c>
    </row>
    <row r="4750" spans="1:32" x14ac:dyDescent="0.35">
      <c r="A4750" t="s">
        <v>8885</v>
      </c>
      <c r="B4750" t="s">
        <v>8886</v>
      </c>
      <c r="E4750" t="s">
        <v>781</v>
      </c>
      <c r="F4750" t="s">
        <v>8887</v>
      </c>
      <c r="G4750" t="s">
        <v>8888</v>
      </c>
      <c r="H4750" t="s">
        <v>8889</v>
      </c>
      <c r="I4750" t="s">
        <v>8890</v>
      </c>
      <c r="J4750" t="s">
        <v>176</v>
      </c>
      <c r="K4750" s="11">
        <v>6</v>
      </c>
      <c r="L4750" s="11">
        <v>0.3</v>
      </c>
      <c r="M4750" s="11">
        <v>0.4</v>
      </c>
      <c r="N4750" s="11">
        <f t="shared" si="148"/>
        <v>0.72</v>
      </c>
      <c r="O4750" t="s">
        <v>115</v>
      </c>
      <c r="P4750" t="s">
        <v>215</v>
      </c>
      <c r="Q4750" t="s">
        <v>176</v>
      </c>
      <c r="R4750" s="45">
        <v>6</v>
      </c>
      <c r="S4750" s="45">
        <v>0.5</v>
      </c>
      <c r="T4750" s="45">
        <v>0.1</v>
      </c>
      <c r="U4750" s="45">
        <f t="shared" si="149"/>
        <v>0.30000000000000004</v>
      </c>
      <c r="V4750" t="s">
        <v>115</v>
      </c>
      <c r="W4750" t="s">
        <v>215</v>
      </c>
      <c r="X4750" s="22">
        <v>43886</v>
      </c>
      <c r="Y4750" t="s">
        <v>110</v>
      </c>
      <c r="Z4750" s="22">
        <v>43888</v>
      </c>
      <c r="AA4750">
        <v>2</v>
      </c>
      <c r="AB4750">
        <v>3</v>
      </c>
      <c r="AC4750" t="s">
        <v>111</v>
      </c>
      <c r="AD4750" t="s">
        <v>927</v>
      </c>
      <c r="AE4750" t="s">
        <v>604</v>
      </c>
      <c r="AF4750" s="22">
        <v>43888</v>
      </c>
    </row>
    <row r="4751" spans="1:32" x14ac:dyDescent="0.35">
      <c r="A4751" t="s">
        <v>8728</v>
      </c>
      <c r="B4751" t="s">
        <v>8729</v>
      </c>
      <c r="E4751" t="s">
        <v>781</v>
      </c>
      <c r="F4751" t="s">
        <v>8730</v>
      </c>
      <c r="G4751" t="s">
        <v>8731</v>
      </c>
      <c r="H4751" t="s">
        <v>8732</v>
      </c>
      <c r="J4751" t="s">
        <v>107</v>
      </c>
      <c r="K4751" s="11">
        <v>2.5</v>
      </c>
      <c r="L4751" s="11">
        <v>1.2</v>
      </c>
      <c r="M4751" s="11">
        <v>0.7</v>
      </c>
      <c r="N4751" s="11">
        <f t="shared" si="148"/>
        <v>2.1</v>
      </c>
      <c r="O4751" t="s">
        <v>115</v>
      </c>
      <c r="P4751" t="s">
        <v>109</v>
      </c>
      <c r="Q4751" t="s">
        <v>107</v>
      </c>
      <c r="R4751" s="45">
        <v>2.5</v>
      </c>
      <c r="S4751" s="45">
        <v>1.2</v>
      </c>
      <c r="T4751" s="45">
        <v>0.11</v>
      </c>
      <c r="U4751" s="45">
        <f t="shared" si="149"/>
        <v>0.33</v>
      </c>
      <c r="V4751" t="s">
        <v>115</v>
      </c>
      <c r="W4751" t="s">
        <v>109</v>
      </c>
      <c r="X4751" s="22">
        <v>43886</v>
      </c>
      <c r="Y4751" t="s">
        <v>110</v>
      </c>
      <c r="Z4751" s="22">
        <v>43887</v>
      </c>
      <c r="AA4751">
        <v>1</v>
      </c>
      <c r="AB4751">
        <v>0</v>
      </c>
      <c r="AC4751" t="s">
        <v>785</v>
      </c>
      <c r="AD4751" t="s">
        <v>326</v>
      </c>
      <c r="AE4751" t="s">
        <v>232</v>
      </c>
      <c r="AF4751" s="22">
        <v>43888</v>
      </c>
    </row>
    <row r="4752" spans="1:32" x14ac:dyDescent="0.35">
      <c r="A4752" t="s">
        <v>8885</v>
      </c>
      <c r="B4752" t="s">
        <v>12489</v>
      </c>
      <c r="D4752" t="s">
        <v>148</v>
      </c>
      <c r="E4752" t="s">
        <v>1022</v>
      </c>
      <c r="F4752" t="s">
        <v>12490</v>
      </c>
      <c r="G4752" t="s">
        <v>8888</v>
      </c>
      <c r="H4752" t="s">
        <v>8889</v>
      </c>
      <c r="I4752" t="s">
        <v>8890</v>
      </c>
      <c r="J4752" t="s">
        <v>176</v>
      </c>
      <c r="K4752" s="11">
        <v>3.5</v>
      </c>
      <c r="L4752" s="11">
        <v>1.2</v>
      </c>
      <c r="M4752" s="11">
        <v>0.4</v>
      </c>
      <c r="N4752" s="11">
        <f t="shared" si="148"/>
        <v>1.68</v>
      </c>
      <c r="O4752" t="s">
        <v>122</v>
      </c>
      <c r="P4752" t="s">
        <v>180</v>
      </c>
      <c r="Q4752" t="s">
        <v>176</v>
      </c>
      <c r="R4752" s="45">
        <v>3.5</v>
      </c>
      <c r="S4752" s="45">
        <v>1.2</v>
      </c>
      <c r="T4752" s="45">
        <v>0.1</v>
      </c>
      <c r="U4752" s="45">
        <f t="shared" si="149"/>
        <v>0.42</v>
      </c>
      <c r="V4752" t="s">
        <v>406</v>
      </c>
      <c r="W4752" t="s">
        <v>180</v>
      </c>
      <c r="X4752">
        <v>43886</v>
      </c>
      <c r="Y4752" t="s">
        <v>110</v>
      </c>
      <c r="Z4752">
        <v>43875</v>
      </c>
      <c r="AA4752">
        <v>0</v>
      </c>
      <c r="AB4752">
        <v>-11</v>
      </c>
      <c r="AC4752" t="s">
        <v>111</v>
      </c>
      <c r="AD4752" t="s">
        <v>927</v>
      </c>
      <c r="AE4752" t="s">
        <v>604</v>
      </c>
      <c r="AF4752">
        <v>43888</v>
      </c>
    </row>
    <row r="4753" spans="1:32" x14ac:dyDescent="0.35">
      <c r="A4753" t="s">
        <v>9002</v>
      </c>
      <c r="B4753" t="s">
        <v>9006</v>
      </c>
      <c r="E4753" t="s">
        <v>781</v>
      </c>
      <c r="F4753" t="s">
        <v>9007</v>
      </c>
      <c r="G4753" t="s">
        <v>9005</v>
      </c>
      <c r="H4753" t="s">
        <v>453</v>
      </c>
      <c r="J4753" t="s">
        <v>107</v>
      </c>
      <c r="K4753" s="11">
        <v>0.8</v>
      </c>
      <c r="L4753" s="11">
        <v>0.8</v>
      </c>
      <c r="M4753" s="11">
        <v>0.7</v>
      </c>
      <c r="N4753" s="11">
        <f t="shared" si="148"/>
        <v>0.44799999999999995</v>
      </c>
      <c r="O4753" t="s">
        <v>130</v>
      </c>
      <c r="P4753" t="s">
        <v>131</v>
      </c>
      <c r="Q4753" t="s">
        <v>107</v>
      </c>
      <c r="R4753" s="45">
        <v>0.8</v>
      </c>
      <c r="S4753" s="45">
        <v>0.8</v>
      </c>
      <c r="T4753" s="45">
        <v>0.7</v>
      </c>
      <c r="U4753" s="45">
        <f t="shared" si="149"/>
        <v>0.44799999999999995</v>
      </c>
      <c r="V4753" t="s">
        <v>130</v>
      </c>
      <c r="W4753" t="s">
        <v>131</v>
      </c>
      <c r="X4753" s="22">
        <v>43886</v>
      </c>
      <c r="Y4753" t="s">
        <v>110</v>
      </c>
      <c r="Z4753" s="22">
        <v>43889</v>
      </c>
      <c r="AA4753">
        <v>3</v>
      </c>
      <c r="AB4753">
        <v>4</v>
      </c>
      <c r="AC4753" t="s">
        <v>111</v>
      </c>
      <c r="AD4753" t="s">
        <v>204</v>
      </c>
      <c r="AE4753" t="s">
        <v>349</v>
      </c>
      <c r="AF4753" s="22">
        <v>43889</v>
      </c>
    </row>
    <row r="4754" spans="1:32" x14ac:dyDescent="0.35">
      <c r="A4754" t="s">
        <v>9002</v>
      </c>
      <c r="B4754" t="s">
        <v>9008</v>
      </c>
      <c r="E4754" t="s">
        <v>781</v>
      </c>
      <c r="F4754" t="s">
        <v>9007</v>
      </c>
      <c r="G4754" t="s">
        <v>9005</v>
      </c>
      <c r="H4754" t="s">
        <v>453</v>
      </c>
      <c r="J4754" t="s">
        <v>107</v>
      </c>
      <c r="K4754" s="11">
        <v>0.8</v>
      </c>
      <c r="L4754" s="11">
        <v>0.8</v>
      </c>
      <c r="M4754" s="11">
        <v>0.7</v>
      </c>
      <c r="N4754" s="11">
        <f t="shared" si="148"/>
        <v>0.44799999999999995</v>
      </c>
      <c r="O4754" t="s">
        <v>130</v>
      </c>
      <c r="P4754" t="s">
        <v>131</v>
      </c>
      <c r="Q4754" t="s">
        <v>107</v>
      </c>
      <c r="R4754" s="45">
        <v>0.8</v>
      </c>
      <c r="S4754" s="45">
        <v>0.8</v>
      </c>
      <c r="T4754" s="45">
        <v>0.7</v>
      </c>
      <c r="U4754" s="45">
        <f t="shared" si="149"/>
        <v>0.44799999999999995</v>
      </c>
      <c r="V4754" t="s">
        <v>130</v>
      </c>
      <c r="W4754" t="s">
        <v>131</v>
      </c>
      <c r="X4754" s="22">
        <v>43886</v>
      </c>
      <c r="Y4754" t="s">
        <v>110</v>
      </c>
      <c r="Z4754" s="22">
        <v>43889</v>
      </c>
      <c r="AA4754">
        <v>3</v>
      </c>
      <c r="AB4754">
        <v>4</v>
      </c>
      <c r="AC4754" t="s">
        <v>111</v>
      </c>
      <c r="AD4754" t="s">
        <v>204</v>
      </c>
      <c r="AE4754" t="s">
        <v>349</v>
      </c>
      <c r="AF4754" s="22">
        <v>43889</v>
      </c>
    </row>
    <row r="4755" spans="1:32" x14ac:dyDescent="0.35">
      <c r="A4755" t="s">
        <v>8885</v>
      </c>
      <c r="B4755" t="s">
        <v>8893</v>
      </c>
      <c r="D4755" t="s">
        <v>148</v>
      </c>
      <c r="E4755" t="s">
        <v>816</v>
      </c>
      <c r="F4755" t="s">
        <v>8894</v>
      </c>
      <c r="G4755" t="s">
        <v>8888</v>
      </c>
      <c r="H4755" t="s">
        <v>8889</v>
      </c>
      <c r="I4755" t="s">
        <v>8890</v>
      </c>
      <c r="J4755" t="s">
        <v>107</v>
      </c>
      <c r="K4755" s="11">
        <v>12</v>
      </c>
      <c r="L4755" s="11">
        <v>0.4</v>
      </c>
      <c r="M4755" s="11">
        <v>0.4</v>
      </c>
      <c r="N4755" s="11">
        <f t="shared" si="148"/>
        <v>1.9200000000000004</v>
      </c>
      <c r="O4755" t="s">
        <v>108</v>
      </c>
      <c r="P4755" t="s">
        <v>116</v>
      </c>
      <c r="Q4755" t="s">
        <v>107</v>
      </c>
      <c r="R4755" s="45">
        <v>12</v>
      </c>
      <c r="S4755" s="45">
        <v>0.4</v>
      </c>
      <c r="T4755" s="45">
        <v>0.1</v>
      </c>
      <c r="U4755" s="45">
        <f t="shared" si="149"/>
        <v>0.48000000000000009</v>
      </c>
      <c r="V4755" t="s">
        <v>108</v>
      </c>
      <c r="W4755" t="s">
        <v>116</v>
      </c>
      <c r="X4755" s="22">
        <v>43886</v>
      </c>
      <c r="Y4755" t="s">
        <v>110</v>
      </c>
      <c r="Z4755" s="22">
        <v>43887</v>
      </c>
      <c r="AA4755">
        <v>1</v>
      </c>
      <c r="AB4755">
        <v>0</v>
      </c>
      <c r="AC4755" t="s">
        <v>111</v>
      </c>
      <c r="AD4755" t="s">
        <v>927</v>
      </c>
      <c r="AE4755" t="s">
        <v>604</v>
      </c>
      <c r="AF4755" s="22">
        <v>43888</v>
      </c>
    </row>
    <row r="4756" spans="1:32" x14ac:dyDescent="0.35">
      <c r="A4756" t="s">
        <v>8919</v>
      </c>
      <c r="B4756" t="s">
        <v>8920</v>
      </c>
      <c r="E4756" t="s">
        <v>781</v>
      </c>
      <c r="F4756" t="s">
        <v>8921</v>
      </c>
      <c r="G4756" t="s">
        <v>8922</v>
      </c>
      <c r="H4756" t="s">
        <v>453</v>
      </c>
      <c r="J4756" t="s">
        <v>107</v>
      </c>
      <c r="K4756" s="11">
        <v>2</v>
      </c>
      <c r="L4756" s="11">
        <v>0.5</v>
      </c>
      <c r="M4756" s="11">
        <v>0.5</v>
      </c>
      <c r="N4756" s="11">
        <f t="shared" si="148"/>
        <v>0.5</v>
      </c>
      <c r="O4756" t="s">
        <v>130</v>
      </c>
      <c r="P4756" t="s">
        <v>131</v>
      </c>
      <c r="Q4756" t="s">
        <v>107</v>
      </c>
      <c r="R4756" s="45">
        <v>2</v>
      </c>
      <c r="S4756" s="45">
        <v>0.5</v>
      </c>
      <c r="T4756" s="45">
        <v>0.5</v>
      </c>
      <c r="U4756" s="45">
        <f t="shared" si="149"/>
        <v>0.5</v>
      </c>
      <c r="V4756" t="s">
        <v>130</v>
      </c>
      <c r="W4756" t="s">
        <v>131</v>
      </c>
      <c r="X4756" s="22">
        <v>43886</v>
      </c>
      <c r="Y4756" t="s">
        <v>110</v>
      </c>
      <c r="Z4756" s="22">
        <v>43889</v>
      </c>
      <c r="AA4756">
        <v>3</v>
      </c>
      <c r="AB4756">
        <v>4</v>
      </c>
      <c r="AC4756" t="s">
        <v>111</v>
      </c>
      <c r="AD4756" t="s">
        <v>204</v>
      </c>
      <c r="AE4756" t="s">
        <v>232</v>
      </c>
      <c r="AF4756" s="22">
        <v>43889</v>
      </c>
    </row>
    <row r="4757" spans="1:32" x14ac:dyDescent="0.35">
      <c r="A4757" t="s">
        <v>8285</v>
      </c>
      <c r="B4757" t="s">
        <v>8292</v>
      </c>
      <c r="E4757" t="s">
        <v>102</v>
      </c>
      <c r="F4757" t="s">
        <v>8293</v>
      </c>
      <c r="G4757" t="s">
        <v>8288</v>
      </c>
      <c r="H4757" t="s">
        <v>8289</v>
      </c>
      <c r="I4757" t="s">
        <v>8290</v>
      </c>
      <c r="J4757" t="s">
        <v>107</v>
      </c>
      <c r="K4757" s="11">
        <v>2.1</v>
      </c>
      <c r="L4757" s="11">
        <v>0.5</v>
      </c>
      <c r="M4757" s="11">
        <v>0.5</v>
      </c>
      <c r="N4757" s="11">
        <f t="shared" si="148"/>
        <v>0.52500000000000002</v>
      </c>
      <c r="O4757" t="s">
        <v>144</v>
      </c>
      <c r="P4757" t="s">
        <v>109</v>
      </c>
      <c r="Q4757" t="s">
        <v>107</v>
      </c>
      <c r="R4757" s="45">
        <v>2.1</v>
      </c>
      <c r="S4757" s="45">
        <v>0.5</v>
      </c>
      <c r="T4757" s="45">
        <v>0.5</v>
      </c>
      <c r="U4757" s="45">
        <f t="shared" si="149"/>
        <v>0.52500000000000002</v>
      </c>
      <c r="V4757" t="s">
        <v>144</v>
      </c>
      <c r="W4757" t="s">
        <v>109</v>
      </c>
      <c r="X4757" s="22">
        <v>43886</v>
      </c>
      <c r="Y4757" t="s">
        <v>110</v>
      </c>
      <c r="Z4757" s="22">
        <v>43888</v>
      </c>
      <c r="AA4757">
        <v>2</v>
      </c>
      <c r="AB4757">
        <v>3</v>
      </c>
      <c r="AC4757" t="s">
        <v>111</v>
      </c>
      <c r="AD4757" t="s">
        <v>112</v>
      </c>
      <c r="AE4757" t="s">
        <v>349</v>
      </c>
      <c r="AF4757" s="22">
        <v>43888</v>
      </c>
    </row>
    <row r="4758" spans="1:32" x14ac:dyDescent="0.35">
      <c r="A4758" t="s">
        <v>8285</v>
      </c>
      <c r="B4758" t="s">
        <v>8286</v>
      </c>
      <c r="E4758" t="s">
        <v>102</v>
      </c>
      <c r="F4758" t="s">
        <v>8287</v>
      </c>
      <c r="G4758" t="s">
        <v>8288</v>
      </c>
      <c r="H4758" t="s">
        <v>8289</v>
      </c>
      <c r="I4758" t="s">
        <v>8290</v>
      </c>
      <c r="J4758" t="s">
        <v>107</v>
      </c>
      <c r="K4758" s="11">
        <v>1.8</v>
      </c>
      <c r="L4758" s="11">
        <v>0.7</v>
      </c>
      <c r="M4758" s="11">
        <v>0.5</v>
      </c>
      <c r="N4758" s="11">
        <f t="shared" si="148"/>
        <v>0.63</v>
      </c>
      <c r="O4758" t="s">
        <v>115</v>
      </c>
      <c r="P4758" t="s">
        <v>116</v>
      </c>
      <c r="Q4758" t="s">
        <v>107</v>
      </c>
      <c r="R4758" s="45">
        <v>1.8</v>
      </c>
      <c r="S4758" s="45">
        <v>0.7</v>
      </c>
      <c r="T4758" s="45">
        <v>0.5</v>
      </c>
      <c r="U4758" s="45">
        <f t="shared" si="149"/>
        <v>0.63</v>
      </c>
      <c r="V4758" t="s">
        <v>115</v>
      </c>
      <c r="W4758" t="s">
        <v>116</v>
      </c>
      <c r="X4758" s="22">
        <v>43886</v>
      </c>
      <c r="Y4758" t="s">
        <v>110</v>
      </c>
      <c r="Z4758" s="22">
        <v>43888</v>
      </c>
      <c r="AA4758">
        <v>2</v>
      </c>
      <c r="AB4758">
        <v>3</v>
      </c>
      <c r="AC4758" t="s">
        <v>111</v>
      </c>
      <c r="AD4758" t="s">
        <v>112</v>
      </c>
      <c r="AE4758" t="s">
        <v>349</v>
      </c>
      <c r="AF4758" s="22">
        <v>43888</v>
      </c>
    </row>
    <row r="4759" spans="1:32" x14ac:dyDescent="0.35">
      <c r="A4759" t="s">
        <v>8728</v>
      </c>
      <c r="B4759" t="s">
        <v>11910</v>
      </c>
      <c r="E4759" t="s">
        <v>781</v>
      </c>
      <c r="F4759" t="s">
        <v>11911</v>
      </c>
      <c r="G4759" t="s">
        <v>8731</v>
      </c>
      <c r="H4759" t="s">
        <v>8732</v>
      </c>
      <c r="J4759" t="s">
        <v>107</v>
      </c>
      <c r="K4759" s="11">
        <v>5.5</v>
      </c>
      <c r="L4759" s="11">
        <v>1</v>
      </c>
      <c r="M4759" s="11">
        <v>1</v>
      </c>
      <c r="N4759" s="11">
        <f t="shared" si="148"/>
        <v>5.5</v>
      </c>
      <c r="O4759" t="s">
        <v>115</v>
      </c>
      <c r="P4759" t="s">
        <v>109</v>
      </c>
      <c r="Q4759" t="s">
        <v>107</v>
      </c>
      <c r="R4759" s="45">
        <v>5.5</v>
      </c>
      <c r="S4759" s="45">
        <v>1</v>
      </c>
      <c r="T4759" s="45">
        <v>0.12</v>
      </c>
      <c r="U4759" s="45">
        <f t="shared" si="149"/>
        <v>0.65999999999999992</v>
      </c>
      <c r="V4759" t="s">
        <v>115</v>
      </c>
      <c r="W4759" t="s">
        <v>109</v>
      </c>
      <c r="X4759">
        <v>43886</v>
      </c>
      <c r="Y4759" t="s">
        <v>110</v>
      </c>
      <c r="Z4759">
        <v>43874</v>
      </c>
      <c r="AA4759">
        <v>0</v>
      </c>
      <c r="AB4759">
        <v>-12</v>
      </c>
      <c r="AC4759" t="s">
        <v>785</v>
      </c>
      <c r="AD4759" t="s">
        <v>326</v>
      </c>
      <c r="AE4759" t="s">
        <v>232</v>
      </c>
      <c r="AF4759">
        <v>43888</v>
      </c>
    </row>
    <row r="4760" spans="1:32" x14ac:dyDescent="0.35">
      <c r="A4760" t="s">
        <v>8702</v>
      </c>
      <c r="B4760" t="s">
        <v>8706</v>
      </c>
      <c r="E4760" t="s">
        <v>781</v>
      </c>
      <c r="F4760" t="s">
        <v>8704</v>
      </c>
      <c r="G4760" t="s">
        <v>8705</v>
      </c>
      <c r="H4760" t="s">
        <v>926</v>
      </c>
      <c r="J4760" t="s">
        <v>107</v>
      </c>
      <c r="K4760" s="11">
        <v>4.5</v>
      </c>
      <c r="L4760" s="11">
        <v>1</v>
      </c>
      <c r="M4760" s="11">
        <v>1</v>
      </c>
      <c r="N4760" s="11">
        <f t="shared" si="148"/>
        <v>4.5</v>
      </c>
      <c r="O4760" t="s">
        <v>115</v>
      </c>
      <c r="P4760" t="s">
        <v>109</v>
      </c>
      <c r="Q4760" t="s">
        <v>107</v>
      </c>
      <c r="R4760" s="45">
        <v>4.5</v>
      </c>
      <c r="S4760" s="45">
        <v>1.5</v>
      </c>
      <c r="T4760" s="45">
        <v>0.1</v>
      </c>
      <c r="U4760" s="45">
        <f t="shared" si="149"/>
        <v>0.67500000000000004</v>
      </c>
      <c r="V4760" t="s">
        <v>115</v>
      </c>
      <c r="W4760" t="s">
        <v>109</v>
      </c>
      <c r="X4760" s="22">
        <v>43886</v>
      </c>
      <c r="Y4760" t="s">
        <v>110</v>
      </c>
      <c r="Z4760" s="22">
        <v>43888</v>
      </c>
      <c r="AA4760">
        <v>2</v>
      </c>
      <c r="AB4760">
        <v>3</v>
      </c>
      <c r="AC4760" t="s">
        <v>111</v>
      </c>
      <c r="AD4760" t="s">
        <v>927</v>
      </c>
      <c r="AE4760" t="s">
        <v>232</v>
      </c>
      <c r="AF4760" s="22">
        <v>43888</v>
      </c>
    </row>
    <row r="4761" spans="1:32" x14ac:dyDescent="0.35">
      <c r="A4761" t="s">
        <v>8285</v>
      </c>
      <c r="B4761" t="s">
        <v>8291</v>
      </c>
      <c r="E4761" t="s">
        <v>102</v>
      </c>
      <c r="F4761" t="s">
        <v>8287</v>
      </c>
      <c r="G4761" t="s">
        <v>8288</v>
      </c>
      <c r="H4761" t="s">
        <v>8289</v>
      </c>
      <c r="I4761" t="s">
        <v>8290</v>
      </c>
      <c r="J4761" t="s">
        <v>107</v>
      </c>
      <c r="K4761" s="11">
        <v>4</v>
      </c>
      <c r="L4761" s="11">
        <v>0.5</v>
      </c>
      <c r="M4761" s="11">
        <v>0.5</v>
      </c>
      <c r="N4761" s="11">
        <f t="shared" si="148"/>
        <v>1</v>
      </c>
      <c r="O4761" t="s">
        <v>144</v>
      </c>
      <c r="P4761" t="s">
        <v>109</v>
      </c>
      <c r="Q4761" t="s">
        <v>107</v>
      </c>
      <c r="R4761" s="45">
        <v>4</v>
      </c>
      <c r="S4761" s="45">
        <v>0.5</v>
      </c>
      <c r="T4761" s="45">
        <v>0.5</v>
      </c>
      <c r="U4761" s="45">
        <f t="shared" si="149"/>
        <v>1</v>
      </c>
      <c r="V4761" t="s">
        <v>144</v>
      </c>
      <c r="W4761" t="s">
        <v>109</v>
      </c>
      <c r="X4761" s="22">
        <v>43886</v>
      </c>
      <c r="Y4761" t="s">
        <v>110</v>
      </c>
      <c r="Z4761" s="22">
        <v>43888</v>
      </c>
      <c r="AA4761">
        <v>2</v>
      </c>
      <c r="AB4761">
        <v>3</v>
      </c>
      <c r="AC4761" t="s">
        <v>111</v>
      </c>
      <c r="AD4761" t="s">
        <v>112</v>
      </c>
      <c r="AE4761" t="s">
        <v>349</v>
      </c>
      <c r="AF4761" s="22">
        <v>43888</v>
      </c>
    </row>
    <row r="4762" spans="1:32" x14ac:dyDescent="0.35">
      <c r="A4762" t="s">
        <v>8919</v>
      </c>
      <c r="B4762" t="s">
        <v>8923</v>
      </c>
      <c r="E4762" t="s">
        <v>781</v>
      </c>
      <c r="F4762" t="s">
        <v>8921</v>
      </c>
      <c r="G4762" t="s">
        <v>8922</v>
      </c>
      <c r="H4762" t="s">
        <v>453</v>
      </c>
      <c r="J4762" t="s">
        <v>107</v>
      </c>
      <c r="K4762" s="11">
        <v>1.8</v>
      </c>
      <c r="L4762" s="11">
        <v>0.7</v>
      </c>
      <c r="M4762" s="11">
        <v>0.8</v>
      </c>
      <c r="N4762" s="11">
        <f t="shared" si="148"/>
        <v>1.008</v>
      </c>
      <c r="O4762" t="s">
        <v>122</v>
      </c>
      <c r="P4762" t="s">
        <v>116</v>
      </c>
      <c r="Q4762" t="s">
        <v>107</v>
      </c>
      <c r="R4762" s="45">
        <v>1.8</v>
      </c>
      <c r="S4762" s="45">
        <v>0.7</v>
      </c>
      <c r="T4762" s="45">
        <v>0.8</v>
      </c>
      <c r="U4762" s="45">
        <f t="shared" si="149"/>
        <v>1.008</v>
      </c>
      <c r="V4762" t="s">
        <v>122</v>
      </c>
      <c r="W4762" t="s">
        <v>116</v>
      </c>
      <c r="X4762" s="22">
        <v>43886</v>
      </c>
      <c r="Y4762" t="s">
        <v>110</v>
      </c>
      <c r="Z4762" s="22">
        <v>43889</v>
      </c>
      <c r="AA4762">
        <v>3</v>
      </c>
      <c r="AB4762">
        <v>4</v>
      </c>
      <c r="AC4762" t="s">
        <v>111</v>
      </c>
      <c r="AD4762" t="s">
        <v>204</v>
      </c>
      <c r="AE4762" t="s">
        <v>232</v>
      </c>
      <c r="AF4762" s="22">
        <v>43889</v>
      </c>
    </row>
    <row r="4763" spans="1:32" x14ac:dyDescent="0.35">
      <c r="A4763" t="s">
        <v>9272</v>
      </c>
      <c r="B4763" t="s">
        <v>9273</v>
      </c>
      <c r="D4763" t="s">
        <v>101</v>
      </c>
      <c r="E4763" t="s">
        <v>781</v>
      </c>
      <c r="F4763" t="s">
        <v>9274</v>
      </c>
      <c r="G4763" t="s">
        <v>9275</v>
      </c>
      <c r="H4763" t="s">
        <v>428</v>
      </c>
      <c r="I4763" t="s">
        <v>9276</v>
      </c>
      <c r="J4763" t="s">
        <v>107</v>
      </c>
      <c r="K4763" s="11">
        <v>3.5</v>
      </c>
      <c r="L4763" s="11">
        <v>1</v>
      </c>
      <c r="M4763" s="11">
        <v>0.6</v>
      </c>
      <c r="N4763" s="11">
        <f t="shared" si="148"/>
        <v>2.1</v>
      </c>
      <c r="O4763" t="s">
        <v>115</v>
      </c>
      <c r="P4763" t="s">
        <v>109</v>
      </c>
      <c r="Q4763" t="s">
        <v>107</v>
      </c>
      <c r="R4763" s="45">
        <v>3.5</v>
      </c>
      <c r="S4763" s="45">
        <v>1</v>
      </c>
      <c r="T4763" s="45">
        <v>0.35</v>
      </c>
      <c r="U4763" s="45">
        <f t="shared" si="149"/>
        <v>1.2249999999999999</v>
      </c>
      <c r="V4763" t="s">
        <v>144</v>
      </c>
      <c r="W4763" t="s">
        <v>109</v>
      </c>
      <c r="X4763" s="22">
        <v>43886</v>
      </c>
      <c r="Y4763" t="s">
        <v>110</v>
      </c>
      <c r="Z4763" s="22">
        <v>43887</v>
      </c>
      <c r="AA4763">
        <v>1</v>
      </c>
      <c r="AB4763">
        <v>0</v>
      </c>
      <c r="AC4763" t="s">
        <v>111</v>
      </c>
      <c r="AD4763" t="s">
        <v>112</v>
      </c>
      <c r="AE4763" t="s">
        <v>349</v>
      </c>
      <c r="AF4763" s="22">
        <v>43887</v>
      </c>
    </row>
    <row r="4764" spans="1:32" x14ac:dyDescent="0.35">
      <c r="A4764" t="s">
        <v>8338</v>
      </c>
      <c r="B4764" t="s">
        <v>8339</v>
      </c>
      <c r="E4764" t="s">
        <v>245</v>
      </c>
      <c r="F4764" t="s">
        <v>8340</v>
      </c>
      <c r="G4764" t="s">
        <v>8341</v>
      </c>
      <c r="H4764" t="s">
        <v>4105</v>
      </c>
      <c r="I4764" t="s">
        <v>8342</v>
      </c>
      <c r="J4764" t="s">
        <v>107</v>
      </c>
      <c r="K4764" s="11">
        <v>2.2000000000000002</v>
      </c>
      <c r="L4764" s="11">
        <v>0.7</v>
      </c>
      <c r="M4764" s="11">
        <v>0.8</v>
      </c>
      <c r="N4764" s="11">
        <f t="shared" si="148"/>
        <v>1.232</v>
      </c>
      <c r="O4764" t="s">
        <v>115</v>
      </c>
      <c r="P4764" t="s">
        <v>116</v>
      </c>
      <c r="Q4764" t="s">
        <v>107</v>
      </c>
      <c r="R4764" s="45">
        <v>2.2000000000000002</v>
      </c>
      <c r="S4764" s="45">
        <v>0.7</v>
      </c>
      <c r="T4764" s="45">
        <v>0.8</v>
      </c>
      <c r="U4764" s="45">
        <f t="shared" si="149"/>
        <v>1.232</v>
      </c>
      <c r="V4764" t="s">
        <v>115</v>
      </c>
      <c r="W4764" t="s">
        <v>116</v>
      </c>
      <c r="X4764" s="22">
        <v>43886</v>
      </c>
      <c r="Y4764" t="s">
        <v>110</v>
      </c>
      <c r="Z4764" s="22">
        <v>43888</v>
      </c>
      <c r="AA4764">
        <v>2</v>
      </c>
      <c r="AB4764">
        <v>3</v>
      </c>
      <c r="AC4764" t="s">
        <v>111</v>
      </c>
      <c r="AD4764" t="s">
        <v>3341</v>
      </c>
      <c r="AE4764" t="s">
        <v>349</v>
      </c>
      <c r="AF4764" s="22">
        <v>43888</v>
      </c>
    </row>
    <row r="4765" spans="1:32" x14ac:dyDescent="0.35">
      <c r="A4765" t="s">
        <v>9253</v>
      </c>
      <c r="B4765" t="s">
        <v>9254</v>
      </c>
      <c r="E4765" t="s">
        <v>781</v>
      </c>
      <c r="F4765" t="s">
        <v>9255</v>
      </c>
      <c r="G4765" t="s">
        <v>9256</v>
      </c>
      <c r="H4765" t="s">
        <v>9257</v>
      </c>
      <c r="I4765" t="s">
        <v>9258</v>
      </c>
      <c r="J4765" t="s">
        <v>107</v>
      </c>
      <c r="K4765" s="11">
        <v>1.9</v>
      </c>
      <c r="L4765" s="11">
        <v>0.9</v>
      </c>
      <c r="M4765" s="11">
        <v>0.8</v>
      </c>
      <c r="N4765" s="11">
        <f t="shared" si="148"/>
        <v>1.3680000000000001</v>
      </c>
      <c r="O4765" t="s">
        <v>115</v>
      </c>
      <c r="P4765" t="s">
        <v>116</v>
      </c>
      <c r="Q4765" t="s">
        <v>107</v>
      </c>
      <c r="R4765" s="45">
        <v>1.9</v>
      </c>
      <c r="S4765" s="45">
        <v>0.9</v>
      </c>
      <c r="T4765" s="45">
        <v>0.8</v>
      </c>
      <c r="U4765" s="45">
        <f t="shared" si="149"/>
        <v>1.3680000000000001</v>
      </c>
      <c r="V4765" t="s">
        <v>115</v>
      </c>
      <c r="W4765" t="s">
        <v>116</v>
      </c>
      <c r="X4765" s="22">
        <v>43886</v>
      </c>
      <c r="Y4765" t="s">
        <v>110</v>
      </c>
      <c r="Z4765" s="22">
        <v>43890</v>
      </c>
      <c r="AA4765">
        <v>4</v>
      </c>
      <c r="AB4765">
        <v>5</v>
      </c>
      <c r="AC4765" t="s">
        <v>111</v>
      </c>
      <c r="AD4765" t="s">
        <v>241</v>
      </c>
      <c r="AE4765">
        <v>0</v>
      </c>
      <c r="AF4765" s="22">
        <v>43892</v>
      </c>
    </row>
    <row r="4766" spans="1:32" x14ac:dyDescent="0.35">
      <c r="A4766" t="s">
        <v>9002</v>
      </c>
      <c r="B4766" t="s">
        <v>9003</v>
      </c>
      <c r="E4766" t="s">
        <v>781</v>
      </c>
      <c r="F4766" t="s">
        <v>9004</v>
      </c>
      <c r="G4766" t="s">
        <v>9005</v>
      </c>
      <c r="H4766" t="s">
        <v>453</v>
      </c>
      <c r="J4766" t="s">
        <v>107</v>
      </c>
      <c r="K4766" s="11">
        <v>4.0999999999999996</v>
      </c>
      <c r="L4766" s="11">
        <v>1.2</v>
      </c>
      <c r="M4766" s="11">
        <v>0.8</v>
      </c>
      <c r="N4766" s="11">
        <f t="shared" si="148"/>
        <v>3.9359999999999995</v>
      </c>
      <c r="O4766" t="s">
        <v>130</v>
      </c>
      <c r="P4766" t="s">
        <v>131</v>
      </c>
      <c r="Q4766" t="s">
        <v>107</v>
      </c>
      <c r="R4766" s="45">
        <v>4</v>
      </c>
      <c r="S4766" s="45">
        <v>1.2</v>
      </c>
      <c r="T4766" s="45">
        <v>0.8</v>
      </c>
      <c r="U4766" s="45">
        <f t="shared" si="149"/>
        <v>3.84</v>
      </c>
      <c r="V4766" t="s">
        <v>130</v>
      </c>
      <c r="W4766" t="s">
        <v>131</v>
      </c>
      <c r="X4766" s="22">
        <v>43886</v>
      </c>
      <c r="Y4766" t="s">
        <v>110</v>
      </c>
      <c r="Z4766" s="22">
        <v>43889</v>
      </c>
      <c r="AA4766">
        <v>3</v>
      </c>
      <c r="AB4766">
        <v>4</v>
      </c>
      <c r="AC4766" t="s">
        <v>111</v>
      </c>
      <c r="AD4766" t="s">
        <v>204</v>
      </c>
      <c r="AE4766" t="s">
        <v>349</v>
      </c>
      <c r="AF4766" s="22">
        <v>43889</v>
      </c>
    </row>
    <row r="4767" spans="1:32" x14ac:dyDescent="0.35">
      <c r="A4767" t="s">
        <v>9493</v>
      </c>
      <c r="B4767" t="s">
        <v>9494</v>
      </c>
      <c r="E4767" t="s">
        <v>2113</v>
      </c>
      <c r="F4767" t="s">
        <v>9495</v>
      </c>
      <c r="G4767" t="s">
        <v>9496</v>
      </c>
      <c r="H4767" t="s">
        <v>7830</v>
      </c>
      <c r="I4767" t="s">
        <v>9497</v>
      </c>
      <c r="J4767" t="s">
        <v>176</v>
      </c>
      <c r="K4767" s="11">
        <v>0.6</v>
      </c>
      <c r="L4767" s="11">
        <v>0.6</v>
      </c>
      <c r="M4767" s="11">
        <v>0.6</v>
      </c>
      <c r="N4767" s="11">
        <f t="shared" si="148"/>
        <v>0.216</v>
      </c>
      <c r="O4767" t="s">
        <v>115</v>
      </c>
      <c r="P4767" t="s">
        <v>116</v>
      </c>
      <c r="Q4767" t="s">
        <v>176</v>
      </c>
      <c r="R4767" s="45">
        <v>0.6</v>
      </c>
      <c r="S4767" s="45">
        <v>0.6</v>
      </c>
      <c r="T4767" s="45">
        <v>0</v>
      </c>
      <c r="U4767" s="45">
        <f t="shared" si="149"/>
        <v>0</v>
      </c>
      <c r="V4767" t="s">
        <v>115</v>
      </c>
      <c r="W4767" t="s">
        <v>116</v>
      </c>
      <c r="X4767" s="22">
        <v>43887</v>
      </c>
      <c r="Y4767" t="s">
        <v>110</v>
      </c>
      <c r="Z4767" s="22">
        <v>43890</v>
      </c>
      <c r="AA4767">
        <v>3</v>
      </c>
      <c r="AB4767">
        <v>4</v>
      </c>
      <c r="AC4767" t="s">
        <v>111</v>
      </c>
      <c r="AD4767" t="s">
        <v>140</v>
      </c>
      <c r="AE4767" t="s">
        <v>349</v>
      </c>
      <c r="AF4767" s="22">
        <v>43893</v>
      </c>
    </row>
    <row r="4768" spans="1:32" x14ac:dyDescent="0.35">
      <c r="A4768" t="s">
        <v>8649</v>
      </c>
      <c r="B4768" t="s">
        <v>8650</v>
      </c>
      <c r="E4768" t="s">
        <v>102</v>
      </c>
      <c r="F4768" t="s">
        <v>8651</v>
      </c>
      <c r="G4768" t="s">
        <v>8652</v>
      </c>
      <c r="H4768" t="s">
        <v>8359</v>
      </c>
      <c r="J4768" t="s">
        <v>107</v>
      </c>
      <c r="K4768" s="11">
        <v>0.1</v>
      </c>
      <c r="L4768" s="11">
        <v>0.1</v>
      </c>
      <c r="M4768" s="11">
        <v>0.1</v>
      </c>
      <c r="N4768" s="11">
        <f t="shared" si="148"/>
        <v>1.0000000000000002E-3</v>
      </c>
      <c r="O4768" t="s">
        <v>130</v>
      </c>
      <c r="P4768" t="s">
        <v>131</v>
      </c>
      <c r="Q4768" t="s">
        <v>107</v>
      </c>
      <c r="R4768" s="45">
        <v>0.1</v>
      </c>
      <c r="S4768" s="45">
        <v>0.1</v>
      </c>
      <c r="T4768" s="45">
        <v>0.1</v>
      </c>
      <c r="U4768" s="45">
        <f t="shared" si="149"/>
        <v>1.0000000000000002E-3</v>
      </c>
      <c r="V4768" t="s">
        <v>130</v>
      </c>
      <c r="W4768" t="s">
        <v>131</v>
      </c>
      <c r="X4768" s="22">
        <v>43887</v>
      </c>
      <c r="Y4768" t="s">
        <v>110</v>
      </c>
      <c r="Z4768" s="22">
        <v>43888</v>
      </c>
      <c r="AA4768">
        <v>1</v>
      </c>
      <c r="AB4768">
        <v>0</v>
      </c>
      <c r="AC4768" t="s">
        <v>111</v>
      </c>
      <c r="AD4768" t="s">
        <v>208</v>
      </c>
      <c r="AE4768" t="s">
        <v>232</v>
      </c>
      <c r="AF4768" s="22">
        <v>43889</v>
      </c>
    </row>
    <row r="4769" spans="1:32" x14ac:dyDescent="0.35">
      <c r="A4769" t="s">
        <v>8150</v>
      </c>
      <c r="B4769" t="s">
        <v>8159</v>
      </c>
      <c r="E4769" t="s">
        <v>102</v>
      </c>
      <c r="F4769">
        <v>26</v>
      </c>
      <c r="G4769" t="s">
        <v>8152</v>
      </c>
      <c r="H4769" t="s">
        <v>8153</v>
      </c>
      <c r="I4769" t="s">
        <v>8154</v>
      </c>
      <c r="J4769" t="s">
        <v>107</v>
      </c>
      <c r="K4769" s="11">
        <v>2.1</v>
      </c>
      <c r="L4769" s="11">
        <v>0.6</v>
      </c>
      <c r="M4769" s="11">
        <v>0.8</v>
      </c>
      <c r="N4769" s="11">
        <f t="shared" si="148"/>
        <v>1.008</v>
      </c>
      <c r="O4769" t="s">
        <v>115</v>
      </c>
      <c r="P4769" t="s">
        <v>109</v>
      </c>
      <c r="Q4769" t="s">
        <v>107</v>
      </c>
      <c r="R4769" s="45">
        <v>2.1</v>
      </c>
      <c r="S4769" s="45">
        <v>0.06</v>
      </c>
      <c r="T4769" s="45">
        <v>0.01</v>
      </c>
      <c r="U4769" s="45">
        <f t="shared" si="149"/>
        <v>1.2599999999999998E-3</v>
      </c>
      <c r="V4769" t="s">
        <v>115</v>
      </c>
      <c r="W4769" t="s">
        <v>109</v>
      </c>
      <c r="X4769" s="22">
        <v>43887</v>
      </c>
      <c r="Y4769" t="s">
        <v>110</v>
      </c>
      <c r="Z4769" s="22">
        <v>43890</v>
      </c>
      <c r="AA4769">
        <v>3</v>
      </c>
      <c r="AB4769">
        <v>4</v>
      </c>
      <c r="AC4769" t="s">
        <v>111</v>
      </c>
      <c r="AD4769" t="s">
        <v>196</v>
      </c>
      <c r="AE4769" t="s">
        <v>232</v>
      </c>
      <c r="AF4769" s="22">
        <v>43892</v>
      </c>
    </row>
    <row r="4770" spans="1:32" x14ac:dyDescent="0.35">
      <c r="A4770" t="s">
        <v>8150</v>
      </c>
      <c r="B4770" t="s">
        <v>8160</v>
      </c>
      <c r="E4770" t="s">
        <v>102</v>
      </c>
      <c r="F4770">
        <v>26</v>
      </c>
      <c r="G4770" t="s">
        <v>8152</v>
      </c>
      <c r="H4770" t="s">
        <v>8153</v>
      </c>
      <c r="I4770" t="s">
        <v>8154</v>
      </c>
      <c r="J4770" t="s">
        <v>107</v>
      </c>
      <c r="K4770" s="11">
        <v>2.1</v>
      </c>
      <c r="L4770" s="11">
        <v>0.6</v>
      </c>
      <c r="M4770" s="11">
        <v>0.8</v>
      </c>
      <c r="N4770" s="11">
        <f t="shared" si="148"/>
        <v>1.008</v>
      </c>
      <c r="O4770" t="s">
        <v>115</v>
      </c>
      <c r="P4770" t="s">
        <v>109</v>
      </c>
      <c r="Q4770" t="s">
        <v>107</v>
      </c>
      <c r="R4770" s="45">
        <v>2.1</v>
      </c>
      <c r="S4770" s="45">
        <v>0.6</v>
      </c>
      <c r="T4770" s="45">
        <v>0.01</v>
      </c>
      <c r="U4770" s="45">
        <f t="shared" si="149"/>
        <v>1.26E-2</v>
      </c>
      <c r="V4770" t="s">
        <v>115</v>
      </c>
      <c r="W4770" t="s">
        <v>109</v>
      </c>
      <c r="X4770" s="22">
        <v>43887</v>
      </c>
      <c r="Y4770" t="s">
        <v>110</v>
      </c>
      <c r="Z4770" s="22">
        <v>43890</v>
      </c>
      <c r="AA4770">
        <v>3</v>
      </c>
      <c r="AB4770">
        <v>4</v>
      </c>
      <c r="AC4770" t="s">
        <v>111</v>
      </c>
      <c r="AD4770" t="s">
        <v>196</v>
      </c>
      <c r="AE4770" t="s">
        <v>232</v>
      </c>
      <c r="AF4770" s="22">
        <v>43892</v>
      </c>
    </row>
    <row r="4771" spans="1:32" x14ac:dyDescent="0.35">
      <c r="A4771" t="s">
        <v>8800</v>
      </c>
      <c r="B4771" t="s">
        <v>8801</v>
      </c>
      <c r="D4771" t="s">
        <v>893</v>
      </c>
      <c r="E4771" t="s">
        <v>2113</v>
      </c>
      <c r="F4771" t="s">
        <v>8802</v>
      </c>
      <c r="G4771" t="s">
        <v>8803</v>
      </c>
      <c r="H4771" t="s">
        <v>982</v>
      </c>
      <c r="I4771" t="s">
        <v>8804</v>
      </c>
      <c r="J4771" t="s">
        <v>107</v>
      </c>
      <c r="K4771" s="11">
        <v>0.5</v>
      </c>
      <c r="L4771" s="11">
        <v>0.5</v>
      </c>
      <c r="M4771" s="11">
        <v>0.4</v>
      </c>
      <c r="N4771" s="11">
        <f t="shared" si="148"/>
        <v>0.1</v>
      </c>
      <c r="O4771" t="s">
        <v>115</v>
      </c>
      <c r="P4771" t="s">
        <v>116</v>
      </c>
      <c r="Q4771" t="s">
        <v>107</v>
      </c>
      <c r="R4771" s="45">
        <v>0.5</v>
      </c>
      <c r="S4771" s="45">
        <v>0.5</v>
      </c>
      <c r="T4771" s="45">
        <v>0.06</v>
      </c>
      <c r="U4771" s="45">
        <f t="shared" si="149"/>
        <v>1.4999999999999999E-2</v>
      </c>
      <c r="V4771" t="s">
        <v>115</v>
      </c>
      <c r="W4771" t="s">
        <v>116</v>
      </c>
      <c r="X4771" s="22">
        <v>43887</v>
      </c>
      <c r="Y4771" t="s">
        <v>110</v>
      </c>
      <c r="Z4771" s="22">
        <v>43889</v>
      </c>
      <c r="AA4771">
        <v>2</v>
      </c>
      <c r="AB4771">
        <v>3</v>
      </c>
      <c r="AC4771" t="s">
        <v>111</v>
      </c>
      <c r="AD4771" t="s">
        <v>2956</v>
      </c>
      <c r="AE4771" t="s">
        <v>232</v>
      </c>
      <c r="AF4771" s="22">
        <v>43892</v>
      </c>
    </row>
    <row r="4772" spans="1:32" x14ac:dyDescent="0.35">
      <c r="A4772" t="s">
        <v>8330</v>
      </c>
      <c r="B4772" t="s">
        <v>8336</v>
      </c>
      <c r="E4772" t="s">
        <v>102</v>
      </c>
      <c r="F4772" t="s">
        <v>8337</v>
      </c>
      <c r="G4772" t="s">
        <v>8333</v>
      </c>
      <c r="H4772" t="s">
        <v>8181</v>
      </c>
      <c r="J4772" t="s">
        <v>107</v>
      </c>
      <c r="K4772" s="11">
        <v>0.5</v>
      </c>
      <c r="L4772" s="11">
        <v>0.4</v>
      </c>
      <c r="M4772" s="11">
        <v>0.2</v>
      </c>
      <c r="N4772" s="11">
        <f t="shared" si="148"/>
        <v>4.0000000000000008E-2</v>
      </c>
      <c r="O4772" t="s">
        <v>130</v>
      </c>
      <c r="P4772" t="s">
        <v>131</v>
      </c>
      <c r="Q4772" t="s">
        <v>107</v>
      </c>
      <c r="R4772" s="45">
        <v>0.5</v>
      </c>
      <c r="S4772" s="45">
        <v>0.4</v>
      </c>
      <c r="T4772" s="45">
        <v>0.1</v>
      </c>
      <c r="U4772" s="45">
        <f t="shared" si="149"/>
        <v>2.0000000000000004E-2</v>
      </c>
      <c r="V4772" t="s">
        <v>130</v>
      </c>
      <c r="W4772" t="s">
        <v>131</v>
      </c>
      <c r="X4772" s="22">
        <v>43887</v>
      </c>
      <c r="Y4772" t="s">
        <v>110</v>
      </c>
      <c r="Z4772" s="22">
        <v>43888</v>
      </c>
      <c r="AA4772">
        <v>1</v>
      </c>
      <c r="AB4772">
        <v>0</v>
      </c>
      <c r="AC4772" t="s">
        <v>111</v>
      </c>
      <c r="AD4772" t="s">
        <v>112</v>
      </c>
      <c r="AE4772" t="s">
        <v>349</v>
      </c>
      <c r="AF4772" s="22">
        <v>43889</v>
      </c>
    </row>
    <row r="4773" spans="1:32" x14ac:dyDescent="0.35">
      <c r="A4773" t="s">
        <v>8608</v>
      </c>
      <c r="B4773" t="s">
        <v>8609</v>
      </c>
      <c r="E4773" t="s">
        <v>102</v>
      </c>
      <c r="F4773" t="s">
        <v>2114</v>
      </c>
      <c r="G4773" t="s">
        <v>8610</v>
      </c>
      <c r="H4773" t="s">
        <v>8611</v>
      </c>
      <c r="J4773" t="s">
        <v>107</v>
      </c>
      <c r="K4773" s="11">
        <v>1</v>
      </c>
      <c r="L4773" s="11">
        <v>0.4</v>
      </c>
      <c r="M4773" s="11">
        <v>0.4</v>
      </c>
      <c r="N4773" s="11">
        <f t="shared" si="148"/>
        <v>0.16000000000000003</v>
      </c>
      <c r="O4773" t="s">
        <v>115</v>
      </c>
      <c r="P4773" t="s">
        <v>116</v>
      </c>
      <c r="Q4773" t="s">
        <v>107</v>
      </c>
      <c r="R4773" s="45">
        <v>1</v>
      </c>
      <c r="S4773" s="45">
        <v>0.4</v>
      </c>
      <c r="T4773" s="45">
        <v>0.06</v>
      </c>
      <c r="U4773" s="45">
        <f t="shared" si="149"/>
        <v>2.4E-2</v>
      </c>
      <c r="V4773" t="s">
        <v>115</v>
      </c>
      <c r="W4773" t="s">
        <v>116</v>
      </c>
      <c r="X4773" s="22">
        <v>43887</v>
      </c>
      <c r="Y4773" t="s">
        <v>110</v>
      </c>
      <c r="Z4773" s="22">
        <v>43889</v>
      </c>
      <c r="AA4773">
        <v>2</v>
      </c>
      <c r="AB4773">
        <v>3</v>
      </c>
      <c r="AC4773" t="s">
        <v>111</v>
      </c>
      <c r="AD4773" t="s">
        <v>495</v>
      </c>
      <c r="AE4773" t="s">
        <v>232</v>
      </c>
      <c r="AF4773" s="22">
        <v>43892</v>
      </c>
    </row>
    <row r="4774" spans="1:32" x14ac:dyDescent="0.35">
      <c r="A4774">
        <v>5300002729</v>
      </c>
      <c r="B4774" t="s">
        <v>9648</v>
      </c>
      <c r="D4774" t="s">
        <v>148</v>
      </c>
      <c r="E4774" t="s">
        <v>987</v>
      </c>
      <c r="F4774" t="s">
        <v>9649</v>
      </c>
      <c r="G4774" t="s">
        <v>9650</v>
      </c>
      <c r="H4774" t="s">
        <v>5503</v>
      </c>
      <c r="I4774" t="s">
        <v>9651</v>
      </c>
      <c r="J4774" t="s">
        <v>176</v>
      </c>
      <c r="K4774" s="11">
        <v>0.45</v>
      </c>
      <c r="L4774" s="11">
        <v>0.45</v>
      </c>
      <c r="M4774" s="11">
        <v>0.5</v>
      </c>
      <c r="N4774" s="11">
        <f t="shared" si="148"/>
        <v>0.10125000000000001</v>
      </c>
      <c r="O4774" t="s">
        <v>108</v>
      </c>
      <c r="P4774" t="s">
        <v>180</v>
      </c>
      <c r="Q4774" t="s">
        <v>176</v>
      </c>
      <c r="R4774" s="45">
        <v>0.5</v>
      </c>
      <c r="S4774" s="45">
        <v>0.5</v>
      </c>
      <c r="T4774" s="45">
        <v>0.1</v>
      </c>
      <c r="U4774" s="45">
        <f t="shared" si="149"/>
        <v>2.5000000000000001E-2</v>
      </c>
      <c r="V4774" t="s">
        <v>108</v>
      </c>
      <c r="W4774" t="s">
        <v>180</v>
      </c>
      <c r="X4774" s="22">
        <v>43887</v>
      </c>
      <c r="Y4774" t="s">
        <v>110</v>
      </c>
      <c r="Z4774" s="22">
        <v>43888</v>
      </c>
      <c r="AA4774">
        <v>1</v>
      </c>
      <c r="AB4774">
        <v>0</v>
      </c>
      <c r="AC4774" t="s">
        <v>111</v>
      </c>
    </row>
    <row r="4775" spans="1:32" x14ac:dyDescent="0.35">
      <c r="A4775" t="s">
        <v>9399</v>
      </c>
      <c r="B4775" t="s">
        <v>9403</v>
      </c>
      <c r="E4775" t="s">
        <v>816</v>
      </c>
      <c r="F4775" t="s">
        <v>9401</v>
      </c>
      <c r="G4775" t="s">
        <v>7208</v>
      </c>
      <c r="H4775" t="s">
        <v>7209</v>
      </c>
      <c r="I4775" t="s">
        <v>9402</v>
      </c>
      <c r="J4775" t="s">
        <v>107</v>
      </c>
      <c r="K4775" s="11">
        <v>1.1000000000000001</v>
      </c>
      <c r="L4775" s="11">
        <v>0.5</v>
      </c>
      <c r="M4775" s="11">
        <v>0.5</v>
      </c>
      <c r="N4775" s="11">
        <f t="shared" si="148"/>
        <v>0.27500000000000002</v>
      </c>
      <c r="O4775" t="s">
        <v>115</v>
      </c>
      <c r="P4775" t="s">
        <v>116</v>
      </c>
      <c r="Q4775" t="s">
        <v>107</v>
      </c>
      <c r="R4775" s="45">
        <v>1.1000000000000001</v>
      </c>
      <c r="S4775" s="45">
        <v>0.5</v>
      </c>
      <c r="T4775" s="45">
        <v>0.06</v>
      </c>
      <c r="U4775" s="45">
        <f t="shared" si="149"/>
        <v>3.3000000000000002E-2</v>
      </c>
      <c r="V4775" t="s">
        <v>115</v>
      </c>
      <c r="W4775" t="s">
        <v>116</v>
      </c>
      <c r="X4775" s="22">
        <v>43887</v>
      </c>
      <c r="Y4775" t="s">
        <v>110</v>
      </c>
      <c r="Z4775" s="22">
        <v>43888</v>
      </c>
      <c r="AA4775">
        <v>1</v>
      </c>
      <c r="AB4775">
        <v>0</v>
      </c>
      <c r="AC4775" t="s">
        <v>111</v>
      </c>
      <c r="AD4775" t="s">
        <v>112</v>
      </c>
      <c r="AE4775" t="s">
        <v>349</v>
      </c>
      <c r="AF4775" s="22">
        <v>43889</v>
      </c>
    </row>
    <row r="4776" spans="1:32" x14ac:dyDescent="0.35">
      <c r="A4776" t="s">
        <v>9442</v>
      </c>
      <c r="B4776" t="s">
        <v>9443</v>
      </c>
      <c r="D4776" t="s">
        <v>893</v>
      </c>
      <c r="E4776" t="s">
        <v>5677</v>
      </c>
      <c r="F4776" t="s">
        <v>9444</v>
      </c>
      <c r="G4776" t="s">
        <v>9445</v>
      </c>
      <c r="H4776" t="s">
        <v>495</v>
      </c>
      <c r="I4776" t="s">
        <v>9446</v>
      </c>
      <c r="J4776" t="s">
        <v>107</v>
      </c>
      <c r="K4776" s="11">
        <v>1.1000000000000001</v>
      </c>
      <c r="L4776" s="11">
        <v>0.5</v>
      </c>
      <c r="M4776" s="11">
        <v>0.4</v>
      </c>
      <c r="N4776" s="11">
        <f t="shared" si="148"/>
        <v>0.22000000000000003</v>
      </c>
      <c r="O4776" t="s">
        <v>115</v>
      </c>
      <c r="P4776" t="s">
        <v>116</v>
      </c>
      <c r="Q4776" t="s">
        <v>107</v>
      </c>
      <c r="R4776" s="45">
        <v>1.1000000000000001</v>
      </c>
      <c r="S4776" s="45">
        <v>0.5</v>
      </c>
      <c r="T4776" s="45">
        <v>0.06</v>
      </c>
      <c r="U4776" s="45">
        <f t="shared" si="149"/>
        <v>3.3000000000000002E-2</v>
      </c>
      <c r="V4776" t="s">
        <v>115</v>
      </c>
      <c r="W4776" t="s">
        <v>116</v>
      </c>
      <c r="X4776" s="22">
        <v>43887</v>
      </c>
      <c r="Y4776" t="s">
        <v>110</v>
      </c>
      <c r="Z4776" s="22">
        <v>43889</v>
      </c>
      <c r="AA4776">
        <v>2</v>
      </c>
      <c r="AB4776">
        <v>3</v>
      </c>
      <c r="AC4776" t="s">
        <v>111</v>
      </c>
      <c r="AD4776" t="s">
        <v>495</v>
      </c>
      <c r="AE4776" t="s">
        <v>604</v>
      </c>
      <c r="AF4776" s="22">
        <v>43889</v>
      </c>
    </row>
    <row r="4777" spans="1:32" x14ac:dyDescent="0.35">
      <c r="A4777" t="s">
        <v>9454</v>
      </c>
      <c r="B4777" t="s">
        <v>9455</v>
      </c>
      <c r="E4777" t="s">
        <v>947</v>
      </c>
      <c r="F4777">
        <v>4</v>
      </c>
      <c r="G4777" t="s">
        <v>9456</v>
      </c>
      <c r="H4777" t="s">
        <v>9457</v>
      </c>
      <c r="J4777" t="s">
        <v>107</v>
      </c>
      <c r="K4777" s="11">
        <v>0.8</v>
      </c>
      <c r="L4777" s="11">
        <v>0.7</v>
      </c>
      <c r="M4777" s="11">
        <v>0.6</v>
      </c>
      <c r="N4777" s="11">
        <f t="shared" si="148"/>
        <v>0.33600000000000002</v>
      </c>
      <c r="O4777" t="s">
        <v>115</v>
      </c>
      <c r="P4777" t="s">
        <v>116</v>
      </c>
      <c r="Q4777" t="s">
        <v>107</v>
      </c>
      <c r="R4777" s="45">
        <v>0.8</v>
      </c>
      <c r="S4777" s="45">
        <v>0.7</v>
      </c>
      <c r="T4777" s="45">
        <v>0.06</v>
      </c>
      <c r="U4777" s="45">
        <f t="shared" si="149"/>
        <v>3.3599999999999998E-2</v>
      </c>
      <c r="V4777" t="s">
        <v>115</v>
      </c>
      <c r="W4777" t="s">
        <v>116</v>
      </c>
      <c r="X4777" s="22">
        <v>43887</v>
      </c>
      <c r="Y4777" t="s">
        <v>110</v>
      </c>
      <c r="Z4777" s="22">
        <v>43889</v>
      </c>
      <c r="AA4777">
        <v>2</v>
      </c>
      <c r="AB4777">
        <v>3</v>
      </c>
      <c r="AC4777" t="s">
        <v>111</v>
      </c>
      <c r="AD4777" t="s">
        <v>495</v>
      </c>
      <c r="AE4777" t="s">
        <v>2822</v>
      </c>
      <c r="AF4777" s="22">
        <v>43889</v>
      </c>
    </row>
    <row r="4778" spans="1:32" x14ac:dyDescent="0.35">
      <c r="A4778" t="s">
        <v>8330</v>
      </c>
      <c r="B4778" t="s">
        <v>8334</v>
      </c>
      <c r="E4778" t="s">
        <v>102</v>
      </c>
      <c r="F4778" t="s">
        <v>8335</v>
      </c>
      <c r="G4778" t="s">
        <v>8333</v>
      </c>
      <c r="H4778" t="s">
        <v>8181</v>
      </c>
      <c r="J4778" t="s">
        <v>107</v>
      </c>
      <c r="K4778" s="11">
        <v>1.5</v>
      </c>
      <c r="L4778" s="11">
        <v>0.4</v>
      </c>
      <c r="M4778" s="11">
        <v>0.5</v>
      </c>
      <c r="N4778" s="11">
        <f t="shared" si="148"/>
        <v>0.30000000000000004</v>
      </c>
      <c r="O4778" t="s">
        <v>115</v>
      </c>
      <c r="P4778" t="s">
        <v>116</v>
      </c>
      <c r="Q4778" t="s">
        <v>107</v>
      </c>
      <c r="R4778" s="45">
        <v>1.5</v>
      </c>
      <c r="S4778" s="45">
        <v>0.4</v>
      </c>
      <c r="T4778" s="45">
        <v>0.06</v>
      </c>
      <c r="U4778" s="45">
        <f t="shared" si="149"/>
        <v>3.6000000000000004E-2</v>
      </c>
      <c r="V4778" t="s">
        <v>115</v>
      </c>
      <c r="W4778" t="s">
        <v>116</v>
      </c>
      <c r="X4778" s="22">
        <v>43887</v>
      </c>
      <c r="Y4778" t="s">
        <v>110</v>
      </c>
      <c r="Z4778" s="22">
        <v>43888</v>
      </c>
      <c r="AA4778">
        <v>1</v>
      </c>
      <c r="AB4778">
        <v>0</v>
      </c>
      <c r="AC4778" t="s">
        <v>111</v>
      </c>
      <c r="AD4778" t="s">
        <v>112</v>
      </c>
      <c r="AE4778" t="s">
        <v>349</v>
      </c>
      <c r="AF4778" s="22">
        <v>43889</v>
      </c>
    </row>
    <row r="4779" spans="1:32" x14ac:dyDescent="0.35">
      <c r="A4779" t="s">
        <v>9713</v>
      </c>
      <c r="B4779" t="s">
        <v>9718</v>
      </c>
      <c r="E4779" t="s">
        <v>1022</v>
      </c>
      <c r="F4779">
        <v>25</v>
      </c>
      <c r="G4779" t="s">
        <v>9715</v>
      </c>
      <c r="H4779" t="s">
        <v>9716</v>
      </c>
      <c r="J4779" t="s">
        <v>176</v>
      </c>
      <c r="K4779" s="11">
        <v>1.6</v>
      </c>
      <c r="L4779" s="11">
        <v>0.3</v>
      </c>
      <c r="M4779" s="11">
        <v>0.4</v>
      </c>
      <c r="N4779" s="11">
        <f t="shared" si="148"/>
        <v>0.192</v>
      </c>
      <c r="O4779" t="s">
        <v>115</v>
      </c>
      <c r="P4779" t="s">
        <v>215</v>
      </c>
      <c r="Q4779" t="s">
        <v>176</v>
      </c>
      <c r="R4779" s="45">
        <v>1.6</v>
      </c>
      <c r="S4779" s="45">
        <v>0.4</v>
      </c>
      <c r="T4779" s="45">
        <v>0.06</v>
      </c>
      <c r="U4779" s="45">
        <f t="shared" si="149"/>
        <v>3.8400000000000004E-2</v>
      </c>
      <c r="V4779" t="s">
        <v>115</v>
      </c>
      <c r="W4779" t="s">
        <v>215</v>
      </c>
      <c r="X4779" s="22">
        <v>43887</v>
      </c>
      <c r="Y4779" t="s">
        <v>110</v>
      </c>
      <c r="Z4779" s="22">
        <v>43889</v>
      </c>
      <c r="AA4779">
        <v>2</v>
      </c>
      <c r="AB4779">
        <v>3</v>
      </c>
      <c r="AC4779" t="s">
        <v>1951</v>
      </c>
      <c r="AD4779" t="s">
        <v>112</v>
      </c>
      <c r="AE4779" t="s">
        <v>841</v>
      </c>
      <c r="AF4779" s="22">
        <v>43889</v>
      </c>
    </row>
    <row r="4780" spans="1:32" x14ac:dyDescent="0.35">
      <c r="A4780">
        <v>3900030759</v>
      </c>
      <c r="B4780" t="s">
        <v>8194</v>
      </c>
      <c r="D4780" t="s">
        <v>160</v>
      </c>
      <c r="E4780" t="s">
        <v>4070</v>
      </c>
      <c r="F4780">
        <v>1</v>
      </c>
      <c r="G4780" t="s">
        <v>8193</v>
      </c>
      <c r="H4780" t="s">
        <v>1822</v>
      </c>
      <c r="J4780" t="s">
        <v>107</v>
      </c>
      <c r="K4780" s="11">
        <v>0.9</v>
      </c>
      <c r="L4780" s="11">
        <v>0.6</v>
      </c>
      <c r="M4780" s="11">
        <v>0.4</v>
      </c>
      <c r="N4780" s="11">
        <f t="shared" si="148"/>
        <v>0.216</v>
      </c>
      <c r="O4780" t="s">
        <v>122</v>
      </c>
      <c r="P4780" t="s">
        <v>116</v>
      </c>
      <c r="Q4780" t="s">
        <v>107</v>
      </c>
      <c r="R4780" s="45">
        <v>0.9</v>
      </c>
      <c r="S4780" s="45">
        <v>0.6</v>
      </c>
      <c r="T4780" s="45">
        <v>0.1</v>
      </c>
      <c r="U4780" s="45">
        <f t="shared" si="149"/>
        <v>5.3999999999999999E-2</v>
      </c>
      <c r="V4780" t="s">
        <v>122</v>
      </c>
      <c r="W4780" t="s">
        <v>116</v>
      </c>
      <c r="X4780" s="22">
        <v>43887</v>
      </c>
      <c r="Y4780" t="s">
        <v>110</v>
      </c>
      <c r="Z4780" s="22">
        <v>43888</v>
      </c>
      <c r="AA4780">
        <v>1</v>
      </c>
      <c r="AB4780">
        <v>0</v>
      </c>
      <c r="AC4780" t="s">
        <v>111</v>
      </c>
    </row>
    <row r="4781" spans="1:32" x14ac:dyDescent="0.35">
      <c r="A4781" t="s">
        <v>8355</v>
      </c>
      <c r="B4781" t="s">
        <v>8363</v>
      </c>
      <c r="E4781" t="s">
        <v>102</v>
      </c>
      <c r="F4781" t="s">
        <v>8364</v>
      </c>
      <c r="G4781" t="s">
        <v>8358</v>
      </c>
      <c r="H4781" t="s">
        <v>8359</v>
      </c>
      <c r="J4781" t="s">
        <v>107</v>
      </c>
      <c r="K4781" s="11">
        <v>1</v>
      </c>
      <c r="L4781" s="11">
        <v>0.6</v>
      </c>
      <c r="M4781" s="11">
        <v>0.4</v>
      </c>
      <c r="N4781" s="11">
        <f t="shared" si="148"/>
        <v>0.24</v>
      </c>
      <c r="O4781" t="s">
        <v>122</v>
      </c>
      <c r="P4781" t="s">
        <v>131</v>
      </c>
      <c r="Q4781" t="s">
        <v>107</v>
      </c>
      <c r="R4781" s="45">
        <v>0.9</v>
      </c>
      <c r="S4781" s="45">
        <v>0.6</v>
      </c>
      <c r="T4781" s="45">
        <v>0.1</v>
      </c>
      <c r="U4781" s="45">
        <f t="shared" si="149"/>
        <v>5.3999999999999999E-2</v>
      </c>
      <c r="V4781" t="s">
        <v>122</v>
      </c>
      <c r="W4781" t="s">
        <v>131</v>
      </c>
      <c r="X4781" s="22">
        <v>43887</v>
      </c>
      <c r="Y4781" t="s">
        <v>110</v>
      </c>
      <c r="Z4781" s="22">
        <v>43888</v>
      </c>
      <c r="AA4781">
        <v>1</v>
      </c>
      <c r="AB4781">
        <v>0</v>
      </c>
      <c r="AC4781" t="s">
        <v>111</v>
      </c>
      <c r="AD4781" t="s">
        <v>208</v>
      </c>
      <c r="AE4781" t="s">
        <v>604</v>
      </c>
      <c r="AF4781" s="22">
        <v>43889</v>
      </c>
    </row>
    <row r="4782" spans="1:32" x14ac:dyDescent="0.35">
      <c r="A4782" t="s">
        <v>8150</v>
      </c>
      <c r="B4782" t="s">
        <v>8155</v>
      </c>
      <c r="E4782" t="s">
        <v>102</v>
      </c>
      <c r="F4782">
        <v>26</v>
      </c>
      <c r="G4782" t="s">
        <v>8152</v>
      </c>
      <c r="H4782" t="s">
        <v>8153</v>
      </c>
      <c r="I4782" t="s">
        <v>8154</v>
      </c>
      <c r="J4782" t="s">
        <v>176</v>
      </c>
      <c r="K4782" s="11">
        <v>1</v>
      </c>
      <c r="L4782" s="11">
        <v>0.6</v>
      </c>
      <c r="M4782" s="11">
        <v>0.6</v>
      </c>
      <c r="N4782" s="11">
        <f t="shared" si="148"/>
        <v>0.36</v>
      </c>
      <c r="O4782" t="s">
        <v>139</v>
      </c>
      <c r="P4782" t="s">
        <v>180</v>
      </c>
      <c r="Q4782" t="s">
        <v>176</v>
      </c>
      <c r="R4782" s="45">
        <v>1</v>
      </c>
      <c r="S4782" s="45">
        <v>0.6</v>
      </c>
      <c r="T4782" s="45">
        <v>0.1</v>
      </c>
      <c r="U4782" s="45">
        <f t="shared" si="149"/>
        <v>0.06</v>
      </c>
      <c r="V4782" t="s">
        <v>139</v>
      </c>
      <c r="W4782" t="s">
        <v>180</v>
      </c>
      <c r="X4782" s="22">
        <v>43887</v>
      </c>
      <c r="Y4782" t="s">
        <v>110</v>
      </c>
      <c r="Z4782" s="22">
        <v>43889</v>
      </c>
      <c r="AA4782">
        <v>2</v>
      </c>
      <c r="AB4782">
        <v>3</v>
      </c>
      <c r="AC4782" t="s">
        <v>111</v>
      </c>
      <c r="AD4782" t="s">
        <v>196</v>
      </c>
      <c r="AE4782" t="s">
        <v>232</v>
      </c>
      <c r="AF4782" s="22">
        <v>43892</v>
      </c>
    </row>
    <row r="4783" spans="1:32" x14ac:dyDescent="0.35">
      <c r="A4783" t="s">
        <v>8150</v>
      </c>
      <c r="B4783" t="s">
        <v>8157</v>
      </c>
      <c r="E4783" t="s">
        <v>102</v>
      </c>
      <c r="F4783">
        <v>26</v>
      </c>
      <c r="G4783" t="s">
        <v>8152</v>
      </c>
      <c r="H4783" t="s">
        <v>8153</v>
      </c>
      <c r="I4783" t="s">
        <v>8154</v>
      </c>
      <c r="J4783" t="s">
        <v>176</v>
      </c>
      <c r="K4783" s="11">
        <v>1</v>
      </c>
      <c r="L4783" s="11">
        <v>0.6</v>
      </c>
      <c r="M4783" s="11">
        <v>0.6</v>
      </c>
      <c r="N4783" s="11">
        <f t="shared" si="148"/>
        <v>0.36</v>
      </c>
      <c r="O4783" t="s">
        <v>139</v>
      </c>
      <c r="P4783" t="s">
        <v>180</v>
      </c>
      <c r="Q4783" t="s">
        <v>176</v>
      </c>
      <c r="R4783" s="45">
        <v>1</v>
      </c>
      <c r="S4783" s="45">
        <v>0.6</v>
      </c>
      <c r="T4783" s="45">
        <v>0.1</v>
      </c>
      <c r="U4783" s="45">
        <f t="shared" si="149"/>
        <v>0.06</v>
      </c>
      <c r="V4783" t="s">
        <v>139</v>
      </c>
      <c r="W4783" t="s">
        <v>180</v>
      </c>
      <c r="X4783" s="22">
        <v>43887</v>
      </c>
      <c r="Y4783" t="s">
        <v>110</v>
      </c>
      <c r="Z4783" s="22">
        <v>43889</v>
      </c>
      <c r="AA4783">
        <v>2</v>
      </c>
      <c r="AB4783">
        <v>3</v>
      </c>
      <c r="AC4783" t="s">
        <v>111</v>
      </c>
      <c r="AD4783" t="s">
        <v>196</v>
      </c>
      <c r="AE4783" t="s">
        <v>232</v>
      </c>
      <c r="AF4783" s="22">
        <v>43892</v>
      </c>
    </row>
    <row r="4784" spans="1:32" x14ac:dyDescent="0.35">
      <c r="A4784" t="s">
        <v>8355</v>
      </c>
      <c r="B4784" t="s">
        <v>8362</v>
      </c>
      <c r="E4784" t="s">
        <v>102</v>
      </c>
      <c r="F4784" t="s">
        <v>8357</v>
      </c>
      <c r="G4784" t="s">
        <v>8358</v>
      </c>
      <c r="H4784" t="s">
        <v>8359</v>
      </c>
      <c r="J4784" t="s">
        <v>107</v>
      </c>
      <c r="K4784" s="11">
        <v>1</v>
      </c>
      <c r="L4784" s="11">
        <v>0.6</v>
      </c>
      <c r="M4784" s="11">
        <v>0.6</v>
      </c>
      <c r="N4784" s="11">
        <f t="shared" si="148"/>
        <v>0.36</v>
      </c>
      <c r="O4784" t="s">
        <v>130</v>
      </c>
      <c r="P4784" t="s">
        <v>131</v>
      </c>
      <c r="Q4784" t="s">
        <v>107</v>
      </c>
      <c r="R4784" s="45">
        <v>1</v>
      </c>
      <c r="S4784" s="45">
        <v>0.6</v>
      </c>
      <c r="T4784" s="45">
        <v>0.1</v>
      </c>
      <c r="U4784" s="45">
        <f t="shared" si="149"/>
        <v>0.06</v>
      </c>
      <c r="V4784" t="s">
        <v>130</v>
      </c>
      <c r="W4784" t="s">
        <v>131</v>
      </c>
      <c r="X4784" s="22">
        <v>43887</v>
      </c>
      <c r="Y4784" t="s">
        <v>110</v>
      </c>
      <c r="Z4784" s="22">
        <v>43888</v>
      </c>
      <c r="AA4784">
        <v>1</v>
      </c>
      <c r="AB4784">
        <v>0</v>
      </c>
      <c r="AC4784" t="s">
        <v>111</v>
      </c>
      <c r="AD4784" t="s">
        <v>208</v>
      </c>
      <c r="AE4784" t="s">
        <v>604</v>
      </c>
      <c r="AF4784" s="22">
        <v>43889</v>
      </c>
    </row>
    <row r="4785" spans="1:32" x14ac:dyDescent="0.35">
      <c r="A4785" t="s">
        <v>8506</v>
      </c>
      <c r="B4785" t="s">
        <v>8509</v>
      </c>
      <c r="E4785" t="s">
        <v>245</v>
      </c>
      <c r="F4785">
        <v>22</v>
      </c>
      <c r="G4785" t="s">
        <v>8508</v>
      </c>
      <c r="H4785" t="s">
        <v>2230</v>
      </c>
      <c r="J4785" t="s">
        <v>176</v>
      </c>
      <c r="K4785" s="11">
        <v>1</v>
      </c>
      <c r="L4785" s="11">
        <v>0.6</v>
      </c>
      <c r="M4785" s="11">
        <v>0.6</v>
      </c>
      <c r="N4785" s="11">
        <f t="shared" si="148"/>
        <v>0.36</v>
      </c>
      <c r="O4785" t="s">
        <v>108</v>
      </c>
      <c r="P4785" t="s">
        <v>116</v>
      </c>
      <c r="Q4785" t="s">
        <v>176</v>
      </c>
      <c r="R4785" s="45">
        <v>1</v>
      </c>
      <c r="S4785" s="45">
        <v>0.6</v>
      </c>
      <c r="T4785" s="45">
        <v>0.1</v>
      </c>
      <c r="U4785" s="45">
        <f t="shared" si="149"/>
        <v>0.06</v>
      </c>
      <c r="V4785" t="s">
        <v>108</v>
      </c>
      <c r="W4785" t="s">
        <v>116</v>
      </c>
      <c r="X4785" s="22">
        <v>43887</v>
      </c>
      <c r="Y4785" t="s">
        <v>110</v>
      </c>
      <c r="Z4785" s="22">
        <v>43889</v>
      </c>
      <c r="AA4785">
        <v>2</v>
      </c>
      <c r="AB4785">
        <v>3</v>
      </c>
      <c r="AC4785" t="s">
        <v>111</v>
      </c>
      <c r="AD4785" t="s">
        <v>171</v>
      </c>
      <c r="AE4785" t="s">
        <v>349</v>
      </c>
      <c r="AF4785" s="22">
        <v>43892</v>
      </c>
    </row>
    <row r="4786" spans="1:32" x14ac:dyDescent="0.35">
      <c r="A4786" t="s">
        <v>9399</v>
      </c>
      <c r="B4786" t="s">
        <v>9404</v>
      </c>
      <c r="E4786" t="s">
        <v>816</v>
      </c>
      <c r="F4786" t="s">
        <v>9405</v>
      </c>
      <c r="G4786" t="s">
        <v>7208</v>
      </c>
      <c r="H4786" t="s">
        <v>7209</v>
      </c>
      <c r="I4786" t="s">
        <v>9402</v>
      </c>
      <c r="J4786" t="s">
        <v>107</v>
      </c>
      <c r="K4786" s="11">
        <v>1</v>
      </c>
      <c r="L4786" s="11">
        <v>1</v>
      </c>
      <c r="M4786" s="11">
        <v>0.6</v>
      </c>
      <c r="N4786" s="11">
        <f t="shared" si="148"/>
        <v>0.6</v>
      </c>
      <c r="O4786" t="s">
        <v>115</v>
      </c>
      <c r="P4786" t="s">
        <v>116</v>
      </c>
      <c r="Q4786" t="s">
        <v>107</v>
      </c>
      <c r="R4786" s="45">
        <v>1</v>
      </c>
      <c r="S4786" s="45">
        <v>1</v>
      </c>
      <c r="T4786" s="45">
        <v>0.06</v>
      </c>
      <c r="U4786" s="45">
        <f t="shared" si="149"/>
        <v>0.06</v>
      </c>
      <c r="V4786" t="s">
        <v>115</v>
      </c>
      <c r="W4786" t="s">
        <v>116</v>
      </c>
      <c r="X4786" s="22">
        <v>43887</v>
      </c>
      <c r="Y4786" t="s">
        <v>110</v>
      </c>
      <c r="Z4786" s="22">
        <v>43888</v>
      </c>
      <c r="AA4786">
        <v>1</v>
      </c>
      <c r="AB4786">
        <v>0</v>
      </c>
      <c r="AC4786" t="s">
        <v>111</v>
      </c>
      <c r="AD4786" t="s">
        <v>112</v>
      </c>
      <c r="AE4786" t="s">
        <v>349</v>
      </c>
      <c r="AF4786" s="22">
        <v>43889</v>
      </c>
    </row>
    <row r="4787" spans="1:32" x14ac:dyDescent="0.35">
      <c r="A4787" t="s">
        <v>8608</v>
      </c>
      <c r="B4787" t="s">
        <v>8613</v>
      </c>
      <c r="E4787" t="s">
        <v>102</v>
      </c>
      <c r="F4787" t="s">
        <v>2114</v>
      </c>
      <c r="G4787" t="s">
        <v>8610</v>
      </c>
      <c r="H4787" t="s">
        <v>8611</v>
      </c>
      <c r="J4787" t="s">
        <v>176</v>
      </c>
      <c r="K4787" s="11">
        <v>1.5</v>
      </c>
      <c r="L4787" s="11">
        <v>0.4</v>
      </c>
      <c r="M4787" s="11">
        <v>0.4</v>
      </c>
      <c r="N4787" s="11">
        <f t="shared" si="148"/>
        <v>0.24000000000000005</v>
      </c>
      <c r="O4787" t="s">
        <v>108</v>
      </c>
      <c r="P4787" t="s">
        <v>215</v>
      </c>
      <c r="Q4787" t="s">
        <v>176</v>
      </c>
      <c r="R4787" s="45">
        <v>1.5</v>
      </c>
      <c r="S4787" s="45">
        <v>0.4</v>
      </c>
      <c r="T4787" s="45">
        <v>0.1</v>
      </c>
      <c r="U4787" s="45">
        <f t="shared" si="149"/>
        <v>6.0000000000000012E-2</v>
      </c>
      <c r="V4787" t="s">
        <v>108</v>
      </c>
      <c r="W4787" t="s">
        <v>215</v>
      </c>
      <c r="X4787" s="22">
        <v>43887</v>
      </c>
      <c r="Y4787" t="s">
        <v>110</v>
      </c>
      <c r="Z4787" s="22">
        <v>43889</v>
      </c>
      <c r="AA4787">
        <v>2</v>
      </c>
      <c r="AB4787">
        <v>3</v>
      </c>
      <c r="AC4787" t="s">
        <v>111</v>
      </c>
      <c r="AD4787" t="s">
        <v>495</v>
      </c>
      <c r="AE4787" t="s">
        <v>232</v>
      </c>
      <c r="AF4787" s="22">
        <v>43892</v>
      </c>
    </row>
    <row r="4788" spans="1:32" x14ac:dyDescent="0.35">
      <c r="A4788" t="s">
        <v>9454</v>
      </c>
      <c r="B4788" t="s">
        <v>9458</v>
      </c>
      <c r="E4788" t="s">
        <v>947</v>
      </c>
      <c r="F4788">
        <v>4</v>
      </c>
      <c r="G4788" t="s">
        <v>9456</v>
      </c>
      <c r="H4788" t="s">
        <v>9457</v>
      </c>
      <c r="J4788" t="s">
        <v>176</v>
      </c>
      <c r="K4788" s="11">
        <v>0.5</v>
      </c>
      <c r="L4788" s="11">
        <v>0.4</v>
      </c>
      <c r="M4788" s="11">
        <v>0.3</v>
      </c>
      <c r="N4788" s="11">
        <f t="shared" si="148"/>
        <v>0.06</v>
      </c>
      <c r="O4788" t="s">
        <v>108</v>
      </c>
      <c r="P4788" t="s">
        <v>180</v>
      </c>
      <c r="Q4788" t="s">
        <v>176</v>
      </c>
      <c r="R4788" s="45">
        <v>0.8</v>
      </c>
      <c r="S4788" s="45">
        <v>0.8</v>
      </c>
      <c r="T4788" s="45">
        <v>0.1</v>
      </c>
      <c r="U4788" s="45">
        <f t="shared" si="149"/>
        <v>6.4000000000000015E-2</v>
      </c>
      <c r="V4788" t="s">
        <v>108</v>
      </c>
      <c r="W4788" t="s">
        <v>180</v>
      </c>
      <c r="X4788" s="22">
        <v>43887</v>
      </c>
      <c r="Y4788" t="s">
        <v>110</v>
      </c>
      <c r="Z4788" s="22">
        <v>43889</v>
      </c>
      <c r="AA4788">
        <v>2</v>
      </c>
      <c r="AB4788">
        <v>3</v>
      </c>
      <c r="AC4788" t="s">
        <v>111</v>
      </c>
      <c r="AD4788" t="s">
        <v>495</v>
      </c>
      <c r="AE4788" t="s">
        <v>2822</v>
      </c>
      <c r="AF4788" s="22">
        <v>43889</v>
      </c>
    </row>
    <row r="4789" spans="1:32" x14ac:dyDescent="0.35">
      <c r="A4789" t="s">
        <v>9399</v>
      </c>
      <c r="B4789" t="s">
        <v>9400</v>
      </c>
      <c r="E4789" t="s">
        <v>816</v>
      </c>
      <c r="F4789" t="s">
        <v>9401</v>
      </c>
      <c r="G4789" t="s">
        <v>7208</v>
      </c>
      <c r="H4789" t="s">
        <v>7209</v>
      </c>
      <c r="I4789" t="s">
        <v>9402</v>
      </c>
      <c r="J4789" t="s">
        <v>107</v>
      </c>
      <c r="K4789" s="11">
        <v>1.3</v>
      </c>
      <c r="L4789" s="11">
        <v>0.5</v>
      </c>
      <c r="M4789" s="11">
        <v>0.45</v>
      </c>
      <c r="N4789" s="11">
        <f t="shared" si="148"/>
        <v>0.29250000000000004</v>
      </c>
      <c r="O4789" t="s">
        <v>115</v>
      </c>
      <c r="P4789" t="s">
        <v>109</v>
      </c>
      <c r="Q4789" t="s">
        <v>107</v>
      </c>
      <c r="R4789" s="45">
        <v>1.3</v>
      </c>
      <c r="S4789" s="45">
        <v>0.5</v>
      </c>
      <c r="T4789" s="45">
        <v>0.1</v>
      </c>
      <c r="U4789" s="45">
        <f t="shared" si="149"/>
        <v>6.5000000000000002E-2</v>
      </c>
      <c r="V4789" t="s">
        <v>115</v>
      </c>
      <c r="W4789" t="s">
        <v>109</v>
      </c>
      <c r="X4789" s="22">
        <v>43887</v>
      </c>
      <c r="Y4789" t="s">
        <v>110</v>
      </c>
      <c r="Z4789" s="22">
        <v>43888</v>
      </c>
      <c r="AA4789">
        <v>1</v>
      </c>
      <c r="AB4789">
        <v>0</v>
      </c>
      <c r="AC4789" t="s">
        <v>111</v>
      </c>
      <c r="AD4789" t="s">
        <v>112</v>
      </c>
      <c r="AE4789" t="s">
        <v>349</v>
      </c>
      <c r="AF4789" s="22">
        <v>43889</v>
      </c>
    </row>
    <row r="4790" spans="1:32" x14ac:dyDescent="0.35">
      <c r="A4790" t="s">
        <v>8608</v>
      </c>
      <c r="B4790" t="s">
        <v>8612</v>
      </c>
      <c r="E4790" t="s">
        <v>102</v>
      </c>
      <c r="F4790" t="s">
        <v>2114</v>
      </c>
      <c r="G4790" t="s">
        <v>8610</v>
      </c>
      <c r="H4790" t="s">
        <v>8611</v>
      </c>
      <c r="J4790" t="s">
        <v>107</v>
      </c>
      <c r="K4790" s="11">
        <v>2.2000000000000002</v>
      </c>
      <c r="L4790" s="11">
        <v>0.5</v>
      </c>
      <c r="M4790" s="11">
        <v>0.5</v>
      </c>
      <c r="N4790" s="11">
        <f t="shared" si="148"/>
        <v>0.55000000000000004</v>
      </c>
      <c r="O4790" t="s">
        <v>115</v>
      </c>
      <c r="P4790" t="s">
        <v>116</v>
      </c>
      <c r="Q4790" t="s">
        <v>107</v>
      </c>
      <c r="R4790" s="45">
        <v>2.2000000000000002</v>
      </c>
      <c r="S4790" s="45">
        <v>0.5</v>
      </c>
      <c r="T4790" s="45">
        <v>0.06</v>
      </c>
      <c r="U4790" s="45">
        <f t="shared" si="149"/>
        <v>6.6000000000000003E-2</v>
      </c>
      <c r="V4790" t="s">
        <v>115</v>
      </c>
      <c r="W4790" t="s">
        <v>116</v>
      </c>
      <c r="X4790" s="22">
        <v>43887</v>
      </c>
      <c r="Y4790" t="s">
        <v>110</v>
      </c>
      <c r="Z4790" s="22">
        <v>43889</v>
      </c>
      <c r="AA4790">
        <v>2</v>
      </c>
      <c r="AB4790">
        <v>3</v>
      </c>
      <c r="AC4790" t="s">
        <v>111</v>
      </c>
      <c r="AD4790" t="s">
        <v>495</v>
      </c>
      <c r="AE4790" t="s">
        <v>232</v>
      </c>
      <c r="AF4790" s="22">
        <v>43892</v>
      </c>
    </row>
    <row r="4791" spans="1:32" x14ac:dyDescent="0.35">
      <c r="A4791" t="s">
        <v>8403</v>
      </c>
      <c r="B4791" t="s">
        <v>8404</v>
      </c>
      <c r="E4791" t="s">
        <v>102</v>
      </c>
      <c r="F4791" t="s">
        <v>8405</v>
      </c>
      <c r="G4791" t="s">
        <v>8406</v>
      </c>
      <c r="H4791" t="s">
        <v>7689</v>
      </c>
      <c r="I4791" t="s">
        <v>8407</v>
      </c>
      <c r="J4791" t="s">
        <v>107</v>
      </c>
      <c r="K4791" s="11">
        <v>1.4</v>
      </c>
      <c r="L4791" s="11">
        <v>0.8</v>
      </c>
      <c r="M4791" s="11">
        <v>0.8</v>
      </c>
      <c r="N4791" s="11">
        <f t="shared" si="148"/>
        <v>0.89600000000000013</v>
      </c>
      <c r="O4791" t="s">
        <v>115</v>
      </c>
      <c r="P4791" t="s">
        <v>116</v>
      </c>
      <c r="Q4791" t="s">
        <v>107</v>
      </c>
      <c r="R4791" s="45">
        <v>1.4</v>
      </c>
      <c r="S4791" s="45">
        <v>0.8</v>
      </c>
      <c r="T4791" s="45">
        <v>0.06</v>
      </c>
      <c r="U4791" s="45">
        <f t="shared" si="149"/>
        <v>6.7199999999999996E-2</v>
      </c>
      <c r="V4791" t="s">
        <v>115</v>
      </c>
      <c r="W4791" t="s">
        <v>116</v>
      </c>
      <c r="X4791" s="22">
        <v>43887</v>
      </c>
      <c r="Y4791" t="s">
        <v>110</v>
      </c>
      <c r="Z4791" s="22">
        <v>43889</v>
      </c>
      <c r="AA4791">
        <v>2</v>
      </c>
      <c r="AB4791">
        <v>3</v>
      </c>
      <c r="AC4791" t="s">
        <v>111</v>
      </c>
      <c r="AD4791" t="s">
        <v>112</v>
      </c>
      <c r="AE4791" t="s">
        <v>349</v>
      </c>
      <c r="AF4791" s="22">
        <v>43889</v>
      </c>
    </row>
    <row r="4792" spans="1:32" x14ac:dyDescent="0.35">
      <c r="A4792" t="s">
        <v>8150</v>
      </c>
      <c r="B4792" t="s">
        <v>8151</v>
      </c>
      <c r="E4792" t="s">
        <v>102</v>
      </c>
      <c r="F4792">
        <v>26</v>
      </c>
      <c r="G4792" t="s">
        <v>8152</v>
      </c>
      <c r="H4792" t="s">
        <v>8153</v>
      </c>
      <c r="I4792" t="s">
        <v>8154</v>
      </c>
      <c r="J4792" t="s">
        <v>176</v>
      </c>
      <c r="K4792" s="11">
        <v>1</v>
      </c>
      <c r="L4792" s="11">
        <v>0.7</v>
      </c>
      <c r="M4792" s="11">
        <v>0.8</v>
      </c>
      <c r="N4792" s="11">
        <f t="shared" si="148"/>
        <v>0.55999999999999994</v>
      </c>
      <c r="O4792" t="s">
        <v>179</v>
      </c>
      <c r="P4792" t="s">
        <v>180</v>
      </c>
      <c r="Q4792" t="s">
        <v>176</v>
      </c>
      <c r="R4792" s="45">
        <v>1</v>
      </c>
      <c r="S4792" s="45">
        <v>0.7</v>
      </c>
      <c r="T4792" s="45">
        <v>0.1</v>
      </c>
      <c r="U4792" s="45">
        <f t="shared" si="149"/>
        <v>6.9999999999999993E-2</v>
      </c>
      <c r="V4792" t="s">
        <v>179</v>
      </c>
      <c r="W4792" t="s">
        <v>180</v>
      </c>
      <c r="X4792" s="22">
        <v>43887</v>
      </c>
      <c r="Y4792" t="s">
        <v>110</v>
      </c>
      <c r="Z4792" s="22">
        <v>43889</v>
      </c>
      <c r="AA4792">
        <v>2</v>
      </c>
      <c r="AB4792">
        <v>3</v>
      </c>
      <c r="AC4792" t="s">
        <v>111</v>
      </c>
      <c r="AD4792" t="s">
        <v>196</v>
      </c>
      <c r="AE4792" t="s">
        <v>232</v>
      </c>
      <c r="AF4792" s="22">
        <v>43892</v>
      </c>
    </row>
    <row r="4793" spans="1:32" x14ac:dyDescent="0.35">
      <c r="A4793" t="s">
        <v>8150</v>
      </c>
      <c r="B4793" t="s">
        <v>8156</v>
      </c>
      <c r="E4793" t="s">
        <v>102</v>
      </c>
      <c r="F4793">
        <v>26</v>
      </c>
      <c r="G4793" t="s">
        <v>8152</v>
      </c>
      <c r="H4793" t="s">
        <v>8153</v>
      </c>
      <c r="I4793" t="s">
        <v>8154</v>
      </c>
      <c r="J4793" t="s">
        <v>176</v>
      </c>
      <c r="K4793" s="11">
        <v>1</v>
      </c>
      <c r="L4793" s="11">
        <v>0.7</v>
      </c>
      <c r="M4793" s="11">
        <v>0.8</v>
      </c>
      <c r="N4793" s="11">
        <f t="shared" si="148"/>
        <v>0.55999999999999994</v>
      </c>
      <c r="O4793" t="s">
        <v>179</v>
      </c>
      <c r="P4793" t="s">
        <v>180</v>
      </c>
      <c r="Q4793" t="s">
        <v>176</v>
      </c>
      <c r="R4793" s="45">
        <v>1</v>
      </c>
      <c r="S4793" s="45">
        <v>0.7</v>
      </c>
      <c r="T4793" s="45">
        <v>0.1</v>
      </c>
      <c r="U4793" s="45">
        <f t="shared" si="149"/>
        <v>6.9999999999999993E-2</v>
      </c>
      <c r="V4793" t="s">
        <v>179</v>
      </c>
      <c r="W4793" t="s">
        <v>180</v>
      </c>
      <c r="X4793" s="22">
        <v>43887</v>
      </c>
      <c r="Y4793" t="s">
        <v>110</v>
      </c>
      <c r="Z4793" s="22">
        <v>43889</v>
      </c>
      <c r="AA4793">
        <v>2</v>
      </c>
      <c r="AB4793">
        <v>3</v>
      </c>
      <c r="AC4793" t="s">
        <v>111</v>
      </c>
      <c r="AD4793" t="s">
        <v>196</v>
      </c>
      <c r="AE4793" t="s">
        <v>232</v>
      </c>
      <c r="AF4793" s="22">
        <v>43892</v>
      </c>
    </row>
    <row r="4794" spans="1:32" x14ac:dyDescent="0.35">
      <c r="A4794" t="s">
        <v>8454</v>
      </c>
      <c r="B4794" t="s">
        <v>8458</v>
      </c>
      <c r="D4794" t="s">
        <v>134</v>
      </c>
      <c r="E4794" t="s">
        <v>102</v>
      </c>
      <c r="F4794" t="s">
        <v>8456</v>
      </c>
      <c r="G4794" t="s">
        <v>8457</v>
      </c>
      <c r="H4794" t="s">
        <v>1886</v>
      </c>
      <c r="J4794" t="s">
        <v>176</v>
      </c>
      <c r="K4794" s="11">
        <v>1.4</v>
      </c>
      <c r="L4794" s="11">
        <v>0.4</v>
      </c>
      <c r="M4794" s="11">
        <v>0.4</v>
      </c>
      <c r="N4794" s="11">
        <f t="shared" si="148"/>
        <v>0.22400000000000003</v>
      </c>
      <c r="O4794" t="s">
        <v>108</v>
      </c>
      <c r="P4794" t="s">
        <v>116</v>
      </c>
      <c r="Q4794" t="s">
        <v>176</v>
      </c>
      <c r="R4794" s="45">
        <v>1.4</v>
      </c>
      <c r="S4794" s="45">
        <v>0.5</v>
      </c>
      <c r="T4794" s="45">
        <v>0.1</v>
      </c>
      <c r="U4794" s="45">
        <f t="shared" si="149"/>
        <v>6.9999999999999993E-2</v>
      </c>
      <c r="V4794" t="s">
        <v>108</v>
      </c>
      <c r="W4794" t="s">
        <v>116</v>
      </c>
      <c r="X4794" s="22">
        <v>43887</v>
      </c>
      <c r="Y4794" t="s">
        <v>110</v>
      </c>
      <c r="Z4794" s="22">
        <v>43889</v>
      </c>
      <c r="AA4794">
        <v>2</v>
      </c>
      <c r="AB4794">
        <v>3</v>
      </c>
      <c r="AC4794" t="s">
        <v>111</v>
      </c>
      <c r="AD4794" t="s">
        <v>171</v>
      </c>
      <c r="AE4794" t="s">
        <v>349</v>
      </c>
      <c r="AF4794" s="22">
        <v>43889</v>
      </c>
    </row>
    <row r="4795" spans="1:32" x14ac:dyDescent="0.35">
      <c r="A4795" t="s">
        <v>8506</v>
      </c>
      <c r="B4795" t="s">
        <v>8510</v>
      </c>
      <c r="E4795" t="s">
        <v>102</v>
      </c>
      <c r="F4795">
        <v>22</v>
      </c>
      <c r="G4795" t="s">
        <v>8508</v>
      </c>
      <c r="H4795" t="s">
        <v>2230</v>
      </c>
      <c r="J4795" t="s">
        <v>176</v>
      </c>
      <c r="K4795" s="11">
        <v>1.2</v>
      </c>
      <c r="L4795" s="11">
        <v>0.6</v>
      </c>
      <c r="M4795" s="11">
        <v>0.7</v>
      </c>
      <c r="N4795" s="11">
        <f t="shared" si="148"/>
        <v>0.504</v>
      </c>
      <c r="O4795" t="s">
        <v>139</v>
      </c>
      <c r="P4795" t="s">
        <v>180</v>
      </c>
      <c r="Q4795" t="s">
        <v>176</v>
      </c>
      <c r="R4795" s="45">
        <v>1.2</v>
      </c>
      <c r="S4795" s="45">
        <v>0.6</v>
      </c>
      <c r="T4795" s="45">
        <v>0.1</v>
      </c>
      <c r="U4795" s="45">
        <f t="shared" si="149"/>
        <v>7.1999999999999995E-2</v>
      </c>
      <c r="V4795" t="s">
        <v>235</v>
      </c>
      <c r="W4795" t="s">
        <v>180</v>
      </c>
      <c r="X4795" s="22">
        <v>43887</v>
      </c>
      <c r="Y4795" t="s">
        <v>110</v>
      </c>
      <c r="Z4795" s="22">
        <v>43889</v>
      </c>
      <c r="AA4795">
        <v>2</v>
      </c>
      <c r="AB4795">
        <v>3</v>
      </c>
      <c r="AC4795" t="s">
        <v>111</v>
      </c>
      <c r="AD4795" t="s">
        <v>171</v>
      </c>
      <c r="AE4795" t="s">
        <v>349</v>
      </c>
      <c r="AF4795" s="22">
        <v>43892</v>
      </c>
    </row>
    <row r="4796" spans="1:32" x14ac:dyDescent="0.35">
      <c r="A4796" t="s">
        <v>9181</v>
      </c>
      <c r="B4796" t="s">
        <v>9182</v>
      </c>
      <c r="E4796" t="s">
        <v>816</v>
      </c>
      <c r="F4796" t="s">
        <v>9183</v>
      </c>
      <c r="G4796" t="s">
        <v>9184</v>
      </c>
      <c r="H4796" t="s">
        <v>1146</v>
      </c>
      <c r="J4796" t="s">
        <v>107</v>
      </c>
      <c r="K4796" s="11">
        <v>1.2</v>
      </c>
      <c r="L4796" s="11">
        <v>0.6</v>
      </c>
      <c r="M4796" s="11">
        <v>0.5</v>
      </c>
      <c r="N4796" s="11">
        <f t="shared" si="148"/>
        <v>0.36</v>
      </c>
      <c r="O4796" t="s">
        <v>108</v>
      </c>
      <c r="P4796" t="s">
        <v>116</v>
      </c>
      <c r="Q4796" t="s">
        <v>107</v>
      </c>
      <c r="R4796" s="45">
        <v>1.2</v>
      </c>
      <c r="S4796" s="45">
        <v>0.6</v>
      </c>
      <c r="T4796" s="45">
        <v>0.1</v>
      </c>
      <c r="U4796" s="45">
        <f t="shared" si="149"/>
        <v>7.1999999999999995E-2</v>
      </c>
      <c r="V4796" t="s">
        <v>108</v>
      </c>
      <c r="W4796" t="s">
        <v>116</v>
      </c>
      <c r="X4796" s="22">
        <v>43887</v>
      </c>
      <c r="Y4796" t="s">
        <v>110</v>
      </c>
      <c r="Z4796" s="22">
        <v>43889</v>
      </c>
      <c r="AA4796">
        <v>2</v>
      </c>
      <c r="AB4796">
        <v>3</v>
      </c>
      <c r="AC4796" t="s">
        <v>111</v>
      </c>
      <c r="AD4796" t="s">
        <v>419</v>
      </c>
      <c r="AE4796" t="s">
        <v>349</v>
      </c>
      <c r="AF4796" s="22">
        <v>43890</v>
      </c>
    </row>
    <row r="4797" spans="1:32" x14ac:dyDescent="0.35">
      <c r="A4797" t="s">
        <v>9525</v>
      </c>
      <c r="B4797" t="s">
        <v>9528</v>
      </c>
      <c r="D4797" t="s">
        <v>101</v>
      </c>
      <c r="E4797" t="s">
        <v>2100</v>
      </c>
      <c r="F4797">
        <v>38</v>
      </c>
      <c r="G4797" t="s">
        <v>9527</v>
      </c>
      <c r="H4797" t="s">
        <v>460</v>
      </c>
      <c r="J4797" t="s">
        <v>107</v>
      </c>
      <c r="K4797" s="11">
        <v>1.2</v>
      </c>
      <c r="L4797" s="11">
        <v>0.6</v>
      </c>
      <c r="M4797" s="11">
        <v>0.6</v>
      </c>
      <c r="N4797" s="11">
        <f t="shared" si="148"/>
        <v>0.432</v>
      </c>
      <c r="O4797" t="s">
        <v>115</v>
      </c>
      <c r="P4797" t="s">
        <v>109</v>
      </c>
      <c r="Q4797" t="s">
        <v>107</v>
      </c>
      <c r="R4797" s="45">
        <v>1.2</v>
      </c>
      <c r="S4797" s="45">
        <v>0.6</v>
      </c>
      <c r="T4797" s="45">
        <v>0.1</v>
      </c>
      <c r="U4797" s="45">
        <f t="shared" si="149"/>
        <v>7.1999999999999995E-2</v>
      </c>
      <c r="V4797" t="s">
        <v>115</v>
      </c>
      <c r="W4797" t="s">
        <v>109</v>
      </c>
      <c r="X4797" s="22">
        <v>43887</v>
      </c>
      <c r="Y4797" t="s">
        <v>110</v>
      </c>
      <c r="Z4797" s="22">
        <v>43889</v>
      </c>
      <c r="AA4797">
        <v>2</v>
      </c>
      <c r="AB4797">
        <v>3</v>
      </c>
      <c r="AC4797" t="s">
        <v>111</v>
      </c>
      <c r="AD4797" t="s">
        <v>460</v>
      </c>
      <c r="AE4797" t="s">
        <v>349</v>
      </c>
      <c r="AF4797" s="22">
        <v>43892</v>
      </c>
    </row>
    <row r="4798" spans="1:32" x14ac:dyDescent="0.35">
      <c r="A4798" t="s">
        <v>8150</v>
      </c>
      <c r="B4798" t="s">
        <v>8158</v>
      </c>
      <c r="E4798" t="s">
        <v>102</v>
      </c>
      <c r="F4798">
        <v>26</v>
      </c>
      <c r="G4798" t="s">
        <v>8152</v>
      </c>
      <c r="H4798" t="s">
        <v>8153</v>
      </c>
      <c r="I4798" t="s">
        <v>8154</v>
      </c>
      <c r="J4798" t="s">
        <v>107</v>
      </c>
      <c r="K4798" s="11">
        <v>1.4</v>
      </c>
      <c r="L4798" s="11">
        <v>0.6</v>
      </c>
      <c r="M4798" s="11">
        <v>0.5</v>
      </c>
      <c r="N4798" s="11">
        <f t="shared" si="148"/>
        <v>0.42</v>
      </c>
      <c r="O4798" t="s">
        <v>122</v>
      </c>
      <c r="P4798" t="s">
        <v>116</v>
      </c>
      <c r="Q4798" t="s">
        <v>107</v>
      </c>
      <c r="R4798" s="45">
        <v>1.4</v>
      </c>
      <c r="S4798" s="45">
        <v>0.6</v>
      </c>
      <c r="T4798" s="45">
        <v>0.1</v>
      </c>
      <c r="U4798" s="45">
        <f t="shared" si="149"/>
        <v>8.3999999999999991E-2</v>
      </c>
      <c r="V4798" t="s">
        <v>122</v>
      </c>
      <c r="W4798" t="s">
        <v>116</v>
      </c>
      <c r="X4798" s="22">
        <v>43887</v>
      </c>
      <c r="Y4798" t="s">
        <v>110</v>
      </c>
      <c r="Z4798" s="22">
        <v>43889</v>
      </c>
      <c r="AA4798">
        <v>2</v>
      </c>
      <c r="AB4798">
        <v>3</v>
      </c>
      <c r="AC4798" t="s">
        <v>111</v>
      </c>
      <c r="AD4798" t="s">
        <v>196</v>
      </c>
      <c r="AE4798" t="s">
        <v>232</v>
      </c>
      <c r="AF4798" s="22">
        <v>43892</v>
      </c>
    </row>
    <row r="4799" spans="1:32" x14ac:dyDescent="0.35">
      <c r="A4799" t="s">
        <v>8403</v>
      </c>
      <c r="B4799" t="s">
        <v>8409</v>
      </c>
      <c r="E4799" t="s">
        <v>102</v>
      </c>
      <c r="F4799" t="s">
        <v>2786</v>
      </c>
      <c r="G4799" t="s">
        <v>8406</v>
      </c>
      <c r="H4799" t="s">
        <v>7689</v>
      </c>
      <c r="I4799" t="s">
        <v>8407</v>
      </c>
      <c r="J4799" t="s">
        <v>176</v>
      </c>
      <c r="K4799" s="11">
        <v>1.4</v>
      </c>
      <c r="L4799" s="11">
        <v>0.6</v>
      </c>
      <c r="M4799" s="11">
        <v>0</v>
      </c>
      <c r="N4799" s="11">
        <f t="shared" si="148"/>
        <v>0</v>
      </c>
      <c r="O4799" t="s">
        <v>108</v>
      </c>
      <c r="P4799" t="s">
        <v>215</v>
      </c>
      <c r="Q4799" t="s">
        <v>176</v>
      </c>
      <c r="R4799" s="45">
        <v>1.4</v>
      </c>
      <c r="S4799" s="45">
        <v>0.6</v>
      </c>
      <c r="T4799" s="45">
        <v>0.1</v>
      </c>
      <c r="U4799" s="45">
        <f t="shared" si="149"/>
        <v>8.3999999999999991E-2</v>
      </c>
      <c r="V4799" t="s">
        <v>108</v>
      </c>
      <c r="W4799" t="s">
        <v>215</v>
      </c>
      <c r="X4799" s="22">
        <v>43887</v>
      </c>
      <c r="Y4799" t="s">
        <v>110</v>
      </c>
      <c r="Z4799" s="22">
        <v>43889</v>
      </c>
      <c r="AA4799">
        <v>2</v>
      </c>
      <c r="AB4799">
        <v>3</v>
      </c>
      <c r="AC4799" t="s">
        <v>111</v>
      </c>
      <c r="AD4799" t="s">
        <v>112</v>
      </c>
      <c r="AE4799" t="s">
        <v>349</v>
      </c>
      <c r="AF4799" s="22">
        <v>43889</v>
      </c>
    </row>
    <row r="4800" spans="1:32" x14ac:dyDescent="0.35">
      <c r="A4800" t="s">
        <v>8454</v>
      </c>
      <c r="B4800" t="s">
        <v>8459</v>
      </c>
      <c r="D4800" t="s">
        <v>134</v>
      </c>
      <c r="E4800" t="s">
        <v>102</v>
      </c>
      <c r="F4800" t="s">
        <v>8456</v>
      </c>
      <c r="G4800" t="s">
        <v>8457</v>
      </c>
      <c r="H4800" t="s">
        <v>1886</v>
      </c>
      <c r="J4800" t="s">
        <v>176</v>
      </c>
      <c r="K4800" s="11">
        <v>1.4</v>
      </c>
      <c r="L4800" s="11">
        <v>0.6</v>
      </c>
      <c r="M4800" s="11">
        <v>0.6</v>
      </c>
      <c r="N4800" s="11">
        <f t="shared" si="148"/>
        <v>0.504</v>
      </c>
      <c r="O4800" t="s">
        <v>122</v>
      </c>
      <c r="P4800" t="s">
        <v>131</v>
      </c>
      <c r="Q4800" t="s">
        <v>176</v>
      </c>
      <c r="R4800" s="45">
        <v>1.4</v>
      </c>
      <c r="S4800" s="45">
        <v>0.6</v>
      </c>
      <c r="T4800" s="45">
        <v>0.1</v>
      </c>
      <c r="U4800" s="45">
        <f t="shared" si="149"/>
        <v>8.3999999999999991E-2</v>
      </c>
      <c r="V4800" t="s">
        <v>122</v>
      </c>
      <c r="W4800" t="s">
        <v>131</v>
      </c>
      <c r="X4800" s="22">
        <v>43887</v>
      </c>
      <c r="Y4800" t="s">
        <v>110</v>
      </c>
      <c r="Z4800" s="22">
        <v>43889</v>
      </c>
      <c r="AA4800">
        <v>2</v>
      </c>
      <c r="AB4800">
        <v>3</v>
      </c>
      <c r="AC4800" t="s">
        <v>111</v>
      </c>
      <c r="AD4800" t="s">
        <v>171</v>
      </c>
      <c r="AE4800" t="s">
        <v>349</v>
      </c>
      <c r="AF4800" s="22">
        <v>43889</v>
      </c>
    </row>
    <row r="4801" spans="1:32" x14ac:dyDescent="0.35">
      <c r="A4801" t="s">
        <v>8625</v>
      </c>
      <c r="B4801" t="s">
        <v>8626</v>
      </c>
      <c r="E4801" t="s">
        <v>102</v>
      </c>
      <c r="F4801" t="s">
        <v>8627</v>
      </c>
      <c r="G4801" t="s">
        <v>8628</v>
      </c>
      <c r="H4801" t="s">
        <v>2753</v>
      </c>
      <c r="J4801" t="s">
        <v>176</v>
      </c>
      <c r="K4801" s="11">
        <v>1.2</v>
      </c>
      <c r="L4801" s="11">
        <v>0.7</v>
      </c>
      <c r="M4801" s="11">
        <v>0.55000000000000004</v>
      </c>
      <c r="N4801" s="11">
        <f t="shared" si="148"/>
        <v>0.46199999999999997</v>
      </c>
      <c r="O4801" t="s">
        <v>179</v>
      </c>
      <c r="P4801" t="s">
        <v>180</v>
      </c>
      <c r="Q4801" t="s">
        <v>176</v>
      </c>
      <c r="R4801" s="45">
        <v>1.2</v>
      </c>
      <c r="S4801" s="45">
        <v>0.7</v>
      </c>
      <c r="T4801" s="45">
        <v>0.1</v>
      </c>
      <c r="U4801" s="45">
        <f t="shared" si="149"/>
        <v>8.3999999999999991E-2</v>
      </c>
      <c r="V4801" t="s">
        <v>130</v>
      </c>
      <c r="W4801" t="s">
        <v>180</v>
      </c>
      <c r="X4801" s="22">
        <v>43887</v>
      </c>
      <c r="Y4801" t="s">
        <v>110</v>
      </c>
      <c r="Z4801" s="22">
        <v>43888</v>
      </c>
      <c r="AA4801">
        <v>1</v>
      </c>
      <c r="AB4801">
        <v>0</v>
      </c>
      <c r="AC4801" t="s">
        <v>111</v>
      </c>
      <c r="AD4801" t="s">
        <v>241</v>
      </c>
      <c r="AE4801">
        <v>0</v>
      </c>
      <c r="AF4801" s="22">
        <v>43889</v>
      </c>
    </row>
    <row r="4802" spans="1:32" x14ac:dyDescent="0.35">
      <c r="A4802" t="s">
        <v>8506</v>
      </c>
      <c r="B4802" t="s">
        <v>8507</v>
      </c>
      <c r="E4802" t="s">
        <v>102</v>
      </c>
      <c r="F4802">
        <v>22</v>
      </c>
      <c r="G4802" t="s">
        <v>8508</v>
      </c>
      <c r="H4802" t="s">
        <v>2230</v>
      </c>
      <c r="J4802" t="s">
        <v>107</v>
      </c>
      <c r="K4802" s="11">
        <v>1.5</v>
      </c>
      <c r="L4802" s="11">
        <v>0.6</v>
      </c>
      <c r="M4802" s="11">
        <v>0.6</v>
      </c>
      <c r="N4802" s="11">
        <f t="shared" si="148"/>
        <v>0.54</v>
      </c>
      <c r="O4802" t="s">
        <v>122</v>
      </c>
      <c r="P4802" t="s">
        <v>116</v>
      </c>
      <c r="Q4802" t="s">
        <v>107</v>
      </c>
      <c r="R4802" s="45">
        <v>1.5</v>
      </c>
      <c r="S4802" s="45">
        <v>0.6</v>
      </c>
      <c r="T4802" s="45">
        <v>0.1</v>
      </c>
      <c r="U4802" s="45">
        <f t="shared" si="149"/>
        <v>0.09</v>
      </c>
      <c r="V4802" t="s">
        <v>122</v>
      </c>
      <c r="W4802" t="s">
        <v>116</v>
      </c>
      <c r="X4802" s="22">
        <v>43887</v>
      </c>
      <c r="Y4802" t="s">
        <v>110</v>
      </c>
      <c r="Z4802" s="22">
        <v>43889</v>
      </c>
      <c r="AA4802">
        <v>2</v>
      </c>
      <c r="AB4802">
        <v>3</v>
      </c>
      <c r="AC4802" t="s">
        <v>111</v>
      </c>
      <c r="AD4802" t="s">
        <v>171</v>
      </c>
      <c r="AE4802" t="s">
        <v>349</v>
      </c>
      <c r="AF4802" s="22">
        <v>43892</v>
      </c>
    </row>
    <row r="4803" spans="1:32" x14ac:dyDescent="0.35">
      <c r="A4803">
        <v>5200032880</v>
      </c>
      <c r="B4803" t="s">
        <v>9521</v>
      </c>
      <c r="D4803" t="s">
        <v>148</v>
      </c>
      <c r="E4803" t="s">
        <v>2100</v>
      </c>
      <c r="F4803" t="s">
        <v>9522</v>
      </c>
      <c r="G4803" t="s">
        <v>9523</v>
      </c>
      <c r="H4803" t="s">
        <v>3887</v>
      </c>
      <c r="I4803" t="s">
        <v>9524</v>
      </c>
      <c r="J4803" t="s">
        <v>107</v>
      </c>
      <c r="K4803" s="11">
        <v>1.1000000000000001</v>
      </c>
      <c r="L4803" s="11">
        <v>0.85</v>
      </c>
      <c r="M4803" s="11">
        <v>0.8</v>
      </c>
      <c r="N4803" s="11">
        <f t="shared" si="148"/>
        <v>0.74800000000000011</v>
      </c>
      <c r="O4803" t="s">
        <v>115</v>
      </c>
      <c r="P4803" t="s">
        <v>116</v>
      </c>
      <c r="Q4803" t="s">
        <v>107</v>
      </c>
      <c r="R4803" s="45">
        <v>1.1000000000000001</v>
      </c>
      <c r="S4803" s="45">
        <v>0.85</v>
      </c>
      <c r="T4803" s="45">
        <v>0.1</v>
      </c>
      <c r="U4803" s="45">
        <f t="shared" si="149"/>
        <v>9.3500000000000014E-2</v>
      </c>
      <c r="V4803" t="s">
        <v>115</v>
      </c>
      <c r="W4803" t="s">
        <v>116</v>
      </c>
      <c r="X4803" s="22">
        <v>43887</v>
      </c>
      <c r="Y4803" t="s">
        <v>110</v>
      </c>
      <c r="Z4803" s="22">
        <v>43889</v>
      </c>
      <c r="AA4803">
        <v>2</v>
      </c>
      <c r="AB4803">
        <v>3</v>
      </c>
      <c r="AC4803" t="s">
        <v>111</v>
      </c>
    </row>
    <row r="4804" spans="1:32" x14ac:dyDescent="0.35">
      <c r="A4804" t="s">
        <v>8203</v>
      </c>
      <c r="B4804" t="s">
        <v>8207</v>
      </c>
      <c r="E4804" t="s">
        <v>102</v>
      </c>
      <c r="F4804" t="s">
        <v>8208</v>
      </c>
      <c r="G4804" t="s">
        <v>8206</v>
      </c>
      <c r="H4804" t="s">
        <v>4190</v>
      </c>
      <c r="J4804" t="s">
        <v>107</v>
      </c>
      <c r="K4804" s="11">
        <v>1.4</v>
      </c>
      <c r="L4804" s="11">
        <v>0.7</v>
      </c>
      <c r="M4804" s="11">
        <v>0.5</v>
      </c>
      <c r="N4804" s="11">
        <f t="shared" ref="N4804:N4867" si="150">M4804*L4804*K4804</f>
        <v>0.48999999999999994</v>
      </c>
      <c r="O4804" t="s">
        <v>130</v>
      </c>
      <c r="P4804" t="s">
        <v>131</v>
      </c>
      <c r="Q4804" t="s">
        <v>107</v>
      </c>
      <c r="R4804" s="45">
        <v>1.4</v>
      </c>
      <c r="S4804" s="45">
        <v>0.7</v>
      </c>
      <c r="T4804" s="45">
        <v>0.1</v>
      </c>
      <c r="U4804" s="45">
        <f t="shared" ref="U4804:U4867" si="151">T4804*S4804*R4804</f>
        <v>9.799999999999999E-2</v>
      </c>
      <c r="V4804" t="s">
        <v>130</v>
      </c>
      <c r="W4804" t="s">
        <v>131</v>
      </c>
      <c r="X4804" s="22">
        <v>43887</v>
      </c>
      <c r="Y4804" t="s">
        <v>110</v>
      </c>
      <c r="Z4804" s="22">
        <v>43888</v>
      </c>
      <c r="AA4804">
        <v>1</v>
      </c>
      <c r="AB4804">
        <v>0</v>
      </c>
      <c r="AC4804" t="s">
        <v>111</v>
      </c>
      <c r="AD4804" t="s">
        <v>112</v>
      </c>
      <c r="AE4804" t="s">
        <v>349</v>
      </c>
      <c r="AF4804" s="22">
        <v>43889</v>
      </c>
    </row>
    <row r="4805" spans="1:32" x14ac:dyDescent="0.35">
      <c r="A4805" t="s">
        <v>8330</v>
      </c>
      <c r="B4805" t="s">
        <v>8331</v>
      </c>
      <c r="E4805" t="s">
        <v>102</v>
      </c>
      <c r="F4805" t="s">
        <v>8332</v>
      </c>
      <c r="G4805" t="s">
        <v>8333</v>
      </c>
      <c r="H4805" t="s">
        <v>8181</v>
      </c>
      <c r="J4805" t="s">
        <v>107</v>
      </c>
      <c r="K4805" s="11">
        <v>1.4</v>
      </c>
      <c r="L4805" s="11">
        <v>0.7</v>
      </c>
      <c r="M4805" s="11">
        <v>0.8</v>
      </c>
      <c r="N4805" s="11">
        <f t="shared" si="150"/>
        <v>0.78399999999999992</v>
      </c>
      <c r="O4805" t="s">
        <v>187</v>
      </c>
      <c r="P4805" t="s">
        <v>109</v>
      </c>
      <c r="Q4805" t="s">
        <v>107</v>
      </c>
      <c r="R4805" s="45">
        <v>1.4</v>
      </c>
      <c r="S4805" s="45">
        <v>0.7</v>
      </c>
      <c r="T4805" s="45">
        <v>0.1</v>
      </c>
      <c r="U4805" s="45">
        <f t="shared" si="151"/>
        <v>9.799999999999999E-2</v>
      </c>
      <c r="V4805" t="s">
        <v>187</v>
      </c>
      <c r="W4805" t="s">
        <v>109</v>
      </c>
      <c r="X4805" s="22">
        <v>43887</v>
      </c>
      <c r="Y4805" t="s">
        <v>110</v>
      </c>
      <c r="Z4805" s="22">
        <v>43888</v>
      </c>
      <c r="AA4805">
        <v>1</v>
      </c>
      <c r="AB4805">
        <v>0</v>
      </c>
      <c r="AC4805" t="s">
        <v>111</v>
      </c>
      <c r="AD4805" t="s">
        <v>112</v>
      </c>
      <c r="AE4805" t="s">
        <v>349</v>
      </c>
      <c r="AF4805" s="22">
        <v>43889</v>
      </c>
    </row>
    <row r="4806" spans="1:32" x14ac:dyDescent="0.35">
      <c r="A4806" t="s">
        <v>9713</v>
      </c>
      <c r="B4806" t="s">
        <v>9717</v>
      </c>
      <c r="E4806" t="s">
        <v>1022</v>
      </c>
      <c r="F4806">
        <v>25</v>
      </c>
      <c r="G4806" t="s">
        <v>9715</v>
      </c>
      <c r="H4806" t="s">
        <v>9716</v>
      </c>
      <c r="J4806" t="s">
        <v>176</v>
      </c>
      <c r="K4806" s="11">
        <v>0.8</v>
      </c>
      <c r="L4806" s="11">
        <v>0.7</v>
      </c>
      <c r="M4806" s="11">
        <v>0.5</v>
      </c>
      <c r="N4806" s="11">
        <f t="shared" si="150"/>
        <v>0.27999999999999997</v>
      </c>
      <c r="O4806" t="s">
        <v>139</v>
      </c>
      <c r="P4806" t="s">
        <v>215</v>
      </c>
      <c r="Q4806" t="s">
        <v>176</v>
      </c>
      <c r="R4806" s="45">
        <v>1</v>
      </c>
      <c r="S4806" s="45">
        <v>1</v>
      </c>
      <c r="T4806" s="45">
        <v>0.1</v>
      </c>
      <c r="U4806" s="45">
        <f t="shared" si="151"/>
        <v>0.1</v>
      </c>
      <c r="V4806" t="s">
        <v>139</v>
      </c>
      <c r="W4806" t="s">
        <v>215</v>
      </c>
      <c r="X4806" s="22">
        <v>43887</v>
      </c>
      <c r="Y4806" t="s">
        <v>110</v>
      </c>
      <c r="Z4806" s="22">
        <v>43889</v>
      </c>
      <c r="AA4806">
        <v>2</v>
      </c>
      <c r="AB4806">
        <v>3</v>
      </c>
      <c r="AC4806" t="s">
        <v>1951</v>
      </c>
      <c r="AD4806" t="s">
        <v>112</v>
      </c>
      <c r="AE4806" t="s">
        <v>841</v>
      </c>
      <c r="AF4806" s="22">
        <v>43889</v>
      </c>
    </row>
    <row r="4807" spans="1:32" x14ac:dyDescent="0.35">
      <c r="A4807" t="s">
        <v>8625</v>
      </c>
      <c r="B4807" t="s">
        <v>8631</v>
      </c>
      <c r="E4807" t="s">
        <v>102</v>
      </c>
      <c r="F4807" t="s">
        <v>8632</v>
      </c>
      <c r="G4807" t="s">
        <v>8628</v>
      </c>
      <c r="H4807" t="s">
        <v>2753</v>
      </c>
      <c r="J4807" t="s">
        <v>107</v>
      </c>
      <c r="K4807" s="11">
        <v>1.7</v>
      </c>
      <c r="L4807" s="11">
        <v>0.6</v>
      </c>
      <c r="M4807" s="11">
        <v>0.65</v>
      </c>
      <c r="N4807" s="11">
        <f t="shared" si="150"/>
        <v>0.66300000000000003</v>
      </c>
      <c r="O4807" t="s">
        <v>122</v>
      </c>
      <c r="P4807" t="s">
        <v>116</v>
      </c>
      <c r="Q4807" t="s">
        <v>107</v>
      </c>
      <c r="R4807" s="45">
        <v>1.7</v>
      </c>
      <c r="S4807" s="45">
        <v>0.6</v>
      </c>
      <c r="T4807" s="45">
        <v>0.1</v>
      </c>
      <c r="U4807" s="45">
        <f t="shared" si="151"/>
        <v>0.10199999999999999</v>
      </c>
      <c r="V4807" t="s">
        <v>122</v>
      </c>
      <c r="W4807" t="s">
        <v>116</v>
      </c>
      <c r="X4807" s="22">
        <v>43887</v>
      </c>
      <c r="Y4807" t="s">
        <v>110</v>
      </c>
      <c r="Z4807" s="22">
        <v>43889</v>
      </c>
      <c r="AA4807">
        <v>2</v>
      </c>
      <c r="AB4807">
        <v>3</v>
      </c>
      <c r="AC4807" t="s">
        <v>111</v>
      </c>
      <c r="AD4807" t="s">
        <v>241</v>
      </c>
      <c r="AE4807">
        <v>0</v>
      </c>
      <c r="AF4807" s="22">
        <v>43889</v>
      </c>
    </row>
    <row r="4808" spans="1:32" x14ac:dyDescent="0.35">
      <c r="A4808" t="s">
        <v>8403</v>
      </c>
      <c r="B4808" t="s">
        <v>8408</v>
      </c>
      <c r="E4808" t="s">
        <v>102</v>
      </c>
      <c r="F4808" t="s">
        <v>3023</v>
      </c>
      <c r="G4808" t="s">
        <v>8406</v>
      </c>
      <c r="H4808" t="s">
        <v>7689</v>
      </c>
      <c r="I4808" t="s">
        <v>8407</v>
      </c>
      <c r="J4808" t="s">
        <v>176</v>
      </c>
      <c r="K4808" s="11">
        <v>2.4</v>
      </c>
      <c r="L4808" s="11">
        <v>0.45</v>
      </c>
      <c r="M4808" s="11">
        <v>0.45</v>
      </c>
      <c r="N4808" s="11">
        <f t="shared" si="150"/>
        <v>0.48599999999999999</v>
      </c>
      <c r="O4808" t="s">
        <v>108</v>
      </c>
      <c r="P4808" t="s">
        <v>215</v>
      </c>
      <c r="Q4808" t="s">
        <v>176</v>
      </c>
      <c r="R4808" s="45">
        <v>2.4</v>
      </c>
      <c r="S4808" s="45">
        <v>0.45</v>
      </c>
      <c r="T4808" s="45">
        <v>0.1</v>
      </c>
      <c r="U4808" s="45">
        <f t="shared" si="151"/>
        <v>0.10800000000000001</v>
      </c>
      <c r="V4808" t="s">
        <v>108</v>
      </c>
      <c r="W4808" t="s">
        <v>215</v>
      </c>
      <c r="X4808" s="22">
        <v>43887</v>
      </c>
      <c r="Y4808" t="s">
        <v>110</v>
      </c>
      <c r="Z4808" s="22">
        <v>43889</v>
      </c>
      <c r="AA4808">
        <v>2</v>
      </c>
      <c r="AB4808">
        <v>3</v>
      </c>
      <c r="AC4808" t="s">
        <v>111</v>
      </c>
      <c r="AD4808" t="s">
        <v>112</v>
      </c>
      <c r="AE4808" t="s">
        <v>349</v>
      </c>
      <c r="AF4808" s="22">
        <v>43889</v>
      </c>
    </row>
    <row r="4809" spans="1:32" x14ac:dyDescent="0.35">
      <c r="A4809" t="s">
        <v>9447</v>
      </c>
      <c r="B4809" t="s">
        <v>9448</v>
      </c>
      <c r="D4809" t="s">
        <v>199</v>
      </c>
      <c r="E4809" t="s">
        <v>781</v>
      </c>
      <c r="F4809" t="s">
        <v>9449</v>
      </c>
      <c r="G4809" t="s">
        <v>9450</v>
      </c>
      <c r="H4809" t="s">
        <v>3339</v>
      </c>
      <c r="I4809" t="s">
        <v>9451</v>
      </c>
      <c r="J4809" t="s">
        <v>107</v>
      </c>
      <c r="K4809" s="11">
        <v>1.1000000000000001</v>
      </c>
      <c r="L4809" s="11">
        <v>1</v>
      </c>
      <c r="M4809" s="11">
        <v>0.9</v>
      </c>
      <c r="N4809" s="11">
        <f t="shared" si="150"/>
        <v>0.9900000000000001</v>
      </c>
      <c r="O4809" t="s">
        <v>254</v>
      </c>
      <c r="P4809" t="s">
        <v>116</v>
      </c>
      <c r="Q4809" t="s">
        <v>107</v>
      </c>
      <c r="R4809" s="45">
        <v>1.1000000000000001</v>
      </c>
      <c r="S4809" s="45">
        <v>1</v>
      </c>
      <c r="T4809" s="45">
        <v>0.1</v>
      </c>
      <c r="U4809" s="45">
        <f t="shared" si="151"/>
        <v>0.11000000000000001</v>
      </c>
      <c r="V4809" t="s">
        <v>254</v>
      </c>
      <c r="W4809" t="s">
        <v>116</v>
      </c>
      <c r="X4809" s="22">
        <v>43887</v>
      </c>
      <c r="Y4809" t="s">
        <v>110</v>
      </c>
      <c r="Z4809" s="22">
        <v>43889</v>
      </c>
      <c r="AA4809">
        <v>2</v>
      </c>
      <c r="AB4809">
        <v>3</v>
      </c>
      <c r="AC4809" t="s">
        <v>111</v>
      </c>
      <c r="AD4809" t="s">
        <v>3341</v>
      </c>
      <c r="AE4809" t="s">
        <v>349</v>
      </c>
      <c r="AF4809" s="22">
        <v>43889</v>
      </c>
    </row>
    <row r="4810" spans="1:32" x14ac:dyDescent="0.35">
      <c r="A4810" t="s">
        <v>9447</v>
      </c>
      <c r="B4810" t="s">
        <v>9452</v>
      </c>
      <c r="D4810" t="s">
        <v>199</v>
      </c>
      <c r="E4810" t="s">
        <v>781</v>
      </c>
      <c r="F4810" t="s">
        <v>9453</v>
      </c>
      <c r="G4810" t="s">
        <v>9450</v>
      </c>
      <c r="H4810" t="s">
        <v>3339</v>
      </c>
      <c r="I4810" t="s">
        <v>9451</v>
      </c>
      <c r="J4810" t="s">
        <v>176</v>
      </c>
      <c r="K4810" s="11">
        <v>1.1000000000000001</v>
      </c>
      <c r="L4810" s="11">
        <v>1</v>
      </c>
      <c r="M4810" s="11">
        <v>0.5</v>
      </c>
      <c r="N4810" s="11">
        <f t="shared" si="150"/>
        <v>0.55000000000000004</v>
      </c>
      <c r="O4810" t="s">
        <v>122</v>
      </c>
      <c r="P4810" t="s">
        <v>180</v>
      </c>
      <c r="Q4810" t="s">
        <v>176</v>
      </c>
      <c r="R4810" s="45">
        <v>1.1000000000000001</v>
      </c>
      <c r="S4810" s="45">
        <v>1</v>
      </c>
      <c r="T4810" s="45">
        <v>0.1</v>
      </c>
      <c r="U4810" s="45">
        <f t="shared" si="151"/>
        <v>0.11000000000000001</v>
      </c>
      <c r="V4810" t="s">
        <v>122</v>
      </c>
      <c r="W4810" t="s">
        <v>180</v>
      </c>
      <c r="X4810" s="22">
        <v>43887</v>
      </c>
      <c r="Y4810" t="s">
        <v>110</v>
      </c>
      <c r="Z4810" s="22">
        <v>43889</v>
      </c>
      <c r="AA4810">
        <v>2</v>
      </c>
      <c r="AB4810">
        <v>3</v>
      </c>
      <c r="AC4810" t="s">
        <v>111</v>
      </c>
      <c r="AD4810" t="s">
        <v>3341</v>
      </c>
      <c r="AE4810" t="s">
        <v>349</v>
      </c>
      <c r="AF4810" s="22">
        <v>43889</v>
      </c>
    </row>
    <row r="4811" spans="1:32" x14ac:dyDescent="0.35">
      <c r="A4811" t="s">
        <v>8355</v>
      </c>
      <c r="B4811" t="s">
        <v>8356</v>
      </c>
      <c r="E4811" t="s">
        <v>102</v>
      </c>
      <c r="F4811" t="s">
        <v>8357</v>
      </c>
      <c r="G4811" t="s">
        <v>8358</v>
      </c>
      <c r="H4811" t="s">
        <v>8359</v>
      </c>
      <c r="J4811" t="s">
        <v>107</v>
      </c>
      <c r="K4811" s="11">
        <v>20</v>
      </c>
      <c r="L4811" s="11">
        <v>0.4</v>
      </c>
      <c r="M4811" s="11">
        <v>0.5</v>
      </c>
      <c r="N4811" s="11">
        <f t="shared" si="150"/>
        <v>4</v>
      </c>
      <c r="O4811" t="s">
        <v>130</v>
      </c>
      <c r="P4811" t="s">
        <v>131</v>
      </c>
      <c r="Q4811" t="s">
        <v>107</v>
      </c>
      <c r="R4811" s="45">
        <v>2</v>
      </c>
      <c r="S4811" s="45">
        <v>0.6</v>
      </c>
      <c r="T4811" s="45">
        <v>0.1</v>
      </c>
      <c r="U4811" s="45">
        <f t="shared" si="151"/>
        <v>0.12</v>
      </c>
      <c r="V4811" t="s">
        <v>130</v>
      </c>
      <c r="W4811" t="s">
        <v>131</v>
      </c>
      <c r="X4811" s="22">
        <v>43887</v>
      </c>
      <c r="Y4811" t="s">
        <v>110</v>
      </c>
      <c r="Z4811" s="22">
        <v>43888</v>
      </c>
      <c r="AA4811">
        <v>1</v>
      </c>
      <c r="AB4811">
        <v>0</v>
      </c>
      <c r="AC4811" t="s">
        <v>111</v>
      </c>
      <c r="AD4811" t="s">
        <v>208</v>
      </c>
      <c r="AE4811" t="s">
        <v>604</v>
      </c>
      <c r="AF4811" s="22">
        <v>43889</v>
      </c>
    </row>
    <row r="4812" spans="1:32" x14ac:dyDescent="0.35">
      <c r="A4812" t="s">
        <v>8454</v>
      </c>
      <c r="B4812" t="s">
        <v>8455</v>
      </c>
      <c r="D4812" t="s">
        <v>134</v>
      </c>
      <c r="E4812" t="s">
        <v>102</v>
      </c>
      <c r="F4812" t="s">
        <v>8456</v>
      </c>
      <c r="G4812" t="s">
        <v>8457</v>
      </c>
      <c r="H4812" t="s">
        <v>1886</v>
      </c>
      <c r="J4812" t="s">
        <v>107</v>
      </c>
      <c r="K4812" s="11">
        <v>2</v>
      </c>
      <c r="L4812" s="11">
        <v>0.5</v>
      </c>
      <c r="M4812" s="11">
        <v>0.8</v>
      </c>
      <c r="N4812" s="11">
        <f t="shared" si="150"/>
        <v>0.8</v>
      </c>
      <c r="O4812" t="s">
        <v>122</v>
      </c>
      <c r="P4812" t="s">
        <v>116</v>
      </c>
      <c r="Q4812" t="s">
        <v>107</v>
      </c>
      <c r="R4812" s="45">
        <v>2.5</v>
      </c>
      <c r="S4812" s="45">
        <v>0.5</v>
      </c>
      <c r="T4812" s="45">
        <v>0.1</v>
      </c>
      <c r="U4812" s="45">
        <f t="shared" si="151"/>
        <v>0.125</v>
      </c>
      <c r="V4812" t="s">
        <v>122</v>
      </c>
      <c r="W4812" t="s">
        <v>116</v>
      </c>
      <c r="X4812" s="22">
        <v>43887</v>
      </c>
      <c r="Y4812" t="s">
        <v>110</v>
      </c>
      <c r="Z4812" s="22">
        <v>43889</v>
      </c>
      <c r="AA4812">
        <v>2</v>
      </c>
      <c r="AB4812">
        <v>3</v>
      </c>
      <c r="AC4812" t="s">
        <v>111</v>
      </c>
      <c r="AD4812" t="s">
        <v>171</v>
      </c>
      <c r="AE4812" t="s">
        <v>349</v>
      </c>
      <c r="AF4812" s="22">
        <v>43889</v>
      </c>
    </row>
    <row r="4813" spans="1:32" x14ac:dyDescent="0.35">
      <c r="A4813" t="s">
        <v>8833</v>
      </c>
      <c r="B4813" t="s">
        <v>8834</v>
      </c>
      <c r="E4813" t="s">
        <v>781</v>
      </c>
      <c r="F4813" t="s">
        <v>8835</v>
      </c>
      <c r="G4813" t="s">
        <v>8836</v>
      </c>
      <c r="H4813" t="s">
        <v>1194</v>
      </c>
      <c r="J4813" t="s">
        <v>176</v>
      </c>
      <c r="K4813" s="11">
        <v>1.1000000000000001</v>
      </c>
      <c r="L4813" s="11">
        <v>1.2</v>
      </c>
      <c r="M4813" s="11">
        <v>0.5</v>
      </c>
      <c r="N4813" s="11">
        <f t="shared" si="150"/>
        <v>0.66</v>
      </c>
      <c r="O4813" t="s">
        <v>115</v>
      </c>
      <c r="P4813" t="s">
        <v>109</v>
      </c>
      <c r="Q4813" t="s">
        <v>176</v>
      </c>
      <c r="R4813" s="45">
        <v>1.1000000000000001</v>
      </c>
      <c r="S4813" s="45">
        <v>1.2</v>
      </c>
      <c r="T4813" s="45">
        <v>0.1</v>
      </c>
      <c r="U4813" s="45">
        <f t="shared" si="151"/>
        <v>0.13200000000000001</v>
      </c>
      <c r="V4813" t="s">
        <v>115</v>
      </c>
      <c r="W4813" t="s">
        <v>109</v>
      </c>
      <c r="X4813" s="22">
        <v>43887</v>
      </c>
      <c r="Y4813" t="s">
        <v>110</v>
      </c>
      <c r="Z4813" s="22">
        <v>43889</v>
      </c>
      <c r="AA4813">
        <v>2</v>
      </c>
      <c r="AB4813">
        <v>3</v>
      </c>
      <c r="AC4813" t="s">
        <v>615</v>
      </c>
      <c r="AD4813" t="s">
        <v>204</v>
      </c>
      <c r="AE4813" t="s">
        <v>232</v>
      </c>
      <c r="AF4813" s="22">
        <v>43889</v>
      </c>
    </row>
    <row r="4814" spans="1:32" x14ac:dyDescent="0.35">
      <c r="A4814" t="s">
        <v>8511</v>
      </c>
      <c r="B4814" t="s">
        <v>8512</v>
      </c>
      <c r="E4814" t="s">
        <v>209</v>
      </c>
      <c r="F4814">
        <v>11</v>
      </c>
      <c r="G4814" t="s">
        <v>8513</v>
      </c>
      <c r="H4814" t="s">
        <v>8514</v>
      </c>
      <c r="I4814" t="s">
        <v>8515</v>
      </c>
      <c r="J4814" t="s">
        <v>176</v>
      </c>
      <c r="K4814" s="11">
        <v>2.2999999999999998</v>
      </c>
      <c r="L4814" s="11">
        <v>0.6</v>
      </c>
      <c r="M4814" s="11">
        <v>0.6</v>
      </c>
      <c r="N4814" s="11">
        <f t="shared" si="150"/>
        <v>0.82799999999999996</v>
      </c>
      <c r="O4814" t="s">
        <v>115</v>
      </c>
      <c r="P4814" t="s">
        <v>215</v>
      </c>
      <c r="Q4814" t="s">
        <v>176</v>
      </c>
      <c r="R4814" s="45">
        <v>2.2999999999999998</v>
      </c>
      <c r="S4814" s="45">
        <v>0.6</v>
      </c>
      <c r="T4814" s="45">
        <v>0.1</v>
      </c>
      <c r="U4814" s="45">
        <f t="shared" si="151"/>
        <v>0.13799999999999998</v>
      </c>
      <c r="V4814" t="s">
        <v>115</v>
      </c>
      <c r="W4814" t="s">
        <v>215</v>
      </c>
      <c r="X4814" s="22">
        <v>43887</v>
      </c>
      <c r="Y4814" t="s">
        <v>110</v>
      </c>
      <c r="Z4814" s="22">
        <v>43889</v>
      </c>
      <c r="AA4814">
        <v>2</v>
      </c>
      <c r="AB4814">
        <v>3</v>
      </c>
      <c r="AC4814" t="s">
        <v>111</v>
      </c>
      <c r="AD4814" t="s">
        <v>927</v>
      </c>
      <c r="AE4814" t="s">
        <v>349</v>
      </c>
      <c r="AF4814" s="22">
        <v>43893</v>
      </c>
    </row>
    <row r="4815" spans="1:32" x14ac:dyDescent="0.35">
      <c r="A4815">
        <v>3900030759</v>
      </c>
      <c r="B4815" t="s">
        <v>8196</v>
      </c>
      <c r="D4815" t="s">
        <v>160</v>
      </c>
      <c r="E4815" t="s">
        <v>8197</v>
      </c>
      <c r="F4815">
        <v>5</v>
      </c>
      <c r="G4815" t="s">
        <v>8193</v>
      </c>
      <c r="H4815" t="s">
        <v>1822</v>
      </c>
      <c r="J4815" t="s">
        <v>107</v>
      </c>
      <c r="K4815" s="11">
        <v>1.2</v>
      </c>
      <c r="L4815" s="11">
        <v>1.2</v>
      </c>
      <c r="M4815" s="11">
        <v>0.6</v>
      </c>
      <c r="N4815" s="11">
        <f t="shared" si="150"/>
        <v>0.86399999999999999</v>
      </c>
      <c r="O4815" t="s">
        <v>122</v>
      </c>
      <c r="P4815" t="s">
        <v>116</v>
      </c>
      <c r="Q4815" t="s">
        <v>107</v>
      </c>
      <c r="R4815" s="45">
        <v>1.2</v>
      </c>
      <c r="S4815" s="45">
        <v>1.2</v>
      </c>
      <c r="T4815" s="45">
        <v>0.1</v>
      </c>
      <c r="U4815" s="45">
        <f t="shared" si="151"/>
        <v>0.14399999999999999</v>
      </c>
      <c r="V4815" t="s">
        <v>122</v>
      </c>
      <c r="W4815" t="s">
        <v>116</v>
      </c>
      <c r="X4815" s="22">
        <v>43887</v>
      </c>
      <c r="Y4815" t="s">
        <v>110</v>
      </c>
      <c r="Z4815" s="22">
        <v>43888</v>
      </c>
      <c r="AA4815">
        <v>1</v>
      </c>
      <c r="AB4815">
        <v>0</v>
      </c>
      <c r="AC4815" t="s">
        <v>111</v>
      </c>
    </row>
    <row r="4816" spans="1:32" x14ac:dyDescent="0.35">
      <c r="A4816">
        <v>3900030759</v>
      </c>
      <c r="B4816" t="s">
        <v>8195</v>
      </c>
      <c r="D4816" t="s">
        <v>160</v>
      </c>
      <c r="E4816" t="s">
        <v>4070</v>
      </c>
      <c r="F4816">
        <v>3</v>
      </c>
      <c r="G4816" t="s">
        <v>8193</v>
      </c>
      <c r="H4816" t="s">
        <v>1822</v>
      </c>
      <c r="J4816" t="s">
        <v>107</v>
      </c>
      <c r="K4816" s="11">
        <v>1.6</v>
      </c>
      <c r="L4816" s="11">
        <v>0.9</v>
      </c>
      <c r="M4816" s="11">
        <v>0.6</v>
      </c>
      <c r="N4816" s="11">
        <f t="shared" si="150"/>
        <v>0.8640000000000001</v>
      </c>
      <c r="O4816" t="s">
        <v>122</v>
      </c>
      <c r="P4816" t="s">
        <v>116</v>
      </c>
      <c r="Q4816" t="s">
        <v>107</v>
      </c>
      <c r="R4816" s="45">
        <v>1.6</v>
      </c>
      <c r="S4816" s="45">
        <v>0.9</v>
      </c>
      <c r="T4816" s="45">
        <v>0.1</v>
      </c>
      <c r="U4816" s="45">
        <f t="shared" si="151"/>
        <v>0.14400000000000002</v>
      </c>
      <c r="V4816" t="s">
        <v>122</v>
      </c>
      <c r="W4816" t="s">
        <v>116</v>
      </c>
      <c r="X4816" s="22">
        <v>43887</v>
      </c>
      <c r="Y4816" t="s">
        <v>110</v>
      </c>
      <c r="Z4816" s="22">
        <v>43888</v>
      </c>
      <c r="AA4816">
        <v>1</v>
      </c>
      <c r="AB4816">
        <v>0</v>
      </c>
      <c r="AC4816" t="s">
        <v>111</v>
      </c>
    </row>
    <row r="4817" spans="1:32" x14ac:dyDescent="0.35">
      <c r="A4817" t="s">
        <v>8099</v>
      </c>
      <c r="B4817" t="s">
        <v>8100</v>
      </c>
      <c r="E4817" t="s">
        <v>245</v>
      </c>
      <c r="F4817" t="s">
        <v>8101</v>
      </c>
      <c r="G4817" t="s">
        <v>8102</v>
      </c>
      <c r="H4817" t="s">
        <v>8103</v>
      </c>
      <c r="I4817" t="s">
        <v>8104</v>
      </c>
      <c r="J4817" t="s">
        <v>107</v>
      </c>
      <c r="K4817" s="11">
        <v>2.5</v>
      </c>
      <c r="L4817" s="11">
        <v>0.06</v>
      </c>
      <c r="M4817" s="11">
        <v>0.8</v>
      </c>
      <c r="N4817" s="11">
        <f t="shared" si="150"/>
        <v>0.12</v>
      </c>
      <c r="O4817" t="s">
        <v>130</v>
      </c>
      <c r="P4817" t="s">
        <v>131</v>
      </c>
      <c r="Q4817" t="s">
        <v>107</v>
      </c>
      <c r="R4817" s="45">
        <v>2.5</v>
      </c>
      <c r="S4817" s="45">
        <v>0.6</v>
      </c>
      <c r="T4817" s="45">
        <v>0.1</v>
      </c>
      <c r="U4817" s="45">
        <f t="shared" si="151"/>
        <v>0.15</v>
      </c>
      <c r="V4817" t="s">
        <v>130</v>
      </c>
      <c r="W4817" t="s">
        <v>131</v>
      </c>
      <c r="X4817" s="22">
        <v>43887</v>
      </c>
      <c r="Y4817" t="s">
        <v>110</v>
      </c>
      <c r="Z4817" s="22">
        <v>43888</v>
      </c>
      <c r="AA4817">
        <v>1</v>
      </c>
      <c r="AB4817">
        <v>0</v>
      </c>
      <c r="AC4817" t="s">
        <v>111</v>
      </c>
      <c r="AD4817" t="s">
        <v>112</v>
      </c>
      <c r="AE4817" t="s">
        <v>349</v>
      </c>
      <c r="AF4817" s="22">
        <v>43893</v>
      </c>
    </row>
    <row r="4818" spans="1:32" x14ac:dyDescent="0.35">
      <c r="A4818">
        <v>3900030759</v>
      </c>
      <c r="B4818" t="s">
        <v>8192</v>
      </c>
      <c r="D4818" t="s">
        <v>160</v>
      </c>
      <c r="E4818" t="s">
        <v>4070</v>
      </c>
      <c r="F4818">
        <v>1</v>
      </c>
      <c r="G4818" t="s">
        <v>8193</v>
      </c>
      <c r="H4818" t="s">
        <v>1822</v>
      </c>
      <c r="J4818" t="s">
        <v>107</v>
      </c>
      <c r="K4818" s="11">
        <v>1.7</v>
      </c>
      <c r="L4818" s="11">
        <v>0.9</v>
      </c>
      <c r="M4818" s="11">
        <v>0.6</v>
      </c>
      <c r="N4818" s="11">
        <f t="shared" si="150"/>
        <v>0.91800000000000004</v>
      </c>
      <c r="O4818" t="s">
        <v>122</v>
      </c>
      <c r="P4818" t="s">
        <v>116</v>
      </c>
      <c r="Q4818" t="s">
        <v>107</v>
      </c>
      <c r="R4818" s="45">
        <v>1.7</v>
      </c>
      <c r="S4818" s="45">
        <v>0.9</v>
      </c>
      <c r="T4818" s="45">
        <v>0.1</v>
      </c>
      <c r="U4818" s="45">
        <f t="shared" si="151"/>
        <v>0.15300000000000002</v>
      </c>
      <c r="V4818" t="s">
        <v>122</v>
      </c>
      <c r="W4818" t="s">
        <v>116</v>
      </c>
      <c r="X4818" s="22">
        <v>43887</v>
      </c>
      <c r="Y4818" t="s">
        <v>110</v>
      </c>
      <c r="Z4818" s="22">
        <v>43888</v>
      </c>
      <c r="AA4818">
        <v>1</v>
      </c>
      <c r="AB4818">
        <v>0</v>
      </c>
      <c r="AC4818" t="s">
        <v>111</v>
      </c>
    </row>
    <row r="4819" spans="1:32" x14ac:dyDescent="0.35">
      <c r="A4819">
        <v>5300002723</v>
      </c>
      <c r="B4819" t="s">
        <v>9646</v>
      </c>
      <c r="D4819" t="s">
        <v>101</v>
      </c>
      <c r="E4819" t="s">
        <v>102</v>
      </c>
      <c r="F4819" t="s">
        <v>9647</v>
      </c>
      <c r="G4819" t="s">
        <v>9644</v>
      </c>
      <c r="H4819" t="s">
        <v>428</v>
      </c>
      <c r="I4819" t="s">
        <v>9645</v>
      </c>
      <c r="J4819" t="s">
        <v>176</v>
      </c>
      <c r="K4819" s="11">
        <v>6.4</v>
      </c>
      <c r="L4819" s="11">
        <v>0.4</v>
      </c>
      <c r="M4819" s="11">
        <v>0.8</v>
      </c>
      <c r="N4819" s="11">
        <f t="shared" si="150"/>
        <v>2.0480000000000005</v>
      </c>
      <c r="O4819" t="s">
        <v>115</v>
      </c>
      <c r="P4819" t="s">
        <v>215</v>
      </c>
      <c r="Q4819" t="s">
        <v>176</v>
      </c>
      <c r="R4819" s="45">
        <v>6.4</v>
      </c>
      <c r="S4819" s="45">
        <v>0.4</v>
      </c>
      <c r="T4819" s="45">
        <v>0.06</v>
      </c>
      <c r="U4819" s="45">
        <f t="shared" si="151"/>
        <v>0.15360000000000001</v>
      </c>
      <c r="V4819" t="s">
        <v>115</v>
      </c>
      <c r="W4819" t="s">
        <v>215</v>
      </c>
      <c r="X4819" s="22">
        <v>43887</v>
      </c>
      <c r="Y4819" t="s">
        <v>110</v>
      </c>
      <c r="Z4819" s="22">
        <v>43888</v>
      </c>
      <c r="AA4819">
        <v>1</v>
      </c>
      <c r="AB4819">
        <v>0</v>
      </c>
      <c r="AC4819" t="s">
        <v>111</v>
      </c>
    </row>
    <row r="4820" spans="1:32" x14ac:dyDescent="0.35">
      <c r="A4820" t="s">
        <v>8355</v>
      </c>
      <c r="B4820" t="s">
        <v>8360</v>
      </c>
      <c r="E4820" t="s">
        <v>102</v>
      </c>
      <c r="F4820" t="s">
        <v>8361</v>
      </c>
      <c r="G4820" t="s">
        <v>8358</v>
      </c>
      <c r="H4820" t="s">
        <v>8359</v>
      </c>
      <c r="J4820" t="s">
        <v>107</v>
      </c>
      <c r="K4820" s="11">
        <v>2</v>
      </c>
      <c r="L4820" s="11">
        <v>0.6</v>
      </c>
      <c r="M4820" s="11">
        <v>0.6</v>
      </c>
      <c r="N4820" s="11">
        <f t="shared" si="150"/>
        <v>0.72</v>
      </c>
      <c r="O4820" t="s">
        <v>122</v>
      </c>
      <c r="P4820" t="s">
        <v>116</v>
      </c>
      <c r="Q4820" t="s">
        <v>107</v>
      </c>
      <c r="R4820" s="45">
        <v>2.7</v>
      </c>
      <c r="S4820" s="45">
        <v>0.6</v>
      </c>
      <c r="T4820" s="45">
        <v>0.1</v>
      </c>
      <c r="U4820" s="45">
        <f t="shared" si="151"/>
        <v>0.16200000000000001</v>
      </c>
      <c r="V4820" t="s">
        <v>122</v>
      </c>
      <c r="W4820" t="s">
        <v>116</v>
      </c>
      <c r="X4820" s="22">
        <v>43887</v>
      </c>
      <c r="Y4820" t="s">
        <v>110</v>
      </c>
      <c r="Z4820" s="22">
        <v>43888</v>
      </c>
      <c r="AA4820">
        <v>1</v>
      </c>
      <c r="AB4820">
        <v>0</v>
      </c>
      <c r="AC4820" t="s">
        <v>111</v>
      </c>
      <c r="AD4820" t="s">
        <v>208</v>
      </c>
      <c r="AE4820" t="s">
        <v>604</v>
      </c>
      <c r="AF4820" s="22">
        <v>43889</v>
      </c>
    </row>
    <row r="4821" spans="1:32" x14ac:dyDescent="0.35">
      <c r="A4821" t="s">
        <v>8099</v>
      </c>
      <c r="B4821" t="s">
        <v>8105</v>
      </c>
      <c r="E4821" t="s">
        <v>245</v>
      </c>
      <c r="F4821" t="s">
        <v>8106</v>
      </c>
      <c r="G4821" t="s">
        <v>8102</v>
      </c>
      <c r="H4821" t="s">
        <v>8103</v>
      </c>
      <c r="I4821" t="s">
        <v>8104</v>
      </c>
      <c r="J4821" t="s">
        <v>107</v>
      </c>
      <c r="K4821" s="11">
        <v>3</v>
      </c>
      <c r="L4821" s="11">
        <v>0.5</v>
      </c>
      <c r="M4821" s="11">
        <v>0.6</v>
      </c>
      <c r="N4821" s="11">
        <f t="shared" si="150"/>
        <v>0.89999999999999991</v>
      </c>
      <c r="O4821" t="s">
        <v>130</v>
      </c>
      <c r="P4821" t="s">
        <v>131</v>
      </c>
      <c r="Q4821" t="s">
        <v>107</v>
      </c>
      <c r="R4821" s="45">
        <v>3</v>
      </c>
      <c r="S4821" s="45">
        <v>0.6</v>
      </c>
      <c r="T4821" s="45">
        <v>0.1</v>
      </c>
      <c r="U4821" s="45">
        <f t="shared" si="151"/>
        <v>0.18</v>
      </c>
      <c r="V4821" t="s">
        <v>130</v>
      </c>
      <c r="W4821" t="s">
        <v>131</v>
      </c>
      <c r="X4821" s="22">
        <v>43887</v>
      </c>
      <c r="Y4821" t="s">
        <v>110</v>
      </c>
      <c r="Z4821" s="22">
        <v>43888</v>
      </c>
      <c r="AA4821">
        <v>1</v>
      </c>
      <c r="AB4821">
        <v>0</v>
      </c>
      <c r="AC4821" t="s">
        <v>111</v>
      </c>
      <c r="AD4821" t="s">
        <v>112</v>
      </c>
      <c r="AE4821" t="s">
        <v>349</v>
      </c>
      <c r="AF4821" s="22">
        <v>43893</v>
      </c>
    </row>
    <row r="4822" spans="1:32" x14ac:dyDescent="0.35">
      <c r="A4822" t="s">
        <v>8833</v>
      </c>
      <c r="B4822" t="s">
        <v>8837</v>
      </c>
      <c r="E4822" t="s">
        <v>781</v>
      </c>
      <c r="F4822" t="s">
        <v>8838</v>
      </c>
      <c r="G4822" t="s">
        <v>8836</v>
      </c>
      <c r="H4822" t="s">
        <v>1194</v>
      </c>
      <c r="J4822" t="s">
        <v>176</v>
      </c>
      <c r="K4822" s="11">
        <v>1.2</v>
      </c>
      <c r="L4822" s="11">
        <v>0.9</v>
      </c>
      <c r="M4822" s="11">
        <v>0.5</v>
      </c>
      <c r="N4822" s="11">
        <f t="shared" si="150"/>
        <v>0.54</v>
      </c>
      <c r="O4822" t="s">
        <v>115</v>
      </c>
      <c r="P4822" t="s">
        <v>109</v>
      </c>
      <c r="Q4822" t="s">
        <v>176</v>
      </c>
      <c r="R4822" s="45">
        <v>1.5</v>
      </c>
      <c r="S4822" s="45">
        <v>1.2</v>
      </c>
      <c r="T4822" s="45">
        <v>0.1</v>
      </c>
      <c r="U4822" s="45">
        <f t="shared" si="151"/>
        <v>0.18</v>
      </c>
      <c r="V4822" t="s">
        <v>115</v>
      </c>
      <c r="W4822" t="s">
        <v>109</v>
      </c>
      <c r="X4822" s="22">
        <v>43887</v>
      </c>
      <c r="Y4822" t="s">
        <v>110</v>
      </c>
      <c r="Z4822" s="22">
        <v>43889</v>
      </c>
      <c r="AA4822">
        <v>2</v>
      </c>
      <c r="AB4822">
        <v>3</v>
      </c>
      <c r="AC4822" t="s">
        <v>615</v>
      </c>
      <c r="AD4822" t="s">
        <v>204</v>
      </c>
      <c r="AE4822" t="s">
        <v>232</v>
      </c>
      <c r="AF4822" s="22">
        <v>43889</v>
      </c>
    </row>
    <row r="4823" spans="1:32" x14ac:dyDescent="0.35">
      <c r="A4823" t="s">
        <v>8448</v>
      </c>
      <c r="B4823" t="s">
        <v>8449</v>
      </c>
      <c r="E4823" t="s">
        <v>102</v>
      </c>
      <c r="F4823" t="s">
        <v>8450</v>
      </c>
      <c r="G4823" t="s">
        <v>8451</v>
      </c>
      <c r="H4823" t="s">
        <v>8452</v>
      </c>
      <c r="I4823" t="s">
        <v>8453</v>
      </c>
      <c r="J4823" t="s">
        <v>107</v>
      </c>
      <c r="K4823" s="11">
        <v>2.8</v>
      </c>
      <c r="L4823" s="11">
        <v>0.7</v>
      </c>
      <c r="M4823" s="11">
        <v>0.6</v>
      </c>
      <c r="N4823" s="11">
        <f t="shared" si="150"/>
        <v>1.1759999999999999</v>
      </c>
      <c r="O4823" t="s">
        <v>130</v>
      </c>
      <c r="P4823" t="s">
        <v>131</v>
      </c>
      <c r="Q4823" t="s">
        <v>107</v>
      </c>
      <c r="R4823" s="45">
        <v>2.8</v>
      </c>
      <c r="S4823" s="45">
        <v>0.7</v>
      </c>
      <c r="T4823" s="45">
        <v>0.1</v>
      </c>
      <c r="U4823" s="45">
        <f t="shared" si="151"/>
        <v>0.19599999999999998</v>
      </c>
      <c r="V4823" t="s">
        <v>130</v>
      </c>
      <c r="W4823" t="s">
        <v>131</v>
      </c>
      <c r="X4823" s="22">
        <v>43887</v>
      </c>
      <c r="Y4823" t="s">
        <v>110</v>
      </c>
      <c r="Z4823" s="22">
        <v>43890</v>
      </c>
      <c r="AA4823">
        <v>3</v>
      </c>
      <c r="AB4823">
        <v>4</v>
      </c>
      <c r="AC4823" t="s">
        <v>111</v>
      </c>
      <c r="AD4823" t="s">
        <v>2956</v>
      </c>
      <c r="AE4823" t="s">
        <v>232</v>
      </c>
      <c r="AF4823" s="22">
        <v>43893</v>
      </c>
    </row>
    <row r="4824" spans="1:32" x14ac:dyDescent="0.35">
      <c r="A4824" t="s">
        <v>9525</v>
      </c>
      <c r="B4824" t="s">
        <v>9526</v>
      </c>
      <c r="D4824" t="s">
        <v>101</v>
      </c>
      <c r="E4824" t="s">
        <v>2100</v>
      </c>
      <c r="F4824">
        <v>38</v>
      </c>
      <c r="G4824" t="s">
        <v>9527</v>
      </c>
      <c r="H4824" t="s">
        <v>460</v>
      </c>
      <c r="J4824" t="s">
        <v>107</v>
      </c>
      <c r="K4824" s="11">
        <v>2</v>
      </c>
      <c r="L4824" s="11">
        <v>1</v>
      </c>
      <c r="M4824" s="11">
        <v>0.5</v>
      </c>
      <c r="N4824" s="11">
        <f t="shared" si="150"/>
        <v>1</v>
      </c>
      <c r="O4824" t="s">
        <v>115</v>
      </c>
      <c r="P4824" t="s">
        <v>109</v>
      </c>
      <c r="Q4824" t="s">
        <v>107</v>
      </c>
      <c r="R4824" s="45">
        <v>2</v>
      </c>
      <c r="S4824" s="45">
        <v>1</v>
      </c>
      <c r="T4824" s="45">
        <v>0.1</v>
      </c>
      <c r="U4824" s="45">
        <f t="shared" si="151"/>
        <v>0.2</v>
      </c>
      <c r="V4824" t="s">
        <v>115</v>
      </c>
      <c r="W4824" t="s">
        <v>109</v>
      </c>
      <c r="X4824" s="22">
        <v>43887</v>
      </c>
      <c r="Y4824" t="s">
        <v>110</v>
      </c>
      <c r="Z4824" s="22">
        <v>43889</v>
      </c>
      <c r="AA4824">
        <v>2</v>
      </c>
      <c r="AB4824">
        <v>3</v>
      </c>
      <c r="AC4824" t="s">
        <v>111</v>
      </c>
      <c r="AD4824" t="s">
        <v>460</v>
      </c>
      <c r="AE4824" t="s">
        <v>349</v>
      </c>
      <c r="AF4824" s="22">
        <v>43892</v>
      </c>
    </row>
    <row r="4825" spans="1:32" x14ac:dyDescent="0.35">
      <c r="A4825">
        <v>5200042360</v>
      </c>
      <c r="B4825" t="s">
        <v>9579</v>
      </c>
      <c r="D4825" t="s">
        <v>432</v>
      </c>
      <c r="E4825" t="s">
        <v>2093</v>
      </c>
      <c r="F4825" t="s">
        <v>9580</v>
      </c>
      <c r="G4825" t="s">
        <v>9581</v>
      </c>
      <c r="H4825" t="s">
        <v>432</v>
      </c>
      <c r="I4825" t="s">
        <v>9582</v>
      </c>
      <c r="J4825" t="s">
        <v>176</v>
      </c>
      <c r="K4825" s="11">
        <v>1.8</v>
      </c>
      <c r="L4825" s="11">
        <v>1.3</v>
      </c>
      <c r="M4825" s="11">
        <v>0.5</v>
      </c>
      <c r="N4825" s="11">
        <f t="shared" si="150"/>
        <v>1.1700000000000002</v>
      </c>
      <c r="O4825" t="s">
        <v>122</v>
      </c>
      <c r="P4825" t="s">
        <v>180</v>
      </c>
      <c r="Q4825" t="s">
        <v>176</v>
      </c>
      <c r="R4825" s="45">
        <v>1.8</v>
      </c>
      <c r="S4825" s="45">
        <v>1.3</v>
      </c>
      <c r="T4825" s="45">
        <v>0.1</v>
      </c>
      <c r="U4825" s="45">
        <f t="shared" si="151"/>
        <v>0.23400000000000001</v>
      </c>
      <c r="V4825" t="s">
        <v>122</v>
      </c>
      <c r="W4825" t="s">
        <v>180</v>
      </c>
      <c r="X4825" s="22">
        <v>43887</v>
      </c>
      <c r="Y4825" t="s">
        <v>110</v>
      </c>
      <c r="Z4825" s="22">
        <v>43889</v>
      </c>
      <c r="AA4825">
        <v>2</v>
      </c>
      <c r="AB4825">
        <v>3</v>
      </c>
      <c r="AC4825" t="s">
        <v>111</v>
      </c>
    </row>
    <row r="4826" spans="1:32" x14ac:dyDescent="0.35">
      <c r="A4826" t="s">
        <v>9710</v>
      </c>
      <c r="B4826" t="s">
        <v>9711</v>
      </c>
      <c r="E4826" t="s">
        <v>816</v>
      </c>
      <c r="F4826" t="s">
        <v>2048</v>
      </c>
      <c r="G4826" t="s">
        <v>9712</v>
      </c>
      <c r="H4826" t="s">
        <v>630</v>
      </c>
      <c r="J4826" t="s">
        <v>107</v>
      </c>
      <c r="K4826" s="11">
        <v>1</v>
      </c>
      <c r="L4826" s="11">
        <v>0.8</v>
      </c>
      <c r="M4826" s="11">
        <v>0.3</v>
      </c>
      <c r="N4826" s="11">
        <f t="shared" si="150"/>
        <v>0.24</v>
      </c>
      <c r="O4826" t="s">
        <v>115</v>
      </c>
      <c r="P4826" t="s">
        <v>116</v>
      </c>
      <c r="Q4826" t="s">
        <v>107</v>
      </c>
      <c r="R4826" s="45">
        <v>1</v>
      </c>
      <c r="S4826" s="45">
        <v>0.8</v>
      </c>
      <c r="T4826" s="45">
        <v>0.3</v>
      </c>
      <c r="U4826" s="45">
        <f t="shared" si="151"/>
        <v>0.24</v>
      </c>
      <c r="V4826" t="s">
        <v>115</v>
      </c>
      <c r="W4826" t="s">
        <v>116</v>
      </c>
      <c r="X4826" s="22">
        <v>43887</v>
      </c>
      <c r="Y4826" t="s">
        <v>110</v>
      </c>
      <c r="Z4826" s="22">
        <v>43889</v>
      </c>
      <c r="AA4826">
        <v>2</v>
      </c>
      <c r="AB4826">
        <v>3</v>
      </c>
      <c r="AC4826" t="s">
        <v>111</v>
      </c>
      <c r="AD4826" t="s">
        <v>630</v>
      </c>
      <c r="AE4826" t="s">
        <v>349</v>
      </c>
      <c r="AF4826" s="22">
        <v>43891</v>
      </c>
    </row>
    <row r="4827" spans="1:32" x14ac:dyDescent="0.35">
      <c r="A4827" t="s">
        <v>8625</v>
      </c>
      <c r="B4827" t="s">
        <v>8629</v>
      </c>
      <c r="E4827" t="s">
        <v>102</v>
      </c>
      <c r="F4827" t="s">
        <v>8630</v>
      </c>
      <c r="G4827" t="s">
        <v>8628</v>
      </c>
      <c r="H4827" t="s">
        <v>2753</v>
      </c>
      <c r="J4827" t="s">
        <v>107</v>
      </c>
      <c r="K4827" s="11">
        <v>2.5</v>
      </c>
      <c r="L4827" s="11">
        <v>0.6</v>
      </c>
      <c r="M4827" s="11">
        <v>0.6</v>
      </c>
      <c r="N4827" s="11">
        <f t="shared" si="150"/>
        <v>0.89999999999999991</v>
      </c>
      <c r="O4827" t="s">
        <v>122</v>
      </c>
      <c r="P4827" t="s">
        <v>116</v>
      </c>
      <c r="Q4827" t="s">
        <v>107</v>
      </c>
      <c r="R4827" s="45">
        <v>2.5</v>
      </c>
      <c r="S4827" s="45">
        <v>1.2</v>
      </c>
      <c r="T4827" s="45">
        <v>0.1</v>
      </c>
      <c r="U4827" s="45">
        <f t="shared" si="151"/>
        <v>0.3</v>
      </c>
      <c r="V4827" t="s">
        <v>122</v>
      </c>
      <c r="W4827" t="s">
        <v>116</v>
      </c>
      <c r="X4827" s="22">
        <v>43887</v>
      </c>
      <c r="Y4827" t="s">
        <v>110</v>
      </c>
      <c r="Z4827" s="22">
        <v>43889</v>
      </c>
      <c r="AA4827">
        <v>2</v>
      </c>
      <c r="AB4827">
        <v>3</v>
      </c>
      <c r="AC4827" t="s">
        <v>111</v>
      </c>
      <c r="AD4827" t="s">
        <v>241</v>
      </c>
      <c r="AE4827">
        <v>0</v>
      </c>
      <c r="AF4827" s="22">
        <v>43889</v>
      </c>
    </row>
    <row r="4828" spans="1:32" x14ac:dyDescent="0.35">
      <c r="A4828" t="s">
        <v>8298</v>
      </c>
      <c r="B4828" t="s">
        <v>8299</v>
      </c>
      <c r="E4828" t="s">
        <v>102</v>
      </c>
      <c r="F4828" t="s">
        <v>8300</v>
      </c>
      <c r="G4828" t="s">
        <v>8301</v>
      </c>
      <c r="H4828" t="s">
        <v>8302</v>
      </c>
      <c r="J4828" t="s">
        <v>107</v>
      </c>
      <c r="K4828" s="11">
        <v>1.4</v>
      </c>
      <c r="L4828" s="11">
        <v>0.5</v>
      </c>
      <c r="M4828" s="11">
        <v>0.5</v>
      </c>
      <c r="N4828" s="11">
        <f t="shared" si="150"/>
        <v>0.35</v>
      </c>
      <c r="O4828" t="s">
        <v>115</v>
      </c>
      <c r="P4828" t="s">
        <v>116</v>
      </c>
      <c r="Q4828" t="s">
        <v>107</v>
      </c>
      <c r="R4828" s="45">
        <v>1.4</v>
      </c>
      <c r="S4828" s="45">
        <v>0.5</v>
      </c>
      <c r="T4828" s="45">
        <v>0.5</v>
      </c>
      <c r="U4828" s="45">
        <f t="shared" si="151"/>
        <v>0.35</v>
      </c>
      <c r="V4828" t="s">
        <v>115</v>
      </c>
      <c r="W4828" t="s">
        <v>116</v>
      </c>
      <c r="X4828" s="22">
        <v>43887</v>
      </c>
      <c r="Y4828" t="s">
        <v>110</v>
      </c>
      <c r="Z4828" s="22">
        <v>43889</v>
      </c>
      <c r="AA4828">
        <v>2</v>
      </c>
      <c r="AB4828">
        <v>3</v>
      </c>
      <c r="AC4828" t="s">
        <v>111</v>
      </c>
      <c r="AD4828" t="s">
        <v>495</v>
      </c>
      <c r="AE4828" t="s">
        <v>349</v>
      </c>
      <c r="AF4828" s="22">
        <v>43893</v>
      </c>
    </row>
    <row r="4829" spans="1:32" x14ac:dyDescent="0.35">
      <c r="A4829" t="s">
        <v>9713</v>
      </c>
      <c r="B4829" t="s">
        <v>9714</v>
      </c>
      <c r="E4829" t="s">
        <v>1022</v>
      </c>
      <c r="F4829">
        <v>25</v>
      </c>
      <c r="G4829" t="s">
        <v>9715</v>
      </c>
      <c r="H4829" t="s">
        <v>9716</v>
      </c>
      <c r="J4829" t="s">
        <v>107</v>
      </c>
      <c r="K4829" s="11">
        <v>0.8</v>
      </c>
      <c r="L4829" s="11">
        <v>0.8</v>
      </c>
      <c r="M4829" s="11">
        <v>0.6</v>
      </c>
      <c r="N4829" s="11">
        <f t="shared" si="150"/>
        <v>0.38400000000000001</v>
      </c>
      <c r="O4829" t="s">
        <v>130</v>
      </c>
      <c r="P4829" t="s">
        <v>116</v>
      </c>
      <c r="Q4829" t="s">
        <v>107</v>
      </c>
      <c r="R4829" s="45">
        <v>3</v>
      </c>
      <c r="S4829" s="45">
        <v>1.3</v>
      </c>
      <c r="T4829" s="45">
        <v>0.1</v>
      </c>
      <c r="U4829" s="45">
        <f t="shared" si="151"/>
        <v>0.39</v>
      </c>
      <c r="V4829" t="s">
        <v>130</v>
      </c>
      <c r="W4829" t="s">
        <v>116</v>
      </c>
      <c r="X4829" s="22">
        <v>43887</v>
      </c>
      <c r="Y4829" t="s">
        <v>110</v>
      </c>
      <c r="Z4829" s="22">
        <v>43889</v>
      </c>
      <c r="AA4829">
        <v>2</v>
      </c>
      <c r="AB4829">
        <v>3</v>
      </c>
      <c r="AC4829" t="s">
        <v>1951</v>
      </c>
      <c r="AD4829" t="s">
        <v>112</v>
      </c>
      <c r="AE4829" t="s">
        <v>841</v>
      </c>
      <c r="AF4829" s="22">
        <v>43889</v>
      </c>
    </row>
    <row r="4830" spans="1:32" x14ac:dyDescent="0.35">
      <c r="A4830">
        <v>5300002723</v>
      </c>
      <c r="B4830" t="s">
        <v>9642</v>
      </c>
      <c r="D4830" t="s">
        <v>101</v>
      </c>
      <c r="E4830" t="s">
        <v>102</v>
      </c>
      <c r="F4830" t="s">
        <v>9643</v>
      </c>
      <c r="G4830" t="s">
        <v>9644</v>
      </c>
      <c r="H4830" t="s">
        <v>428</v>
      </c>
      <c r="I4830" t="s">
        <v>9645</v>
      </c>
      <c r="J4830" t="s">
        <v>176</v>
      </c>
      <c r="K4830" s="11">
        <v>7</v>
      </c>
      <c r="L4830" s="11">
        <v>0.4</v>
      </c>
      <c r="M4830" s="11">
        <v>0.4</v>
      </c>
      <c r="N4830" s="11">
        <f t="shared" si="150"/>
        <v>1.1200000000000001</v>
      </c>
      <c r="O4830" t="s">
        <v>122</v>
      </c>
      <c r="P4830" t="s">
        <v>116</v>
      </c>
      <c r="Q4830" t="s">
        <v>176</v>
      </c>
      <c r="R4830" s="45">
        <v>7</v>
      </c>
      <c r="S4830" s="45">
        <v>0.6</v>
      </c>
      <c r="T4830" s="45">
        <v>0.1</v>
      </c>
      <c r="U4830" s="45">
        <f t="shared" si="151"/>
        <v>0.42</v>
      </c>
      <c r="V4830" t="s">
        <v>122</v>
      </c>
      <c r="W4830" t="s">
        <v>116</v>
      </c>
      <c r="X4830" s="22">
        <v>43887</v>
      </c>
      <c r="Y4830" t="s">
        <v>110</v>
      </c>
      <c r="Z4830" s="22">
        <v>43888</v>
      </c>
      <c r="AA4830">
        <v>1</v>
      </c>
      <c r="AB4830">
        <v>0</v>
      </c>
      <c r="AC4830" t="s">
        <v>111</v>
      </c>
    </row>
    <row r="4831" spans="1:32" x14ac:dyDescent="0.35">
      <c r="A4831" t="s">
        <v>8099</v>
      </c>
      <c r="B4831" t="s">
        <v>8107</v>
      </c>
      <c r="E4831" t="s">
        <v>245</v>
      </c>
      <c r="F4831" t="s">
        <v>8101</v>
      </c>
      <c r="G4831" t="s">
        <v>8102</v>
      </c>
      <c r="H4831" t="s">
        <v>8103</v>
      </c>
      <c r="I4831" t="s">
        <v>8104</v>
      </c>
      <c r="J4831" t="s">
        <v>253</v>
      </c>
      <c r="K4831" s="11">
        <v>2.5</v>
      </c>
      <c r="L4831" s="11">
        <v>0.5</v>
      </c>
      <c r="M4831" s="11">
        <v>0.8</v>
      </c>
      <c r="N4831" s="11">
        <f t="shared" si="150"/>
        <v>1</v>
      </c>
      <c r="O4831" t="s">
        <v>235</v>
      </c>
      <c r="P4831" t="s">
        <v>180</v>
      </c>
      <c r="Q4831" t="s">
        <v>253</v>
      </c>
      <c r="R4831" s="45">
        <v>2.5</v>
      </c>
      <c r="S4831" s="45">
        <v>2</v>
      </c>
      <c r="T4831" s="45">
        <v>0.1</v>
      </c>
      <c r="U4831" s="45">
        <f t="shared" si="151"/>
        <v>0.5</v>
      </c>
      <c r="V4831" t="s">
        <v>235</v>
      </c>
      <c r="W4831" t="s">
        <v>180</v>
      </c>
      <c r="X4831" s="22">
        <v>43887</v>
      </c>
      <c r="Y4831" t="s">
        <v>110</v>
      </c>
      <c r="Z4831" s="22">
        <v>43888</v>
      </c>
      <c r="AA4831">
        <v>1</v>
      </c>
      <c r="AB4831">
        <v>0</v>
      </c>
      <c r="AC4831" t="s">
        <v>111</v>
      </c>
      <c r="AD4831" t="s">
        <v>112</v>
      </c>
      <c r="AE4831" t="s">
        <v>349</v>
      </c>
      <c r="AF4831" s="22">
        <v>43893</v>
      </c>
    </row>
    <row r="4832" spans="1:32" x14ac:dyDescent="0.35">
      <c r="A4832" t="s">
        <v>8167</v>
      </c>
      <c r="B4832" t="s">
        <v>8168</v>
      </c>
      <c r="E4832" t="s">
        <v>125</v>
      </c>
      <c r="F4832">
        <v>4</v>
      </c>
      <c r="G4832" t="s">
        <v>8169</v>
      </c>
      <c r="H4832" t="s">
        <v>4105</v>
      </c>
      <c r="I4832" t="s">
        <v>8170</v>
      </c>
      <c r="J4832" t="s">
        <v>107</v>
      </c>
      <c r="K4832" s="11">
        <v>1.3</v>
      </c>
      <c r="L4832" s="11">
        <v>0.8</v>
      </c>
      <c r="M4832" s="11">
        <v>0.7</v>
      </c>
      <c r="N4832" s="11">
        <f t="shared" si="150"/>
        <v>0.72799999999999998</v>
      </c>
      <c r="O4832" t="s">
        <v>115</v>
      </c>
      <c r="P4832" t="s">
        <v>116</v>
      </c>
      <c r="Q4832" t="s">
        <v>107</v>
      </c>
      <c r="R4832" s="45">
        <v>1.3</v>
      </c>
      <c r="S4832" s="45">
        <v>0.8</v>
      </c>
      <c r="T4832" s="45">
        <v>0.7</v>
      </c>
      <c r="U4832" s="45">
        <f t="shared" si="151"/>
        <v>0.72799999999999998</v>
      </c>
      <c r="V4832" t="s">
        <v>115</v>
      </c>
      <c r="W4832" t="s">
        <v>116</v>
      </c>
      <c r="X4832" s="22">
        <v>43887</v>
      </c>
      <c r="Y4832" t="s">
        <v>110</v>
      </c>
      <c r="Z4832" s="22">
        <v>43889</v>
      </c>
      <c r="AA4832">
        <v>2</v>
      </c>
      <c r="AB4832">
        <v>3</v>
      </c>
      <c r="AC4832" t="s">
        <v>111</v>
      </c>
      <c r="AD4832" t="s">
        <v>3341</v>
      </c>
      <c r="AE4832" t="s">
        <v>349</v>
      </c>
      <c r="AF4832" s="22">
        <v>43892</v>
      </c>
    </row>
    <row r="4833" spans="1:32" x14ac:dyDescent="0.35">
      <c r="A4833" t="s">
        <v>8203</v>
      </c>
      <c r="B4833" t="s">
        <v>8204</v>
      </c>
      <c r="E4833" t="s">
        <v>102</v>
      </c>
      <c r="F4833" t="s">
        <v>8205</v>
      </c>
      <c r="G4833" t="s">
        <v>8206</v>
      </c>
      <c r="H4833" t="s">
        <v>4190</v>
      </c>
      <c r="J4833" t="s">
        <v>107</v>
      </c>
      <c r="K4833" s="11">
        <v>2.5</v>
      </c>
      <c r="L4833" s="11">
        <v>1.4</v>
      </c>
      <c r="M4833" s="11">
        <v>1.2</v>
      </c>
      <c r="N4833" s="11">
        <f t="shared" si="150"/>
        <v>4.2</v>
      </c>
      <c r="O4833" t="s">
        <v>115</v>
      </c>
      <c r="P4833" t="s">
        <v>109</v>
      </c>
      <c r="Q4833" t="s">
        <v>107</v>
      </c>
      <c r="R4833" s="45">
        <v>2.1</v>
      </c>
      <c r="S4833" s="45">
        <v>1.5</v>
      </c>
      <c r="T4833" s="45">
        <v>0.3</v>
      </c>
      <c r="U4833" s="45">
        <f t="shared" si="151"/>
        <v>0.94499999999999995</v>
      </c>
      <c r="V4833" t="s">
        <v>187</v>
      </c>
      <c r="W4833" t="s">
        <v>109</v>
      </c>
      <c r="X4833" s="22">
        <v>43887</v>
      </c>
      <c r="Y4833" t="s">
        <v>110</v>
      </c>
      <c r="Z4833" s="22">
        <v>43888</v>
      </c>
      <c r="AA4833">
        <v>1</v>
      </c>
      <c r="AB4833">
        <v>0</v>
      </c>
      <c r="AC4833" t="s">
        <v>111</v>
      </c>
      <c r="AD4833" t="s">
        <v>112</v>
      </c>
      <c r="AE4833" t="s">
        <v>349</v>
      </c>
      <c r="AF4833" s="22">
        <v>43889</v>
      </c>
    </row>
    <row r="4834" spans="1:32" x14ac:dyDescent="0.35">
      <c r="A4834">
        <v>3900030759</v>
      </c>
      <c r="B4834" t="s">
        <v>8198</v>
      </c>
      <c r="D4834" t="s">
        <v>160</v>
      </c>
      <c r="E4834" t="s">
        <v>4070</v>
      </c>
      <c r="F4834">
        <v>7</v>
      </c>
      <c r="G4834" t="s">
        <v>8193</v>
      </c>
      <c r="H4834" t="s">
        <v>1822</v>
      </c>
      <c r="J4834" t="s">
        <v>107</v>
      </c>
      <c r="K4834" s="11">
        <v>1.5</v>
      </c>
      <c r="L4834" s="11">
        <v>0.9</v>
      </c>
      <c r="M4834" s="11">
        <v>0.7</v>
      </c>
      <c r="N4834" s="11">
        <f t="shared" si="150"/>
        <v>0.94500000000000006</v>
      </c>
      <c r="O4834" t="s">
        <v>115</v>
      </c>
      <c r="P4834" t="s">
        <v>116</v>
      </c>
      <c r="Q4834" t="s">
        <v>107</v>
      </c>
      <c r="R4834" s="45">
        <v>1.5</v>
      </c>
      <c r="S4834" s="45">
        <v>0.9</v>
      </c>
      <c r="T4834" s="45">
        <v>0.7</v>
      </c>
      <c r="U4834" s="45">
        <f t="shared" si="151"/>
        <v>0.94500000000000006</v>
      </c>
      <c r="V4834" t="s">
        <v>115</v>
      </c>
      <c r="W4834" t="s">
        <v>116</v>
      </c>
      <c r="X4834" s="22">
        <v>43887</v>
      </c>
      <c r="Y4834" t="s">
        <v>110</v>
      </c>
      <c r="Z4834" s="22">
        <v>43889</v>
      </c>
      <c r="AA4834">
        <v>2</v>
      </c>
      <c r="AB4834">
        <v>3</v>
      </c>
      <c r="AC4834" t="s">
        <v>111</v>
      </c>
    </row>
    <row r="4835" spans="1:32" x14ac:dyDescent="0.35">
      <c r="A4835">
        <v>3900030759</v>
      </c>
      <c r="B4835" t="s">
        <v>8201</v>
      </c>
      <c r="D4835" t="s">
        <v>160</v>
      </c>
      <c r="E4835" t="s">
        <v>4070</v>
      </c>
      <c r="F4835" t="s">
        <v>8202</v>
      </c>
      <c r="G4835" t="s">
        <v>8193</v>
      </c>
      <c r="H4835" t="s">
        <v>1822</v>
      </c>
      <c r="J4835" t="s">
        <v>107</v>
      </c>
      <c r="K4835" s="11">
        <v>1.2</v>
      </c>
      <c r="L4835" s="11">
        <v>1.2</v>
      </c>
      <c r="M4835" s="11">
        <v>0.8</v>
      </c>
      <c r="N4835" s="11">
        <f t="shared" si="150"/>
        <v>1.1519999999999999</v>
      </c>
      <c r="O4835" t="s">
        <v>115</v>
      </c>
      <c r="P4835" t="s">
        <v>116</v>
      </c>
      <c r="Q4835" t="s">
        <v>107</v>
      </c>
      <c r="R4835" s="45">
        <v>1.2</v>
      </c>
      <c r="S4835" s="45">
        <v>1.2</v>
      </c>
      <c r="T4835" s="45">
        <v>0.8</v>
      </c>
      <c r="U4835" s="45">
        <f t="shared" si="151"/>
        <v>1.1519999999999999</v>
      </c>
      <c r="V4835" t="s">
        <v>115</v>
      </c>
      <c r="W4835" t="s">
        <v>116</v>
      </c>
      <c r="X4835" s="22">
        <v>43887</v>
      </c>
      <c r="Y4835" t="s">
        <v>110</v>
      </c>
      <c r="Z4835" s="22">
        <v>43889</v>
      </c>
      <c r="AA4835">
        <v>2</v>
      </c>
      <c r="AB4835">
        <v>3</v>
      </c>
      <c r="AC4835" t="s">
        <v>111</v>
      </c>
    </row>
    <row r="4836" spans="1:32" x14ac:dyDescent="0.35">
      <c r="A4836" t="s">
        <v>8672</v>
      </c>
      <c r="B4836" t="s">
        <v>8673</v>
      </c>
      <c r="E4836" t="s">
        <v>781</v>
      </c>
      <c r="F4836" t="s">
        <v>8674</v>
      </c>
      <c r="G4836" t="s">
        <v>8675</v>
      </c>
      <c r="H4836" t="s">
        <v>4569</v>
      </c>
      <c r="J4836" t="s">
        <v>107</v>
      </c>
      <c r="K4836" s="11">
        <v>1.1000000000000001</v>
      </c>
      <c r="L4836" s="11">
        <v>1.1000000000000001</v>
      </c>
      <c r="M4836" s="11">
        <v>1.1000000000000001</v>
      </c>
      <c r="N4836" s="11">
        <f t="shared" si="150"/>
        <v>1.3310000000000004</v>
      </c>
      <c r="O4836" t="s">
        <v>130</v>
      </c>
      <c r="P4836" t="s">
        <v>131</v>
      </c>
      <c r="Q4836" t="s">
        <v>107</v>
      </c>
      <c r="R4836" s="45">
        <v>1.1000000000000001</v>
      </c>
      <c r="S4836" s="45">
        <v>1.1000000000000001</v>
      </c>
      <c r="T4836" s="45">
        <v>1.1000000000000001</v>
      </c>
      <c r="U4836" s="45">
        <f t="shared" si="151"/>
        <v>1.3310000000000004</v>
      </c>
      <c r="V4836" t="s">
        <v>139</v>
      </c>
      <c r="W4836" t="s">
        <v>131</v>
      </c>
      <c r="X4836" s="22">
        <v>43887</v>
      </c>
      <c r="Y4836" t="s">
        <v>110</v>
      </c>
      <c r="Z4836" s="22">
        <v>43887</v>
      </c>
      <c r="AA4836">
        <v>0</v>
      </c>
      <c r="AB4836">
        <v>0</v>
      </c>
      <c r="AC4836" t="s">
        <v>984</v>
      </c>
      <c r="AD4836" t="s">
        <v>736</v>
      </c>
      <c r="AE4836" t="s">
        <v>349</v>
      </c>
      <c r="AF4836" s="22">
        <v>43887</v>
      </c>
    </row>
    <row r="4837" spans="1:32" x14ac:dyDescent="0.35">
      <c r="A4837" t="s">
        <v>9406</v>
      </c>
      <c r="B4837" t="s">
        <v>9407</v>
      </c>
      <c r="D4837" t="s">
        <v>148</v>
      </c>
      <c r="E4837" t="s">
        <v>781</v>
      </c>
      <c r="F4837" t="s">
        <v>9408</v>
      </c>
      <c r="G4837" t="s">
        <v>9409</v>
      </c>
      <c r="H4837" t="s">
        <v>3546</v>
      </c>
      <c r="I4837" t="s">
        <v>9410</v>
      </c>
      <c r="J4837" t="s">
        <v>107</v>
      </c>
      <c r="K4837" s="11">
        <v>2.5</v>
      </c>
      <c r="L4837" s="11">
        <v>2</v>
      </c>
      <c r="M4837" s="11">
        <v>1</v>
      </c>
      <c r="N4837" s="11">
        <f t="shared" si="150"/>
        <v>5</v>
      </c>
      <c r="O4837" t="s">
        <v>115</v>
      </c>
      <c r="P4837" t="s">
        <v>109</v>
      </c>
      <c r="Q4837" t="s">
        <v>107</v>
      </c>
      <c r="R4837" s="45">
        <v>2.5</v>
      </c>
      <c r="S4837" s="45">
        <v>2.5</v>
      </c>
      <c r="T4837" s="45">
        <v>0.28000000000000003</v>
      </c>
      <c r="U4837" s="45">
        <f t="shared" si="151"/>
        <v>1.7500000000000002</v>
      </c>
      <c r="V4837" t="s">
        <v>115</v>
      </c>
      <c r="W4837" t="s">
        <v>109</v>
      </c>
      <c r="X4837" s="22">
        <v>43887</v>
      </c>
      <c r="Y4837" t="s">
        <v>110</v>
      </c>
      <c r="Z4837" s="22">
        <v>43889</v>
      </c>
      <c r="AA4837">
        <v>2</v>
      </c>
      <c r="AB4837">
        <v>3</v>
      </c>
      <c r="AC4837" t="s">
        <v>111</v>
      </c>
      <c r="AD4837" t="s">
        <v>927</v>
      </c>
      <c r="AE4837" t="s">
        <v>841</v>
      </c>
      <c r="AF4837" s="22">
        <v>43890</v>
      </c>
    </row>
    <row r="4838" spans="1:32" x14ac:dyDescent="0.35">
      <c r="A4838">
        <v>3900030759</v>
      </c>
      <c r="B4838" t="s">
        <v>8199</v>
      </c>
      <c r="D4838" t="s">
        <v>160</v>
      </c>
      <c r="E4838" t="s">
        <v>4070</v>
      </c>
      <c r="F4838" t="s">
        <v>8200</v>
      </c>
      <c r="G4838" t="s">
        <v>8193</v>
      </c>
      <c r="H4838" t="s">
        <v>1822</v>
      </c>
      <c r="J4838" t="s">
        <v>107</v>
      </c>
      <c r="K4838" s="11">
        <v>1.6</v>
      </c>
      <c r="L4838" s="11">
        <v>1.3</v>
      </c>
      <c r="M4838" s="11">
        <v>1</v>
      </c>
      <c r="N4838" s="11">
        <f t="shared" si="150"/>
        <v>2.08</v>
      </c>
      <c r="O4838" t="s">
        <v>115</v>
      </c>
      <c r="P4838" t="s">
        <v>116</v>
      </c>
      <c r="Q4838" t="s">
        <v>107</v>
      </c>
      <c r="R4838" s="45">
        <v>1.6</v>
      </c>
      <c r="S4838" s="45">
        <v>1.3</v>
      </c>
      <c r="T4838" s="45">
        <v>1</v>
      </c>
      <c r="U4838" s="45">
        <f t="shared" si="151"/>
        <v>2.08</v>
      </c>
      <c r="V4838" t="s">
        <v>115</v>
      </c>
      <c r="W4838" t="s">
        <v>116</v>
      </c>
      <c r="X4838" s="22">
        <v>43887</v>
      </c>
      <c r="Y4838" t="s">
        <v>110</v>
      </c>
      <c r="Z4838" s="22">
        <v>43889</v>
      </c>
      <c r="AA4838">
        <v>2</v>
      </c>
      <c r="AB4838">
        <v>3</v>
      </c>
      <c r="AC4838" t="s">
        <v>111</v>
      </c>
    </row>
    <row r="4839" spans="1:32" x14ac:dyDescent="0.35">
      <c r="A4839" t="s">
        <v>9088</v>
      </c>
      <c r="B4839" t="s">
        <v>9089</v>
      </c>
      <c r="D4839" t="s">
        <v>160</v>
      </c>
      <c r="E4839" t="s">
        <v>816</v>
      </c>
      <c r="F4839" t="s">
        <v>9090</v>
      </c>
      <c r="G4839" t="s">
        <v>9091</v>
      </c>
      <c r="H4839" t="s">
        <v>1066</v>
      </c>
      <c r="I4839" t="s">
        <v>9092</v>
      </c>
      <c r="J4839" t="s">
        <v>107</v>
      </c>
      <c r="K4839" s="11">
        <v>1.7</v>
      </c>
      <c r="L4839" s="11">
        <v>1.3</v>
      </c>
      <c r="M4839" s="11">
        <v>1</v>
      </c>
      <c r="N4839" s="11">
        <f t="shared" si="150"/>
        <v>2.21</v>
      </c>
      <c r="O4839" t="s">
        <v>187</v>
      </c>
      <c r="P4839" t="s">
        <v>109</v>
      </c>
      <c r="Q4839" t="s">
        <v>107</v>
      </c>
      <c r="R4839" s="45">
        <v>1.7</v>
      </c>
      <c r="S4839" s="45">
        <v>1.3</v>
      </c>
      <c r="T4839" s="45">
        <v>1</v>
      </c>
      <c r="U4839" s="45">
        <f t="shared" si="151"/>
        <v>2.21</v>
      </c>
      <c r="V4839" t="s">
        <v>187</v>
      </c>
      <c r="W4839" t="s">
        <v>109</v>
      </c>
      <c r="X4839" s="22">
        <v>43887</v>
      </c>
      <c r="Y4839" t="s">
        <v>110</v>
      </c>
      <c r="Z4839" s="22">
        <v>43889</v>
      </c>
      <c r="AA4839">
        <v>2</v>
      </c>
      <c r="AB4839">
        <v>3</v>
      </c>
      <c r="AC4839" t="s">
        <v>111</v>
      </c>
      <c r="AD4839" t="s">
        <v>630</v>
      </c>
      <c r="AE4839" t="s">
        <v>604</v>
      </c>
      <c r="AF4839" s="22">
        <v>43889</v>
      </c>
    </row>
    <row r="4840" spans="1:32" x14ac:dyDescent="0.35">
      <c r="A4840" t="s">
        <v>8964</v>
      </c>
      <c r="B4840" t="s">
        <v>8970</v>
      </c>
      <c r="E4840" t="s">
        <v>781</v>
      </c>
      <c r="F4840" t="s">
        <v>8971</v>
      </c>
      <c r="G4840" t="s">
        <v>8966</v>
      </c>
      <c r="H4840" t="s">
        <v>6470</v>
      </c>
      <c r="I4840" t="s">
        <v>8967</v>
      </c>
      <c r="J4840" t="s">
        <v>107</v>
      </c>
      <c r="K4840" s="11">
        <v>1.9</v>
      </c>
      <c r="L4840" s="11">
        <v>0.7</v>
      </c>
      <c r="M4840" s="11">
        <v>1</v>
      </c>
      <c r="N4840" s="11">
        <f t="shared" si="150"/>
        <v>1.3299999999999998</v>
      </c>
      <c r="O4840" t="s">
        <v>115</v>
      </c>
      <c r="P4840" t="s">
        <v>109</v>
      </c>
      <c r="Q4840" t="s">
        <v>107</v>
      </c>
      <c r="R4840" s="45">
        <v>1.9</v>
      </c>
      <c r="S4840" s="45">
        <v>0.8</v>
      </c>
      <c r="T4840" s="45">
        <v>0.01</v>
      </c>
      <c r="U4840" s="45">
        <f t="shared" si="151"/>
        <v>1.52E-2</v>
      </c>
      <c r="V4840" t="s">
        <v>115</v>
      </c>
      <c r="W4840" t="s">
        <v>109</v>
      </c>
      <c r="X4840" s="22">
        <v>43888</v>
      </c>
      <c r="Y4840" t="s">
        <v>110</v>
      </c>
      <c r="Z4840" s="22">
        <v>43889</v>
      </c>
      <c r="AA4840">
        <v>1</v>
      </c>
      <c r="AB4840">
        <v>0</v>
      </c>
      <c r="AC4840" t="s">
        <v>111</v>
      </c>
      <c r="AD4840" t="s">
        <v>112</v>
      </c>
      <c r="AE4840" t="s">
        <v>349</v>
      </c>
      <c r="AF4840" s="22">
        <v>43889</v>
      </c>
    </row>
    <row r="4841" spans="1:32" x14ac:dyDescent="0.35">
      <c r="A4841" t="s">
        <v>8964</v>
      </c>
      <c r="B4841" t="s">
        <v>8968</v>
      </c>
      <c r="E4841" t="s">
        <v>781</v>
      </c>
      <c r="F4841" t="s">
        <v>8969</v>
      </c>
      <c r="G4841" t="s">
        <v>8966</v>
      </c>
      <c r="H4841" t="s">
        <v>6470</v>
      </c>
      <c r="I4841" t="s">
        <v>8967</v>
      </c>
      <c r="J4841" t="s">
        <v>107</v>
      </c>
      <c r="K4841" s="11">
        <v>1.9</v>
      </c>
      <c r="L4841" s="11">
        <v>0.1</v>
      </c>
      <c r="M4841" s="11">
        <v>0</v>
      </c>
      <c r="N4841" s="11">
        <f t="shared" si="150"/>
        <v>0</v>
      </c>
      <c r="O4841" t="s">
        <v>5724</v>
      </c>
      <c r="P4841" t="s">
        <v>109</v>
      </c>
      <c r="Q4841" t="s">
        <v>107</v>
      </c>
      <c r="R4841" s="45">
        <v>1.9</v>
      </c>
      <c r="S4841" s="45">
        <v>0.1</v>
      </c>
      <c r="T4841" s="45">
        <v>0.1</v>
      </c>
      <c r="U4841" s="45">
        <f t="shared" si="151"/>
        <v>1.9000000000000003E-2</v>
      </c>
      <c r="V4841" t="s">
        <v>5724</v>
      </c>
      <c r="W4841" t="s">
        <v>109</v>
      </c>
      <c r="X4841" s="22">
        <v>43888</v>
      </c>
      <c r="Y4841" t="s">
        <v>110</v>
      </c>
      <c r="Z4841" s="22">
        <v>43889</v>
      </c>
      <c r="AA4841">
        <v>1</v>
      </c>
      <c r="AB4841">
        <v>0</v>
      </c>
      <c r="AC4841" t="s">
        <v>111</v>
      </c>
      <c r="AD4841" t="s">
        <v>112</v>
      </c>
      <c r="AE4841" t="s">
        <v>349</v>
      </c>
      <c r="AF4841" s="22">
        <v>43889</v>
      </c>
    </row>
    <row r="4842" spans="1:32" x14ac:dyDescent="0.35">
      <c r="A4842">
        <v>5100049099</v>
      </c>
      <c r="B4842" t="s">
        <v>9472</v>
      </c>
      <c r="D4842" t="s">
        <v>148</v>
      </c>
      <c r="E4842" t="s">
        <v>816</v>
      </c>
      <c r="F4842" t="s">
        <v>9473</v>
      </c>
      <c r="G4842" t="s">
        <v>9474</v>
      </c>
      <c r="H4842" t="s">
        <v>805</v>
      </c>
      <c r="J4842" t="s">
        <v>176</v>
      </c>
      <c r="K4842" s="11">
        <v>0.5</v>
      </c>
      <c r="L4842" s="11">
        <v>0.4</v>
      </c>
      <c r="M4842" s="11">
        <v>0.3</v>
      </c>
      <c r="N4842" s="11">
        <f t="shared" si="150"/>
        <v>0.06</v>
      </c>
      <c r="O4842" t="s">
        <v>122</v>
      </c>
      <c r="P4842" t="s">
        <v>180</v>
      </c>
      <c r="Q4842" t="s">
        <v>176</v>
      </c>
      <c r="R4842" s="45">
        <v>0.6</v>
      </c>
      <c r="S4842" s="45">
        <v>0.5</v>
      </c>
      <c r="T4842" s="45">
        <v>0.1</v>
      </c>
      <c r="U4842" s="45">
        <f t="shared" si="151"/>
        <v>0.03</v>
      </c>
      <c r="V4842" t="s">
        <v>122</v>
      </c>
      <c r="W4842" t="s">
        <v>180</v>
      </c>
      <c r="X4842" s="22">
        <v>43888</v>
      </c>
      <c r="Y4842" t="s">
        <v>110</v>
      </c>
      <c r="Z4842" s="22">
        <v>43889</v>
      </c>
      <c r="AA4842">
        <v>1</v>
      </c>
      <c r="AB4842">
        <v>0</v>
      </c>
      <c r="AC4842" t="s">
        <v>111</v>
      </c>
    </row>
    <row r="4843" spans="1:32" x14ac:dyDescent="0.35">
      <c r="A4843" t="s">
        <v>8246</v>
      </c>
      <c r="B4843" t="s">
        <v>8252</v>
      </c>
      <c r="E4843" t="s">
        <v>209</v>
      </c>
      <c r="F4843" t="s">
        <v>8253</v>
      </c>
      <c r="G4843" t="s">
        <v>8249</v>
      </c>
      <c r="H4843" t="s">
        <v>8250</v>
      </c>
      <c r="I4843" t="s">
        <v>8251</v>
      </c>
      <c r="J4843" t="s">
        <v>176</v>
      </c>
      <c r="K4843" s="11">
        <v>1.5</v>
      </c>
      <c r="L4843" s="11">
        <v>0.2</v>
      </c>
      <c r="M4843" s="11">
        <v>0.2</v>
      </c>
      <c r="N4843" s="11">
        <f t="shared" si="150"/>
        <v>6.0000000000000012E-2</v>
      </c>
      <c r="O4843" t="s">
        <v>108</v>
      </c>
      <c r="P4843" t="s">
        <v>180</v>
      </c>
      <c r="Q4843" t="s">
        <v>176</v>
      </c>
      <c r="R4843" s="45">
        <v>1.5</v>
      </c>
      <c r="S4843" s="45">
        <v>0.2</v>
      </c>
      <c r="T4843" s="45">
        <v>0.1</v>
      </c>
      <c r="U4843" s="45">
        <f t="shared" si="151"/>
        <v>3.0000000000000006E-2</v>
      </c>
      <c r="V4843" t="s">
        <v>108</v>
      </c>
      <c r="W4843" t="s">
        <v>180</v>
      </c>
      <c r="X4843" s="22">
        <v>43888</v>
      </c>
      <c r="Y4843" t="s">
        <v>110</v>
      </c>
      <c r="Z4843" s="22">
        <v>43889</v>
      </c>
      <c r="AA4843">
        <v>1</v>
      </c>
      <c r="AB4843">
        <v>0</v>
      </c>
      <c r="AC4843" t="s">
        <v>216</v>
      </c>
      <c r="AD4843" t="s">
        <v>208</v>
      </c>
      <c r="AE4843" t="s">
        <v>349</v>
      </c>
      <c r="AF4843" s="22">
        <v>43890</v>
      </c>
    </row>
    <row r="4844" spans="1:32" x14ac:dyDescent="0.35">
      <c r="A4844" t="s">
        <v>8294</v>
      </c>
      <c r="B4844" t="s">
        <v>8295</v>
      </c>
      <c r="E4844" t="s">
        <v>209</v>
      </c>
      <c r="F4844" t="s">
        <v>6627</v>
      </c>
      <c r="G4844" t="s">
        <v>8296</v>
      </c>
      <c r="H4844" t="s">
        <v>8297</v>
      </c>
      <c r="J4844" t="s">
        <v>107</v>
      </c>
      <c r="K4844" s="11">
        <v>1.3</v>
      </c>
      <c r="L4844" s="11">
        <v>0.45</v>
      </c>
      <c r="M4844" s="11">
        <v>0.5</v>
      </c>
      <c r="N4844" s="11">
        <f t="shared" si="150"/>
        <v>0.29250000000000004</v>
      </c>
      <c r="O4844" t="s">
        <v>115</v>
      </c>
      <c r="P4844" t="s">
        <v>116</v>
      </c>
      <c r="Q4844" t="s">
        <v>107</v>
      </c>
      <c r="R4844" s="45">
        <v>1.3</v>
      </c>
      <c r="S4844" s="45">
        <v>0.45</v>
      </c>
      <c r="T4844" s="45">
        <v>0.06</v>
      </c>
      <c r="U4844" s="45">
        <f t="shared" si="151"/>
        <v>3.5099999999999999E-2</v>
      </c>
      <c r="V4844" t="s">
        <v>115</v>
      </c>
      <c r="W4844" t="s">
        <v>116</v>
      </c>
      <c r="X4844" s="22">
        <v>43888</v>
      </c>
      <c r="Y4844" t="s">
        <v>110</v>
      </c>
      <c r="Z4844" s="22">
        <v>43889</v>
      </c>
      <c r="AA4844">
        <v>1</v>
      </c>
      <c r="AB4844">
        <v>0</v>
      </c>
      <c r="AC4844" t="s">
        <v>111</v>
      </c>
      <c r="AD4844" t="s">
        <v>460</v>
      </c>
      <c r="AE4844" t="s">
        <v>349</v>
      </c>
      <c r="AF4844" s="22">
        <v>43892</v>
      </c>
    </row>
    <row r="4845" spans="1:32" x14ac:dyDescent="0.35">
      <c r="A4845" t="s">
        <v>8387</v>
      </c>
      <c r="B4845" t="s">
        <v>8391</v>
      </c>
      <c r="E4845" t="s">
        <v>102</v>
      </c>
      <c r="F4845">
        <v>1</v>
      </c>
      <c r="G4845" t="s">
        <v>8389</v>
      </c>
      <c r="H4845" t="s">
        <v>3748</v>
      </c>
      <c r="I4845" t="s">
        <v>8390</v>
      </c>
      <c r="J4845" t="s">
        <v>107</v>
      </c>
      <c r="K4845" s="11">
        <v>0.8</v>
      </c>
      <c r="L4845" s="11">
        <v>8</v>
      </c>
      <c r="M4845" s="11">
        <v>0.8</v>
      </c>
      <c r="N4845" s="11">
        <f t="shared" si="150"/>
        <v>5.120000000000001</v>
      </c>
      <c r="O4845" t="s">
        <v>115</v>
      </c>
      <c r="P4845" t="s">
        <v>109</v>
      </c>
      <c r="Q4845" t="s">
        <v>107</v>
      </c>
      <c r="R4845" s="45">
        <v>0.8</v>
      </c>
      <c r="S4845" s="45">
        <v>0.8</v>
      </c>
      <c r="T4845" s="45">
        <v>0.06</v>
      </c>
      <c r="U4845" s="45">
        <f t="shared" si="151"/>
        <v>3.8400000000000004E-2</v>
      </c>
      <c r="V4845" t="s">
        <v>115</v>
      </c>
      <c r="W4845" t="s">
        <v>109</v>
      </c>
      <c r="X4845" s="22">
        <v>43888</v>
      </c>
      <c r="Y4845" t="s">
        <v>110</v>
      </c>
      <c r="Z4845" s="22">
        <v>43890</v>
      </c>
      <c r="AA4845">
        <v>2</v>
      </c>
      <c r="AB4845">
        <v>3</v>
      </c>
      <c r="AC4845" t="s">
        <v>111</v>
      </c>
      <c r="AD4845" t="s">
        <v>208</v>
      </c>
      <c r="AE4845" t="s">
        <v>349</v>
      </c>
      <c r="AF4845" s="22">
        <v>43890</v>
      </c>
    </row>
    <row r="4846" spans="1:32" x14ac:dyDescent="0.35">
      <c r="A4846">
        <v>5200047231</v>
      </c>
      <c r="B4846" t="s">
        <v>9635</v>
      </c>
      <c r="D4846" t="s">
        <v>893</v>
      </c>
      <c r="E4846" t="s">
        <v>816</v>
      </c>
      <c r="F4846">
        <v>16</v>
      </c>
      <c r="G4846" t="s">
        <v>9636</v>
      </c>
      <c r="H4846" t="s">
        <v>9637</v>
      </c>
      <c r="J4846" t="s">
        <v>176</v>
      </c>
      <c r="K4846" s="11">
        <v>1</v>
      </c>
      <c r="L4846" s="11">
        <v>0.4</v>
      </c>
      <c r="M4846" s="11">
        <v>0.3</v>
      </c>
      <c r="N4846" s="11">
        <f t="shared" si="150"/>
        <v>0.12</v>
      </c>
      <c r="O4846" t="s">
        <v>108</v>
      </c>
      <c r="P4846" t="s">
        <v>116</v>
      </c>
      <c r="Q4846" t="s">
        <v>176</v>
      </c>
      <c r="R4846" s="45">
        <v>1</v>
      </c>
      <c r="S4846" s="45">
        <v>0.4</v>
      </c>
      <c r="T4846" s="45">
        <v>0.1</v>
      </c>
      <c r="U4846" s="45">
        <f t="shared" si="151"/>
        <v>4.0000000000000008E-2</v>
      </c>
      <c r="V4846" t="s">
        <v>108</v>
      </c>
      <c r="W4846" t="s">
        <v>116</v>
      </c>
      <c r="X4846" s="22">
        <v>43888</v>
      </c>
      <c r="Y4846" t="s">
        <v>110</v>
      </c>
      <c r="Z4846" s="22">
        <v>43889</v>
      </c>
      <c r="AA4846">
        <v>1</v>
      </c>
      <c r="AB4846">
        <v>0</v>
      </c>
      <c r="AC4846" t="s">
        <v>111</v>
      </c>
    </row>
    <row r="4847" spans="1:32" x14ac:dyDescent="0.35">
      <c r="A4847" t="s">
        <v>8865</v>
      </c>
      <c r="B4847" t="s">
        <v>8866</v>
      </c>
      <c r="E4847" t="s">
        <v>781</v>
      </c>
      <c r="F4847">
        <v>46</v>
      </c>
      <c r="G4847" t="s">
        <v>8867</v>
      </c>
      <c r="H4847" t="s">
        <v>6937</v>
      </c>
      <c r="J4847" t="s">
        <v>107</v>
      </c>
      <c r="K4847" s="11">
        <v>1.4</v>
      </c>
      <c r="L4847" s="11">
        <v>0.4</v>
      </c>
      <c r="M4847" s="11">
        <v>0.5</v>
      </c>
      <c r="N4847" s="11">
        <f t="shared" si="150"/>
        <v>0.27999999999999997</v>
      </c>
      <c r="O4847" t="s">
        <v>115</v>
      </c>
      <c r="P4847" t="s">
        <v>116</v>
      </c>
      <c r="Q4847" t="s">
        <v>107</v>
      </c>
      <c r="R4847" s="45">
        <v>1.4</v>
      </c>
      <c r="S4847" s="45">
        <v>0.5</v>
      </c>
      <c r="T4847" s="45">
        <v>0.06</v>
      </c>
      <c r="U4847" s="45">
        <f t="shared" si="151"/>
        <v>4.1999999999999996E-2</v>
      </c>
      <c r="V4847" t="s">
        <v>115</v>
      </c>
      <c r="W4847" t="s">
        <v>116</v>
      </c>
      <c r="X4847" s="22">
        <v>43888</v>
      </c>
      <c r="Y4847" t="s">
        <v>110</v>
      </c>
      <c r="Z4847" s="22">
        <v>43887</v>
      </c>
      <c r="AA4847">
        <v>0</v>
      </c>
      <c r="AB4847">
        <v>-1</v>
      </c>
      <c r="AC4847" t="s">
        <v>111</v>
      </c>
      <c r="AD4847" t="s">
        <v>208</v>
      </c>
      <c r="AE4847" t="s">
        <v>349</v>
      </c>
      <c r="AF4847" s="22">
        <v>43892</v>
      </c>
    </row>
    <row r="4848" spans="1:32" x14ac:dyDescent="0.35">
      <c r="A4848" t="s">
        <v>9467</v>
      </c>
      <c r="B4848" t="s">
        <v>9468</v>
      </c>
      <c r="D4848" t="s">
        <v>208</v>
      </c>
      <c r="E4848" t="s">
        <v>947</v>
      </c>
      <c r="F4848">
        <v>680</v>
      </c>
      <c r="G4848" t="s">
        <v>9469</v>
      </c>
      <c r="H4848" t="s">
        <v>212</v>
      </c>
      <c r="I4848" t="s">
        <v>9470</v>
      </c>
      <c r="J4848" t="s">
        <v>107</v>
      </c>
      <c r="K4848" s="11">
        <v>1</v>
      </c>
      <c r="L4848" s="11">
        <v>0.7</v>
      </c>
      <c r="M4848" s="11">
        <v>0.6</v>
      </c>
      <c r="N4848" s="11">
        <f t="shared" si="150"/>
        <v>0.42</v>
      </c>
      <c r="O4848" t="s">
        <v>115</v>
      </c>
      <c r="P4848" t="s">
        <v>116</v>
      </c>
      <c r="Q4848" t="s">
        <v>107</v>
      </c>
      <c r="R4848" s="45">
        <v>1</v>
      </c>
      <c r="S4848" s="45">
        <v>0.7</v>
      </c>
      <c r="T4848" s="45">
        <v>0.06</v>
      </c>
      <c r="U4848" s="45">
        <f t="shared" si="151"/>
        <v>4.1999999999999996E-2</v>
      </c>
      <c r="V4848" t="s">
        <v>115</v>
      </c>
      <c r="W4848" t="s">
        <v>116</v>
      </c>
      <c r="X4848" s="22">
        <v>43888</v>
      </c>
      <c r="Y4848" t="s">
        <v>110</v>
      </c>
      <c r="Z4848" s="22">
        <v>43889</v>
      </c>
      <c r="AA4848">
        <v>1</v>
      </c>
      <c r="AB4848">
        <v>0</v>
      </c>
      <c r="AC4848" t="s">
        <v>111</v>
      </c>
      <c r="AD4848" t="s">
        <v>208</v>
      </c>
      <c r="AE4848" t="s">
        <v>841</v>
      </c>
      <c r="AF4848" s="22">
        <v>43890</v>
      </c>
    </row>
    <row r="4849" spans="1:32" x14ac:dyDescent="0.35">
      <c r="A4849" t="s">
        <v>8378</v>
      </c>
      <c r="B4849" t="s">
        <v>8379</v>
      </c>
      <c r="E4849" t="s">
        <v>102</v>
      </c>
      <c r="F4849" t="s">
        <v>8380</v>
      </c>
      <c r="G4849" t="s">
        <v>8381</v>
      </c>
      <c r="H4849" t="s">
        <v>4456</v>
      </c>
      <c r="J4849" t="s">
        <v>107</v>
      </c>
      <c r="K4849" s="11">
        <v>1.7</v>
      </c>
      <c r="L4849" s="11">
        <v>0.5</v>
      </c>
      <c r="M4849" s="11">
        <v>0.7</v>
      </c>
      <c r="N4849" s="11">
        <f t="shared" si="150"/>
        <v>0.59499999999999997</v>
      </c>
      <c r="O4849" t="s">
        <v>115</v>
      </c>
      <c r="P4849" t="s">
        <v>116</v>
      </c>
      <c r="Q4849" t="s">
        <v>107</v>
      </c>
      <c r="R4849" s="45">
        <v>1.7</v>
      </c>
      <c r="S4849" s="45">
        <v>0.5</v>
      </c>
      <c r="T4849" s="45">
        <v>0.06</v>
      </c>
      <c r="U4849" s="45">
        <f t="shared" si="151"/>
        <v>5.0999999999999997E-2</v>
      </c>
      <c r="V4849" t="s">
        <v>115</v>
      </c>
      <c r="W4849" t="s">
        <v>116</v>
      </c>
      <c r="X4849" s="22">
        <v>43888</v>
      </c>
      <c r="Y4849" t="s">
        <v>110</v>
      </c>
      <c r="Z4849" s="22">
        <v>43889</v>
      </c>
      <c r="AA4849">
        <v>1</v>
      </c>
      <c r="AB4849">
        <v>0</v>
      </c>
      <c r="AC4849" t="s">
        <v>111</v>
      </c>
      <c r="AD4849" t="s">
        <v>112</v>
      </c>
      <c r="AE4849" t="s">
        <v>604</v>
      </c>
      <c r="AF4849" s="22">
        <v>43892</v>
      </c>
    </row>
    <row r="4850" spans="1:32" x14ac:dyDescent="0.35">
      <c r="A4850" t="s">
        <v>8365</v>
      </c>
      <c r="B4850" t="s">
        <v>8366</v>
      </c>
      <c r="E4850" t="s">
        <v>102</v>
      </c>
      <c r="F4850">
        <v>234</v>
      </c>
      <c r="G4850" t="s">
        <v>8367</v>
      </c>
      <c r="H4850" t="s">
        <v>608</v>
      </c>
      <c r="I4850" t="s">
        <v>8368</v>
      </c>
      <c r="J4850" t="s">
        <v>107</v>
      </c>
      <c r="K4850" s="11">
        <v>1.5</v>
      </c>
      <c r="L4850" s="11">
        <v>0.6</v>
      </c>
      <c r="M4850" s="11">
        <v>1</v>
      </c>
      <c r="N4850" s="11">
        <f t="shared" si="150"/>
        <v>0.89999999999999991</v>
      </c>
      <c r="O4850" t="s">
        <v>115</v>
      </c>
      <c r="P4850" t="s">
        <v>116</v>
      </c>
      <c r="Q4850" t="s">
        <v>107</v>
      </c>
      <c r="R4850" s="45">
        <v>1.5</v>
      </c>
      <c r="S4850" s="45">
        <v>0.6</v>
      </c>
      <c r="T4850" s="45">
        <v>0.06</v>
      </c>
      <c r="U4850" s="45">
        <f t="shared" si="151"/>
        <v>5.3999999999999992E-2</v>
      </c>
      <c r="V4850" t="s">
        <v>115</v>
      </c>
      <c r="W4850" t="s">
        <v>116</v>
      </c>
      <c r="X4850" s="22">
        <v>43888</v>
      </c>
      <c r="Y4850" t="s">
        <v>110</v>
      </c>
      <c r="Z4850" s="22">
        <v>43889</v>
      </c>
      <c r="AA4850">
        <v>1</v>
      </c>
      <c r="AB4850">
        <v>0</v>
      </c>
      <c r="AC4850" t="s">
        <v>111</v>
      </c>
      <c r="AD4850" t="s">
        <v>208</v>
      </c>
      <c r="AE4850" t="s">
        <v>349</v>
      </c>
      <c r="AF4850" s="22">
        <v>43890</v>
      </c>
    </row>
    <row r="4851" spans="1:32" x14ac:dyDescent="0.35">
      <c r="A4851" t="s">
        <v>8387</v>
      </c>
      <c r="B4851" t="s">
        <v>8388</v>
      </c>
      <c r="E4851" t="s">
        <v>102</v>
      </c>
      <c r="F4851">
        <v>1</v>
      </c>
      <c r="G4851" t="s">
        <v>8389</v>
      </c>
      <c r="H4851" t="s">
        <v>3748</v>
      </c>
      <c r="I4851" t="s">
        <v>8390</v>
      </c>
      <c r="J4851" t="s">
        <v>107</v>
      </c>
      <c r="K4851" s="11">
        <v>1.4</v>
      </c>
      <c r="L4851" s="11">
        <v>0.5</v>
      </c>
      <c r="M4851" s="11">
        <v>0.45</v>
      </c>
      <c r="N4851" s="11">
        <f t="shared" si="150"/>
        <v>0.315</v>
      </c>
      <c r="O4851" t="s">
        <v>115</v>
      </c>
      <c r="P4851" t="s">
        <v>116</v>
      </c>
      <c r="Q4851" t="s">
        <v>107</v>
      </c>
      <c r="R4851" s="45">
        <v>1.6</v>
      </c>
      <c r="S4851" s="45">
        <v>0.6</v>
      </c>
      <c r="T4851" s="45">
        <v>0.06</v>
      </c>
      <c r="U4851" s="45">
        <f t="shared" si="151"/>
        <v>5.7599999999999998E-2</v>
      </c>
      <c r="V4851" t="s">
        <v>115</v>
      </c>
      <c r="W4851" t="s">
        <v>116</v>
      </c>
      <c r="X4851" s="22">
        <v>43888</v>
      </c>
      <c r="Y4851" t="s">
        <v>110</v>
      </c>
      <c r="Z4851" s="22">
        <v>43890</v>
      </c>
      <c r="AA4851">
        <v>2</v>
      </c>
      <c r="AB4851">
        <v>3</v>
      </c>
      <c r="AC4851" t="s">
        <v>111</v>
      </c>
      <c r="AD4851" t="s">
        <v>208</v>
      </c>
      <c r="AE4851" t="s">
        <v>349</v>
      </c>
      <c r="AF4851" s="22">
        <v>43890</v>
      </c>
    </row>
    <row r="4852" spans="1:32" x14ac:dyDescent="0.35">
      <c r="A4852">
        <v>5100042396</v>
      </c>
      <c r="B4852" t="s">
        <v>8829</v>
      </c>
      <c r="D4852" t="s">
        <v>148</v>
      </c>
      <c r="E4852" t="s">
        <v>781</v>
      </c>
      <c r="F4852">
        <v>70</v>
      </c>
      <c r="G4852" t="s">
        <v>8827</v>
      </c>
      <c r="H4852" t="s">
        <v>2078</v>
      </c>
      <c r="I4852" t="s">
        <v>8828</v>
      </c>
      <c r="J4852" t="s">
        <v>176</v>
      </c>
      <c r="K4852" s="11">
        <v>1</v>
      </c>
      <c r="L4852" s="11">
        <v>0.6</v>
      </c>
      <c r="M4852" s="11">
        <v>0.8</v>
      </c>
      <c r="N4852" s="11">
        <f t="shared" si="150"/>
        <v>0.48</v>
      </c>
      <c r="O4852" t="s">
        <v>179</v>
      </c>
      <c r="P4852" t="s">
        <v>180</v>
      </c>
      <c r="Q4852" t="s">
        <v>176</v>
      </c>
      <c r="R4852" s="45">
        <v>1</v>
      </c>
      <c r="S4852" s="45">
        <v>0.6</v>
      </c>
      <c r="T4852" s="45">
        <v>0.1</v>
      </c>
      <c r="U4852" s="45">
        <f t="shared" si="151"/>
        <v>0.06</v>
      </c>
      <c r="V4852" t="s">
        <v>179</v>
      </c>
      <c r="W4852" t="s">
        <v>180</v>
      </c>
      <c r="X4852" s="22">
        <v>43888</v>
      </c>
      <c r="Y4852" t="s">
        <v>110</v>
      </c>
      <c r="Z4852" s="22">
        <v>43889</v>
      </c>
      <c r="AA4852">
        <v>1</v>
      </c>
      <c r="AB4852">
        <v>0</v>
      </c>
      <c r="AC4852" t="s">
        <v>111</v>
      </c>
    </row>
    <row r="4853" spans="1:32" x14ac:dyDescent="0.35">
      <c r="A4853" t="s">
        <v>9459</v>
      </c>
      <c r="B4853" t="s">
        <v>9460</v>
      </c>
      <c r="D4853" t="s">
        <v>148</v>
      </c>
      <c r="E4853" t="s">
        <v>947</v>
      </c>
      <c r="F4853" t="s">
        <v>9461</v>
      </c>
      <c r="G4853" t="s">
        <v>9462</v>
      </c>
      <c r="H4853" t="s">
        <v>3689</v>
      </c>
      <c r="J4853" t="s">
        <v>107</v>
      </c>
      <c r="K4853" s="11">
        <v>1.1000000000000001</v>
      </c>
      <c r="L4853" s="11">
        <v>0.9</v>
      </c>
      <c r="M4853" s="11">
        <v>0.5</v>
      </c>
      <c r="N4853" s="11">
        <f t="shared" si="150"/>
        <v>0.49500000000000005</v>
      </c>
      <c r="O4853" t="s">
        <v>115</v>
      </c>
      <c r="P4853" t="s">
        <v>116</v>
      </c>
      <c r="Q4853" t="s">
        <v>107</v>
      </c>
      <c r="R4853" s="45">
        <v>1</v>
      </c>
      <c r="S4853" s="45">
        <v>1</v>
      </c>
      <c r="T4853" s="45">
        <v>0.06</v>
      </c>
      <c r="U4853" s="45">
        <f t="shared" si="151"/>
        <v>0.06</v>
      </c>
      <c r="V4853" t="s">
        <v>115</v>
      </c>
      <c r="W4853" t="s">
        <v>116</v>
      </c>
      <c r="X4853" s="22">
        <v>43888</v>
      </c>
      <c r="Y4853" t="s">
        <v>110</v>
      </c>
      <c r="Z4853" s="22">
        <v>43890</v>
      </c>
      <c r="AA4853">
        <v>2</v>
      </c>
      <c r="AB4853">
        <v>3</v>
      </c>
      <c r="AC4853" t="s">
        <v>1951</v>
      </c>
      <c r="AD4853" t="s">
        <v>196</v>
      </c>
      <c r="AE4853" t="s">
        <v>349</v>
      </c>
      <c r="AF4853" s="22">
        <v>43893</v>
      </c>
    </row>
    <row r="4854" spans="1:32" x14ac:dyDescent="0.35">
      <c r="A4854" t="s">
        <v>9656</v>
      </c>
      <c r="B4854" t="s">
        <v>9657</v>
      </c>
      <c r="E4854" t="s">
        <v>987</v>
      </c>
      <c r="F4854" t="s">
        <v>9658</v>
      </c>
      <c r="G4854" t="s">
        <v>9659</v>
      </c>
      <c r="H4854" t="s">
        <v>926</v>
      </c>
      <c r="I4854" t="s">
        <v>9660</v>
      </c>
      <c r="J4854" t="s">
        <v>107</v>
      </c>
      <c r="K4854" s="11">
        <v>0.9</v>
      </c>
      <c r="L4854" s="11">
        <v>0.75</v>
      </c>
      <c r="M4854" s="11">
        <v>0.5</v>
      </c>
      <c r="N4854" s="11">
        <f t="shared" si="150"/>
        <v>0.33750000000000002</v>
      </c>
      <c r="O4854" t="s">
        <v>115</v>
      </c>
      <c r="P4854" t="s">
        <v>116</v>
      </c>
      <c r="Q4854" t="s">
        <v>107</v>
      </c>
      <c r="R4854" s="45">
        <v>0.9</v>
      </c>
      <c r="S4854" s="45">
        <v>0.75</v>
      </c>
      <c r="T4854" s="45">
        <v>0.1</v>
      </c>
      <c r="U4854" s="45">
        <f t="shared" si="151"/>
        <v>6.7500000000000018E-2</v>
      </c>
      <c r="V4854" t="s">
        <v>115</v>
      </c>
      <c r="W4854" t="s">
        <v>116</v>
      </c>
      <c r="X4854" s="22">
        <v>43888</v>
      </c>
      <c r="Y4854" t="s">
        <v>110</v>
      </c>
      <c r="Z4854" s="22">
        <v>43889</v>
      </c>
      <c r="AA4854">
        <v>1</v>
      </c>
      <c r="AB4854">
        <v>0</v>
      </c>
      <c r="AC4854" t="s">
        <v>111</v>
      </c>
      <c r="AD4854" t="s">
        <v>927</v>
      </c>
      <c r="AE4854" t="s">
        <v>349</v>
      </c>
      <c r="AF4854" s="22">
        <v>43889</v>
      </c>
    </row>
    <row r="4855" spans="1:32" x14ac:dyDescent="0.35">
      <c r="A4855" t="s">
        <v>9656</v>
      </c>
      <c r="B4855" t="s">
        <v>9661</v>
      </c>
      <c r="E4855" t="s">
        <v>987</v>
      </c>
      <c r="F4855" t="s">
        <v>9658</v>
      </c>
      <c r="G4855" t="s">
        <v>9659</v>
      </c>
      <c r="H4855" t="s">
        <v>926</v>
      </c>
      <c r="I4855" t="s">
        <v>9660</v>
      </c>
      <c r="J4855" t="s">
        <v>107</v>
      </c>
      <c r="K4855" s="11">
        <v>0.9</v>
      </c>
      <c r="L4855" s="11">
        <v>0.75</v>
      </c>
      <c r="M4855" s="11">
        <v>0.5</v>
      </c>
      <c r="N4855" s="11">
        <f t="shared" si="150"/>
        <v>0.33750000000000002</v>
      </c>
      <c r="O4855" t="s">
        <v>115</v>
      </c>
      <c r="P4855" t="s">
        <v>116</v>
      </c>
      <c r="Q4855" t="s">
        <v>107</v>
      </c>
      <c r="R4855" s="45">
        <v>0.9</v>
      </c>
      <c r="S4855" s="45">
        <v>0.75</v>
      </c>
      <c r="T4855" s="45">
        <v>0.1</v>
      </c>
      <c r="U4855" s="45">
        <f t="shared" si="151"/>
        <v>6.7500000000000018E-2</v>
      </c>
      <c r="V4855" t="s">
        <v>115</v>
      </c>
      <c r="W4855" t="s">
        <v>116</v>
      </c>
      <c r="X4855" s="22">
        <v>43888</v>
      </c>
      <c r="Y4855" t="s">
        <v>110</v>
      </c>
      <c r="Z4855" s="22">
        <v>43889</v>
      </c>
      <c r="AA4855">
        <v>1</v>
      </c>
      <c r="AB4855">
        <v>0</v>
      </c>
      <c r="AC4855" t="s">
        <v>111</v>
      </c>
      <c r="AD4855" t="s">
        <v>927</v>
      </c>
      <c r="AE4855" t="s">
        <v>349</v>
      </c>
      <c r="AF4855" s="22">
        <v>43889</v>
      </c>
    </row>
    <row r="4856" spans="1:32" x14ac:dyDescent="0.35">
      <c r="A4856" t="s">
        <v>8365</v>
      </c>
      <c r="B4856" t="s">
        <v>8369</v>
      </c>
      <c r="E4856" t="s">
        <v>102</v>
      </c>
      <c r="F4856">
        <v>234</v>
      </c>
      <c r="G4856" t="s">
        <v>8367</v>
      </c>
      <c r="H4856" t="s">
        <v>608</v>
      </c>
      <c r="I4856" t="s">
        <v>8368</v>
      </c>
      <c r="J4856" t="s">
        <v>107</v>
      </c>
      <c r="K4856" s="11">
        <v>1.2</v>
      </c>
      <c r="L4856" s="11">
        <v>0.6</v>
      </c>
      <c r="M4856" s="11">
        <v>0.45</v>
      </c>
      <c r="N4856" s="11">
        <f t="shared" si="150"/>
        <v>0.32400000000000001</v>
      </c>
      <c r="O4856" t="s">
        <v>122</v>
      </c>
      <c r="P4856" t="s">
        <v>116</v>
      </c>
      <c r="Q4856" t="s">
        <v>107</v>
      </c>
      <c r="R4856" s="45">
        <v>1.2</v>
      </c>
      <c r="S4856" s="45">
        <v>0.6</v>
      </c>
      <c r="T4856" s="45">
        <v>0.1</v>
      </c>
      <c r="U4856" s="45">
        <f t="shared" si="151"/>
        <v>7.1999999999999995E-2</v>
      </c>
      <c r="V4856" t="s">
        <v>122</v>
      </c>
      <c r="W4856" t="s">
        <v>116</v>
      </c>
      <c r="X4856" s="22">
        <v>43888</v>
      </c>
      <c r="Y4856" t="s">
        <v>110</v>
      </c>
      <c r="Z4856" s="22">
        <v>43889</v>
      </c>
      <c r="AA4856">
        <v>1</v>
      </c>
      <c r="AB4856">
        <v>0</v>
      </c>
      <c r="AC4856" t="s">
        <v>111</v>
      </c>
      <c r="AD4856" t="s">
        <v>208</v>
      </c>
      <c r="AE4856" t="s">
        <v>349</v>
      </c>
      <c r="AF4856" s="22">
        <v>43890</v>
      </c>
    </row>
    <row r="4857" spans="1:32" x14ac:dyDescent="0.35">
      <c r="A4857" t="s">
        <v>8520</v>
      </c>
      <c r="B4857" t="s">
        <v>8521</v>
      </c>
      <c r="E4857" t="s">
        <v>102</v>
      </c>
      <c r="F4857" t="s">
        <v>8522</v>
      </c>
      <c r="G4857" t="s">
        <v>8523</v>
      </c>
      <c r="H4857" t="s">
        <v>8524</v>
      </c>
      <c r="J4857" t="s">
        <v>107</v>
      </c>
      <c r="K4857" s="11">
        <v>1.5</v>
      </c>
      <c r="L4857" s="11">
        <v>1</v>
      </c>
      <c r="M4857" s="11">
        <v>0.8</v>
      </c>
      <c r="N4857" s="11">
        <f t="shared" si="150"/>
        <v>1.2000000000000002</v>
      </c>
      <c r="O4857" t="s">
        <v>115</v>
      </c>
      <c r="P4857" t="s">
        <v>116</v>
      </c>
      <c r="Q4857" t="s">
        <v>107</v>
      </c>
      <c r="R4857" s="45">
        <v>1.5</v>
      </c>
      <c r="S4857" s="45">
        <v>1</v>
      </c>
      <c r="T4857" s="45">
        <v>0.06</v>
      </c>
      <c r="U4857" s="45">
        <f t="shared" si="151"/>
        <v>0.09</v>
      </c>
      <c r="V4857" t="s">
        <v>115</v>
      </c>
      <c r="W4857" t="s">
        <v>116</v>
      </c>
      <c r="X4857" s="22">
        <v>43888</v>
      </c>
      <c r="Y4857" t="s">
        <v>110</v>
      </c>
      <c r="Z4857" s="22">
        <v>43889</v>
      </c>
      <c r="AA4857">
        <v>1</v>
      </c>
      <c r="AB4857">
        <v>0</v>
      </c>
      <c r="AC4857" t="s">
        <v>111</v>
      </c>
      <c r="AD4857" t="s">
        <v>460</v>
      </c>
      <c r="AE4857" t="s">
        <v>349</v>
      </c>
      <c r="AF4857" s="22">
        <v>43892</v>
      </c>
    </row>
    <row r="4858" spans="1:32" x14ac:dyDescent="0.35">
      <c r="A4858" t="s">
        <v>8529</v>
      </c>
      <c r="B4858" t="s">
        <v>8530</v>
      </c>
      <c r="E4858" t="s">
        <v>102</v>
      </c>
      <c r="F4858" t="s">
        <v>8531</v>
      </c>
      <c r="G4858" t="s">
        <v>8532</v>
      </c>
      <c r="H4858" t="s">
        <v>926</v>
      </c>
      <c r="J4858" t="s">
        <v>107</v>
      </c>
      <c r="K4858" s="11">
        <v>1.5</v>
      </c>
      <c r="L4858" s="11">
        <v>0.6</v>
      </c>
      <c r="M4858" s="11">
        <v>0.5</v>
      </c>
      <c r="N4858" s="11">
        <f t="shared" si="150"/>
        <v>0.44999999999999996</v>
      </c>
      <c r="O4858" t="s">
        <v>122</v>
      </c>
      <c r="P4858" t="s">
        <v>116</v>
      </c>
      <c r="Q4858" t="s">
        <v>107</v>
      </c>
      <c r="R4858" s="45">
        <v>1.5</v>
      </c>
      <c r="S4858" s="45">
        <v>0.6</v>
      </c>
      <c r="T4858" s="45">
        <v>0.1</v>
      </c>
      <c r="U4858" s="45">
        <f t="shared" si="151"/>
        <v>0.09</v>
      </c>
      <c r="V4858" t="s">
        <v>122</v>
      </c>
      <c r="W4858" t="s">
        <v>116</v>
      </c>
      <c r="X4858" s="22">
        <v>43888</v>
      </c>
      <c r="Y4858" t="s">
        <v>110</v>
      </c>
      <c r="Z4858" s="22">
        <v>43889</v>
      </c>
      <c r="AA4858">
        <v>1</v>
      </c>
      <c r="AB4858">
        <v>0</v>
      </c>
      <c r="AC4858" t="s">
        <v>111</v>
      </c>
      <c r="AD4858" t="s">
        <v>927</v>
      </c>
      <c r="AE4858" t="s">
        <v>349</v>
      </c>
      <c r="AF4858" s="22">
        <v>43890</v>
      </c>
    </row>
    <row r="4859" spans="1:32" x14ac:dyDescent="0.35">
      <c r="A4859" t="s">
        <v>8931</v>
      </c>
      <c r="B4859" t="s">
        <v>8932</v>
      </c>
      <c r="E4859" t="s">
        <v>816</v>
      </c>
      <c r="F4859" t="s">
        <v>8933</v>
      </c>
      <c r="G4859" t="s">
        <v>8934</v>
      </c>
      <c r="H4859" t="s">
        <v>390</v>
      </c>
      <c r="I4859" t="s">
        <v>8935</v>
      </c>
      <c r="J4859" t="s">
        <v>107</v>
      </c>
      <c r="K4859" s="11">
        <v>1.2</v>
      </c>
      <c r="L4859" s="11">
        <v>0.6</v>
      </c>
      <c r="M4859" s="11">
        <v>0.6</v>
      </c>
      <c r="N4859" s="11">
        <f t="shared" si="150"/>
        <v>0.432</v>
      </c>
      <c r="O4859" t="s">
        <v>1938</v>
      </c>
      <c r="P4859" t="s">
        <v>116</v>
      </c>
      <c r="Q4859" t="s">
        <v>107</v>
      </c>
      <c r="R4859" s="45">
        <v>1.6</v>
      </c>
      <c r="S4859" s="45">
        <v>1</v>
      </c>
      <c r="T4859" s="45">
        <v>0.06</v>
      </c>
      <c r="U4859" s="45">
        <f t="shared" si="151"/>
        <v>9.6000000000000002E-2</v>
      </c>
      <c r="V4859" t="s">
        <v>115</v>
      </c>
      <c r="W4859" t="s">
        <v>116</v>
      </c>
      <c r="X4859" s="22">
        <v>43888</v>
      </c>
      <c r="Y4859" t="s">
        <v>110</v>
      </c>
      <c r="Z4859" s="22">
        <v>43890</v>
      </c>
      <c r="AA4859">
        <v>2</v>
      </c>
      <c r="AB4859">
        <v>3</v>
      </c>
      <c r="AC4859" t="s">
        <v>111</v>
      </c>
      <c r="AD4859" t="s">
        <v>196</v>
      </c>
      <c r="AE4859" t="s">
        <v>841</v>
      </c>
      <c r="AF4859" s="22">
        <v>43890</v>
      </c>
    </row>
    <row r="4860" spans="1:32" x14ac:dyDescent="0.35">
      <c r="A4860" t="s">
        <v>8460</v>
      </c>
      <c r="B4860" t="s">
        <v>8465</v>
      </c>
      <c r="E4860" t="s">
        <v>102</v>
      </c>
      <c r="F4860" t="s">
        <v>8462</v>
      </c>
      <c r="G4860" t="s">
        <v>8463</v>
      </c>
      <c r="H4860" t="s">
        <v>8464</v>
      </c>
      <c r="J4860" t="s">
        <v>107</v>
      </c>
      <c r="K4860" s="11">
        <v>0.6</v>
      </c>
      <c r="L4860" s="11">
        <v>0.4</v>
      </c>
      <c r="M4860" s="11">
        <v>0.4</v>
      </c>
      <c r="N4860" s="11">
        <f t="shared" si="150"/>
        <v>9.6000000000000016E-2</v>
      </c>
      <c r="O4860" t="s">
        <v>115</v>
      </c>
      <c r="P4860" t="s">
        <v>116</v>
      </c>
      <c r="Q4860" t="s">
        <v>107</v>
      </c>
      <c r="R4860" s="45">
        <v>0.6</v>
      </c>
      <c r="S4860" s="45">
        <v>0.4</v>
      </c>
      <c r="T4860" s="45">
        <v>0.4</v>
      </c>
      <c r="U4860" s="45">
        <f t="shared" si="151"/>
        <v>9.6000000000000016E-2</v>
      </c>
      <c r="V4860" t="s">
        <v>115</v>
      </c>
      <c r="W4860" t="s">
        <v>116</v>
      </c>
      <c r="X4860" s="22">
        <v>43888</v>
      </c>
      <c r="Y4860" t="s">
        <v>110</v>
      </c>
      <c r="Z4860" s="22">
        <v>43890</v>
      </c>
      <c r="AA4860">
        <v>2</v>
      </c>
      <c r="AB4860">
        <v>3</v>
      </c>
      <c r="AC4860" t="s">
        <v>111</v>
      </c>
      <c r="AD4860" t="s">
        <v>495</v>
      </c>
      <c r="AE4860" t="s">
        <v>349</v>
      </c>
      <c r="AF4860" s="22">
        <v>43890</v>
      </c>
    </row>
    <row r="4861" spans="1:32" x14ac:dyDescent="0.35">
      <c r="A4861" t="s">
        <v>8365</v>
      </c>
      <c r="B4861" t="s">
        <v>8371</v>
      </c>
      <c r="E4861" t="s">
        <v>102</v>
      </c>
      <c r="F4861">
        <v>234</v>
      </c>
      <c r="G4861" t="s">
        <v>8367</v>
      </c>
      <c r="H4861" t="s">
        <v>608</v>
      </c>
      <c r="I4861" t="s">
        <v>8368</v>
      </c>
      <c r="J4861" t="s">
        <v>107</v>
      </c>
      <c r="K4861" s="11">
        <v>0.8</v>
      </c>
      <c r="L4861" s="11">
        <v>0.4</v>
      </c>
      <c r="M4861" s="11">
        <v>0.45</v>
      </c>
      <c r="N4861" s="11">
        <f t="shared" si="150"/>
        <v>0.14400000000000002</v>
      </c>
      <c r="O4861" t="s">
        <v>130</v>
      </c>
      <c r="P4861" t="s">
        <v>131</v>
      </c>
      <c r="Q4861" t="s">
        <v>107</v>
      </c>
      <c r="R4861" s="45">
        <v>1</v>
      </c>
      <c r="S4861" s="45">
        <v>1</v>
      </c>
      <c r="T4861" s="45">
        <v>0.1</v>
      </c>
      <c r="U4861" s="45">
        <f t="shared" si="151"/>
        <v>0.1</v>
      </c>
      <c r="V4861" t="s">
        <v>130</v>
      </c>
      <c r="W4861" t="s">
        <v>131</v>
      </c>
      <c r="X4861" s="22">
        <v>43888</v>
      </c>
      <c r="Y4861" t="s">
        <v>110</v>
      </c>
      <c r="Z4861" s="22">
        <v>43889</v>
      </c>
      <c r="AA4861">
        <v>1</v>
      </c>
      <c r="AB4861">
        <v>0</v>
      </c>
      <c r="AC4861" t="s">
        <v>111</v>
      </c>
      <c r="AD4861" t="s">
        <v>208</v>
      </c>
      <c r="AE4861" t="s">
        <v>349</v>
      </c>
      <c r="AF4861" s="22">
        <v>43890</v>
      </c>
    </row>
    <row r="4862" spans="1:32" x14ac:dyDescent="0.35">
      <c r="A4862" t="s">
        <v>8460</v>
      </c>
      <c r="B4862" t="s">
        <v>8461</v>
      </c>
      <c r="E4862" t="s">
        <v>102</v>
      </c>
      <c r="F4862" t="s">
        <v>8462</v>
      </c>
      <c r="G4862" t="s">
        <v>8463</v>
      </c>
      <c r="H4862" t="s">
        <v>8464</v>
      </c>
      <c r="J4862" t="s">
        <v>107</v>
      </c>
      <c r="K4862" s="11">
        <v>0.6</v>
      </c>
      <c r="L4862" s="11">
        <v>0.6</v>
      </c>
      <c r="M4862" s="11">
        <v>0.3</v>
      </c>
      <c r="N4862" s="11">
        <f t="shared" si="150"/>
        <v>0.108</v>
      </c>
      <c r="O4862" t="s">
        <v>115</v>
      </c>
      <c r="P4862" t="s">
        <v>116</v>
      </c>
      <c r="Q4862" t="s">
        <v>107</v>
      </c>
      <c r="R4862" s="45">
        <v>0.6</v>
      </c>
      <c r="S4862" s="45">
        <v>0.6</v>
      </c>
      <c r="T4862" s="45">
        <v>0.3</v>
      </c>
      <c r="U4862" s="45">
        <f t="shared" si="151"/>
        <v>0.108</v>
      </c>
      <c r="V4862" t="s">
        <v>115</v>
      </c>
      <c r="W4862" t="s">
        <v>116</v>
      </c>
      <c r="X4862" s="22">
        <v>43888</v>
      </c>
      <c r="Y4862" t="s">
        <v>110</v>
      </c>
      <c r="Z4862" s="22">
        <v>43890</v>
      </c>
      <c r="AA4862">
        <v>2</v>
      </c>
      <c r="AB4862">
        <v>3</v>
      </c>
      <c r="AC4862" t="s">
        <v>111</v>
      </c>
      <c r="AD4862" t="s">
        <v>495</v>
      </c>
      <c r="AE4862" t="s">
        <v>349</v>
      </c>
      <c r="AF4862" s="22">
        <v>43890</v>
      </c>
    </row>
    <row r="4863" spans="1:32" x14ac:dyDescent="0.35">
      <c r="A4863" t="s">
        <v>8931</v>
      </c>
      <c r="B4863" t="s">
        <v>8936</v>
      </c>
      <c r="E4863" t="s">
        <v>816</v>
      </c>
      <c r="F4863" t="s">
        <v>8937</v>
      </c>
      <c r="G4863" t="s">
        <v>8934</v>
      </c>
      <c r="H4863" t="s">
        <v>390</v>
      </c>
      <c r="I4863" t="s">
        <v>8935</v>
      </c>
      <c r="J4863" t="s">
        <v>107</v>
      </c>
      <c r="K4863" s="11">
        <v>1</v>
      </c>
      <c r="L4863" s="11">
        <v>0.3</v>
      </c>
      <c r="M4863" s="11">
        <v>0.5</v>
      </c>
      <c r="N4863" s="11">
        <f t="shared" si="150"/>
        <v>0.15</v>
      </c>
      <c r="O4863" t="s">
        <v>144</v>
      </c>
      <c r="P4863" t="s">
        <v>109</v>
      </c>
      <c r="Q4863" t="s">
        <v>107</v>
      </c>
      <c r="R4863" s="45">
        <v>1</v>
      </c>
      <c r="S4863" s="45">
        <v>0.4</v>
      </c>
      <c r="T4863" s="45">
        <v>0.28499999999999998</v>
      </c>
      <c r="U4863" s="45">
        <f t="shared" si="151"/>
        <v>0.11399999999999999</v>
      </c>
      <c r="V4863" t="s">
        <v>115</v>
      </c>
      <c r="W4863" t="s">
        <v>109</v>
      </c>
      <c r="X4863" s="22">
        <v>43888</v>
      </c>
      <c r="Y4863" t="s">
        <v>110</v>
      </c>
      <c r="Z4863" s="22">
        <v>43890</v>
      </c>
      <c r="AA4863">
        <v>2</v>
      </c>
      <c r="AB4863">
        <v>3</v>
      </c>
      <c r="AC4863" t="s">
        <v>111</v>
      </c>
      <c r="AD4863" t="s">
        <v>196</v>
      </c>
      <c r="AE4863" t="s">
        <v>841</v>
      </c>
      <c r="AF4863" s="22">
        <v>43890</v>
      </c>
    </row>
    <row r="4864" spans="1:32" x14ac:dyDescent="0.35">
      <c r="A4864">
        <v>2000004834</v>
      </c>
      <c r="B4864" t="s">
        <v>7985</v>
      </c>
      <c r="D4864" t="s">
        <v>160</v>
      </c>
      <c r="E4864" t="s">
        <v>209</v>
      </c>
      <c r="F4864" t="s">
        <v>6557</v>
      </c>
      <c r="G4864" t="s">
        <v>7986</v>
      </c>
      <c r="H4864" t="s">
        <v>7987</v>
      </c>
      <c r="I4864" t="s">
        <v>7988</v>
      </c>
      <c r="J4864" t="s">
        <v>176</v>
      </c>
      <c r="K4864" s="11">
        <v>0.8</v>
      </c>
      <c r="L4864" s="11">
        <v>0.5</v>
      </c>
      <c r="M4864" s="11">
        <v>0.3</v>
      </c>
      <c r="N4864" s="11">
        <f t="shared" si="150"/>
        <v>0.12</v>
      </c>
      <c r="O4864" t="s">
        <v>122</v>
      </c>
      <c r="P4864" t="s">
        <v>180</v>
      </c>
      <c r="Q4864" t="s">
        <v>176</v>
      </c>
      <c r="R4864" s="45">
        <v>0.8</v>
      </c>
      <c r="S4864" s="45">
        <v>0.5</v>
      </c>
      <c r="T4864" s="45">
        <v>0.3</v>
      </c>
      <c r="U4864" s="45">
        <f t="shared" si="151"/>
        <v>0.12</v>
      </c>
      <c r="V4864" t="s">
        <v>122</v>
      </c>
      <c r="W4864" t="s">
        <v>180</v>
      </c>
      <c r="X4864" s="22">
        <v>43888</v>
      </c>
      <c r="Y4864" t="s">
        <v>110</v>
      </c>
      <c r="Z4864" s="22">
        <v>43888</v>
      </c>
      <c r="AA4864">
        <v>0</v>
      </c>
      <c r="AB4864">
        <v>0</v>
      </c>
      <c r="AC4864" t="s">
        <v>984</v>
      </c>
    </row>
    <row r="4865" spans="1:32" x14ac:dyDescent="0.35">
      <c r="A4865" t="s">
        <v>8583</v>
      </c>
      <c r="B4865" t="s">
        <v>8584</v>
      </c>
      <c r="E4865" t="s">
        <v>102</v>
      </c>
      <c r="F4865" t="s">
        <v>8585</v>
      </c>
      <c r="G4865" t="s">
        <v>8586</v>
      </c>
      <c r="H4865" t="s">
        <v>2748</v>
      </c>
      <c r="J4865" t="s">
        <v>176</v>
      </c>
      <c r="K4865" s="11">
        <v>1.2</v>
      </c>
      <c r="L4865" s="11">
        <v>1</v>
      </c>
      <c r="M4865" s="11">
        <v>0.4</v>
      </c>
      <c r="N4865" s="11">
        <f t="shared" si="150"/>
        <v>0.48</v>
      </c>
      <c r="O4865" t="s">
        <v>122</v>
      </c>
      <c r="P4865" t="s">
        <v>180</v>
      </c>
      <c r="Q4865" t="s">
        <v>176</v>
      </c>
      <c r="R4865" s="45">
        <v>1.2</v>
      </c>
      <c r="S4865" s="45">
        <v>1</v>
      </c>
      <c r="T4865" s="45">
        <v>0.1</v>
      </c>
      <c r="U4865" s="45">
        <f t="shared" si="151"/>
        <v>0.12</v>
      </c>
      <c r="V4865" t="s">
        <v>122</v>
      </c>
      <c r="W4865" t="s">
        <v>180</v>
      </c>
      <c r="X4865" s="22">
        <v>43888</v>
      </c>
      <c r="Y4865" t="s">
        <v>110</v>
      </c>
      <c r="Z4865" s="22">
        <v>43889</v>
      </c>
      <c r="AA4865">
        <v>1</v>
      </c>
      <c r="AB4865">
        <v>0</v>
      </c>
      <c r="AC4865" t="s">
        <v>111</v>
      </c>
      <c r="AD4865" t="s">
        <v>208</v>
      </c>
      <c r="AE4865" t="s">
        <v>349</v>
      </c>
      <c r="AF4865" s="22">
        <v>43890</v>
      </c>
    </row>
    <row r="4866" spans="1:32" x14ac:dyDescent="0.35">
      <c r="A4866" t="s">
        <v>8583</v>
      </c>
      <c r="B4866" t="s">
        <v>8587</v>
      </c>
      <c r="E4866" t="s">
        <v>102</v>
      </c>
      <c r="F4866" t="s">
        <v>8588</v>
      </c>
      <c r="G4866" t="s">
        <v>8586</v>
      </c>
      <c r="H4866" t="s">
        <v>2748</v>
      </c>
      <c r="J4866" t="s">
        <v>176</v>
      </c>
      <c r="K4866" s="11">
        <v>1</v>
      </c>
      <c r="L4866" s="11">
        <v>0.6</v>
      </c>
      <c r="M4866" s="11">
        <v>0.4</v>
      </c>
      <c r="N4866" s="11">
        <f t="shared" si="150"/>
        <v>0.24</v>
      </c>
      <c r="O4866" t="s">
        <v>122</v>
      </c>
      <c r="P4866" t="s">
        <v>215</v>
      </c>
      <c r="Q4866" t="s">
        <v>176</v>
      </c>
      <c r="R4866" s="45">
        <v>1.2</v>
      </c>
      <c r="S4866" s="45">
        <v>1</v>
      </c>
      <c r="T4866" s="45">
        <v>0.1</v>
      </c>
      <c r="U4866" s="45">
        <f t="shared" si="151"/>
        <v>0.12</v>
      </c>
      <c r="V4866" t="s">
        <v>122</v>
      </c>
      <c r="W4866" t="s">
        <v>215</v>
      </c>
      <c r="X4866" s="22">
        <v>43888</v>
      </c>
      <c r="Y4866" t="s">
        <v>110</v>
      </c>
      <c r="Z4866" s="22">
        <v>43889</v>
      </c>
      <c r="AA4866">
        <v>1</v>
      </c>
      <c r="AB4866">
        <v>0</v>
      </c>
      <c r="AC4866" t="s">
        <v>111</v>
      </c>
      <c r="AD4866" t="s">
        <v>208</v>
      </c>
      <c r="AE4866" t="s">
        <v>349</v>
      </c>
      <c r="AF4866" s="22">
        <v>43890</v>
      </c>
    </row>
    <row r="4867" spans="1:32" x14ac:dyDescent="0.35">
      <c r="A4867" t="s">
        <v>8865</v>
      </c>
      <c r="B4867" t="s">
        <v>8868</v>
      </c>
      <c r="E4867" t="s">
        <v>781</v>
      </c>
      <c r="F4867" t="s">
        <v>8869</v>
      </c>
      <c r="G4867" t="s">
        <v>8867</v>
      </c>
      <c r="H4867" t="s">
        <v>6937</v>
      </c>
      <c r="J4867" t="s">
        <v>107</v>
      </c>
      <c r="K4867" s="11">
        <v>2</v>
      </c>
      <c r="L4867" s="11">
        <v>0.4</v>
      </c>
      <c r="M4867" s="11">
        <v>0.45</v>
      </c>
      <c r="N4867" s="11">
        <f t="shared" si="150"/>
        <v>0.36000000000000004</v>
      </c>
      <c r="O4867" t="s">
        <v>130</v>
      </c>
      <c r="P4867" t="s">
        <v>131</v>
      </c>
      <c r="Q4867" t="s">
        <v>107</v>
      </c>
      <c r="R4867" s="45">
        <v>2</v>
      </c>
      <c r="S4867" s="45">
        <v>0.6</v>
      </c>
      <c r="T4867" s="45">
        <v>0.1</v>
      </c>
      <c r="U4867" s="45">
        <f t="shared" si="151"/>
        <v>0.12</v>
      </c>
      <c r="V4867" t="s">
        <v>130</v>
      </c>
      <c r="W4867" t="s">
        <v>131</v>
      </c>
      <c r="X4867" s="22">
        <v>43888</v>
      </c>
      <c r="Y4867" t="s">
        <v>110</v>
      </c>
      <c r="Z4867" s="22">
        <v>43887</v>
      </c>
      <c r="AA4867">
        <v>0</v>
      </c>
      <c r="AB4867">
        <v>-1</v>
      </c>
      <c r="AC4867" t="s">
        <v>111</v>
      </c>
      <c r="AD4867" t="s">
        <v>208</v>
      </c>
      <c r="AE4867" t="s">
        <v>349</v>
      </c>
      <c r="AF4867" s="22">
        <v>43892</v>
      </c>
    </row>
    <row r="4868" spans="1:32" x14ac:dyDescent="0.35">
      <c r="A4868">
        <v>530002763</v>
      </c>
      <c r="B4868" t="s">
        <v>9724</v>
      </c>
      <c r="D4868" t="s">
        <v>199</v>
      </c>
      <c r="E4868" t="s">
        <v>102</v>
      </c>
      <c r="F4868" t="s">
        <v>9725</v>
      </c>
      <c r="G4868" t="s">
        <v>9726</v>
      </c>
      <c r="H4868" t="s">
        <v>3339</v>
      </c>
      <c r="I4868" t="s">
        <v>9727</v>
      </c>
      <c r="J4868" t="s">
        <v>176</v>
      </c>
      <c r="K4868" s="11">
        <v>2</v>
      </c>
      <c r="L4868" s="11">
        <v>0.5</v>
      </c>
      <c r="M4868" s="11">
        <v>0.6</v>
      </c>
      <c r="N4868" s="11">
        <f t="shared" ref="N4868:N4931" si="152">M4868*L4868*K4868</f>
        <v>0.6</v>
      </c>
      <c r="O4868" t="s">
        <v>108</v>
      </c>
      <c r="P4868" t="s">
        <v>215</v>
      </c>
      <c r="Q4868" t="s">
        <v>176</v>
      </c>
      <c r="R4868" s="45">
        <v>2</v>
      </c>
      <c r="S4868" s="45">
        <v>0.6</v>
      </c>
      <c r="T4868" s="45">
        <v>0.1</v>
      </c>
      <c r="U4868" s="45">
        <f t="shared" ref="U4868:U4931" si="153">T4868*S4868*R4868</f>
        <v>0.12</v>
      </c>
      <c r="V4868" t="s">
        <v>108</v>
      </c>
      <c r="W4868" t="s">
        <v>215</v>
      </c>
      <c r="X4868" s="22">
        <v>43888</v>
      </c>
      <c r="Y4868" t="s">
        <v>110</v>
      </c>
      <c r="Z4868" s="22">
        <v>43889</v>
      </c>
      <c r="AA4868">
        <v>1</v>
      </c>
      <c r="AB4868">
        <v>0</v>
      </c>
      <c r="AC4868" t="s">
        <v>111</v>
      </c>
    </row>
    <row r="4869" spans="1:32" x14ac:dyDescent="0.35">
      <c r="A4869" t="s">
        <v>8529</v>
      </c>
      <c r="B4869" t="s">
        <v>8533</v>
      </c>
      <c r="E4869" t="s">
        <v>102</v>
      </c>
      <c r="F4869" t="s">
        <v>8531</v>
      </c>
      <c r="G4869" t="s">
        <v>8532</v>
      </c>
      <c r="H4869" t="s">
        <v>926</v>
      </c>
      <c r="J4869" t="s">
        <v>176</v>
      </c>
      <c r="K4869" s="11">
        <v>2.1</v>
      </c>
      <c r="L4869" s="11">
        <v>0.6</v>
      </c>
      <c r="M4869" s="11">
        <v>0.5</v>
      </c>
      <c r="N4869" s="11">
        <f t="shared" si="152"/>
        <v>0.63</v>
      </c>
      <c r="O4869" t="s">
        <v>122</v>
      </c>
      <c r="P4869" t="s">
        <v>116</v>
      </c>
      <c r="Q4869" t="s">
        <v>176</v>
      </c>
      <c r="R4869" s="45">
        <v>2.1</v>
      </c>
      <c r="S4869" s="45">
        <v>0.6</v>
      </c>
      <c r="T4869" s="45">
        <v>0.1</v>
      </c>
      <c r="U4869" s="45">
        <f t="shared" si="153"/>
        <v>0.126</v>
      </c>
      <c r="V4869" t="s">
        <v>122</v>
      </c>
      <c r="W4869" t="s">
        <v>116</v>
      </c>
      <c r="X4869" s="22">
        <v>43888</v>
      </c>
      <c r="Y4869" t="s">
        <v>110</v>
      </c>
      <c r="Z4869" s="22">
        <v>43889</v>
      </c>
      <c r="AA4869">
        <v>1</v>
      </c>
      <c r="AB4869">
        <v>0</v>
      </c>
      <c r="AC4869" t="s">
        <v>111</v>
      </c>
      <c r="AD4869" t="s">
        <v>927</v>
      </c>
      <c r="AE4869" t="s">
        <v>349</v>
      </c>
      <c r="AF4869" s="22">
        <v>43890</v>
      </c>
    </row>
    <row r="4870" spans="1:32" x14ac:dyDescent="0.35">
      <c r="A4870">
        <v>5100048883</v>
      </c>
      <c r="B4870" t="s">
        <v>9463</v>
      </c>
      <c r="D4870" t="s">
        <v>208</v>
      </c>
      <c r="E4870" t="s">
        <v>816</v>
      </c>
      <c r="F4870" t="s">
        <v>9464</v>
      </c>
      <c r="G4870" t="s">
        <v>9465</v>
      </c>
      <c r="H4870" t="s">
        <v>212</v>
      </c>
      <c r="I4870" t="s">
        <v>9466</v>
      </c>
      <c r="J4870" t="s">
        <v>176</v>
      </c>
      <c r="K4870" s="11">
        <v>1.5</v>
      </c>
      <c r="L4870" s="11">
        <v>0.9</v>
      </c>
      <c r="M4870" s="11">
        <v>0.5</v>
      </c>
      <c r="N4870" s="11">
        <f t="shared" si="152"/>
        <v>0.67500000000000004</v>
      </c>
      <c r="O4870" t="s">
        <v>122</v>
      </c>
      <c r="P4870" t="s">
        <v>180</v>
      </c>
      <c r="Q4870" t="s">
        <v>176</v>
      </c>
      <c r="R4870" s="45">
        <v>1.5</v>
      </c>
      <c r="S4870" s="45">
        <v>0.9</v>
      </c>
      <c r="T4870" s="45">
        <v>0.1</v>
      </c>
      <c r="U4870" s="45">
        <f t="shared" si="153"/>
        <v>0.13500000000000001</v>
      </c>
      <c r="V4870" t="s">
        <v>122</v>
      </c>
      <c r="W4870" t="s">
        <v>180</v>
      </c>
      <c r="X4870" s="22">
        <v>43888</v>
      </c>
      <c r="Y4870" t="s">
        <v>110</v>
      </c>
      <c r="Z4870" s="22">
        <v>43889</v>
      </c>
      <c r="AA4870">
        <v>1</v>
      </c>
      <c r="AB4870">
        <v>0</v>
      </c>
      <c r="AC4870" t="s">
        <v>111</v>
      </c>
    </row>
    <row r="4871" spans="1:32" x14ac:dyDescent="0.35">
      <c r="A4871" t="s">
        <v>9467</v>
      </c>
      <c r="B4871" t="s">
        <v>9471</v>
      </c>
      <c r="D4871" t="s">
        <v>208</v>
      </c>
      <c r="E4871" t="s">
        <v>947</v>
      </c>
      <c r="F4871">
        <v>680</v>
      </c>
      <c r="G4871" t="s">
        <v>9469</v>
      </c>
      <c r="H4871" t="s">
        <v>212</v>
      </c>
      <c r="I4871" t="s">
        <v>9470</v>
      </c>
      <c r="J4871" t="s">
        <v>176</v>
      </c>
      <c r="K4871" s="11">
        <v>2</v>
      </c>
      <c r="L4871" s="11">
        <v>0.6</v>
      </c>
      <c r="M4871" s="11">
        <v>0.4</v>
      </c>
      <c r="N4871" s="11">
        <f t="shared" si="152"/>
        <v>0.48</v>
      </c>
      <c r="O4871" t="s">
        <v>122</v>
      </c>
      <c r="P4871" t="s">
        <v>215</v>
      </c>
      <c r="Q4871" t="s">
        <v>176</v>
      </c>
      <c r="R4871" s="45">
        <v>2.6</v>
      </c>
      <c r="S4871" s="45">
        <v>0.6</v>
      </c>
      <c r="T4871" s="45">
        <v>0.1</v>
      </c>
      <c r="U4871" s="45">
        <f t="shared" si="153"/>
        <v>0.156</v>
      </c>
      <c r="V4871" t="s">
        <v>122</v>
      </c>
      <c r="W4871" t="s">
        <v>215</v>
      </c>
      <c r="X4871" s="22">
        <v>43888</v>
      </c>
      <c r="Y4871" t="s">
        <v>110</v>
      </c>
      <c r="Z4871" s="22">
        <v>43889</v>
      </c>
      <c r="AA4871">
        <v>1</v>
      </c>
      <c r="AB4871">
        <v>0</v>
      </c>
      <c r="AC4871" t="s">
        <v>111</v>
      </c>
      <c r="AD4871" t="s">
        <v>208</v>
      </c>
      <c r="AE4871" t="s">
        <v>841</v>
      </c>
      <c r="AF4871" s="22">
        <v>43890</v>
      </c>
    </row>
    <row r="4872" spans="1:32" x14ac:dyDescent="0.35">
      <c r="A4872" t="s">
        <v>8365</v>
      </c>
      <c r="B4872" t="s">
        <v>8370</v>
      </c>
      <c r="E4872" t="s">
        <v>102</v>
      </c>
      <c r="F4872">
        <v>234</v>
      </c>
      <c r="G4872" t="s">
        <v>8367</v>
      </c>
      <c r="H4872" t="s">
        <v>608</v>
      </c>
      <c r="I4872" t="s">
        <v>8368</v>
      </c>
      <c r="J4872" t="s">
        <v>107</v>
      </c>
      <c r="K4872" s="11">
        <v>0.6</v>
      </c>
      <c r="L4872" s="11">
        <v>0.3</v>
      </c>
      <c r="M4872" s="11">
        <v>0.5</v>
      </c>
      <c r="N4872" s="11">
        <f t="shared" si="152"/>
        <v>0.09</v>
      </c>
      <c r="O4872" t="s">
        <v>130</v>
      </c>
      <c r="P4872" t="s">
        <v>131</v>
      </c>
      <c r="Q4872" t="s">
        <v>107</v>
      </c>
      <c r="R4872" s="45">
        <v>2</v>
      </c>
      <c r="S4872" s="45">
        <v>1</v>
      </c>
      <c r="T4872" s="45">
        <v>0.1</v>
      </c>
      <c r="U4872" s="45">
        <f t="shared" si="153"/>
        <v>0.2</v>
      </c>
      <c r="V4872" t="s">
        <v>130</v>
      </c>
      <c r="W4872" t="s">
        <v>131</v>
      </c>
      <c r="X4872" s="22">
        <v>43888</v>
      </c>
      <c r="Y4872" t="s">
        <v>110</v>
      </c>
      <c r="Z4872" s="22">
        <v>43889</v>
      </c>
      <c r="AA4872">
        <v>1</v>
      </c>
      <c r="AB4872">
        <v>0</v>
      </c>
      <c r="AC4872" t="s">
        <v>111</v>
      </c>
      <c r="AD4872" t="s">
        <v>208</v>
      </c>
      <c r="AE4872" t="s">
        <v>349</v>
      </c>
      <c r="AF4872" s="22">
        <v>43890</v>
      </c>
    </row>
    <row r="4873" spans="1:32" x14ac:dyDescent="0.35">
      <c r="A4873" t="s">
        <v>8760</v>
      </c>
      <c r="B4873" t="s">
        <v>8761</v>
      </c>
      <c r="E4873" t="s">
        <v>781</v>
      </c>
      <c r="F4873" t="s">
        <v>8762</v>
      </c>
      <c r="G4873" t="s">
        <v>8763</v>
      </c>
      <c r="H4873" t="s">
        <v>537</v>
      </c>
      <c r="I4873" t="s">
        <v>8764</v>
      </c>
      <c r="J4873" t="s">
        <v>107</v>
      </c>
      <c r="K4873" s="11">
        <v>0.6</v>
      </c>
      <c r="L4873" s="11">
        <v>0.6</v>
      </c>
      <c r="M4873" s="11">
        <v>0.6</v>
      </c>
      <c r="N4873" s="11">
        <f t="shared" si="152"/>
        <v>0.216</v>
      </c>
      <c r="O4873" t="s">
        <v>115</v>
      </c>
      <c r="P4873" t="s">
        <v>109</v>
      </c>
      <c r="Q4873" t="s">
        <v>107</v>
      </c>
      <c r="R4873" s="45">
        <v>0.6</v>
      </c>
      <c r="S4873" s="45">
        <v>0.6</v>
      </c>
      <c r="T4873" s="45">
        <v>0.6</v>
      </c>
      <c r="U4873" s="45">
        <f t="shared" si="153"/>
        <v>0.216</v>
      </c>
      <c r="V4873" t="s">
        <v>115</v>
      </c>
      <c r="W4873" t="s">
        <v>109</v>
      </c>
      <c r="X4873" s="22">
        <v>43888</v>
      </c>
      <c r="Y4873" t="s">
        <v>110</v>
      </c>
      <c r="Z4873" s="22">
        <v>43888</v>
      </c>
      <c r="AA4873">
        <v>0</v>
      </c>
      <c r="AB4873">
        <v>0</v>
      </c>
      <c r="AC4873" t="s">
        <v>984</v>
      </c>
      <c r="AD4873" t="s">
        <v>8765</v>
      </c>
      <c r="AE4873" t="s">
        <v>349</v>
      </c>
      <c r="AF4873" s="22">
        <v>43888</v>
      </c>
    </row>
    <row r="4874" spans="1:32" x14ac:dyDescent="0.35">
      <c r="A4874" t="s">
        <v>8964</v>
      </c>
      <c r="B4874" t="s">
        <v>8965</v>
      </c>
      <c r="E4874" t="s">
        <v>781</v>
      </c>
      <c r="F4874" t="s">
        <v>2893</v>
      </c>
      <c r="G4874" t="s">
        <v>8966</v>
      </c>
      <c r="H4874" t="s">
        <v>6470</v>
      </c>
      <c r="I4874" t="s">
        <v>8967</v>
      </c>
      <c r="J4874" t="s">
        <v>107</v>
      </c>
      <c r="K4874" s="11">
        <v>1.9</v>
      </c>
      <c r="L4874" s="11">
        <v>1.4</v>
      </c>
      <c r="M4874" s="11">
        <v>1.1000000000000001</v>
      </c>
      <c r="N4874" s="11">
        <f t="shared" si="152"/>
        <v>2.9259999999999997</v>
      </c>
      <c r="O4874" t="s">
        <v>130</v>
      </c>
      <c r="P4874" t="s">
        <v>131</v>
      </c>
      <c r="Q4874" t="s">
        <v>107</v>
      </c>
      <c r="R4874" s="45">
        <v>2</v>
      </c>
      <c r="S4874" s="45">
        <v>1.4</v>
      </c>
      <c r="T4874" s="45">
        <v>0.1</v>
      </c>
      <c r="U4874" s="45">
        <f t="shared" si="153"/>
        <v>0.27999999999999997</v>
      </c>
      <c r="V4874" t="s">
        <v>130</v>
      </c>
      <c r="W4874" t="s">
        <v>131</v>
      </c>
      <c r="X4874" s="22">
        <v>43888</v>
      </c>
      <c r="Y4874" t="s">
        <v>110</v>
      </c>
      <c r="Z4874" s="22">
        <v>43889</v>
      </c>
      <c r="AA4874">
        <v>1</v>
      </c>
      <c r="AB4874">
        <v>0</v>
      </c>
      <c r="AC4874" t="s">
        <v>111</v>
      </c>
      <c r="AD4874" t="s">
        <v>112</v>
      </c>
      <c r="AE4874" t="s">
        <v>349</v>
      </c>
      <c r="AF4874" s="22">
        <v>43889</v>
      </c>
    </row>
    <row r="4875" spans="1:32" x14ac:dyDescent="0.35">
      <c r="A4875" t="s">
        <v>8460</v>
      </c>
      <c r="B4875" t="s">
        <v>8466</v>
      </c>
      <c r="E4875" t="s">
        <v>102</v>
      </c>
      <c r="F4875" t="s">
        <v>8462</v>
      </c>
      <c r="G4875" t="s">
        <v>8463</v>
      </c>
      <c r="H4875" t="s">
        <v>8464</v>
      </c>
      <c r="J4875" t="s">
        <v>107</v>
      </c>
      <c r="K4875" s="11">
        <v>0.9</v>
      </c>
      <c r="L4875" s="11">
        <v>0.6</v>
      </c>
      <c r="M4875" s="11">
        <v>0.6</v>
      </c>
      <c r="N4875" s="11">
        <f t="shared" si="152"/>
        <v>0.32400000000000001</v>
      </c>
      <c r="O4875" t="s">
        <v>115</v>
      </c>
      <c r="P4875" t="s">
        <v>109</v>
      </c>
      <c r="Q4875" t="s">
        <v>107</v>
      </c>
      <c r="R4875" s="45">
        <v>0.9</v>
      </c>
      <c r="S4875" s="45">
        <v>0.6</v>
      </c>
      <c r="T4875" s="45">
        <v>0.6</v>
      </c>
      <c r="U4875" s="45">
        <f t="shared" si="153"/>
        <v>0.32400000000000001</v>
      </c>
      <c r="V4875" t="s">
        <v>115</v>
      </c>
      <c r="W4875" t="s">
        <v>109</v>
      </c>
      <c r="X4875" s="22">
        <v>43888</v>
      </c>
      <c r="Y4875" t="s">
        <v>110</v>
      </c>
      <c r="Z4875" s="22">
        <v>43890</v>
      </c>
      <c r="AA4875">
        <v>2</v>
      </c>
      <c r="AB4875">
        <v>3</v>
      </c>
      <c r="AC4875" t="s">
        <v>111</v>
      </c>
      <c r="AD4875" t="s">
        <v>495</v>
      </c>
      <c r="AE4875" t="s">
        <v>349</v>
      </c>
      <c r="AF4875" s="22">
        <v>43890</v>
      </c>
    </row>
    <row r="4876" spans="1:32" x14ac:dyDescent="0.35">
      <c r="A4876" t="s">
        <v>8246</v>
      </c>
      <c r="B4876" t="s">
        <v>8247</v>
      </c>
      <c r="E4876" t="s">
        <v>209</v>
      </c>
      <c r="F4876" t="s">
        <v>8248</v>
      </c>
      <c r="G4876" t="s">
        <v>8249</v>
      </c>
      <c r="H4876" t="s">
        <v>8250</v>
      </c>
      <c r="I4876" t="s">
        <v>8251</v>
      </c>
      <c r="J4876" t="s">
        <v>107</v>
      </c>
      <c r="K4876" s="11">
        <v>4</v>
      </c>
      <c r="L4876" s="11">
        <v>0.3</v>
      </c>
      <c r="M4876" s="11">
        <v>0.3</v>
      </c>
      <c r="N4876" s="11">
        <f t="shared" si="152"/>
        <v>0.36</v>
      </c>
      <c r="O4876" t="s">
        <v>122</v>
      </c>
      <c r="P4876" t="s">
        <v>116</v>
      </c>
      <c r="Q4876" t="s">
        <v>107</v>
      </c>
      <c r="R4876" s="45">
        <v>5</v>
      </c>
      <c r="S4876" s="45">
        <v>0.8</v>
      </c>
      <c r="T4876" s="45">
        <v>0.1</v>
      </c>
      <c r="U4876" s="45">
        <f t="shared" si="153"/>
        <v>0.40000000000000008</v>
      </c>
      <c r="V4876" t="s">
        <v>406</v>
      </c>
      <c r="W4876" t="s">
        <v>116</v>
      </c>
      <c r="X4876" s="22">
        <v>43888</v>
      </c>
      <c r="Y4876" t="s">
        <v>110</v>
      </c>
      <c r="Z4876" s="22">
        <v>43889</v>
      </c>
      <c r="AA4876">
        <v>1</v>
      </c>
      <c r="AB4876">
        <v>0</v>
      </c>
      <c r="AC4876" t="s">
        <v>216</v>
      </c>
      <c r="AD4876" t="s">
        <v>208</v>
      </c>
      <c r="AE4876" t="s">
        <v>349</v>
      </c>
      <c r="AF4876" s="22">
        <v>43890</v>
      </c>
    </row>
    <row r="4877" spans="1:32" x14ac:dyDescent="0.35">
      <c r="A4877">
        <v>5100042396</v>
      </c>
      <c r="B4877" t="s">
        <v>8826</v>
      </c>
      <c r="D4877" t="s">
        <v>148</v>
      </c>
      <c r="E4877" t="s">
        <v>781</v>
      </c>
      <c r="F4877">
        <v>70</v>
      </c>
      <c r="G4877" t="s">
        <v>8827</v>
      </c>
      <c r="H4877" t="s">
        <v>2078</v>
      </c>
      <c r="I4877" t="s">
        <v>8828</v>
      </c>
      <c r="J4877" t="s">
        <v>176</v>
      </c>
      <c r="K4877" s="11">
        <v>1.3</v>
      </c>
      <c r="L4877" s="11">
        <v>1</v>
      </c>
      <c r="M4877" s="11">
        <v>1.1000000000000001</v>
      </c>
      <c r="N4877" s="11">
        <f t="shared" si="152"/>
        <v>1.4300000000000002</v>
      </c>
      <c r="O4877" t="s">
        <v>179</v>
      </c>
      <c r="P4877" t="s">
        <v>180</v>
      </c>
      <c r="Q4877" t="s">
        <v>176</v>
      </c>
      <c r="R4877" s="45">
        <v>5</v>
      </c>
      <c r="S4877" s="45">
        <v>0.9</v>
      </c>
      <c r="T4877" s="45">
        <v>0.1</v>
      </c>
      <c r="U4877" s="45">
        <f t="shared" si="153"/>
        <v>0.45000000000000007</v>
      </c>
      <c r="V4877" t="s">
        <v>179</v>
      </c>
      <c r="W4877" t="s">
        <v>180</v>
      </c>
      <c r="X4877" s="22">
        <v>43888</v>
      </c>
      <c r="Y4877" t="s">
        <v>110</v>
      </c>
      <c r="Z4877" s="22">
        <v>43889</v>
      </c>
      <c r="AA4877">
        <v>1</v>
      </c>
      <c r="AB4877">
        <v>0</v>
      </c>
      <c r="AC4877" t="s">
        <v>111</v>
      </c>
    </row>
    <row r="4878" spans="1:32" x14ac:dyDescent="0.35">
      <c r="A4878" t="s">
        <v>9706</v>
      </c>
      <c r="B4878" t="s">
        <v>9707</v>
      </c>
      <c r="E4878" t="s">
        <v>1560</v>
      </c>
      <c r="F4878" t="s">
        <v>9210</v>
      </c>
      <c r="G4878" t="s">
        <v>9708</v>
      </c>
      <c r="H4878" t="s">
        <v>6164</v>
      </c>
      <c r="I4878" t="s">
        <v>9709</v>
      </c>
      <c r="J4878" t="s">
        <v>107</v>
      </c>
      <c r="K4878" s="11">
        <v>1</v>
      </c>
      <c r="L4878" s="11">
        <v>0.7</v>
      </c>
      <c r="M4878" s="11">
        <v>0.7</v>
      </c>
      <c r="N4878" s="11">
        <f t="shared" si="152"/>
        <v>0.48999999999999994</v>
      </c>
      <c r="O4878" t="s">
        <v>115</v>
      </c>
      <c r="P4878" t="s">
        <v>116</v>
      </c>
      <c r="Q4878" t="s">
        <v>107</v>
      </c>
      <c r="R4878" s="45">
        <v>1</v>
      </c>
      <c r="S4878" s="45">
        <v>0.7</v>
      </c>
      <c r="T4878" s="45">
        <v>0.7</v>
      </c>
      <c r="U4878" s="45">
        <f t="shared" si="153"/>
        <v>0.48999999999999994</v>
      </c>
      <c r="V4878" t="s">
        <v>115</v>
      </c>
      <c r="W4878" t="s">
        <v>116</v>
      </c>
      <c r="X4878" s="22">
        <v>43888</v>
      </c>
      <c r="Y4878" t="s">
        <v>110</v>
      </c>
      <c r="Z4878" s="22">
        <v>43889</v>
      </c>
      <c r="AA4878">
        <v>1</v>
      </c>
      <c r="AB4878">
        <v>0</v>
      </c>
      <c r="AC4878" t="s">
        <v>111</v>
      </c>
      <c r="AD4878" t="s">
        <v>711</v>
      </c>
      <c r="AE4878" t="s">
        <v>349</v>
      </c>
      <c r="AF4878" s="22">
        <v>43891</v>
      </c>
    </row>
    <row r="4879" spans="1:32" x14ac:dyDescent="0.35">
      <c r="A4879" t="s">
        <v>8620</v>
      </c>
      <c r="B4879" t="s">
        <v>8621</v>
      </c>
      <c r="E4879" t="s">
        <v>102</v>
      </c>
      <c r="F4879" t="s">
        <v>8622</v>
      </c>
      <c r="G4879" t="s">
        <v>8623</v>
      </c>
      <c r="H4879" t="s">
        <v>8624</v>
      </c>
      <c r="J4879" t="s">
        <v>107</v>
      </c>
      <c r="K4879" s="11">
        <v>1.4</v>
      </c>
      <c r="L4879" s="11">
        <v>0.6</v>
      </c>
      <c r="M4879" s="11">
        <v>0.6</v>
      </c>
      <c r="N4879" s="11">
        <f t="shared" si="152"/>
        <v>0.504</v>
      </c>
      <c r="O4879" t="s">
        <v>115</v>
      </c>
      <c r="P4879" t="s">
        <v>116</v>
      </c>
      <c r="Q4879" t="s">
        <v>107</v>
      </c>
      <c r="R4879" s="45">
        <v>1.4</v>
      </c>
      <c r="S4879" s="45">
        <v>0.6</v>
      </c>
      <c r="T4879" s="45">
        <v>0.6</v>
      </c>
      <c r="U4879" s="45">
        <f t="shared" si="153"/>
        <v>0.504</v>
      </c>
      <c r="V4879" t="s">
        <v>115</v>
      </c>
      <c r="W4879" t="s">
        <v>116</v>
      </c>
      <c r="X4879" s="22">
        <v>43888</v>
      </c>
      <c r="Y4879" t="s">
        <v>110</v>
      </c>
      <c r="Z4879" s="22">
        <v>43889</v>
      </c>
      <c r="AA4879">
        <v>1</v>
      </c>
      <c r="AB4879">
        <v>0</v>
      </c>
      <c r="AC4879" t="s">
        <v>111</v>
      </c>
      <c r="AD4879" t="s">
        <v>495</v>
      </c>
      <c r="AE4879" t="s">
        <v>349</v>
      </c>
      <c r="AF4879" s="22">
        <v>43889</v>
      </c>
    </row>
    <row r="4880" spans="1:32" x14ac:dyDescent="0.35">
      <c r="A4880" t="s">
        <v>8583</v>
      </c>
      <c r="B4880" t="s">
        <v>8589</v>
      </c>
      <c r="E4880" t="s">
        <v>102</v>
      </c>
      <c r="F4880" t="s">
        <v>8590</v>
      </c>
      <c r="G4880" t="s">
        <v>8586</v>
      </c>
      <c r="H4880" t="s">
        <v>2748</v>
      </c>
      <c r="J4880" t="s">
        <v>107</v>
      </c>
      <c r="K4880" s="11">
        <v>1</v>
      </c>
      <c r="L4880" s="11">
        <v>0.8</v>
      </c>
      <c r="M4880" s="11">
        <v>0.6</v>
      </c>
      <c r="N4880" s="11">
        <f t="shared" si="152"/>
        <v>0.48</v>
      </c>
      <c r="O4880" t="s">
        <v>115</v>
      </c>
      <c r="P4880" t="s">
        <v>116</v>
      </c>
      <c r="Q4880" t="s">
        <v>107</v>
      </c>
      <c r="R4880" s="45">
        <v>1</v>
      </c>
      <c r="S4880" s="45">
        <v>1</v>
      </c>
      <c r="T4880" s="45">
        <v>0.6</v>
      </c>
      <c r="U4880" s="45">
        <f t="shared" si="153"/>
        <v>0.6</v>
      </c>
      <c r="V4880" t="s">
        <v>115</v>
      </c>
      <c r="W4880" t="s">
        <v>116</v>
      </c>
      <c r="X4880" s="22">
        <v>43888</v>
      </c>
      <c r="Y4880" t="s">
        <v>110</v>
      </c>
      <c r="Z4880" s="22">
        <v>43890</v>
      </c>
      <c r="AA4880">
        <v>2</v>
      </c>
      <c r="AB4880">
        <v>3</v>
      </c>
      <c r="AC4880" t="s">
        <v>111</v>
      </c>
      <c r="AD4880" t="s">
        <v>208</v>
      </c>
      <c r="AE4880" t="s">
        <v>349</v>
      </c>
      <c r="AF4880" s="22">
        <v>43890</v>
      </c>
    </row>
    <row r="4881" spans="1:32" x14ac:dyDescent="0.35">
      <c r="A4881" t="s">
        <v>9032</v>
      </c>
      <c r="B4881" t="s">
        <v>9033</v>
      </c>
      <c r="E4881" t="s">
        <v>781</v>
      </c>
      <c r="F4881" t="s">
        <v>9034</v>
      </c>
      <c r="G4881" t="s">
        <v>9035</v>
      </c>
      <c r="H4881" t="s">
        <v>1077</v>
      </c>
      <c r="I4881" t="s">
        <v>9036</v>
      </c>
      <c r="J4881" t="s">
        <v>107</v>
      </c>
      <c r="K4881" s="11">
        <v>1.2</v>
      </c>
      <c r="L4881" s="11">
        <v>1.2</v>
      </c>
      <c r="M4881" s="11">
        <v>1</v>
      </c>
      <c r="N4881" s="11">
        <f t="shared" si="152"/>
        <v>1.44</v>
      </c>
      <c r="O4881" t="s">
        <v>115</v>
      </c>
      <c r="P4881" t="s">
        <v>116</v>
      </c>
      <c r="Q4881" t="s">
        <v>107</v>
      </c>
      <c r="R4881" s="45">
        <v>1.6</v>
      </c>
      <c r="S4881" s="45">
        <v>1.5</v>
      </c>
      <c r="T4881" s="45">
        <v>0.06</v>
      </c>
      <c r="U4881" s="45">
        <f t="shared" si="153"/>
        <v>0.14399999999999999</v>
      </c>
      <c r="V4881" t="s">
        <v>115</v>
      </c>
      <c r="W4881" t="s">
        <v>116</v>
      </c>
      <c r="X4881" s="22">
        <v>43889</v>
      </c>
      <c r="Y4881" t="s">
        <v>110</v>
      </c>
      <c r="Z4881" s="22">
        <v>43889</v>
      </c>
      <c r="AA4881">
        <v>0</v>
      </c>
      <c r="AB4881">
        <v>0</v>
      </c>
      <c r="AC4881" t="s">
        <v>111</v>
      </c>
      <c r="AD4881" t="s">
        <v>592</v>
      </c>
      <c r="AE4881" t="s">
        <v>232</v>
      </c>
      <c r="AF4881" s="22">
        <v>43895</v>
      </c>
    </row>
    <row r="4882" spans="1:32" x14ac:dyDescent="0.35">
      <c r="A4882" t="s">
        <v>12502</v>
      </c>
      <c r="B4882" t="s">
        <v>12510</v>
      </c>
      <c r="E4882" t="s">
        <v>781</v>
      </c>
      <c r="F4882" t="s">
        <v>12509</v>
      </c>
      <c r="G4882" t="s">
        <v>12505</v>
      </c>
      <c r="H4882" t="s">
        <v>12506</v>
      </c>
      <c r="J4882" t="s">
        <v>107</v>
      </c>
      <c r="K4882" s="11">
        <v>1.3</v>
      </c>
      <c r="L4882" s="11">
        <v>1.3</v>
      </c>
      <c r="M4882" s="11">
        <v>0.9</v>
      </c>
      <c r="N4882" s="11">
        <f t="shared" si="152"/>
        <v>1.5210000000000004</v>
      </c>
      <c r="O4882" t="s">
        <v>115</v>
      </c>
      <c r="P4882" t="s">
        <v>116</v>
      </c>
      <c r="Q4882" t="s">
        <v>107</v>
      </c>
      <c r="R4882" s="45">
        <v>1.3</v>
      </c>
      <c r="S4882" s="45">
        <v>1.3</v>
      </c>
      <c r="T4882" s="45">
        <v>0.1</v>
      </c>
      <c r="U4882" s="45">
        <f t="shared" si="153"/>
        <v>0.16900000000000001</v>
      </c>
      <c r="V4882" t="s">
        <v>115</v>
      </c>
      <c r="W4882" t="s">
        <v>116</v>
      </c>
      <c r="X4882">
        <v>43889</v>
      </c>
      <c r="Y4882" t="s">
        <v>110</v>
      </c>
      <c r="Z4882">
        <v>43874</v>
      </c>
      <c r="AA4882">
        <v>0</v>
      </c>
      <c r="AB4882">
        <v>-15</v>
      </c>
      <c r="AC4882" t="s">
        <v>111</v>
      </c>
      <c r="AD4882" t="s">
        <v>196</v>
      </c>
      <c r="AE4882" t="s">
        <v>232</v>
      </c>
      <c r="AF4882">
        <v>43900</v>
      </c>
    </row>
    <row r="4883" spans="1:32" x14ac:dyDescent="0.35">
      <c r="A4883" t="s">
        <v>9032</v>
      </c>
      <c r="B4883" t="s">
        <v>9037</v>
      </c>
      <c r="E4883" t="s">
        <v>781</v>
      </c>
      <c r="F4883" t="s">
        <v>9038</v>
      </c>
      <c r="G4883" t="s">
        <v>9035</v>
      </c>
      <c r="H4883" t="s">
        <v>1077</v>
      </c>
      <c r="I4883" t="s">
        <v>9036</v>
      </c>
      <c r="J4883" t="s">
        <v>107</v>
      </c>
      <c r="K4883" s="11">
        <v>2</v>
      </c>
      <c r="L4883" s="11">
        <v>1.2</v>
      </c>
      <c r="M4883" s="11">
        <v>1</v>
      </c>
      <c r="N4883" s="11">
        <f t="shared" si="152"/>
        <v>2.4</v>
      </c>
      <c r="O4883" t="s">
        <v>115</v>
      </c>
      <c r="P4883" t="s">
        <v>116</v>
      </c>
      <c r="Q4883" t="s">
        <v>107</v>
      </c>
      <c r="R4883" s="45">
        <v>2.4</v>
      </c>
      <c r="S4883" s="45">
        <v>1.4</v>
      </c>
      <c r="T4883" s="45">
        <v>0.06</v>
      </c>
      <c r="U4883" s="45">
        <f t="shared" si="153"/>
        <v>0.20159999999999997</v>
      </c>
      <c r="V4883" t="s">
        <v>115</v>
      </c>
      <c r="W4883" t="s">
        <v>116</v>
      </c>
      <c r="X4883" s="22">
        <v>43889</v>
      </c>
      <c r="Y4883" t="s">
        <v>110</v>
      </c>
      <c r="Z4883" s="22">
        <v>43889</v>
      </c>
      <c r="AA4883">
        <v>0</v>
      </c>
      <c r="AB4883">
        <v>0</v>
      </c>
      <c r="AC4883" t="s">
        <v>111</v>
      </c>
      <c r="AD4883" t="s">
        <v>592</v>
      </c>
      <c r="AE4883" t="s">
        <v>232</v>
      </c>
      <c r="AF4883" s="22">
        <v>43895</v>
      </c>
    </row>
    <row r="4884" spans="1:32" x14ac:dyDescent="0.35">
      <c r="A4884" t="s">
        <v>12502</v>
      </c>
      <c r="B4884" t="s">
        <v>12508</v>
      </c>
      <c r="E4884" t="s">
        <v>781</v>
      </c>
      <c r="F4884" t="s">
        <v>12509</v>
      </c>
      <c r="G4884" t="s">
        <v>12505</v>
      </c>
      <c r="H4884" t="s">
        <v>12506</v>
      </c>
      <c r="J4884" t="s">
        <v>107</v>
      </c>
      <c r="K4884" s="11">
        <v>2.4</v>
      </c>
      <c r="L4884" s="11">
        <v>1.1000000000000001</v>
      </c>
      <c r="M4884" s="11">
        <v>1</v>
      </c>
      <c r="N4884" s="11">
        <f t="shared" si="152"/>
        <v>2.64</v>
      </c>
      <c r="O4884" t="s">
        <v>115</v>
      </c>
      <c r="P4884" t="s">
        <v>109</v>
      </c>
      <c r="Q4884" t="s">
        <v>107</v>
      </c>
      <c r="R4884" s="45">
        <v>2.4</v>
      </c>
      <c r="S4884" s="45">
        <v>1.1000000000000001</v>
      </c>
      <c r="T4884" s="45">
        <v>0.1</v>
      </c>
      <c r="U4884" s="45">
        <f t="shared" si="153"/>
        <v>0.26400000000000001</v>
      </c>
      <c r="V4884" t="s">
        <v>115</v>
      </c>
      <c r="W4884" t="s">
        <v>109</v>
      </c>
      <c r="X4884">
        <v>43889</v>
      </c>
      <c r="Y4884" t="s">
        <v>110</v>
      </c>
      <c r="Z4884">
        <v>43874</v>
      </c>
      <c r="AA4884">
        <v>0</v>
      </c>
      <c r="AB4884">
        <v>-15</v>
      </c>
      <c r="AC4884" t="s">
        <v>111</v>
      </c>
      <c r="AD4884" t="s">
        <v>196</v>
      </c>
      <c r="AE4884" t="s">
        <v>232</v>
      </c>
      <c r="AF4884">
        <v>43900</v>
      </c>
    </row>
    <row r="4885" spans="1:32" x14ac:dyDescent="0.35">
      <c r="A4885" t="s">
        <v>12502</v>
      </c>
      <c r="B4885" t="s">
        <v>12503</v>
      </c>
      <c r="E4885" t="s">
        <v>781</v>
      </c>
      <c r="F4885" t="s">
        <v>12504</v>
      </c>
      <c r="G4885" t="s">
        <v>12505</v>
      </c>
      <c r="H4885" t="s">
        <v>12506</v>
      </c>
      <c r="J4885" t="s">
        <v>107</v>
      </c>
      <c r="K4885" s="11">
        <v>2</v>
      </c>
      <c r="L4885" s="11">
        <v>1.5</v>
      </c>
      <c r="M4885" s="11">
        <v>1</v>
      </c>
      <c r="N4885" s="11">
        <f t="shared" si="152"/>
        <v>3</v>
      </c>
      <c r="O4885" t="s">
        <v>115</v>
      </c>
      <c r="P4885" t="s">
        <v>109</v>
      </c>
      <c r="Q4885" t="s">
        <v>107</v>
      </c>
      <c r="R4885" s="45">
        <v>2</v>
      </c>
      <c r="S4885" s="45">
        <v>1.5</v>
      </c>
      <c r="T4885" s="45">
        <v>0.1</v>
      </c>
      <c r="U4885" s="45">
        <f t="shared" si="153"/>
        <v>0.30000000000000004</v>
      </c>
      <c r="V4885" t="s">
        <v>115</v>
      </c>
      <c r="W4885" t="s">
        <v>109</v>
      </c>
      <c r="X4885">
        <v>43889</v>
      </c>
      <c r="Y4885" t="s">
        <v>110</v>
      </c>
      <c r="Z4885">
        <v>43874</v>
      </c>
      <c r="AA4885">
        <v>0</v>
      </c>
      <c r="AB4885">
        <v>-15</v>
      </c>
      <c r="AC4885" t="s">
        <v>111</v>
      </c>
      <c r="AD4885" t="s">
        <v>196</v>
      </c>
      <c r="AE4885" t="s">
        <v>232</v>
      </c>
      <c r="AF4885">
        <v>43900</v>
      </c>
    </row>
    <row r="4886" spans="1:32" x14ac:dyDescent="0.35">
      <c r="A4886" t="s">
        <v>12502</v>
      </c>
      <c r="B4886" t="s">
        <v>12507</v>
      </c>
      <c r="E4886" t="s">
        <v>781</v>
      </c>
      <c r="F4886" t="s">
        <v>12504</v>
      </c>
      <c r="G4886" t="s">
        <v>12505</v>
      </c>
      <c r="H4886" t="s">
        <v>12506</v>
      </c>
      <c r="J4886" t="s">
        <v>107</v>
      </c>
      <c r="K4886" s="11">
        <v>2</v>
      </c>
      <c r="L4886" s="11">
        <v>1.7</v>
      </c>
      <c r="M4886" s="11">
        <v>0.8</v>
      </c>
      <c r="N4886" s="11">
        <f t="shared" si="152"/>
        <v>2.72</v>
      </c>
      <c r="O4886" t="s">
        <v>115</v>
      </c>
      <c r="P4886" t="s">
        <v>116</v>
      </c>
      <c r="Q4886" t="s">
        <v>107</v>
      </c>
      <c r="R4886" s="45">
        <v>2</v>
      </c>
      <c r="S4886" s="45">
        <v>1.7</v>
      </c>
      <c r="T4886" s="45">
        <v>0.1</v>
      </c>
      <c r="U4886" s="45">
        <f t="shared" si="153"/>
        <v>0.34</v>
      </c>
      <c r="V4886" t="s">
        <v>115</v>
      </c>
      <c r="W4886" t="s">
        <v>116</v>
      </c>
      <c r="X4886">
        <v>43889</v>
      </c>
      <c r="Y4886" t="s">
        <v>110</v>
      </c>
      <c r="Z4886">
        <v>43874</v>
      </c>
      <c r="AA4886">
        <v>0</v>
      </c>
      <c r="AB4886">
        <v>-15</v>
      </c>
      <c r="AC4886" t="s">
        <v>111</v>
      </c>
      <c r="AD4886" t="s">
        <v>196</v>
      </c>
      <c r="AE4886" t="s">
        <v>232</v>
      </c>
      <c r="AF4886">
        <v>43900</v>
      </c>
    </row>
    <row r="4887" spans="1:32" x14ac:dyDescent="0.35">
      <c r="A4887" t="s">
        <v>9411</v>
      </c>
      <c r="B4887" t="s">
        <v>9412</v>
      </c>
      <c r="D4887" t="s">
        <v>199</v>
      </c>
      <c r="E4887" t="s">
        <v>1022</v>
      </c>
      <c r="F4887" t="s">
        <v>9413</v>
      </c>
      <c r="G4887" t="s">
        <v>9414</v>
      </c>
      <c r="H4887" t="s">
        <v>5376</v>
      </c>
      <c r="I4887" t="s">
        <v>9415</v>
      </c>
      <c r="J4887" t="s">
        <v>107</v>
      </c>
      <c r="K4887" s="11">
        <v>1.6</v>
      </c>
      <c r="L4887" s="11">
        <v>0.9</v>
      </c>
      <c r="M4887" s="11">
        <v>0.9</v>
      </c>
      <c r="N4887" s="11">
        <f t="shared" si="152"/>
        <v>1.2960000000000003</v>
      </c>
      <c r="O4887" t="s">
        <v>115</v>
      </c>
      <c r="P4887" t="s">
        <v>116</v>
      </c>
      <c r="Q4887" t="s">
        <v>107</v>
      </c>
      <c r="R4887" s="45">
        <v>1.6</v>
      </c>
      <c r="S4887" s="45">
        <v>0.9</v>
      </c>
      <c r="T4887" s="45">
        <v>0.9</v>
      </c>
      <c r="U4887" s="45">
        <f t="shared" si="153"/>
        <v>1.2960000000000003</v>
      </c>
      <c r="V4887" t="s">
        <v>115</v>
      </c>
      <c r="W4887" t="s">
        <v>116</v>
      </c>
      <c r="X4887" s="22">
        <v>43889</v>
      </c>
      <c r="Y4887" t="s">
        <v>110</v>
      </c>
      <c r="Z4887" s="22">
        <v>43889</v>
      </c>
      <c r="AA4887">
        <v>0</v>
      </c>
      <c r="AB4887">
        <v>0</v>
      </c>
      <c r="AC4887" t="s">
        <v>111</v>
      </c>
      <c r="AD4887" t="s">
        <v>3341</v>
      </c>
      <c r="AE4887" t="s">
        <v>232</v>
      </c>
      <c r="AF4887" s="22">
        <v>43889</v>
      </c>
    </row>
    <row r="4888" spans="1:32" x14ac:dyDescent="0.35">
      <c r="A4888" t="s">
        <v>10687</v>
      </c>
      <c r="B4888" t="s">
        <v>10692</v>
      </c>
      <c r="E4888" t="s">
        <v>781</v>
      </c>
      <c r="F4888" t="s">
        <v>10693</v>
      </c>
      <c r="G4888" t="s">
        <v>10690</v>
      </c>
      <c r="H4888" t="s">
        <v>1811</v>
      </c>
      <c r="I4888" t="s">
        <v>10691</v>
      </c>
      <c r="J4888" t="s">
        <v>176</v>
      </c>
      <c r="K4888" s="11">
        <v>1</v>
      </c>
      <c r="L4888" s="11">
        <v>0.5</v>
      </c>
      <c r="M4888" s="11">
        <v>0.5</v>
      </c>
      <c r="N4888" s="11">
        <f t="shared" si="152"/>
        <v>0.25</v>
      </c>
      <c r="O4888" t="s">
        <v>235</v>
      </c>
      <c r="P4888" t="s">
        <v>180</v>
      </c>
      <c r="Q4888" t="s">
        <v>176</v>
      </c>
      <c r="R4888" s="45">
        <v>1</v>
      </c>
      <c r="S4888" s="45">
        <v>0.5</v>
      </c>
      <c r="T4888" s="45">
        <v>0.1</v>
      </c>
      <c r="U4888" s="45">
        <f t="shared" si="153"/>
        <v>0.05</v>
      </c>
      <c r="V4888" t="s">
        <v>235</v>
      </c>
      <c r="W4888" t="s">
        <v>180</v>
      </c>
      <c r="X4888">
        <v>43892</v>
      </c>
      <c r="Y4888" t="s">
        <v>110</v>
      </c>
      <c r="Z4888">
        <v>43878</v>
      </c>
      <c r="AA4888">
        <v>0</v>
      </c>
      <c r="AB4888">
        <v>-14</v>
      </c>
      <c r="AC4888" t="s">
        <v>111</v>
      </c>
      <c r="AD4888" t="s">
        <v>495</v>
      </c>
      <c r="AE4888" t="s">
        <v>349</v>
      </c>
      <c r="AF4888">
        <v>43878</v>
      </c>
    </row>
    <row r="4889" spans="1:32" x14ac:dyDescent="0.35">
      <c r="A4889" t="s">
        <v>10687</v>
      </c>
      <c r="B4889" t="s">
        <v>10694</v>
      </c>
      <c r="E4889" t="s">
        <v>781</v>
      </c>
      <c r="F4889" t="s">
        <v>10695</v>
      </c>
      <c r="G4889" t="s">
        <v>10690</v>
      </c>
      <c r="H4889" t="s">
        <v>1811</v>
      </c>
      <c r="I4889" t="s">
        <v>10691</v>
      </c>
      <c r="J4889" t="s">
        <v>107</v>
      </c>
      <c r="K4889" s="11">
        <v>0.9</v>
      </c>
      <c r="L4889" s="11">
        <v>0.6</v>
      </c>
      <c r="M4889" s="11">
        <v>0.6</v>
      </c>
      <c r="N4889" s="11">
        <f t="shared" si="152"/>
        <v>0.32400000000000001</v>
      </c>
      <c r="O4889" t="s">
        <v>122</v>
      </c>
      <c r="P4889" t="s">
        <v>116</v>
      </c>
      <c r="Q4889" t="s">
        <v>107</v>
      </c>
      <c r="R4889" s="45">
        <v>0.9</v>
      </c>
      <c r="S4889" s="45">
        <v>0.6</v>
      </c>
      <c r="T4889" s="45">
        <v>0.1</v>
      </c>
      <c r="U4889" s="45">
        <f t="shared" si="153"/>
        <v>5.3999999999999999E-2</v>
      </c>
      <c r="V4889" t="s">
        <v>122</v>
      </c>
      <c r="W4889" t="s">
        <v>116</v>
      </c>
      <c r="X4889">
        <v>43892</v>
      </c>
      <c r="Y4889" t="s">
        <v>110</v>
      </c>
      <c r="Z4889">
        <v>43878</v>
      </c>
      <c r="AA4889">
        <v>0</v>
      </c>
      <c r="AB4889">
        <v>-14</v>
      </c>
      <c r="AC4889" t="s">
        <v>111</v>
      </c>
      <c r="AD4889" t="s">
        <v>495</v>
      </c>
      <c r="AE4889" t="s">
        <v>349</v>
      </c>
      <c r="AF4889">
        <v>43878</v>
      </c>
    </row>
    <row r="4890" spans="1:32" x14ac:dyDescent="0.35">
      <c r="A4890" t="s">
        <v>10687</v>
      </c>
      <c r="B4890" t="s">
        <v>10696</v>
      </c>
      <c r="E4890" t="s">
        <v>781</v>
      </c>
      <c r="F4890" t="s">
        <v>10697</v>
      </c>
      <c r="G4890" t="s">
        <v>10690</v>
      </c>
      <c r="H4890" t="s">
        <v>1811</v>
      </c>
      <c r="I4890" t="s">
        <v>10691</v>
      </c>
      <c r="J4890" t="s">
        <v>176</v>
      </c>
      <c r="K4890" s="11">
        <v>1</v>
      </c>
      <c r="L4890" s="11">
        <v>0.6</v>
      </c>
      <c r="M4890" s="11">
        <v>0.7</v>
      </c>
      <c r="N4890" s="11">
        <f t="shared" si="152"/>
        <v>0.42</v>
      </c>
      <c r="O4890" t="s">
        <v>235</v>
      </c>
      <c r="P4890" t="s">
        <v>180</v>
      </c>
      <c r="Q4890" t="s">
        <v>176</v>
      </c>
      <c r="R4890" s="45">
        <v>1</v>
      </c>
      <c r="S4890" s="45">
        <v>0.6</v>
      </c>
      <c r="T4890" s="45">
        <v>0.1</v>
      </c>
      <c r="U4890" s="45">
        <f t="shared" si="153"/>
        <v>0.06</v>
      </c>
      <c r="V4890" t="s">
        <v>235</v>
      </c>
      <c r="W4890" t="s">
        <v>180</v>
      </c>
      <c r="X4890">
        <v>43892</v>
      </c>
      <c r="Y4890" t="s">
        <v>110</v>
      </c>
      <c r="Z4890">
        <v>43878</v>
      </c>
      <c r="AA4890">
        <v>0</v>
      </c>
      <c r="AB4890">
        <v>-14</v>
      </c>
      <c r="AC4890" t="s">
        <v>111</v>
      </c>
      <c r="AD4890" t="s">
        <v>495</v>
      </c>
      <c r="AE4890" t="s">
        <v>349</v>
      </c>
      <c r="AF4890">
        <v>43878</v>
      </c>
    </row>
    <row r="4891" spans="1:32" x14ac:dyDescent="0.35">
      <c r="A4891" t="s">
        <v>10687</v>
      </c>
      <c r="B4891" t="s">
        <v>10688</v>
      </c>
      <c r="E4891" t="s">
        <v>781</v>
      </c>
      <c r="F4891" t="s">
        <v>10689</v>
      </c>
      <c r="G4891" t="s">
        <v>10690</v>
      </c>
      <c r="H4891" t="s">
        <v>1811</v>
      </c>
      <c r="I4891" t="s">
        <v>10691</v>
      </c>
      <c r="J4891" t="s">
        <v>107</v>
      </c>
      <c r="K4891" s="11">
        <v>1.2</v>
      </c>
      <c r="L4891" s="11">
        <v>0.6</v>
      </c>
      <c r="M4891" s="11">
        <v>0.6</v>
      </c>
      <c r="N4891" s="11">
        <f t="shared" si="152"/>
        <v>0.432</v>
      </c>
      <c r="O4891" t="s">
        <v>122</v>
      </c>
      <c r="P4891" t="s">
        <v>116</v>
      </c>
      <c r="Q4891" t="s">
        <v>107</v>
      </c>
      <c r="R4891" s="45">
        <v>1.2</v>
      </c>
      <c r="S4891" s="45">
        <v>0.6</v>
      </c>
      <c r="T4891" s="45">
        <v>0.1</v>
      </c>
      <c r="U4891" s="45">
        <f t="shared" si="153"/>
        <v>7.1999999999999995E-2</v>
      </c>
      <c r="V4891" t="s">
        <v>122</v>
      </c>
      <c r="W4891" t="s">
        <v>116</v>
      </c>
      <c r="X4891">
        <v>43892</v>
      </c>
      <c r="Y4891" t="s">
        <v>110</v>
      </c>
      <c r="Z4891">
        <v>43878</v>
      </c>
      <c r="AA4891">
        <v>0</v>
      </c>
      <c r="AB4891">
        <v>-14</v>
      </c>
      <c r="AC4891" t="s">
        <v>111</v>
      </c>
      <c r="AD4891" t="s">
        <v>495</v>
      </c>
      <c r="AE4891" t="s">
        <v>349</v>
      </c>
      <c r="AF4891">
        <v>43878</v>
      </c>
    </row>
    <row r="4892" spans="1:32" x14ac:dyDescent="0.35">
      <c r="A4892" t="s">
        <v>8822</v>
      </c>
      <c r="B4892" t="s">
        <v>8823</v>
      </c>
      <c r="D4892" t="s">
        <v>208</v>
      </c>
      <c r="E4892" t="s">
        <v>781</v>
      </c>
      <c r="F4892" t="s">
        <v>8824</v>
      </c>
      <c r="G4892" t="s">
        <v>8825</v>
      </c>
      <c r="H4892" t="s">
        <v>208</v>
      </c>
      <c r="I4892" t="s">
        <v>8809</v>
      </c>
      <c r="J4892" t="s">
        <v>107</v>
      </c>
      <c r="K4892" s="11">
        <v>1.4</v>
      </c>
      <c r="L4892" s="11">
        <v>1.1000000000000001</v>
      </c>
      <c r="M4892" s="11">
        <v>0.8</v>
      </c>
      <c r="N4892" s="11">
        <f t="shared" si="152"/>
        <v>1.232</v>
      </c>
      <c r="O4892" t="s">
        <v>144</v>
      </c>
      <c r="P4892" t="s">
        <v>109</v>
      </c>
      <c r="Q4892" t="s">
        <v>107</v>
      </c>
      <c r="R4892" s="45">
        <v>1.4</v>
      </c>
      <c r="S4892" s="45">
        <v>1</v>
      </c>
      <c r="T4892" s="45">
        <v>0.01</v>
      </c>
      <c r="U4892" s="45">
        <f t="shared" si="153"/>
        <v>1.3999999999999999E-2</v>
      </c>
      <c r="V4892" t="s">
        <v>115</v>
      </c>
      <c r="W4892" t="s">
        <v>109</v>
      </c>
      <c r="X4892" s="22">
        <v>43893</v>
      </c>
      <c r="Y4892" t="s">
        <v>110</v>
      </c>
      <c r="Z4892" s="22">
        <v>43890</v>
      </c>
      <c r="AA4892">
        <v>0</v>
      </c>
      <c r="AB4892">
        <v>-3</v>
      </c>
      <c r="AC4892" t="s">
        <v>111</v>
      </c>
    </row>
    <row r="4893" spans="1:32" x14ac:dyDescent="0.35">
      <c r="A4893" t="s">
        <v>8976</v>
      </c>
      <c r="B4893" t="s">
        <v>8981</v>
      </c>
      <c r="E4893" t="s">
        <v>781</v>
      </c>
      <c r="F4893" t="s">
        <v>8982</v>
      </c>
      <c r="G4893" t="s">
        <v>8979</v>
      </c>
      <c r="H4893" t="s">
        <v>8980</v>
      </c>
      <c r="J4893" t="s">
        <v>107</v>
      </c>
      <c r="K4893" s="11">
        <v>1.8</v>
      </c>
      <c r="L4893" s="11">
        <v>1.1000000000000001</v>
      </c>
      <c r="M4893" s="11">
        <v>0.9</v>
      </c>
      <c r="N4893" s="11">
        <f t="shared" si="152"/>
        <v>1.7820000000000003</v>
      </c>
      <c r="O4893" t="s">
        <v>115</v>
      </c>
      <c r="P4893" t="s">
        <v>109</v>
      </c>
      <c r="Q4893" t="s">
        <v>107</v>
      </c>
      <c r="R4893" s="45">
        <v>1.8</v>
      </c>
      <c r="S4893" s="45">
        <v>1.2</v>
      </c>
      <c r="T4893" s="45">
        <v>0.15</v>
      </c>
      <c r="U4893" s="45">
        <f t="shared" si="153"/>
        <v>0.32400000000000001</v>
      </c>
      <c r="V4893" t="s">
        <v>115</v>
      </c>
      <c r="W4893" t="s">
        <v>109</v>
      </c>
      <c r="X4893" s="22">
        <v>43893</v>
      </c>
      <c r="Y4893" t="s">
        <v>110</v>
      </c>
      <c r="Z4893" s="22">
        <v>43889</v>
      </c>
      <c r="AA4893">
        <v>0</v>
      </c>
      <c r="AB4893">
        <v>-4</v>
      </c>
      <c r="AC4893" t="s">
        <v>111</v>
      </c>
      <c r="AD4893" t="s">
        <v>112</v>
      </c>
      <c r="AE4893" t="s">
        <v>349</v>
      </c>
      <c r="AF4893" s="22">
        <v>43895</v>
      </c>
    </row>
    <row r="4894" spans="1:32" x14ac:dyDescent="0.35">
      <c r="A4894" t="s">
        <v>10415</v>
      </c>
      <c r="B4894" t="s">
        <v>10416</v>
      </c>
      <c r="E4894" t="s">
        <v>781</v>
      </c>
      <c r="F4894" t="s">
        <v>9785</v>
      </c>
      <c r="G4894" t="s">
        <v>10417</v>
      </c>
      <c r="H4894" t="s">
        <v>7475</v>
      </c>
      <c r="J4894" t="s">
        <v>107</v>
      </c>
      <c r="K4894" s="11">
        <v>2.2000000000000002</v>
      </c>
      <c r="L4894" s="11">
        <v>2.2000000000000002</v>
      </c>
      <c r="M4894" s="11">
        <v>0.1</v>
      </c>
      <c r="N4894" s="11">
        <f t="shared" si="152"/>
        <v>0.4840000000000001</v>
      </c>
      <c r="O4894" t="s">
        <v>115</v>
      </c>
      <c r="P4894" t="s">
        <v>116</v>
      </c>
      <c r="Q4894" t="s">
        <v>107</v>
      </c>
      <c r="R4894" s="45">
        <v>3.1</v>
      </c>
      <c r="S4894" s="45">
        <v>2.4</v>
      </c>
      <c r="T4894" s="45">
        <v>0.06</v>
      </c>
      <c r="U4894" s="45">
        <f t="shared" si="153"/>
        <v>0.44639999999999996</v>
      </c>
      <c r="V4894" t="s">
        <v>115</v>
      </c>
      <c r="W4894" t="s">
        <v>116</v>
      </c>
      <c r="X4894">
        <v>43893</v>
      </c>
      <c r="Y4894" t="s">
        <v>110</v>
      </c>
      <c r="Z4894">
        <v>43878</v>
      </c>
      <c r="AA4894">
        <v>0</v>
      </c>
      <c r="AB4894">
        <v>-15</v>
      </c>
      <c r="AC4894" t="s">
        <v>111</v>
      </c>
      <c r="AD4894" t="s">
        <v>112</v>
      </c>
      <c r="AE4894" t="s">
        <v>604</v>
      </c>
      <c r="AF4894">
        <v>43935</v>
      </c>
    </row>
    <row r="4895" spans="1:32" x14ac:dyDescent="0.35">
      <c r="A4895" t="s">
        <v>8976</v>
      </c>
      <c r="B4895" t="s">
        <v>8977</v>
      </c>
      <c r="E4895" t="s">
        <v>781</v>
      </c>
      <c r="F4895" t="s">
        <v>8978</v>
      </c>
      <c r="G4895" t="s">
        <v>8979</v>
      </c>
      <c r="H4895" t="s">
        <v>8980</v>
      </c>
      <c r="J4895" t="s">
        <v>107</v>
      </c>
      <c r="K4895" s="11">
        <v>3.4</v>
      </c>
      <c r="L4895" s="11">
        <v>1.5</v>
      </c>
      <c r="M4895" s="11">
        <v>1</v>
      </c>
      <c r="N4895" s="11">
        <f t="shared" si="152"/>
        <v>5.0999999999999996</v>
      </c>
      <c r="O4895" t="s">
        <v>115</v>
      </c>
      <c r="P4895" t="s">
        <v>109</v>
      </c>
      <c r="Q4895" t="s">
        <v>107</v>
      </c>
      <c r="R4895" s="45">
        <v>3.5</v>
      </c>
      <c r="S4895" s="45">
        <v>1.5</v>
      </c>
      <c r="T4895" s="45">
        <v>0.15</v>
      </c>
      <c r="U4895" s="45">
        <f t="shared" si="153"/>
        <v>0.78749999999999987</v>
      </c>
      <c r="V4895" t="s">
        <v>144</v>
      </c>
      <c r="W4895" t="s">
        <v>109</v>
      </c>
      <c r="X4895" s="22">
        <v>43893</v>
      </c>
      <c r="Y4895" t="s">
        <v>110</v>
      </c>
      <c r="Z4895" s="22">
        <v>43889</v>
      </c>
      <c r="AA4895">
        <v>0</v>
      </c>
      <c r="AB4895">
        <v>-4</v>
      </c>
      <c r="AC4895" t="s">
        <v>111</v>
      </c>
      <c r="AD4895" t="s">
        <v>112</v>
      </c>
      <c r="AE4895" t="s">
        <v>349</v>
      </c>
      <c r="AF4895" s="22">
        <v>43895</v>
      </c>
    </row>
    <row r="4896" spans="1:32" x14ac:dyDescent="0.35">
      <c r="A4896">
        <v>51009946</v>
      </c>
      <c r="B4896" t="s">
        <v>9475</v>
      </c>
      <c r="D4896" t="s">
        <v>101</v>
      </c>
      <c r="E4896" t="s">
        <v>8014</v>
      </c>
      <c r="F4896" t="s">
        <v>9476</v>
      </c>
      <c r="G4896" t="s">
        <v>9477</v>
      </c>
      <c r="H4896" t="s">
        <v>9478</v>
      </c>
      <c r="I4896" t="s">
        <v>9479</v>
      </c>
      <c r="J4896" t="s">
        <v>107</v>
      </c>
      <c r="K4896" s="11">
        <v>100</v>
      </c>
      <c r="L4896" s="11">
        <v>0.45</v>
      </c>
      <c r="M4896" s="11">
        <v>0.8</v>
      </c>
      <c r="N4896" s="11">
        <f t="shared" si="152"/>
        <v>36.000000000000007</v>
      </c>
      <c r="O4896" t="s">
        <v>115</v>
      </c>
      <c r="P4896" t="s">
        <v>109</v>
      </c>
      <c r="Q4896" t="s">
        <v>107</v>
      </c>
      <c r="R4896" s="45">
        <v>100</v>
      </c>
      <c r="S4896" s="45">
        <v>0.45</v>
      </c>
      <c r="T4896" s="45">
        <v>0.8</v>
      </c>
      <c r="U4896" s="45">
        <f t="shared" si="153"/>
        <v>36.000000000000007</v>
      </c>
      <c r="V4896" t="s">
        <v>115</v>
      </c>
      <c r="W4896" t="s">
        <v>109</v>
      </c>
      <c r="X4896" s="22">
        <v>43893</v>
      </c>
      <c r="Y4896" t="s">
        <v>110</v>
      </c>
      <c r="Z4896" s="22">
        <v>43886</v>
      </c>
      <c r="AA4896">
        <v>0</v>
      </c>
      <c r="AB4896">
        <v>-7</v>
      </c>
      <c r="AC4896" t="s">
        <v>111</v>
      </c>
    </row>
    <row r="4897" spans="1:32" x14ac:dyDescent="0.35">
      <c r="A4897" t="s">
        <v>8653</v>
      </c>
      <c r="B4897" t="s">
        <v>8654</v>
      </c>
      <c r="E4897" t="s">
        <v>781</v>
      </c>
      <c r="F4897" t="s">
        <v>8655</v>
      </c>
      <c r="G4897" t="s">
        <v>8656</v>
      </c>
      <c r="H4897" t="s">
        <v>8657</v>
      </c>
      <c r="J4897" t="s">
        <v>107</v>
      </c>
      <c r="K4897" s="11">
        <v>2</v>
      </c>
      <c r="L4897" s="11">
        <v>2</v>
      </c>
      <c r="M4897" s="11">
        <v>1.1000000000000001</v>
      </c>
      <c r="N4897" s="11">
        <f t="shared" si="152"/>
        <v>4.4000000000000004</v>
      </c>
      <c r="O4897" t="s">
        <v>115</v>
      </c>
      <c r="P4897" t="s">
        <v>109</v>
      </c>
      <c r="Q4897" t="s">
        <v>107</v>
      </c>
      <c r="R4897" s="45">
        <v>2</v>
      </c>
      <c r="S4897" s="45">
        <v>2</v>
      </c>
      <c r="T4897" s="45">
        <v>0.28000000000000003</v>
      </c>
      <c r="U4897" s="45">
        <f t="shared" si="153"/>
        <v>1.1200000000000001</v>
      </c>
      <c r="V4897" t="s">
        <v>144</v>
      </c>
      <c r="W4897" t="s">
        <v>109</v>
      </c>
      <c r="X4897" s="22">
        <v>43895</v>
      </c>
      <c r="Y4897" t="s">
        <v>110</v>
      </c>
      <c r="Z4897" s="22">
        <v>43887</v>
      </c>
      <c r="AA4897">
        <v>0</v>
      </c>
      <c r="AB4897">
        <v>-8</v>
      </c>
      <c r="AC4897" t="s">
        <v>111</v>
      </c>
      <c r="AD4897" t="s">
        <v>112</v>
      </c>
      <c r="AE4897" t="s">
        <v>604</v>
      </c>
      <c r="AF4897" s="22">
        <v>43899</v>
      </c>
    </row>
    <row r="4898" spans="1:32" x14ac:dyDescent="0.35">
      <c r="A4898" t="s">
        <v>9122</v>
      </c>
      <c r="B4898" t="s">
        <v>9125</v>
      </c>
      <c r="E4898" t="s">
        <v>816</v>
      </c>
      <c r="F4898">
        <v>153</v>
      </c>
      <c r="G4898" t="s">
        <v>9124</v>
      </c>
      <c r="H4898" t="s">
        <v>533</v>
      </c>
      <c r="J4898" t="s">
        <v>176</v>
      </c>
      <c r="K4898" s="11">
        <v>1</v>
      </c>
      <c r="L4898" s="11">
        <v>0.4</v>
      </c>
      <c r="M4898" s="11">
        <v>0.4</v>
      </c>
      <c r="N4898" s="11">
        <f t="shared" si="152"/>
        <v>0.16000000000000003</v>
      </c>
      <c r="O4898" t="s">
        <v>115</v>
      </c>
      <c r="P4898" t="s">
        <v>180</v>
      </c>
      <c r="Q4898" t="s">
        <v>176</v>
      </c>
      <c r="R4898" s="45">
        <v>1.2</v>
      </c>
      <c r="S4898" s="45">
        <v>0.1</v>
      </c>
      <c r="T4898" s="45">
        <v>0.1</v>
      </c>
      <c r="U4898" s="45">
        <f t="shared" si="153"/>
        <v>1.2000000000000002E-2</v>
      </c>
      <c r="V4898" t="s">
        <v>115</v>
      </c>
      <c r="W4898" t="s">
        <v>180</v>
      </c>
      <c r="X4898" s="22">
        <v>43896</v>
      </c>
      <c r="Y4898" t="s">
        <v>110</v>
      </c>
      <c r="Z4898" s="22">
        <v>43887</v>
      </c>
      <c r="AA4898">
        <v>0</v>
      </c>
      <c r="AB4898">
        <v>-9</v>
      </c>
      <c r="AC4898" t="s">
        <v>111</v>
      </c>
      <c r="AD4898" t="s">
        <v>208</v>
      </c>
      <c r="AE4898" t="s">
        <v>604</v>
      </c>
      <c r="AF4898" s="22">
        <v>43890</v>
      </c>
    </row>
    <row r="4899" spans="1:32" x14ac:dyDescent="0.35">
      <c r="A4899" t="s">
        <v>9122</v>
      </c>
      <c r="B4899" t="s">
        <v>9127</v>
      </c>
      <c r="E4899" t="s">
        <v>816</v>
      </c>
      <c r="F4899" t="s">
        <v>9128</v>
      </c>
      <c r="G4899" t="s">
        <v>9124</v>
      </c>
      <c r="H4899" t="s">
        <v>533</v>
      </c>
      <c r="J4899" t="s">
        <v>107</v>
      </c>
      <c r="K4899" s="11">
        <v>1.2</v>
      </c>
      <c r="L4899" s="11">
        <v>0.5</v>
      </c>
      <c r="M4899" s="11">
        <v>0.4</v>
      </c>
      <c r="N4899" s="11">
        <f t="shared" si="152"/>
        <v>0.24</v>
      </c>
      <c r="O4899" t="s">
        <v>115</v>
      </c>
      <c r="P4899" t="s">
        <v>116</v>
      </c>
      <c r="Q4899" t="s">
        <v>107</v>
      </c>
      <c r="R4899" s="45">
        <v>1.2</v>
      </c>
      <c r="S4899" s="45">
        <v>0.5</v>
      </c>
      <c r="T4899" s="45">
        <v>0.06</v>
      </c>
      <c r="U4899" s="45">
        <f t="shared" si="153"/>
        <v>3.5999999999999997E-2</v>
      </c>
      <c r="V4899" t="s">
        <v>115</v>
      </c>
      <c r="W4899" t="s">
        <v>116</v>
      </c>
      <c r="X4899" s="22">
        <v>43896</v>
      </c>
      <c r="Y4899" t="s">
        <v>110</v>
      </c>
      <c r="Z4899" s="22">
        <v>43887</v>
      </c>
      <c r="AA4899">
        <v>0</v>
      </c>
      <c r="AB4899">
        <v>-9</v>
      </c>
      <c r="AC4899" t="s">
        <v>111</v>
      </c>
      <c r="AD4899" t="s">
        <v>208</v>
      </c>
      <c r="AE4899" t="s">
        <v>604</v>
      </c>
      <c r="AF4899" s="22">
        <v>43890</v>
      </c>
    </row>
    <row r="4900" spans="1:32" x14ac:dyDescent="0.35">
      <c r="A4900" t="s">
        <v>9122</v>
      </c>
      <c r="B4900" t="s">
        <v>9126</v>
      </c>
      <c r="E4900" t="s">
        <v>816</v>
      </c>
      <c r="F4900">
        <v>153</v>
      </c>
      <c r="G4900" t="s">
        <v>9124</v>
      </c>
      <c r="H4900" t="s">
        <v>533</v>
      </c>
      <c r="J4900" t="s">
        <v>176</v>
      </c>
      <c r="K4900" s="11">
        <v>1</v>
      </c>
      <c r="L4900" s="11">
        <v>0.5</v>
      </c>
      <c r="M4900" s="11">
        <v>1</v>
      </c>
      <c r="N4900" s="11">
        <f t="shared" si="152"/>
        <v>0.5</v>
      </c>
      <c r="O4900" t="s">
        <v>139</v>
      </c>
      <c r="P4900" t="s">
        <v>180</v>
      </c>
      <c r="Q4900" t="s">
        <v>176</v>
      </c>
      <c r="R4900" s="45">
        <v>1</v>
      </c>
      <c r="S4900" s="45">
        <v>0.5</v>
      </c>
      <c r="T4900" s="45">
        <v>0.1</v>
      </c>
      <c r="U4900" s="45">
        <f t="shared" si="153"/>
        <v>0.05</v>
      </c>
      <c r="V4900" t="s">
        <v>139</v>
      </c>
      <c r="W4900" t="s">
        <v>180</v>
      </c>
      <c r="X4900" s="22">
        <v>43896</v>
      </c>
      <c r="Y4900" t="s">
        <v>110</v>
      </c>
      <c r="Z4900" s="22">
        <v>43887</v>
      </c>
      <c r="AA4900">
        <v>0</v>
      </c>
      <c r="AB4900">
        <v>-9</v>
      </c>
      <c r="AC4900" t="s">
        <v>111</v>
      </c>
      <c r="AD4900" t="s">
        <v>208</v>
      </c>
      <c r="AE4900" t="s">
        <v>604</v>
      </c>
      <c r="AF4900" s="22">
        <v>43890</v>
      </c>
    </row>
    <row r="4901" spans="1:32" x14ac:dyDescent="0.35">
      <c r="A4901" t="s">
        <v>9122</v>
      </c>
      <c r="B4901" t="s">
        <v>9123</v>
      </c>
      <c r="E4901" t="s">
        <v>816</v>
      </c>
      <c r="F4901" t="s">
        <v>345</v>
      </c>
      <c r="G4901" t="s">
        <v>9124</v>
      </c>
      <c r="H4901" t="s">
        <v>533</v>
      </c>
      <c r="J4901" t="s">
        <v>176</v>
      </c>
      <c r="K4901" s="11">
        <v>1</v>
      </c>
      <c r="L4901" s="11">
        <v>1</v>
      </c>
      <c r="M4901" s="11">
        <v>0.7</v>
      </c>
      <c r="N4901" s="11">
        <f t="shared" si="152"/>
        <v>0.7</v>
      </c>
      <c r="O4901" t="s">
        <v>254</v>
      </c>
      <c r="P4901" t="s">
        <v>215</v>
      </c>
      <c r="Q4901" t="s">
        <v>176</v>
      </c>
      <c r="R4901" s="45">
        <v>1.2</v>
      </c>
      <c r="S4901" s="45">
        <v>1.2</v>
      </c>
      <c r="T4901" s="45">
        <v>0.1</v>
      </c>
      <c r="U4901" s="45">
        <f t="shared" si="153"/>
        <v>0.14399999999999999</v>
      </c>
      <c r="V4901" t="s">
        <v>254</v>
      </c>
      <c r="W4901" t="s">
        <v>215</v>
      </c>
      <c r="X4901" s="22">
        <v>43896</v>
      </c>
      <c r="Y4901" t="s">
        <v>110</v>
      </c>
      <c r="Z4901" s="22">
        <v>43887</v>
      </c>
      <c r="AA4901">
        <v>0</v>
      </c>
      <c r="AB4901">
        <v>-9</v>
      </c>
      <c r="AC4901" t="s">
        <v>111</v>
      </c>
      <c r="AD4901" t="s">
        <v>208</v>
      </c>
      <c r="AE4901" t="s">
        <v>604</v>
      </c>
      <c r="AF4901" s="22">
        <v>43890</v>
      </c>
    </row>
    <row r="4902" spans="1:32" x14ac:dyDescent="0.35">
      <c r="A4902" t="s">
        <v>9869</v>
      </c>
      <c r="B4902" t="s">
        <v>9870</v>
      </c>
      <c r="E4902" t="s">
        <v>102</v>
      </c>
      <c r="F4902" t="s">
        <v>9871</v>
      </c>
      <c r="G4902" t="s">
        <v>9872</v>
      </c>
      <c r="H4902" t="s">
        <v>1206</v>
      </c>
      <c r="J4902" t="s">
        <v>107</v>
      </c>
      <c r="K4902" s="11">
        <v>1.6</v>
      </c>
      <c r="L4902" s="11">
        <v>0.6</v>
      </c>
      <c r="M4902" s="11">
        <v>0.5</v>
      </c>
      <c r="N4902" s="11">
        <f t="shared" si="152"/>
        <v>0.48</v>
      </c>
      <c r="O4902" t="s">
        <v>115</v>
      </c>
      <c r="P4902" t="s">
        <v>116</v>
      </c>
      <c r="Q4902" t="s">
        <v>107</v>
      </c>
      <c r="R4902" s="45">
        <v>1.6</v>
      </c>
      <c r="S4902" s="45">
        <v>0.6</v>
      </c>
      <c r="T4902" s="45">
        <v>0.08</v>
      </c>
      <c r="U4902" s="45">
        <f t="shared" si="153"/>
        <v>7.6800000000000007E-2</v>
      </c>
      <c r="V4902" t="s">
        <v>115</v>
      </c>
      <c r="W4902" t="s">
        <v>116</v>
      </c>
      <c r="X4902">
        <v>43899</v>
      </c>
      <c r="Y4902" t="s">
        <v>110</v>
      </c>
      <c r="Z4902">
        <v>43879</v>
      </c>
      <c r="AA4902">
        <v>0</v>
      </c>
      <c r="AB4902">
        <v>-20</v>
      </c>
      <c r="AC4902" t="s">
        <v>111</v>
      </c>
      <c r="AD4902" t="s">
        <v>112</v>
      </c>
      <c r="AE4902" t="s">
        <v>604</v>
      </c>
      <c r="AF4902">
        <v>43879</v>
      </c>
    </row>
    <row r="4903" spans="1:32" x14ac:dyDescent="0.35">
      <c r="A4903" t="s">
        <v>8786</v>
      </c>
      <c r="B4903" t="s">
        <v>8792</v>
      </c>
      <c r="E4903" t="s">
        <v>781</v>
      </c>
      <c r="F4903" t="s">
        <v>8793</v>
      </c>
      <c r="G4903" t="s">
        <v>8789</v>
      </c>
      <c r="H4903" t="s">
        <v>8790</v>
      </c>
      <c r="I4903" t="s">
        <v>8791</v>
      </c>
      <c r="J4903" t="s">
        <v>107</v>
      </c>
      <c r="K4903" s="11">
        <v>1.5</v>
      </c>
      <c r="L4903" s="11">
        <v>1.4</v>
      </c>
      <c r="M4903" s="11">
        <v>0.9</v>
      </c>
      <c r="N4903" s="11">
        <f t="shared" si="152"/>
        <v>1.8900000000000001</v>
      </c>
      <c r="O4903" t="s">
        <v>115</v>
      </c>
      <c r="P4903" t="s">
        <v>109</v>
      </c>
      <c r="Q4903" t="s">
        <v>107</v>
      </c>
      <c r="R4903" s="45">
        <v>1.5</v>
      </c>
      <c r="S4903" s="45">
        <v>1.4</v>
      </c>
      <c r="T4903" s="45">
        <v>0.1</v>
      </c>
      <c r="U4903" s="45">
        <f t="shared" si="153"/>
        <v>0.20999999999999996</v>
      </c>
      <c r="V4903" t="s">
        <v>115</v>
      </c>
      <c r="W4903" t="s">
        <v>109</v>
      </c>
      <c r="X4903" s="22">
        <v>43899</v>
      </c>
      <c r="Y4903" t="s">
        <v>110</v>
      </c>
      <c r="Z4903" s="22">
        <v>43884</v>
      </c>
      <c r="AA4903">
        <v>0</v>
      </c>
      <c r="AB4903">
        <v>-15</v>
      </c>
      <c r="AC4903" t="s">
        <v>111</v>
      </c>
      <c r="AD4903" t="s">
        <v>196</v>
      </c>
      <c r="AE4903" t="s">
        <v>349</v>
      </c>
      <c r="AF4903" s="22">
        <v>43903</v>
      </c>
    </row>
    <row r="4904" spans="1:32" x14ac:dyDescent="0.35">
      <c r="A4904" t="s">
        <v>8786</v>
      </c>
      <c r="B4904" t="s">
        <v>8787</v>
      </c>
      <c r="E4904" t="s">
        <v>781</v>
      </c>
      <c r="F4904" t="s">
        <v>8788</v>
      </c>
      <c r="G4904" t="s">
        <v>8789</v>
      </c>
      <c r="H4904" t="s">
        <v>8790</v>
      </c>
      <c r="I4904" t="s">
        <v>8791</v>
      </c>
      <c r="J4904" t="s">
        <v>107</v>
      </c>
      <c r="K4904" s="11">
        <v>1.8</v>
      </c>
      <c r="L4904" s="11">
        <v>1.4</v>
      </c>
      <c r="M4904" s="11">
        <v>0.9</v>
      </c>
      <c r="N4904" s="11">
        <f t="shared" si="152"/>
        <v>2.2680000000000002</v>
      </c>
      <c r="O4904" t="s">
        <v>115</v>
      </c>
      <c r="P4904" t="s">
        <v>109</v>
      </c>
      <c r="Q4904" t="s">
        <v>107</v>
      </c>
      <c r="R4904" s="45">
        <v>1.8</v>
      </c>
      <c r="S4904" s="45">
        <v>1.4</v>
      </c>
      <c r="T4904" s="45">
        <v>0.1</v>
      </c>
      <c r="U4904" s="45">
        <f t="shared" si="153"/>
        <v>0.252</v>
      </c>
      <c r="V4904" t="s">
        <v>115</v>
      </c>
      <c r="W4904" t="s">
        <v>109</v>
      </c>
      <c r="X4904" s="22">
        <v>43899</v>
      </c>
      <c r="Y4904" t="s">
        <v>110</v>
      </c>
      <c r="Z4904" s="22">
        <v>43884</v>
      </c>
      <c r="AA4904">
        <v>0</v>
      </c>
      <c r="AB4904">
        <v>-15</v>
      </c>
      <c r="AC4904" t="s">
        <v>111</v>
      </c>
      <c r="AD4904" t="s">
        <v>196</v>
      </c>
      <c r="AE4904" t="s">
        <v>349</v>
      </c>
      <c r="AF4904" s="22">
        <v>43903</v>
      </c>
    </row>
    <row r="4905" spans="1:32" x14ac:dyDescent="0.35">
      <c r="A4905" t="s">
        <v>2922</v>
      </c>
      <c r="B4905" t="s">
        <v>2926</v>
      </c>
      <c r="E4905" t="s">
        <v>781</v>
      </c>
      <c r="F4905" t="s">
        <v>2924</v>
      </c>
      <c r="G4905" t="s">
        <v>2925</v>
      </c>
      <c r="H4905" t="s">
        <v>105</v>
      </c>
      <c r="J4905" t="s">
        <v>107</v>
      </c>
      <c r="K4905" s="11">
        <v>1.9</v>
      </c>
      <c r="L4905" s="11">
        <v>1.3</v>
      </c>
      <c r="M4905" s="11">
        <v>0.8</v>
      </c>
      <c r="N4905" s="11">
        <f t="shared" si="152"/>
        <v>1.976</v>
      </c>
      <c r="O4905" t="s">
        <v>187</v>
      </c>
      <c r="P4905" t="s">
        <v>109</v>
      </c>
      <c r="Q4905" t="s">
        <v>107</v>
      </c>
      <c r="R4905" s="45">
        <v>2</v>
      </c>
      <c r="S4905" s="45">
        <v>1.5</v>
      </c>
      <c r="T4905" s="45">
        <v>0.1</v>
      </c>
      <c r="U4905" s="45">
        <f t="shared" si="153"/>
        <v>0.30000000000000004</v>
      </c>
      <c r="V4905" t="s">
        <v>144</v>
      </c>
      <c r="W4905" t="s">
        <v>109</v>
      </c>
      <c r="X4905">
        <v>43899</v>
      </c>
      <c r="Y4905" t="s">
        <v>110</v>
      </c>
      <c r="Z4905">
        <v>43851</v>
      </c>
      <c r="AA4905">
        <v>0</v>
      </c>
      <c r="AB4905">
        <v>-48</v>
      </c>
      <c r="AC4905" t="s">
        <v>111</v>
      </c>
      <c r="AD4905" t="s">
        <v>112</v>
      </c>
      <c r="AE4905" t="s">
        <v>349</v>
      </c>
      <c r="AF4905">
        <v>43901</v>
      </c>
    </row>
    <row r="4906" spans="1:32" x14ac:dyDescent="0.35">
      <c r="A4906" t="s">
        <v>2922</v>
      </c>
      <c r="B4906" t="s">
        <v>2923</v>
      </c>
      <c r="E4906" t="s">
        <v>781</v>
      </c>
      <c r="F4906" t="s">
        <v>2924</v>
      </c>
      <c r="G4906" t="s">
        <v>2925</v>
      </c>
      <c r="H4906" t="s">
        <v>105</v>
      </c>
      <c r="J4906" t="s">
        <v>107</v>
      </c>
      <c r="K4906" s="11">
        <v>3.3</v>
      </c>
      <c r="L4906" s="11">
        <v>1.1000000000000001</v>
      </c>
      <c r="M4906" s="11">
        <v>0.9</v>
      </c>
      <c r="N4906" s="11">
        <f t="shared" si="152"/>
        <v>3.2670000000000003</v>
      </c>
      <c r="O4906" t="s">
        <v>187</v>
      </c>
      <c r="P4906" t="s">
        <v>109</v>
      </c>
      <c r="Q4906" t="s">
        <v>107</v>
      </c>
      <c r="R4906" s="45">
        <v>3.4</v>
      </c>
      <c r="S4906" s="45">
        <v>1.5</v>
      </c>
      <c r="T4906" s="45">
        <v>0.1</v>
      </c>
      <c r="U4906" s="45">
        <f t="shared" si="153"/>
        <v>0.51</v>
      </c>
      <c r="V4906" t="s">
        <v>144</v>
      </c>
      <c r="W4906" t="s">
        <v>109</v>
      </c>
      <c r="X4906">
        <v>43899</v>
      </c>
      <c r="Y4906" t="s">
        <v>110</v>
      </c>
      <c r="Z4906">
        <v>43851</v>
      </c>
      <c r="AA4906">
        <v>0</v>
      </c>
      <c r="AB4906">
        <v>-48</v>
      </c>
      <c r="AC4906" t="s">
        <v>111</v>
      </c>
      <c r="AD4906" t="s">
        <v>112</v>
      </c>
      <c r="AE4906" t="s">
        <v>349</v>
      </c>
      <c r="AF4906">
        <v>43901</v>
      </c>
    </row>
    <row r="4907" spans="1:32" x14ac:dyDescent="0.35">
      <c r="A4907" t="s">
        <v>2922</v>
      </c>
      <c r="B4907" t="s">
        <v>2927</v>
      </c>
      <c r="E4907" t="s">
        <v>781</v>
      </c>
      <c r="F4907" t="s">
        <v>2924</v>
      </c>
      <c r="G4907" t="s">
        <v>2925</v>
      </c>
      <c r="H4907" t="s">
        <v>105</v>
      </c>
      <c r="J4907" t="s">
        <v>107</v>
      </c>
      <c r="K4907" s="11">
        <v>4</v>
      </c>
      <c r="L4907" s="11">
        <v>1.9</v>
      </c>
      <c r="M4907" s="11">
        <v>1.2</v>
      </c>
      <c r="N4907" s="11">
        <f t="shared" si="152"/>
        <v>9.1199999999999992</v>
      </c>
      <c r="O4907" t="s">
        <v>187</v>
      </c>
      <c r="P4907" t="s">
        <v>109</v>
      </c>
      <c r="Q4907" t="s">
        <v>107</v>
      </c>
      <c r="R4907" s="45">
        <v>4.0999999999999996</v>
      </c>
      <c r="S4907" s="45">
        <v>2.1</v>
      </c>
      <c r="T4907" s="45">
        <v>0.1</v>
      </c>
      <c r="U4907" s="45">
        <f t="shared" si="153"/>
        <v>0.86099999999999999</v>
      </c>
      <c r="V4907" t="s">
        <v>144</v>
      </c>
      <c r="W4907" t="s">
        <v>109</v>
      </c>
      <c r="X4907">
        <v>43899</v>
      </c>
      <c r="Y4907" t="s">
        <v>110</v>
      </c>
      <c r="Z4907">
        <v>43851</v>
      </c>
      <c r="AA4907">
        <v>0</v>
      </c>
      <c r="AB4907">
        <v>-48</v>
      </c>
      <c r="AC4907" t="s">
        <v>111</v>
      </c>
      <c r="AD4907" t="s">
        <v>112</v>
      </c>
      <c r="AE4907" t="s">
        <v>349</v>
      </c>
      <c r="AF4907">
        <v>43901</v>
      </c>
    </row>
    <row r="4908" spans="1:32" x14ac:dyDescent="0.35">
      <c r="A4908" t="s">
        <v>4726</v>
      </c>
      <c r="B4908" t="s">
        <v>4732</v>
      </c>
      <c r="E4908" t="s">
        <v>781</v>
      </c>
      <c r="F4908" t="s">
        <v>4728</v>
      </c>
      <c r="G4908" t="s">
        <v>4729</v>
      </c>
      <c r="H4908" t="s">
        <v>4730</v>
      </c>
      <c r="I4908" t="s">
        <v>4731</v>
      </c>
      <c r="J4908" t="s">
        <v>107</v>
      </c>
      <c r="K4908" s="11">
        <v>1.8</v>
      </c>
      <c r="L4908" s="11">
        <v>1.2</v>
      </c>
      <c r="M4908" s="11">
        <v>0.8</v>
      </c>
      <c r="N4908" s="11">
        <f t="shared" si="152"/>
        <v>1.728</v>
      </c>
      <c r="O4908" t="s">
        <v>115</v>
      </c>
      <c r="P4908" t="s">
        <v>109</v>
      </c>
      <c r="Q4908" t="s">
        <v>107</v>
      </c>
      <c r="R4908" s="45">
        <v>1.8</v>
      </c>
      <c r="S4908" s="45">
        <v>1.5</v>
      </c>
      <c r="T4908" s="45">
        <v>0.01</v>
      </c>
      <c r="U4908" s="45">
        <f t="shared" si="153"/>
        <v>2.7E-2</v>
      </c>
      <c r="V4908" t="s">
        <v>115</v>
      </c>
      <c r="W4908" t="s">
        <v>109</v>
      </c>
      <c r="X4908">
        <v>43900</v>
      </c>
      <c r="Y4908" t="s">
        <v>110</v>
      </c>
      <c r="Z4908">
        <v>43847</v>
      </c>
      <c r="AA4908">
        <v>0</v>
      </c>
      <c r="AB4908">
        <v>-53</v>
      </c>
      <c r="AC4908" t="s">
        <v>111</v>
      </c>
      <c r="AD4908" t="s">
        <v>927</v>
      </c>
      <c r="AE4908" t="s">
        <v>349</v>
      </c>
      <c r="AF4908">
        <v>43902</v>
      </c>
    </row>
    <row r="4909" spans="1:32" x14ac:dyDescent="0.35">
      <c r="A4909" t="s">
        <v>4726</v>
      </c>
      <c r="B4909" t="s">
        <v>4727</v>
      </c>
      <c r="E4909" t="s">
        <v>816</v>
      </c>
      <c r="F4909" t="s">
        <v>4728</v>
      </c>
      <c r="G4909" t="s">
        <v>4729</v>
      </c>
      <c r="H4909" t="s">
        <v>4730</v>
      </c>
      <c r="I4909" t="s">
        <v>4731</v>
      </c>
      <c r="J4909" t="s">
        <v>107</v>
      </c>
      <c r="K4909" s="11">
        <v>2</v>
      </c>
      <c r="L4909" s="11">
        <v>1.2</v>
      </c>
      <c r="M4909" s="11">
        <v>0.8</v>
      </c>
      <c r="N4909" s="11">
        <f t="shared" si="152"/>
        <v>1.92</v>
      </c>
      <c r="O4909" t="s">
        <v>115</v>
      </c>
      <c r="P4909" t="s">
        <v>109</v>
      </c>
      <c r="Q4909" t="s">
        <v>107</v>
      </c>
      <c r="R4909" s="45">
        <v>2.2999999999999998</v>
      </c>
      <c r="S4909" s="45">
        <v>1.5</v>
      </c>
      <c r="T4909" s="45">
        <v>0.01</v>
      </c>
      <c r="U4909" s="45">
        <f t="shared" si="153"/>
        <v>3.4499999999999996E-2</v>
      </c>
      <c r="V4909" t="s">
        <v>115</v>
      </c>
      <c r="W4909" t="s">
        <v>109</v>
      </c>
      <c r="X4909">
        <v>43900</v>
      </c>
      <c r="Y4909" t="s">
        <v>110</v>
      </c>
      <c r="Z4909">
        <v>43847</v>
      </c>
      <c r="AA4909">
        <v>0</v>
      </c>
      <c r="AB4909">
        <v>-53</v>
      </c>
      <c r="AC4909" t="s">
        <v>111</v>
      </c>
      <c r="AD4909" t="s">
        <v>927</v>
      </c>
      <c r="AE4909" t="s">
        <v>349</v>
      </c>
      <c r="AF4909">
        <v>43902</v>
      </c>
    </row>
    <row r="4910" spans="1:32" x14ac:dyDescent="0.35">
      <c r="A4910">
        <v>5100046581</v>
      </c>
      <c r="B4910" t="s">
        <v>9120</v>
      </c>
      <c r="D4910" t="s">
        <v>208</v>
      </c>
      <c r="E4910" t="s">
        <v>947</v>
      </c>
      <c r="F4910" t="s">
        <v>9121</v>
      </c>
      <c r="G4910" t="s">
        <v>9119</v>
      </c>
      <c r="H4910" t="s">
        <v>212</v>
      </c>
      <c r="J4910" t="s">
        <v>176</v>
      </c>
      <c r="K4910" s="11">
        <v>0.8</v>
      </c>
      <c r="L4910" s="11">
        <v>0.5</v>
      </c>
      <c r="M4910" s="11">
        <v>0.5</v>
      </c>
      <c r="N4910" s="11">
        <f t="shared" si="152"/>
        <v>0.2</v>
      </c>
      <c r="O4910" t="s">
        <v>122</v>
      </c>
      <c r="P4910" t="s">
        <v>180</v>
      </c>
      <c r="Q4910" t="s">
        <v>176</v>
      </c>
      <c r="R4910" s="45">
        <v>0.8</v>
      </c>
      <c r="S4910" s="45">
        <v>0.6</v>
      </c>
      <c r="T4910" s="45">
        <v>0.1</v>
      </c>
      <c r="U4910" s="45">
        <f t="shared" si="153"/>
        <v>4.8000000000000001E-2</v>
      </c>
      <c r="V4910" t="s">
        <v>122</v>
      </c>
      <c r="W4910" t="s">
        <v>180</v>
      </c>
      <c r="X4910" s="22">
        <v>43900</v>
      </c>
      <c r="Y4910" t="s">
        <v>110</v>
      </c>
      <c r="Z4910" s="22">
        <v>43886</v>
      </c>
      <c r="AA4910">
        <v>0</v>
      </c>
      <c r="AB4910">
        <v>-14</v>
      </c>
      <c r="AC4910" t="s">
        <v>111</v>
      </c>
    </row>
    <row r="4911" spans="1:32" x14ac:dyDescent="0.35">
      <c r="A4911" t="s">
        <v>4726</v>
      </c>
      <c r="B4911" t="s">
        <v>4733</v>
      </c>
      <c r="E4911" t="s">
        <v>781</v>
      </c>
      <c r="F4911" t="s">
        <v>4734</v>
      </c>
      <c r="G4911" t="s">
        <v>4729</v>
      </c>
      <c r="H4911" t="s">
        <v>4730</v>
      </c>
      <c r="I4911" t="s">
        <v>4731</v>
      </c>
      <c r="J4911" t="s">
        <v>107</v>
      </c>
      <c r="K4911" s="11">
        <v>3</v>
      </c>
      <c r="L4911" s="11">
        <v>1.5</v>
      </c>
      <c r="M4911" s="11">
        <v>0.9</v>
      </c>
      <c r="N4911" s="11">
        <f t="shared" si="152"/>
        <v>4.0500000000000007</v>
      </c>
      <c r="O4911" t="s">
        <v>115</v>
      </c>
      <c r="P4911" t="s">
        <v>109</v>
      </c>
      <c r="Q4911" t="s">
        <v>107</v>
      </c>
      <c r="R4911" s="45">
        <v>3.5</v>
      </c>
      <c r="S4911" s="45">
        <v>1.5</v>
      </c>
      <c r="T4911" s="45">
        <v>0.01</v>
      </c>
      <c r="U4911" s="45">
        <f t="shared" si="153"/>
        <v>5.2499999999999998E-2</v>
      </c>
      <c r="V4911" t="s">
        <v>115</v>
      </c>
      <c r="W4911" t="s">
        <v>109</v>
      </c>
      <c r="X4911">
        <v>43900</v>
      </c>
      <c r="Y4911" t="s">
        <v>110</v>
      </c>
      <c r="Z4911">
        <v>43847</v>
      </c>
      <c r="AA4911">
        <v>0</v>
      </c>
      <c r="AB4911">
        <v>-53</v>
      </c>
      <c r="AC4911" t="s">
        <v>111</v>
      </c>
      <c r="AD4911" t="s">
        <v>927</v>
      </c>
      <c r="AE4911" t="s">
        <v>349</v>
      </c>
      <c r="AF4911">
        <v>43902</v>
      </c>
    </row>
    <row r="4912" spans="1:32" x14ac:dyDescent="0.35">
      <c r="A4912">
        <v>5100046581</v>
      </c>
      <c r="B4912" t="s">
        <v>9117</v>
      </c>
      <c r="D4912" t="s">
        <v>208</v>
      </c>
      <c r="E4912" t="s">
        <v>816</v>
      </c>
      <c r="F4912" t="s">
        <v>9118</v>
      </c>
      <c r="G4912" t="s">
        <v>9119</v>
      </c>
      <c r="H4912" t="s">
        <v>212</v>
      </c>
      <c r="J4912" t="s">
        <v>176</v>
      </c>
      <c r="K4912" s="11">
        <v>1.5</v>
      </c>
      <c r="L4912" s="11">
        <v>0.6</v>
      </c>
      <c r="M4912" s="11">
        <v>0.4</v>
      </c>
      <c r="N4912" s="11">
        <f t="shared" si="152"/>
        <v>0.36</v>
      </c>
      <c r="O4912" t="s">
        <v>122</v>
      </c>
      <c r="P4912" t="s">
        <v>180</v>
      </c>
      <c r="Q4912" t="s">
        <v>176</v>
      </c>
      <c r="R4912" s="45">
        <v>1.5</v>
      </c>
      <c r="S4912" s="45">
        <v>0.6</v>
      </c>
      <c r="T4912" s="45">
        <v>0.1</v>
      </c>
      <c r="U4912" s="45">
        <f t="shared" si="153"/>
        <v>0.09</v>
      </c>
      <c r="V4912" t="s">
        <v>122</v>
      </c>
      <c r="W4912" t="s">
        <v>180</v>
      </c>
      <c r="X4912" s="22">
        <v>43900</v>
      </c>
      <c r="Y4912" t="s">
        <v>110</v>
      </c>
      <c r="Z4912" s="22">
        <v>43886</v>
      </c>
      <c r="AA4912">
        <v>0</v>
      </c>
      <c r="AB4912">
        <v>-14</v>
      </c>
      <c r="AC4912" t="s">
        <v>111</v>
      </c>
    </row>
    <row r="4913" spans="1:32" x14ac:dyDescent="0.35">
      <c r="A4913" t="s">
        <v>8805</v>
      </c>
      <c r="B4913" t="s">
        <v>12108</v>
      </c>
      <c r="D4913" t="s">
        <v>208</v>
      </c>
      <c r="E4913" t="s">
        <v>1022</v>
      </c>
      <c r="F4913" t="s">
        <v>12109</v>
      </c>
      <c r="G4913" t="s">
        <v>8808</v>
      </c>
      <c r="H4913" t="s">
        <v>208</v>
      </c>
      <c r="I4913" t="s">
        <v>8809</v>
      </c>
      <c r="J4913" t="s">
        <v>107</v>
      </c>
      <c r="K4913" s="11">
        <v>1.3</v>
      </c>
      <c r="L4913" s="11">
        <v>0.7</v>
      </c>
      <c r="M4913" s="11">
        <v>0.6</v>
      </c>
      <c r="N4913" s="11">
        <f t="shared" si="152"/>
        <v>0.54600000000000004</v>
      </c>
      <c r="O4913" t="s">
        <v>144</v>
      </c>
      <c r="P4913" t="s">
        <v>109</v>
      </c>
      <c r="Q4913" t="s">
        <v>107</v>
      </c>
      <c r="R4913" s="45">
        <v>1.3</v>
      </c>
      <c r="S4913" s="45">
        <v>0.7</v>
      </c>
      <c r="T4913" s="45">
        <v>0.01</v>
      </c>
      <c r="U4913" s="45">
        <f t="shared" si="153"/>
        <v>9.0999999999999987E-3</v>
      </c>
      <c r="V4913" t="s">
        <v>115</v>
      </c>
      <c r="W4913" t="s">
        <v>109</v>
      </c>
      <c r="X4913">
        <v>43906</v>
      </c>
      <c r="Y4913" t="s">
        <v>110</v>
      </c>
      <c r="Z4913">
        <v>43874</v>
      </c>
      <c r="AA4913">
        <v>0</v>
      </c>
      <c r="AB4913">
        <v>-32</v>
      </c>
      <c r="AC4913" t="s">
        <v>111</v>
      </c>
      <c r="AD4913" t="s">
        <v>208</v>
      </c>
      <c r="AE4913" t="s">
        <v>232</v>
      </c>
      <c r="AF4913">
        <v>43889</v>
      </c>
    </row>
    <row r="4914" spans="1:32" x14ac:dyDescent="0.35">
      <c r="A4914" t="s">
        <v>8805</v>
      </c>
      <c r="B4914" t="s">
        <v>8810</v>
      </c>
      <c r="D4914" t="s">
        <v>208</v>
      </c>
      <c r="E4914" t="s">
        <v>781</v>
      </c>
      <c r="F4914" t="s">
        <v>8811</v>
      </c>
      <c r="G4914" t="s">
        <v>8808</v>
      </c>
      <c r="H4914" t="s">
        <v>208</v>
      </c>
      <c r="I4914" t="s">
        <v>8809</v>
      </c>
      <c r="J4914" t="s">
        <v>107</v>
      </c>
      <c r="K4914" s="11">
        <v>0.8</v>
      </c>
      <c r="L4914" s="11">
        <v>0.8</v>
      </c>
      <c r="M4914" s="11">
        <v>0.8</v>
      </c>
      <c r="N4914" s="11">
        <f t="shared" si="152"/>
        <v>0.51200000000000012</v>
      </c>
      <c r="O4914" t="s">
        <v>115</v>
      </c>
      <c r="P4914" t="s">
        <v>116</v>
      </c>
      <c r="Q4914" t="s">
        <v>107</v>
      </c>
      <c r="R4914" s="45">
        <v>1.1000000000000001</v>
      </c>
      <c r="S4914" s="45">
        <v>0.8</v>
      </c>
      <c r="T4914" s="45">
        <v>0.06</v>
      </c>
      <c r="U4914" s="45">
        <f t="shared" si="153"/>
        <v>5.2800000000000007E-2</v>
      </c>
      <c r="V4914" t="s">
        <v>115</v>
      </c>
      <c r="W4914" t="s">
        <v>116</v>
      </c>
      <c r="X4914" s="22">
        <v>43906</v>
      </c>
      <c r="Y4914" t="s">
        <v>110</v>
      </c>
      <c r="Z4914" s="22">
        <v>43884</v>
      </c>
      <c r="AA4914">
        <v>0</v>
      </c>
      <c r="AB4914">
        <v>-22</v>
      </c>
      <c r="AC4914" t="s">
        <v>111</v>
      </c>
      <c r="AD4914" t="s">
        <v>208</v>
      </c>
      <c r="AE4914" t="s">
        <v>232</v>
      </c>
      <c r="AF4914" s="22">
        <v>43889</v>
      </c>
    </row>
    <row r="4915" spans="1:32" x14ac:dyDescent="0.35">
      <c r="A4915" t="s">
        <v>8805</v>
      </c>
      <c r="B4915" t="s">
        <v>8806</v>
      </c>
      <c r="D4915" t="s">
        <v>208</v>
      </c>
      <c r="E4915" t="s">
        <v>781</v>
      </c>
      <c r="F4915" t="s">
        <v>8807</v>
      </c>
      <c r="G4915" t="s">
        <v>8808</v>
      </c>
      <c r="H4915" t="s">
        <v>208</v>
      </c>
      <c r="I4915" t="s">
        <v>8809</v>
      </c>
      <c r="J4915" t="s">
        <v>107</v>
      </c>
      <c r="K4915" s="11">
        <v>0.9</v>
      </c>
      <c r="L4915" s="11">
        <v>0.9</v>
      </c>
      <c r="M4915" s="11">
        <v>0.6</v>
      </c>
      <c r="N4915" s="11">
        <f t="shared" si="152"/>
        <v>0.48600000000000004</v>
      </c>
      <c r="O4915" t="s">
        <v>115</v>
      </c>
      <c r="P4915" t="s">
        <v>116</v>
      </c>
      <c r="Q4915" t="s">
        <v>107</v>
      </c>
      <c r="R4915" s="45">
        <v>0.9</v>
      </c>
      <c r="S4915" s="45">
        <v>1</v>
      </c>
      <c r="T4915" s="45">
        <v>0.06</v>
      </c>
      <c r="U4915" s="45">
        <f t="shared" si="153"/>
        <v>5.3999999999999999E-2</v>
      </c>
      <c r="V4915" t="s">
        <v>115</v>
      </c>
      <c r="W4915" t="s">
        <v>116</v>
      </c>
      <c r="X4915" s="22">
        <v>43906</v>
      </c>
      <c r="Y4915" t="s">
        <v>110</v>
      </c>
      <c r="Z4915" s="22">
        <v>43884</v>
      </c>
      <c r="AA4915">
        <v>0</v>
      </c>
      <c r="AB4915">
        <v>-22</v>
      </c>
      <c r="AC4915" t="s">
        <v>111</v>
      </c>
      <c r="AD4915" t="s">
        <v>208</v>
      </c>
      <c r="AE4915" t="s">
        <v>232</v>
      </c>
      <c r="AF4915" s="22">
        <v>43889</v>
      </c>
    </row>
    <row r="4916" spans="1:32" x14ac:dyDescent="0.35">
      <c r="A4916" t="s">
        <v>8805</v>
      </c>
      <c r="B4916" t="s">
        <v>12106</v>
      </c>
      <c r="D4916" t="s">
        <v>208</v>
      </c>
      <c r="E4916" t="s">
        <v>1022</v>
      </c>
      <c r="F4916" t="s">
        <v>12107</v>
      </c>
      <c r="G4916" t="s">
        <v>8808</v>
      </c>
      <c r="H4916" t="s">
        <v>208</v>
      </c>
      <c r="I4916" t="s">
        <v>8809</v>
      </c>
      <c r="J4916" t="s">
        <v>107</v>
      </c>
      <c r="K4916" s="11">
        <v>1</v>
      </c>
      <c r="L4916" s="11">
        <v>0.8</v>
      </c>
      <c r="M4916" s="11">
        <v>0.8</v>
      </c>
      <c r="N4916" s="11">
        <f t="shared" si="152"/>
        <v>0.64000000000000012</v>
      </c>
      <c r="O4916" t="s">
        <v>115</v>
      </c>
      <c r="P4916" t="s">
        <v>116</v>
      </c>
      <c r="Q4916" t="s">
        <v>107</v>
      </c>
      <c r="R4916" s="45">
        <v>1.2</v>
      </c>
      <c r="S4916" s="45">
        <v>0.8</v>
      </c>
      <c r="T4916" s="45">
        <v>0.06</v>
      </c>
      <c r="U4916" s="45">
        <f t="shared" si="153"/>
        <v>5.7599999999999998E-2</v>
      </c>
      <c r="V4916" t="s">
        <v>115</v>
      </c>
      <c r="W4916" t="s">
        <v>116</v>
      </c>
      <c r="X4916">
        <v>43906</v>
      </c>
      <c r="Y4916" t="s">
        <v>110</v>
      </c>
      <c r="Z4916">
        <v>43874</v>
      </c>
      <c r="AA4916">
        <v>0</v>
      </c>
      <c r="AB4916">
        <v>-32</v>
      </c>
      <c r="AC4916" t="s">
        <v>111</v>
      </c>
      <c r="AD4916" t="s">
        <v>208</v>
      </c>
      <c r="AE4916" t="s">
        <v>232</v>
      </c>
      <c r="AF4916">
        <v>43889</v>
      </c>
    </row>
    <row r="4917" spans="1:32" x14ac:dyDescent="0.35">
      <c r="A4917">
        <v>5100037839</v>
      </c>
      <c r="B4917" t="s">
        <v>1450</v>
      </c>
      <c r="D4917" t="s">
        <v>893</v>
      </c>
      <c r="E4917" t="s">
        <v>1451</v>
      </c>
      <c r="F4917" t="s">
        <v>1452</v>
      </c>
      <c r="G4917" t="s">
        <v>1453</v>
      </c>
      <c r="H4917" t="s">
        <v>1454</v>
      </c>
      <c r="I4917" t="s">
        <v>1455</v>
      </c>
      <c r="J4917" t="s">
        <v>176</v>
      </c>
      <c r="K4917" s="11">
        <v>0.5</v>
      </c>
      <c r="L4917" s="11">
        <v>0.5</v>
      </c>
      <c r="M4917" s="11">
        <v>0.5</v>
      </c>
      <c r="N4917" s="11">
        <f t="shared" si="152"/>
        <v>0.125</v>
      </c>
      <c r="O4917" t="s">
        <v>130</v>
      </c>
      <c r="P4917" t="s">
        <v>180</v>
      </c>
      <c r="Q4917" t="s">
        <v>176</v>
      </c>
      <c r="R4917" s="45">
        <v>0.5</v>
      </c>
      <c r="S4917" s="45">
        <v>0.5</v>
      </c>
      <c r="T4917" s="45">
        <v>0.5</v>
      </c>
      <c r="U4917" s="45">
        <f t="shared" si="153"/>
        <v>0.125</v>
      </c>
      <c r="V4917" t="s">
        <v>130</v>
      </c>
      <c r="W4917" t="s">
        <v>180</v>
      </c>
      <c r="X4917" s="22">
        <v>43906</v>
      </c>
      <c r="Y4917" t="s">
        <v>110</v>
      </c>
      <c r="Z4917" s="22">
        <v>43854</v>
      </c>
      <c r="AA4917">
        <v>0</v>
      </c>
      <c r="AB4917">
        <v>-52</v>
      </c>
      <c r="AC4917" t="s">
        <v>111</v>
      </c>
    </row>
    <row r="4918" spans="1:32" x14ac:dyDescent="0.35">
      <c r="A4918" t="s">
        <v>9129</v>
      </c>
      <c r="B4918" t="s">
        <v>9136</v>
      </c>
      <c r="E4918" t="s">
        <v>781</v>
      </c>
      <c r="F4918" t="s">
        <v>9131</v>
      </c>
      <c r="G4918" t="s">
        <v>9132</v>
      </c>
      <c r="H4918" t="s">
        <v>7117</v>
      </c>
      <c r="I4918" t="s">
        <v>9133</v>
      </c>
      <c r="J4918" t="s">
        <v>107</v>
      </c>
      <c r="K4918" s="11">
        <v>0.7</v>
      </c>
      <c r="L4918" s="11">
        <v>0.6</v>
      </c>
      <c r="M4918" s="11">
        <v>0.6</v>
      </c>
      <c r="N4918" s="11">
        <f t="shared" si="152"/>
        <v>0.252</v>
      </c>
      <c r="O4918" t="s">
        <v>115</v>
      </c>
      <c r="P4918" t="s">
        <v>109</v>
      </c>
      <c r="Q4918" t="s">
        <v>107</v>
      </c>
      <c r="R4918" s="45">
        <v>0.7</v>
      </c>
      <c r="S4918" s="45">
        <v>0.6</v>
      </c>
      <c r="T4918" s="45">
        <v>0.1</v>
      </c>
      <c r="U4918" s="45">
        <f t="shared" si="153"/>
        <v>4.1999999999999996E-2</v>
      </c>
      <c r="V4918" t="s">
        <v>144</v>
      </c>
      <c r="W4918" t="s">
        <v>109</v>
      </c>
      <c r="X4918" s="22">
        <v>43910</v>
      </c>
      <c r="Y4918" t="s">
        <v>110</v>
      </c>
      <c r="Z4918" s="22">
        <v>43887</v>
      </c>
      <c r="AA4918">
        <v>0</v>
      </c>
      <c r="AB4918">
        <v>-23</v>
      </c>
      <c r="AC4918" t="s">
        <v>3275</v>
      </c>
      <c r="AD4918" t="s">
        <v>592</v>
      </c>
      <c r="AE4918" t="s">
        <v>232</v>
      </c>
      <c r="AF4918" s="22">
        <v>43887</v>
      </c>
    </row>
    <row r="4919" spans="1:32" x14ac:dyDescent="0.35">
      <c r="A4919" t="s">
        <v>9129</v>
      </c>
      <c r="B4919" t="s">
        <v>9137</v>
      </c>
      <c r="E4919" t="s">
        <v>781</v>
      </c>
      <c r="F4919" t="s">
        <v>9131</v>
      </c>
      <c r="G4919" t="s">
        <v>9132</v>
      </c>
      <c r="H4919" t="s">
        <v>7117</v>
      </c>
      <c r="I4919" t="s">
        <v>9133</v>
      </c>
      <c r="J4919" t="s">
        <v>107</v>
      </c>
      <c r="K4919" s="11">
        <v>1.3</v>
      </c>
      <c r="L4919" s="11">
        <v>0.6</v>
      </c>
      <c r="M4919" s="11">
        <v>0.6</v>
      </c>
      <c r="N4919" s="11">
        <f t="shared" si="152"/>
        <v>0.46799999999999997</v>
      </c>
      <c r="O4919" t="s">
        <v>115</v>
      </c>
      <c r="P4919" t="s">
        <v>116</v>
      </c>
      <c r="Q4919" t="s">
        <v>107</v>
      </c>
      <c r="R4919" s="45">
        <v>1.3</v>
      </c>
      <c r="S4919" s="45">
        <v>0.6</v>
      </c>
      <c r="T4919" s="45">
        <v>0.1</v>
      </c>
      <c r="U4919" s="45">
        <f t="shared" si="153"/>
        <v>7.8E-2</v>
      </c>
      <c r="V4919" t="s">
        <v>115</v>
      </c>
      <c r="W4919" t="s">
        <v>116</v>
      </c>
      <c r="X4919" s="22">
        <v>43910</v>
      </c>
      <c r="Y4919" t="s">
        <v>110</v>
      </c>
      <c r="Z4919" s="22">
        <v>43887</v>
      </c>
      <c r="AA4919">
        <v>0</v>
      </c>
      <c r="AB4919">
        <v>-23</v>
      </c>
      <c r="AC4919" t="s">
        <v>3275</v>
      </c>
      <c r="AD4919" t="s">
        <v>592</v>
      </c>
      <c r="AE4919" t="s">
        <v>232</v>
      </c>
      <c r="AF4919" s="22">
        <v>43887</v>
      </c>
    </row>
    <row r="4920" spans="1:32" x14ac:dyDescent="0.35">
      <c r="A4920" t="s">
        <v>9129</v>
      </c>
      <c r="B4920" t="s">
        <v>9134</v>
      </c>
      <c r="E4920" t="s">
        <v>781</v>
      </c>
      <c r="F4920" t="s">
        <v>9135</v>
      </c>
      <c r="G4920" t="s">
        <v>9132</v>
      </c>
      <c r="H4920" t="s">
        <v>7117</v>
      </c>
      <c r="I4920" t="s">
        <v>9133</v>
      </c>
      <c r="J4920" t="s">
        <v>107</v>
      </c>
      <c r="K4920" s="11">
        <v>1</v>
      </c>
      <c r="L4920" s="11">
        <v>1</v>
      </c>
      <c r="M4920" s="11">
        <v>0.7</v>
      </c>
      <c r="N4920" s="11">
        <f t="shared" si="152"/>
        <v>0.7</v>
      </c>
      <c r="O4920" t="s">
        <v>115</v>
      </c>
      <c r="P4920" t="s">
        <v>109</v>
      </c>
      <c r="Q4920" t="s">
        <v>107</v>
      </c>
      <c r="R4920" s="45">
        <v>1</v>
      </c>
      <c r="S4920" s="45">
        <v>1</v>
      </c>
      <c r="T4920" s="45">
        <v>0.1</v>
      </c>
      <c r="U4920" s="45">
        <f t="shared" si="153"/>
        <v>0.1</v>
      </c>
      <c r="V4920" t="s">
        <v>144</v>
      </c>
      <c r="W4920" t="s">
        <v>109</v>
      </c>
      <c r="X4920" s="22">
        <v>43910</v>
      </c>
      <c r="Y4920" t="s">
        <v>110</v>
      </c>
      <c r="Z4920" s="22">
        <v>43887</v>
      </c>
      <c r="AA4920">
        <v>0</v>
      </c>
      <c r="AB4920">
        <v>-23</v>
      </c>
      <c r="AC4920" t="s">
        <v>3275</v>
      </c>
      <c r="AD4920" t="s">
        <v>592</v>
      </c>
      <c r="AE4920" t="s">
        <v>232</v>
      </c>
      <c r="AF4920" s="22">
        <v>43887</v>
      </c>
    </row>
    <row r="4921" spans="1:32" x14ac:dyDescent="0.35">
      <c r="A4921" t="s">
        <v>9129</v>
      </c>
      <c r="B4921" t="s">
        <v>9130</v>
      </c>
      <c r="E4921" t="s">
        <v>781</v>
      </c>
      <c r="F4921" t="s">
        <v>9131</v>
      </c>
      <c r="G4921" t="s">
        <v>9132</v>
      </c>
      <c r="H4921" t="s">
        <v>7117</v>
      </c>
      <c r="I4921" t="s">
        <v>9133</v>
      </c>
      <c r="J4921" t="s">
        <v>176</v>
      </c>
      <c r="K4921" s="11">
        <v>7</v>
      </c>
      <c r="L4921" s="11">
        <v>0.4</v>
      </c>
      <c r="M4921" s="11">
        <v>0.5</v>
      </c>
      <c r="N4921" s="11">
        <f t="shared" si="152"/>
        <v>1.4000000000000001</v>
      </c>
      <c r="O4921" t="s">
        <v>139</v>
      </c>
      <c r="P4921" t="s">
        <v>180</v>
      </c>
      <c r="Q4921" t="s">
        <v>176</v>
      </c>
      <c r="R4921" s="45">
        <v>7</v>
      </c>
      <c r="S4921" s="45">
        <v>1</v>
      </c>
      <c r="T4921" s="45">
        <v>0.1</v>
      </c>
      <c r="U4921" s="45">
        <f t="shared" si="153"/>
        <v>0.70000000000000007</v>
      </c>
      <c r="V4921" t="s">
        <v>139</v>
      </c>
      <c r="W4921" t="s">
        <v>180</v>
      </c>
      <c r="X4921" s="22">
        <v>43910</v>
      </c>
      <c r="Y4921" t="s">
        <v>110</v>
      </c>
      <c r="Z4921" s="22">
        <v>43887</v>
      </c>
      <c r="AA4921">
        <v>0</v>
      </c>
      <c r="AB4921">
        <v>-23</v>
      </c>
      <c r="AC4921" t="s">
        <v>3275</v>
      </c>
      <c r="AD4921" t="s">
        <v>592</v>
      </c>
      <c r="AE4921" t="s">
        <v>232</v>
      </c>
      <c r="AF4921" s="22">
        <v>43887</v>
      </c>
    </row>
    <row r="4922" spans="1:32" x14ac:dyDescent="0.35">
      <c r="A4922">
        <v>5100035020</v>
      </c>
      <c r="B4922" t="s">
        <v>3220</v>
      </c>
      <c r="D4922" t="s">
        <v>432</v>
      </c>
      <c r="E4922" t="s">
        <v>2082</v>
      </c>
      <c r="F4922" t="s">
        <v>3221</v>
      </c>
      <c r="G4922" t="s">
        <v>3218</v>
      </c>
      <c r="H4922" t="s">
        <v>2027</v>
      </c>
      <c r="I4922" t="s">
        <v>3219</v>
      </c>
      <c r="J4922" t="s">
        <v>253</v>
      </c>
      <c r="K4922" s="11">
        <v>2</v>
      </c>
      <c r="L4922" s="11">
        <v>1</v>
      </c>
      <c r="M4922" s="11">
        <v>0.5</v>
      </c>
      <c r="N4922" s="11">
        <f t="shared" si="152"/>
        <v>1</v>
      </c>
      <c r="O4922" t="s">
        <v>139</v>
      </c>
      <c r="P4922" t="s">
        <v>131</v>
      </c>
      <c r="Q4922" t="s">
        <v>253</v>
      </c>
      <c r="R4922" s="45">
        <v>2</v>
      </c>
      <c r="S4922" s="45">
        <v>1</v>
      </c>
      <c r="T4922" s="45">
        <v>0.1</v>
      </c>
      <c r="U4922" s="45">
        <f t="shared" si="153"/>
        <v>0.2</v>
      </c>
      <c r="V4922" t="s">
        <v>139</v>
      </c>
      <c r="W4922" t="s">
        <v>131</v>
      </c>
      <c r="X4922">
        <v>43914</v>
      </c>
      <c r="Y4922" t="s">
        <v>110</v>
      </c>
      <c r="Z4922">
        <v>43850</v>
      </c>
      <c r="AA4922">
        <v>0</v>
      </c>
      <c r="AB4922">
        <v>-64</v>
      </c>
      <c r="AC4922" t="s">
        <v>111</v>
      </c>
    </row>
    <row r="4923" spans="1:32" x14ac:dyDescent="0.35">
      <c r="A4923">
        <v>5100035020</v>
      </c>
      <c r="B4923" t="s">
        <v>3216</v>
      </c>
      <c r="D4923" t="s">
        <v>432</v>
      </c>
      <c r="E4923" t="s">
        <v>2082</v>
      </c>
      <c r="F4923" t="s">
        <v>3217</v>
      </c>
      <c r="G4923" t="s">
        <v>3218</v>
      </c>
      <c r="H4923" t="s">
        <v>2027</v>
      </c>
      <c r="I4923" t="s">
        <v>3219</v>
      </c>
      <c r="J4923" t="s">
        <v>253</v>
      </c>
      <c r="K4923" s="11">
        <v>3</v>
      </c>
      <c r="L4923" s="11">
        <v>1</v>
      </c>
      <c r="M4923" s="11">
        <v>0.9</v>
      </c>
      <c r="N4923" s="11">
        <f t="shared" si="152"/>
        <v>2.7</v>
      </c>
      <c r="O4923" t="s">
        <v>139</v>
      </c>
      <c r="P4923" t="s">
        <v>131</v>
      </c>
      <c r="Q4923" t="s">
        <v>253</v>
      </c>
      <c r="R4923" s="45">
        <v>3</v>
      </c>
      <c r="S4923" s="45">
        <v>1</v>
      </c>
      <c r="T4923" s="45">
        <v>0.1</v>
      </c>
      <c r="U4923" s="45">
        <f t="shared" si="153"/>
        <v>0.30000000000000004</v>
      </c>
      <c r="V4923" t="s">
        <v>139</v>
      </c>
      <c r="W4923" t="s">
        <v>131</v>
      </c>
      <c r="X4923">
        <v>43914</v>
      </c>
      <c r="Y4923" t="s">
        <v>110</v>
      </c>
      <c r="Z4923">
        <v>43850</v>
      </c>
      <c r="AA4923">
        <v>0</v>
      </c>
      <c r="AB4923">
        <v>-64</v>
      </c>
      <c r="AC4923" t="s">
        <v>111</v>
      </c>
    </row>
    <row r="4924" spans="1:32" x14ac:dyDescent="0.35">
      <c r="A4924" t="s">
        <v>8690</v>
      </c>
      <c r="B4924" t="s">
        <v>8694</v>
      </c>
      <c r="E4924" t="s">
        <v>781</v>
      </c>
      <c r="F4924" t="s">
        <v>8695</v>
      </c>
      <c r="G4924" t="s">
        <v>8693</v>
      </c>
      <c r="H4924" t="s">
        <v>465</v>
      </c>
      <c r="J4924" t="s">
        <v>107</v>
      </c>
      <c r="K4924" s="11">
        <v>2.8</v>
      </c>
      <c r="L4924" s="11">
        <v>0.8</v>
      </c>
      <c r="M4924" s="11">
        <v>0.6</v>
      </c>
      <c r="N4924" s="11">
        <f t="shared" si="152"/>
        <v>1.3439999999999999</v>
      </c>
      <c r="O4924" t="s">
        <v>187</v>
      </c>
      <c r="P4924" t="s">
        <v>109</v>
      </c>
      <c r="Q4924" t="s">
        <v>107</v>
      </c>
      <c r="R4924" s="45">
        <v>2.8</v>
      </c>
      <c r="S4924" s="45">
        <v>0.8</v>
      </c>
      <c r="T4924" s="45">
        <v>0.1</v>
      </c>
      <c r="U4924" s="45">
        <f t="shared" si="153"/>
        <v>0.22400000000000003</v>
      </c>
      <c r="V4924" t="s">
        <v>187</v>
      </c>
      <c r="W4924" t="s">
        <v>109</v>
      </c>
      <c r="X4924" s="22">
        <v>43915</v>
      </c>
      <c r="Y4924" t="s">
        <v>110</v>
      </c>
      <c r="Z4924" s="22">
        <v>43888</v>
      </c>
      <c r="AA4924">
        <v>0</v>
      </c>
      <c r="AB4924">
        <v>-27</v>
      </c>
      <c r="AC4924" t="s">
        <v>111</v>
      </c>
      <c r="AD4924" t="s">
        <v>112</v>
      </c>
      <c r="AE4924" t="s">
        <v>349</v>
      </c>
      <c r="AF4924" s="22">
        <v>43916</v>
      </c>
    </row>
    <row r="4925" spans="1:32" x14ac:dyDescent="0.35">
      <c r="A4925" t="s">
        <v>8690</v>
      </c>
      <c r="B4925" t="s">
        <v>8691</v>
      </c>
      <c r="E4925" t="s">
        <v>781</v>
      </c>
      <c r="F4925" t="s">
        <v>8692</v>
      </c>
      <c r="G4925" t="s">
        <v>8693</v>
      </c>
      <c r="H4925" t="s">
        <v>465</v>
      </c>
      <c r="J4925" t="s">
        <v>107</v>
      </c>
      <c r="K4925" s="11">
        <v>2.4</v>
      </c>
      <c r="L4925" s="11">
        <v>0.8</v>
      </c>
      <c r="M4925" s="11">
        <v>0.8</v>
      </c>
      <c r="N4925" s="11">
        <f t="shared" si="152"/>
        <v>1.5360000000000003</v>
      </c>
      <c r="O4925" t="s">
        <v>187</v>
      </c>
      <c r="P4925" t="s">
        <v>109</v>
      </c>
      <c r="Q4925" t="s">
        <v>107</v>
      </c>
      <c r="R4925" s="45">
        <v>2</v>
      </c>
      <c r="S4925" s="45">
        <v>1.3</v>
      </c>
      <c r="T4925" s="45">
        <v>0.1</v>
      </c>
      <c r="U4925" s="45">
        <f t="shared" si="153"/>
        <v>0.26</v>
      </c>
      <c r="V4925" t="s">
        <v>187</v>
      </c>
      <c r="W4925" t="s">
        <v>109</v>
      </c>
      <c r="X4925" s="22">
        <v>43915</v>
      </c>
      <c r="Y4925" t="s">
        <v>110</v>
      </c>
      <c r="Z4925" s="22">
        <v>43888</v>
      </c>
      <c r="AA4925">
        <v>0</v>
      </c>
      <c r="AB4925">
        <v>-27</v>
      </c>
      <c r="AC4925" t="s">
        <v>111</v>
      </c>
      <c r="AD4925" t="s">
        <v>112</v>
      </c>
      <c r="AE4925" t="s">
        <v>349</v>
      </c>
      <c r="AF4925" s="22">
        <v>43916</v>
      </c>
    </row>
    <row r="4926" spans="1:32" x14ac:dyDescent="0.35">
      <c r="A4926">
        <v>3900026370</v>
      </c>
      <c r="B4926" t="s">
        <v>9786</v>
      </c>
      <c r="D4926" t="s">
        <v>208</v>
      </c>
      <c r="E4926" t="s">
        <v>9787</v>
      </c>
      <c r="F4926" t="s">
        <v>9788</v>
      </c>
      <c r="G4926" t="s">
        <v>8073</v>
      </c>
      <c r="H4926" t="s">
        <v>208</v>
      </c>
      <c r="I4926" t="s">
        <v>8074</v>
      </c>
      <c r="J4926" t="s">
        <v>107</v>
      </c>
      <c r="K4926" s="11">
        <v>6</v>
      </c>
      <c r="L4926" s="11">
        <v>0.7</v>
      </c>
      <c r="M4926" s="11">
        <v>1</v>
      </c>
      <c r="N4926" s="11">
        <f t="shared" si="152"/>
        <v>4.1999999999999993</v>
      </c>
      <c r="O4926" t="s">
        <v>115</v>
      </c>
      <c r="P4926" t="s">
        <v>109</v>
      </c>
      <c r="Q4926" t="s">
        <v>107</v>
      </c>
      <c r="R4926" s="45">
        <v>6</v>
      </c>
      <c r="S4926" s="45">
        <v>0.7</v>
      </c>
      <c r="T4926" s="45">
        <v>0.1</v>
      </c>
      <c r="U4926" s="45">
        <f t="shared" si="153"/>
        <v>0.41999999999999993</v>
      </c>
      <c r="V4926" t="s">
        <v>115</v>
      </c>
      <c r="W4926" t="s">
        <v>109</v>
      </c>
      <c r="X4926">
        <v>43917</v>
      </c>
      <c r="Y4926" t="s">
        <v>110</v>
      </c>
      <c r="Z4926">
        <v>43880</v>
      </c>
      <c r="AA4926">
        <v>0</v>
      </c>
      <c r="AB4926">
        <v>-37</v>
      </c>
      <c r="AC4926" t="s">
        <v>111</v>
      </c>
    </row>
    <row r="4927" spans="1:32" x14ac:dyDescent="0.35">
      <c r="A4927">
        <v>3900026370</v>
      </c>
      <c r="B4927" t="s">
        <v>9793</v>
      </c>
      <c r="D4927" t="s">
        <v>208</v>
      </c>
      <c r="E4927" t="s">
        <v>9787</v>
      </c>
      <c r="F4927" t="s">
        <v>9792</v>
      </c>
      <c r="G4927" t="s">
        <v>8073</v>
      </c>
      <c r="H4927" t="s">
        <v>208</v>
      </c>
      <c r="I4927" t="s">
        <v>8074</v>
      </c>
      <c r="J4927" t="s">
        <v>107</v>
      </c>
      <c r="K4927" s="11">
        <v>6</v>
      </c>
      <c r="L4927" s="11">
        <v>1.8</v>
      </c>
      <c r="M4927" s="11">
        <v>1</v>
      </c>
      <c r="N4927" s="11">
        <f t="shared" si="152"/>
        <v>10.8</v>
      </c>
      <c r="O4927" t="s">
        <v>115</v>
      </c>
      <c r="P4927" t="s">
        <v>109</v>
      </c>
      <c r="Q4927" t="s">
        <v>107</v>
      </c>
      <c r="R4927" s="45">
        <v>6</v>
      </c>
      <c r="S4927" s="45">
        <v>1.8</v>
      </c>
      <c r="T4927" s="45">
        <v>0.1</v>
      </c>
      <c r="U4927" s="45">
        <f t="shared" si="153"/>
        <v>1.08</v>
      </c>
      <c r="V4927" t="s">
        <v>115</v>
      </c>
      <c r="W4927" t="s">
        <v>109</v>
      </c>
      <c r="X4927">
        <v>43917</v>
      </c>
      <c r="Y4927" t="s">
        <v>110</v>
      </c>
      <c r="Z4927">
        <v>43880</v>
      </c>
      <c r="AA4927">
        <v>0</v>
      </c>
      <c r="AB4927">
        <v>-37</v>
      </c>
      <c r="AC4927" t="s">
        <v>111</v>
      </c>
    </row>
    <row r="4928" spans="1:32" x14ac:dyDescent="0.35">
      <c r="A4928">
        <v>3900026370</v>
      </c>
      <c r="B4928" t="s">
        <v>9791</v>
      </c>
      <c r="D4928" t="s">
        <v>208</v>
      </c>
      <c r="E4928" t="s">
        <v>9787</v>
      </c>
      <c r="F4928" t="s">
        <v>9792</v>
      </c>
      <c r="G4928" t="s">
        <v>8073</v>
      </c>
      <c r="H4928" t="s">
        <v>208</v>
      </c>
      <c r="I4928" t="s">
        <v>8074</v>
      </c>
      <c r="J4928" t="s">
        <v>107</v>
      </c>
      <c r="K4928" s="11">
        <v>11</v>
      </c>
      <c r="L4928" s="11">
        <v>1</v>
      </c>
      <c r="M4928" s="11">
        <v>0.1</v>
      </c>
      <c r="N4928" s="11">
        <f t="shared" si="152"/>
        <v>1.1000000000000001</v>
      </c>
      <c r="O4928" t="s">
        <v>115</v>
      </c>
      <c r="P4928" t="s">
        <v>109</v>
      </c>
      <c r="Q4928" t="s">
        <v>107</v>
      </c>
      <c r="R4928" s="45">
        <v>11</v>
      </c>
      <c r="S4928" s="45">
        <v>1</v>
      </c>
      <c r="T4928" s="45">
        <v>0.1</v>
      </c>
      <c r="U4928" s="45">
        <f t="shared" si="153"/>
        <v>1.1000000000000001</v>
      </c>
      <c r="V4928" t="s">
        <v>115</v>
      </c>
      <c r="W4928" t="s">
        <v>109</v>
      </c>
      <c r="X4928">
        <v>43917</v>
      </c>
      <c r="Y4928" t="s">
        <v>110</v>
      </c>
      <c r="Z4928">
        <v>43880</v>
      </c>
      <c r="AA4928">
        <v>0</v>
      </c>
      <c r="AB4928">
        <v>-37</v>
      </c>
      <c r="AC4928" t="s">
        <v>111</v>
      </c>
    </row>
    <row r="4929" spans="1:32" x14ac:dyDescent="0.35">
      <c r="A4929">
        <v>3900026370</v>
      </c>
      <c r="B4929" t="s">
        <v>9789</v>
      </c>
      <c r="D4929" t="s">
        <v>208</v>
      </c>
      <c r="E4929" t="s">
        <v>9787</v>
      </c>
      <c r="F4929" t="s">
        <v>9790</v>
      </c>
      <c r="G4929" t="s">
        <v>8073</v>
      </c>
      <c r="H4929" t="s">
        <v>208</v>
      </c>
      <c r="I4929" t="s">
        <v>8074</v>
      </c>
      <c r="J4929" t="s">
        <v>107</v>
      </c>
      <c r="K4929" s="11">
        <v>11.5</v>
      </c>
      <c r="L4929" s="11">
        <v>4</v>
      </c>
      <c r="M4929" s="11">
        <v>1</v>
      </c>
      <c r="N4929" s="11">
        <f t="shared" si="152"/>
        <v>46</v>
      </c>
      <c r="O4929" t="s">
        <v>115</v>
      </c>
      <c r="P4929" t="s">
        <v>109</v>
      </c>
      <c r="Q4929" t="s">
        <v>107</v>
      </c>
      <c r="R4929" s="45">
        <v>11.4</v>
      </c>
      <c r="S4929" s="45">
        <v>4</v>
      </c>
      <c r="T4929" s="45">
        <v>0.1</v>
      </c>
      <c r="U4929" s="45">
        <f t="shared" si="153"/>
        <v>4.5600000000000005</v>
      </c>
      <c r="V4929" t="s">
        <v>115</v>
      </c>
      <c r="W4929" t="s">
        <v>109</v>
      </c>
      <c r="X4929">
        <v>43917</v>
      </c>
      <c r="Y4929" t="s">
        <v>110</v>
      </c>
      <c r="Z4929">
        <v>43880</v>
      </c>
      <c r="AA4929">
        <v>0</v>
      </c>
      <c r="AB4929">
        <v>-37</v>
      </c>
      <c r="AC4929" t="s">
        <v>111</v>
      </c>
    </row>
    <row r="4930" spans="1:32" x14ac:dyDescent="0.35">
      <c r="A4930">
        <v>3900026370</v>
      </c>
      <c r="B4930" t="s">
        <v>8071</v>
      </c>
      <c r="D4930" t="s">
        <v>208</v>
      </c>
      <c r="E4930" t="s">
        <v>781</v>
      </c>
      <c r="F4930" t="s">
        <v>8072</v>
      </c>
      <c r="G4930" t="s">
        <v>8073</v>
      </c>
      <c r="H4930" t="s">
        <v>208</v>
      </c>
      <c r="I4930" t="s">
        <v>8074</v>
      </c>
      <c r="J4930" t="s">
        <v>107</v>
      </c>
      <c r="K4930" s="11">
        <v>270</v>
      </c>
      <c r="L4930" s="11">
        <v>0.7</v>
      </c>
      <c r="M4930" s="11">
        <v>1.1000000000000001</v>
      </c>
      <c r="N4930" s="11">
        <f t="shared" si="152"/>
        <v>207.9</v>
      </c>
      <c r="O4930" t="s">
        <v>115</v>
      </c>
      <c r="P4930" t="s">
        <v>109</v>
      </c>
      <c r="Q4930" t="s">
        <v>107</v>
      </c>
      <c r="R4930" s="45">
        <v>278</v>
      </c>
      <c r="S4930" s="45">
        <v>0.7</v>
      </c>
      <c r="T4930" s="45">
        <v>0.1</v>
      </c>
      <c r="U4930" s="45">
        <f t="shared" si="153"/>
        <v>19.459999999999997</v>
      </c>
      <c r="V4930" t="s">
        <v>115</v>
      </c>
      <c r="W4930" t="s">
        <v>109</v>
      </c>
      <c r="X4930" s="22">
        <v>43917</v>
      </c>
      <c r="Y4930" t="s">
        <v>110</v>
      </c>
      <c r="Z4930" s="22">
        <v>43883</v>
      </c>
      <c r="AA4930">
        <v>0</v>
      </c>
      <c r="AB4930">
        <v>-34</v>
      </c>
      <c r="AC4930" t="s">
        <v>111</v>
      </c>
    </row>
    <row r="4931" spans="1:32" x14ac:dyDescent="0.35">
      <c r="A4931" t="s">
        <v>5119</v>
      </c>
      <c r="B4931" t="s">
        <v>5120</v>
      </c>
      <c r="E4931" t="s">
        <v>781</v>
      </c>
      <c r="F4931" t="s">
        <v>5121</v>
      </c>
      <c r="G4931" t="s">
        <v>2143</v>
      </c>
      <c r="H4931" t="s">
        <v>2144</v>
      </c>
      <c r="J4931" t="s">
        <v>107</v>
      </c>
      <c r="K4931" s="11">
        <v>1</v>
      </c>
      <c r="L4931" s="11">
        <v>0.7</v>
      </c>
      <c r="M4931" s="11">
        <v>0.7</v>
      </c>
      <c r="N4931" s="11">
        <f t="shared" si="152"/>
        <v>0.48999999999999994</v>
      </c>
      <c r="O4931" t="s">
        <v>115</v>
      </c>
      <c r="P4931" t="s">
        <v>116</v>
      </c>
      <c r="Q4931" t="s">
        <v>107</v>
      </c>
      <c r="R4931" s="45">
        <v>1</v>
      </c>
      <c r="S4931" s="45">
        <v>1</v>
      </c>
      <c r="T4931" s="45">
        <v>0.1</v>
      </c>
      <c r="U4931" s="45">
        <f t="shared" si="153"/>
        <v>0.1</v>
      </c>
      <c r="V4931" t="s">
        <v>115</v>
      </c>
      <c r="W4931" t="s">
        <v>116</v>
      </c>
      <c r="X4931">
        <v>43924</v>
      </c>
      <c r="Y4931" t="s">
        <v>110</v>
      </c>
      <c r="Z4931">
        <v>43844</v>
      </c>
      <c r="AA4931">
        <v>0</v>
      </c>
      <c r="AB4931">
        <v>-80</v>
      </c>
      <c r="AC4931" t="s">
        <v>111</v>
      </c>
      <c r="AD4931" t="s">
        <v>208</v>
      </c>
      <c r="AE4931" t="s">
        <v>841</v>
      </c>
      <c r="AF4931">
        <v>43875</v>
      </c>
    </row>
    <row r="4932" spans="1:32" x14ac:dyDescent="0.35">
      <c r="A4932" t="s">
        <v>5119</v>
      </c>
      <c r="B4932" t="s">
        <v>5122</v>
      </c>
      <c r="E4932" t="s">
        <v>781</v>
      </c>
      <c r="F4932" t="s">
        <v>5121</v>
      </c>
      <c r="G4932" t="s">
        <v>2143</v>
      </c>
      <c r="H4932" t="s">
        <v>2144</v>
      </c>
      <c r="J4932" t="s">
        <v>107</v>
      </c>
      <c r="K4932" s="11">
        <v>1</v>
      </c>
      <c r="L4932" s="11">
        <v>0.7</v>
      </c>
      <c r="M4932" s="11">
        <v>0.7</v>
      </c>
      <c r="N4932" s="11">
        <f t="shared" ref="N4932:N4936" si="154">M4932*L4932*K4932</f>
        <v>0.48999999999999994</v>
      </c>
      <c r="O4932" t="s">
        <v>115</v>
      </c>
      <c r="P4932" t="s">
        <v>116</v>
      </c>
      <c r="Q4932" t="s">
        <v>107</v>
      </c>
      <c r="R4932" s="45">
        <v>1</v>
      </c>
      <c r="S4932" s="45">
        <v>0.7</v>
      </c>
      <c r="T4932" s="45">
        <v>0.7</v>
      </c>
      <c r="U4932" s="45">
        <f t="shared" ref="U4932:U4936" si="155">T4932*S4932*R4932</f>
        <v>0.48999999999999994</v>
      </c>
      <c r="V4932" t="s">
        <v>115</v>
      </c>
      <c r="W4932" t="s">
        <v>116</v>
      </c>
      <c r="X4932">
        <v>43924</v>
      </c>
      <c r="Y4932" t="s">
        <v>110</v>
      </c>
      <c r="Z4932">
        <v>43844</v>
      </c>
      <c r="AA4932">
        <v>0</v>
      </c>
      <c r="AB4932">
        <v>-80</v>
      </c>
      <c r="AC4932" t="s">
        <v>111</v>
      </c>
      <c r="AD4932" t="s">
        <v>208</v>
      </c>
      <c r="AE4932" t="s">
        <v>841</v>
      </c>
      <c r="AF4932">
        <v>43875</v>
      </c>
    </row>
    <row r="4933" spans="1:32" x14ac:dyDescent="0.35">
      <c r="A4933" t="s">
        <v>8668</v>
      </c>
      <c r="B4933" t="s">
        <v>8669</v>
      </c>
      <c r="E4933" t="s">
        <v>781</v>
      </c>
      <c r="F4933" t="s">
        <v>8670</v>
      </c>
      <c r="G4933" t="s">
        <v>8671</v>
      </c>
      <c r="H4933" t="s">
        <v>3608</v>
      </c>
      <c r="J4933" t="s">
        <v>107</v>
      </c>
      <c r="K4933" s="11">
        <v>2.2000000000000002</v>
      </c>
      <c r="L4933" s="11">
        <v>2.2000000000000002</v>
      </c>
      <c r="M4933" s="11">
        <v>1</v>
      </c>
      <c r="N4933" s="11">
        <f t="shared" si="154"/>
        <v>4.8400000000000007</v>
      </c>
      <c r="O4933" t="s">
        <v>187</v>
      </c>
      <c r="P4933" t="s">
        <v>109</v>
      </c>
      <c r="Q4933" t="s">
        <v>107</v>
      </c>
      <c r="R4933" s="45">
        <v>2.2000000000000002</v>
      </c>
      <c r="S4933" s="45">
        <v>2.2000000000000002</v>
      </c>
      <c r="T4933" s="45">
        <v>1</v>
      </c>
      <c r="U4933" s="45">
        <f t="shared" si="155"/>
        <v>4.8400000000000007</v>
      </c>
      <c r="V4933" t="s">
        <v>144</v>
      </c>
      <c r="W4933" t="s">
        <v>109</v>
      </c>
      <c r="X4933" s="22">
        <v>43926</v>
      </c>
      <c r="Y4933" t="s">
        <v>110</v>
      </c>
      <c r="Z4933" s="22">
        <v>43888</v>
      </c>
      <c r="AA4933">
        <v>0</v>
      </c>
      <c r="AB4933">
        <v>-38</v>
      </c>
      <c r="AC4933" t="s">
        <v>111</v>
      </c>
      <c r="AD4933" t="s">
        <v>208</v>
      </c>
      <c r="AE4933" t="s">
        <v>841</v>
      </c>
      <c r="AF4933" s="22">
        <v>43929</v>
      </c>
    </row>
    <row r="4934" spans="1:32" x14ac:dyDescent="0.35">
      <c r="A4934" t="s">
        <v>6412</v>
      </c>
      <c r="B4934" t="s">
        <v>6417</v>
      </c>
      <c r="D4934" t="s">
        <v>148</v>
      </c>
      <c r="E4934" t="s">
        <v>781</v>
      </c>
      <c r="F4934" t="s">
        <v>2114</v>
      </c>
      <c r="G4934" t="s">
        <v>6415</v>
      </c>
      <c r="H4934" t="s">
        <v>2078</v>
      </c>
      <c r="I4934" t="s">
        <v>6416</v>
      </c>
      <c r="J4934" t="s">
        <v>107</v>
      </c>
      <c r="K4934" s="11">
        <v>1.3</v>
      </c>
      <c r="L4934" s="11">
        <v>0.7</v>
      </c>
      <c r="M4934" s="11">
        <v>0.6</v>
      </c>
      <c r="N4934" s="11">
        <f t="shared" si="154"/>
        <v>0.54600000000000004</v>
      </c>
      <c r="O4934" t="s">
        <v>115</v>
      </c>
      <c r="P4934" t="s">
        <v>116</v>
      </c>
      <c r="Q4934" t="s">
        <v>107</v>
      </c>
      <c r="R4934" s="45">
        <v>1.3</v>
      </c>
      <c r="S4934" s="45">
        <v>0.7</v>
      </c>
      <c r="T4934" s="45">
        <v>0.06</v>
      </c>
      <c r="U4934" s="45">
        <f t="shared" si="155"/>
        <v>5.4599999999999996E-2</v>
      </c>
      <c r="V4934" t="s">
        <v>115</v>
      </c>
      <c r="W4934" t="s">
        <v>116</v>
      </c>
      <c r="X4934" s="22">
        <v>43928</v>
      </c>
      <c r="Y4934" t="s">
        <v>110</v>
      </c>
      <c r="Z4934" s="22">
        <v>43832</v>
      </c>
      <c r="AA4934">
        <v>0</v>
      </c>
      <c r="AB4934">
        <v>-96</v>
      </c>
      <c r="AC4934" t="s">
        <v>111</v>
      </c>
      <c r="AD4934" t="s">
        <v>927</v>
      </c>
      <c r="AE4934" t="s">
        <v>349</v>
      </c>
      <c r="AF4934" s="22">
        <v>43935</v>
      </c>
    </row>
    <row r="4935" spans="1:32" x14ac:dyDescent="0.35">
      <c r="A4935" t="s">
        <v>6412</v>
      </c>
      <c r="B4935" t="s">
        <v>6413</v>
      </c>
      <c r="D4935" t="s">
        <v>148</v>
      </c>
      <c r="E4935" t="s">
        <v>781</v>
      </c>
      <c r="F4935" t="s">
        <v>6414</v>
      </c>
      <c r="G4935" t="s">
        <v>6415</v>
      </c>
      <c r="H4935" t="s">
        <v>2078</v>
      </c>
      <c r="I4935" t="s">
        <v>6416</v>
      </c>
      <c r="J4935" t="s">
        <v>107</v>
      </c>
      <c r="K4935" s="11">
        <v>1.8</v>
      </c>
      <c r="L4935" s="11">
        <v>1.3</v>
      </c>
      <c r="M4935" s="11">
        <v>0.5</v>
      </c>
      <c r="N4935" s="11">
        <f t="shared" si="154"/>
        <v>1.1700000000000002</v>
      </c>
      <c r="O4935" t="s">
        <v>115</v>
      </c>
      <c r="P4935" t="s">
        <v>116</v>
      </c>
      <c r="Q4935" t="s">
        <v>107</v>
      </c>
      <c r="R4935" s="45">
        <v>2</v>
      </c>
      <c r="S4935" s="45">
        <v>1.3</v>
      </c>
      <c r="T4935" s="45">
        <v>0.06</v>
      </c>
      <c r="U4935" s="45">
        <f t="shared" si="155"/>
        <v>0.156</v>
      </c>
      <c r="V4935" t="s">
        <v>115</v>
      </c>
      <c r="W4935" t="s">
        <v>116</v>
      </c>
      <c r="X4935" s="22">
        <v>43928</v>
      </c>
      <c r="Y4935" t="s">
        <v>110</v>
      </c>
      <c r="Z4935" s="22">
        <v>43832</v>
      </c>
      <c r="AA4935">
        <v>0</v>
      </c>
      <c r="AB4935">
        <v>-96</v>
      </c>
      <c r="AC4935" t="s">
        <v>111</v>
      </c>
      <c r="AD4935" t="s">
        <v>927</v>
      </c>
      <c r="AE4935" t="s">
        <v>349</v>
      </c>
      <c r="AF4935" s="22">
        <v>43935</v>
      </c>
    </row>
    <row r="4936" spans="1:32" x14ac:dyDescent="0.35">
      <c r="A4936" t="s">
        <v>8259</v>
      </c>
      <c r="B4936" t="s">
        <v>8260</v>
      </c>
      <c r="D4936" t="s">
        <v>134</v>
      </c>
      <c r="E4936" t="s">
        <v>102</v>
      </c>
      <c r="F4936" t="s">
        <v>8261</v>
      </c>
      <c r="G4936" t="s">
        <v>8262</v>
      </c>
      <c r="H4936" t="s">
        <v>8263</v>
      </c>
      <c r="J4936" t="s">
        <v>107</v>
      </c>
      <c r="K4936" s="11">
        <v>1.8</v>
      </c>
      <c r="L4936" s="11">
        <v>0.6</v>
      </c>
      <c r="M4936" s="11">
        <v>0.5</v>
      </c>
      <c r="N4936" s="11">
        <f t="shared" si="154"/>
        <v>0.54</v>
      </c>
      <c r="O4936" t="s">
        <v>122</v>
      </c>
      <c r="P4936" t="s">
        <v>116</v>
      </c>
      <c r="Q4936" t="s">
        <v>107</v>
      </c>
      <c r="R4936" s="45">
        <v>1.8</v>
      </c>
      <c r="S4936" s="45">
        <v>1.2</v>
      </c>
      <c r="T4936" s="45">
        <v>0.1</v>
      </c>
      <c r="U4936" s="45">
        <f t="shared" si="155"/>
        <v>0.216</v>
      </c>
      <c r="V4936" t="s">
        <v>122</v>
      </c>
      <c r="W4936" t="s">
        <v>116</v>
      </c>
      <c r="X4936" s="22">
        <v>43944</v>
      </c>
      <c r="Y4936" t="s">
        <v>110</v>
      </c>
      <c r="Z4936" s="22">
        <v>43887</v>
      </c>
      <c r="AA4936">
        <v>0</v>
      </c>
      <c r="AB4936">
        <v>-57</v>
      </c>
      <c r="AC4936" t="s">
        <v>111</v>
      </c>
      <c r="AD4936" t="s">
        <v>140</v>
      </c>
      <c r="AE4936" t="s">
        <v>349</v>
      </c>
      <c r="AF4936" s="22">
        <v>43887</v>
      </c>
    </row>
    <row r="4937" spans="1:32" x14ac:dyDescent="0.35">
      <c r="K4937" s="11" t="s">
        <v>14430</v>
      </c>
      <c r="N4937" s="11">
        <f>SUM(N4:N4936)</f>
        <v>5662.988735999973</v>
      </c>
      <c r="O4937" t="s">
        <v>7979</v>
      </c>
      <c r="R4937" s="45" t="s">
        <v>14431</v>
      </c>
      <c r="U4937" s="45">
        <f>SUM(U4:U4936)</f>
        <v>2375.3386719999821</v>
      </c>
      <c r="V4937" t="s">
        <v>7979</v>
      </c>
    </row>
    <row r="4938" spans="1:32" ht="48.75" customHeight="1" x14ac:dyDescent="0.35">
      <c r="K4938" s="55" t="s">
        <v>14432</v>
      </c>
      <c r="L4938" s="55"/>
      <c r="M4938" s="55"/>
      <c r="N4938" s="11">
        <f>AVERAGE(N4932:N4936)</f>
        <v>1.5172000000000003</v>
      </c>
      <c r="O4938" t="s">
        <v>7979</v>
      </c>
      <c r="R4938" s="45" t="s">
        <v>14429</v>
      </c>
      <c r="U4938" s="45">
        <f>AVERAGE(U4:U4936)</f>
        <v>0.48152010379079307</v>
      </c>
      <c r="V4938" t="s">
        <v>7979</v>
      </c>
    </row>
    <row r="4939" spans="1:32" x14ac:dyDescent="0.35">
      <c r="K4939" s="11" t="s">
        <v>14390</v>
      </c>
      <c r="N4939" s="11">
        <f>N4938*1.9</f>
        <v>2.8826800000000006</v>
      </c>
      <c r="O4939" t="s">
        <v>7980</v>
      </c>
    </row>
    <row r="4941" spans="1:32" ht="30.65" customHeight="1" x14ac:dyDescent="0.35">
      <c r="L4941" s="34"/>
      <c r="M4941" s="34"/>
      <c r="N4941" s="34"/>
      <c r="R4941" s="45" t="s">
        <v>144</v>
      </c>
      <c r="S4941" s="46"/>
      <c r="T4941" s="46"/>
      <c r="U4941" s="46">
        <f>SUMIF($V$4:$V$4936,R4941,$U$4:$U$4936)</f>
        <v>467.10692000000023</v>
      </c>
      <c r="V4941" t="s">
        <v>7979</v>
      </c>
    </row>
    <row r="4942" spans="1:32" x14ac:dyDescent="0.35">
      <c r="L4942" s="34"/>
      <c r="M4942" s="34"/>
      <c r="N4942" s="34"/>
      <c r="R4942" s="45" t="s">
        <v>115</v>
      </c>
      <c r="S4942" s="46"/>
      <c r="T4942" s="46"/>
      <c r="U4942" s="46">
        <f t="shared" ref="U4942:U4945" si="156">SUMIF($V$4:$V$4936,R4942,$U$4:$U$4936)</f>
        <v>797.63226199999872</v>
      </c>
      <c r="V4942" t="s">
        <v>7979</v>
      </c>
    </row>
    <row r="4943" spans="1:32" x14ac:dyDescent="0.35">
      <c r="L4943" s="34"/>
      <c r="M4943" s="34"/>
      <c r="N4943" s="34"/>
      <c r="R4943" s="45" t="s">
        <v>659</v>
      </c>
      <c r="S4943" s="46"/>
      <c r="T4943" s="46"/>
      <c r="U4943" s="46">
        <f t="shared" si="156"/>
        <v>2.16</v>
      </c>
      <c r="V4943" t="s">
        <v>7979</v>
      </c>
    </row>
    <row r="4944" spans="1:32" x14ac:dyDescent="0.35">
      <c r="L4944" s="34"/>
      <c r="M4944" s="34"/>
      <c r="N4944" s="34"/>
      <c r="R4944" s="45" t="s">
        <v>187</v>
      </c>
      <c r="S4944" s="46"/>
      <c r="T4944" s="46"/>
      <c r="U4944" s="46">
        <f t="shared" si="156"/>
        <v>238.05110000000002</v>
      </c>
      <c r="V4944" t="s">
        <v>7979</v>
      </c>
    </row>
    <row r="4945" spans="11:22" x14ac:dyDescent="0.35">
      <c r="L4945" s="34"/>
      <c r="M4945" s="34"/>
      <c r="N4945" s="34"/>
      <c r="R4945" s="45" t="s">
        <v>1938</v>
      </c>
      <c r="S4945" s="46"/>
      <c r="T4945" s="46"/>
      <c r="U4945" s="46">
        <f t="shared" si="156"/>
        <v>0</v>
      </c>
      <c r="V4945" t="s">
        <v>7979</v>
      </c>
    </row>
    <row r="4946" spans="11:22" x14ac:dyDescent="0.35">
      <c r="K4946" s="34"/>
      <c r="L4946" s="34"/>
      <c r="M4946" s="34"/>
      <c r="N4946" s="34"/>
      <c r="R4946" s="46" t="s">
        <v>14405</v>
      </c>
      <c r="S4946" s="46"/>
      <c r="T4946" s="46"/>
      <c r="U4946" s="46">
        <f>SUM(U4941:U4945)</f>
        <v>1504.9502819999989</v>
      </c>
      <c r="V4946" t="s">
        <v>7979</v>
      </c>
    </row>
    <row r="4947" spans="11:22" x14ac:dyDescent="0.35">
      <c r="K4947" s="34"/>
      <c r="L4947" s="34"/>
      <c r="M4947" s="34"/>
      <c r="N4947" s="34"/>
      <c r="R4947" s="46"/>
      <c r="S4947" s="46"/>
      <c r="T4947" s="46"/>
      <c r="U4947" s="46"/>
    </row>
    <row r="4948" spans="11:22" x14ac:dyDescent="0.35">
      <c r="R4948" s="45" t="s">
        <v>14433</v>
      </c>
      <c r="U4948" s="45">
        <f>100*(U4946/U4937)</f>
        <v>63.357292993207757</v>
      </c>
      <c r="V4948" t="s">
        <v>14406</v>
      </c>
    </row>
  </sheetData>
  <autoFilter ref="A3:AF4939" xr:uid="{EEA593D2-3B67-43D7-AFC4-59F297D61DF7}">
    <sortState xmlns:xlrd2="http://schemas.microsoft.com/office/spreadsheetml/2017/richdata2" ref="A4:AF4939">
      <sortCondition ref="X3:X4939"/>
    </sortState>
  </autoFilter>
  <mergeCells count="1">
    <mergeCell ref="K4938:M4938"/>
  </mergeCells>
  <phoneticPr fontId="8" type="noConversion"/>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91E5E6-1803-48EF-AEA0-24F00FD5B925}">
  <dimension ref="A1:R1"/>
  <sheetViews>
    <sheetView workbookViewId="0">
      <selection activeCell="R2" sqref="R2"/>
    </sheetView>
  </sheetViews>
  <sheetFormatPr defaultRowHeight="14.5" x14ac:dyDescent="0.35"/>
  <sheetData>
    <row r="1" spans="1:18" x14ac:dyDescent="0.35">
      <c r="A1" s="17" t="s">
        <v>65</v>
      </c>
      <c r="R1" t="s">
        <v>67</v>
      </c>
    </row>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EDDC0B-F302-4BAE-8C32-FBD484672529}">
  <dimension ref="A1:S55"/>
  <sheetViews>
    <sheetView topLeftCell="A55" workbookViewId="0">
      <selection activeCell="S56" sqref="S56"/>
    </sheetView>
  </sheetViews>
  <sheetFormatPr defaultRowHeight="14.5" x14ac:dyDescent="0.35"/>
  <cols>
    <col min="5" max="5" width="10.453125" bestFit="1" customWidth="1"/>
    <col min="19" max="19" width="10.453125" bestFit="1" customWidth="1"/>
  </cols>
  <sheetData>
    <row r="1" spans="1:19" x14ac:dyDescent="0.35">
      <c r="A1" s="17" t="s">
        <v>42</v>
      </c>
      <c r="B1" s="17"/>
      <c r="C1" s="17"/>
      <c r="D1" s="17"/>
      <c r="E1" s="23">
        <v>43739</v>
      </c>
      <c r="O1" s="17" t="s">
        <v>44</v>
      </c>
      <c r="P1" s="17"/>
      <c r="Q1" s="17"/>
      <c r="R1" s="17"/>
      <c r="S1" s="23">
        <v>43765</v>
      </c>
    </row>
    <row r="2" spans="1:19" ht="32.4" customHeight="1" x14ac:dyDescent="0.35">
      <c r="A2" s="17"/>
      <c r="B2" s="56" t="s">
        <v>43</v>
      </c>
      <c r="C2" s="56"/>
      <c r="D2" s="56"/>
      <c r="E2" s="17">
        <v>8.5</v>
      </c>
      <c r="O2" s="17"/>
      <c r="P2" s="56" t="s">
        <v>43</v>
      </c>
      <c r="Q2" s="56"/>
      <c r="R2" s="56"/>
      <c r="S2" s="17">
        <v>8.5</v>
      </c>
    </row>
    <row r="54" spans="1:19" x14ac:dyDescent="0.35">
      <c r="A54" s="17" t="s">
        <v>45</v>
      </c>
      <c r="B54" s="17"/>
      <c r="C54" s="17"/>
      <c r="D54" s="17"/>
      <c r="E54" s="23">
        <v>43766</v>
      </c>
      <c r="O54" s="17" t="s">
        <v>46</v>
      </c>
      <c r="P54" s="17"/>
      <c r="Q54" s="17"/>
      <c r="R54" s="17"/>
      <c r="S54" s="23">
        <v>43766</v>
      </c>
    </row>
    <row r="55" spans="1:19" ht="29.4" customHeight="1" x14ac:dyDescent="0.35">
      <c r="A55" s="17"/>
      <c r="B55" s="56" t="s">
        <v>43</v>
      </c>
      <c r="C55" s="56"/>
      <c r="D55" s="56"/>
      <c r="E55" s="17">
        <v>12</v>
      </c>
      <c r="O55" s="17"/>
      <c r="P55" s="56" t="s">
        <v>43</v>
      </c>
      <c r="Q55" s="56"/>
      <c r="R55" s="56"/>
      <c r="S55" s="17">
        <v>15</v>
      </c>
    </row>
  </sheetData>
  <mergeCells count="4">
    <mergeCell ref="B2:D2"/>
    <mergeCell ref="P2:R2"/>
    <mergeCell ref="B55:D55"/>
    <mergeCell ref="P55:R55"/>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BBA919-39F5-4A61-9AA1-453D0DD9B7F5}">
  <dimension ref="A1"/>
  <sheetViews>
    <sheetView zoomScale="70" zoomScaleNormal="70" workbookViewId="0"/>
  </sheetViews>
  <sheetFormatPr defaultRowHeight="14.5" x14ac:dyDescent="0.35"/>
  <sheetData/>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ct:contentTypeSchema xmlns:ct="http://schemas.microsoft.com/office/2006/metadata/contentType" xmlns:ma="http://schemas.microsoft.com/office/2006/metadata/properties/metaAttributes" ct:_="" ma:_="" ma:contentTypeName="Presentation" ma:contentTypeID="0x010100FAFD54A5D6473B468DE06B48FEFEE6D9004FE1F51C326EA34F9324CD0B2EB17F1A" ma:contentTypeVersion="10" ma:contentTypeDescription="This should be used for producing PowerPoint presentations" ma:contentTypeScope="" ma:versionID="9f4853c399cf4b621a647a9d47e6491f">
  <xsd:schema xmlns:xsd="http://www.w3.org/2001/XMLSchema" xmlns:xs="http://www.w3.org/2001/XMLSchema" xmlns:p="http://schemas.microsoft.com/office/2006/metadata/properties" xmlns:ns2="http://schemas.microsoft.com/sharepoint/v3/fields" xmlns:ns3="631298fc-6a88-4548-b7d9-3b164918c4a3" xmlns:ns4="207cba57-4b93-415b-a57b-602c6ed2f38f" targetNamespace="http://schemas.microsoft.com/office/2006/metadata/properties" ma:root="true" ma:fieldsID="4ce9df25d9e941fd8c1a928edefb9bfa" ns2:_="" ns3:_="" ns4:_="">
    <xsd:import namespace="http://schemas.microsoft.com/sharepoint/v3/fields"/>
    <xsd:import namespace="631298fc-6a88-4548-b7d9-3b164918c4a3"/>
    <xsd:import namespace="207cba57-4b93-415b-a57b-602c6ed2f38f"/>
    <xsd:element name="properties">
      <xsd:complexType>
        <xsd:sequence>
          <xsd:element name="documentManagement">
            <xsd:complexType>
              <xsd:all>
                <xsd:element ref="ns3:Recipient" minOccurs="0"/>
                <xsd:element ref="ns3:Organisation" minOccurs="0"/>
                <xsd:element ref="ns3:Meeting_x0020_Date" minOccurs="0"/>
                <xsd:element ref="ns2:_Status" minOccurs="0"/>
                <xsd:element ref="ns3:Publication_x0020_Date_x003a_" minOccurs="0"/>
                <xsd:element ref="ns3:Classification" minOccurs="0"/>
                <xsd:element ref="ns3:Descriptor" minOccurs="0"/>
                <xsd:element ref="ns4:_dlc_DocIdUrl" minOccurs="0"/>
                <xsd:element ref="ns4:_dlc_DocIdPersistId" minOccurs="0"/>
                <xsd:element ref="ns4:_dlc_Doc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Status" ma:index="12" nillable="true" ma:displayName="Status" ma:default="Draft" ma:description="Choose the appropriate status from the drop-down" ma:format="Dropdown" ma:internalName="_Status">
      <xsd:simpleType>
        <xsd:restriction base="dms:Choice">
          <xsd:enumeration value="Draft"/>
          <xsd:enumeration value="For comment"/>
          <xsd:enumeration value="Peer Reviewed"/>
          <xsd:enumeration value="Head of Dept Reviewed"/>
          <xsd:enumeration value="Legally Reviewed"/>
          <xsd:enumeration value="MD Approved"/>
          <xsd:enumeration value="Final not for Registry"/>
          <xsd:enumeration value="Final and Sent to Registry"/>
          <xsd:enumeration value="Published"/>
          <xsd:enumeration value="For deletion review"/>
          <xsd:enumeration value="External Draft"/>
          <xsd:enumeration value="External for comment"/>
          <xsd:enumeration value="External for action"/>
          <xsd:enumeration value="External Final"/>
        </xsd:restriction>
      </xsd:simpleType>
    </xsd:element>
  </xsd:schema>
  <xsd:schema xmlns:xsd="http://www.w3.org/2001/XMLSchema" xmlns:xs="http://www.w3.org/2001/XMLSchema" xmlns:dms="http://schemas.microsoft.com/office/2006/documentManagement/types" xmlns:pc="http://schemas.microsoft.com/office/infopath/2007/PartnerControls" targetNamespace="631298fc-6a88-4548-b7d9-3b164918c4a3" elementFormDefault="qualified">
    <xsd:import namespace="http://schemas.microsoft.com/office/2006/documentManagement/types"/>
    <xsd:import namespace="http://schemas.microsoft.com/office/infopath/2007/PartnerControls"/>
    <xsd:element name="Recipient" ma:index="9" nillable="true" ma:displayName="Recipient" ma:description="Internal or external person(s) or group (eg Exec, SMT or Authority).  For Legal Advice put recipient of advice." ma:internalName="Recipient">
      <xsd:simpleType>
        <xsd:restriction base="dms:Text">
          <xsd:maxLength value="255"/>
        </xsd:restriction>
      </xsd:simpleType>
    </xsd:element>
    <xsd:element name="Organisation" ma:index="10" nillable="true" ma:displayName="Organisation" ma:default="Choose an Organisation" ma:format="Dropdown" ma:internalName="Organisation">
      <xsd:simpleType>
        <xsd:union memberTypes="dms:Text">
          <xsd:simpleType>
            <xsd:restriction base="dms:Choice">
              <xsd:enumeration value="Choose an Organisation"/>
              <xsd:enumeration value="Assoc Elec Producers"/>
              <xsd:enumeration value="Atomic Energy Auth"/>
              <xsd:enumeration value="BERR"/>
              <xsd:enumeration value="British Energy"/>
              <xsd:enumeration value="Brit Wind Energy Assoc"/>
              <xsd:enumeration value="Building Research Est"/>
              <xsd:enumeration value="Carbon Trust"/>
              <xsd:enumeration value="Cavendish"/>
              <xsd:enumeration value="Centrica"/>
              <xsd:enumeration value="Central Networks"/>
              <xsd:enumeration value="CE"/>
              <xsd:enumeration value="CEER"/>
              <xsd:enumeration value="CHPA"/>
              <xsd:enumeration value="Competition Commission"/>
              <xsd:enumeration value="DCLG"/>
              <xsd:enumeration value="DCUSA Ltd"/>
              <xsd:enumeration value="DEFRA"/>
              <xsd:enumeration value="DETI (Northern Ireland)"/>
              <xsd:enumeration value="European Commission"/>
              <xsd:enumeration value="EdF"/>
              <xsd:enumeration value="Elec DNO"/>
              <xsd:enumeration value="ELEXON"/>
              <xsd:enumeration value="eon"/>
              <xsd:enumeration value="Electricity North West"/>
              <xsd:enumeration value="Energy Networks Association"/>
              <xsd:enumeration value="Energy Retail Association"/>
              <xsd:enumeration value="Energy Saving Trust"/>
              <xsd:enumeration value="energywatch"/>
              <xsd:enumeration value="ERGEG"/>
              <xsd:enumeration value="Ernst &amp; Young"/>
              <xsd:enumeration value="ESTA"/>
              <xsd:enumeration value="Gas DNs"/>
              <xsd:enumeration value="Gas Forum"/>
              <xsd:enumeration value="Gaz de France"/>
              <xsd:enumeration value="Government"/>
              <xsd:enumeration value="HM Revenue &amp; Customs"/>
              <xsd:enumeration value="HM Treasury"/>
              <xsd:enumeration value="House of Commons"/>
              <xsd:enumeration value="HSE"/>
              <xsd:enumeration value="IDNO"/>
              <xsd:enumeration value="IGT"/>
              <xsd:enumeration value="National Grid Gas"/>
              <xsd:enumeration value="National Grid Elec"/>
              <xsd:enumeration value="nPower"/>
              <xsd:enumeration value="NWOperators"/>
              <xsd:enumeration value="NEDL &amp;  YEDL"/>
              <xsd:enumeration value="Northern Gas Networks"/>
              <xsd:enumeration value="OFGEM"/>
              <xsd:enumeration value="OFREG"/>
              <xsd:enumeration value="OFT"/>
              <xsd:enumeration value="Parity"/>
              <xsd:enumeration value="Parl Renew &amp; Sustain Energy Grp"/>
              <xsd:enumeration value="Renewble Energy Assoc"/>
              <xsd:enumeration value="RWE"/>
              <xsd:enumeration value="Scotia Gas Networks"/>
              <xsd:enumeration value="Scottish and Southern"/>
              <xsd:enumeration value="Scottish Executive"/>
              <xsd:enumeration value="Scottish Power"/>
              <xsd:enumeration value="SmartestEnergy"/>
              <xsd:enumeration value="Suppliers"/>
              <xsd:enumeration value="Wales &amp; West Utilities"/>
              <xsd:enumeration value="Welsh Assembly"/>
              <xsd:enumeration value="WPD"/>
              <xsd:enumeration value="Xoserve"/>
              <xsd:enumeration value="-"/>
            </xsd:restriction>
          </xsd:simpleType>
        </xsd:union>
      </xsd:simpleType>
    </xsd:element>
    <xsd:element name="Meeting_x0020_Date" ma:index="11" nillable="true" ma:displayName="Meeting Date" ma:description="Enter the date as DD/MM/YYYY" ma:format="DateOnly" ma:internalName="Meeting_x0020_Date">
      <xsd:simpleType>
        <xsd:restriction base="dms:DateTime"/>
      </xsd:simpleType>
    </xsd:element>
    <xsd:element name="Publication_x0020_Date_x003a_" ma:index="13" nillable="true" ma:displayName="Publication Date:" ma:default="[today]" ma:description="The Publication Date" ma:format="DateOnly" ma:internalName="Publication_x0020_Date_x003A_">
      <xsd:simpleType>
        <xsd:restriction base="dms:DateTime"/>
      </xsd:simpleType>
    </xsd:element>
    <xsd:element name="Classification" ma:index="14" nillable="true" ma:displayName="Classification" ma:default="Unclassified" ma:format="Dropdown" ma:hidden="true" ma:internalName="Classification" ma:readOnly="false">
      <xsd:simpleType>
        <xsd:restriction base="dms:Choice">
          <xsd:enumeration value="Unclassified"/>
          <xsd:enumeration value="Protect"/>
          <xsd:enumeration value="Restricted"/>
        </xsd:restriction>
      </xsd:simpleType>
    </xsd:element>
    <xsd:element name="Descriptor" ma:index="15" nillable="true" ma:displayName="Descriptor" ma:format="Dropdown" ma:hidden="true" ma:internalName="Descriptor" ma:readOnly="false">
      <xsd:simpleType>
        <xsd:restriction base="dms:Choice">
          <xsd:enumeration value="Commercial"/>
          <xsd:enumeration value="Management"/>
          <xsd:enumeration value="Market Sensitive"/>
          <xsd:enumeration value="Staff"/>
        </xsd:restriction>
      </xsd:simpleType>
    </xsd:element>
  </xsd:schema>
  <xsd:schema xmlns:xsd="http://www.w3.org/2001/XMLSchema" xmlns:xs="http://www.w3.org/2001/XMLSchema" xmlns:dms="http://schemas.microsoft.com/office/2006/documentManagement/types" xmlns:pc="http://schemas.microsoft.com/office/infopath/2007/PartnerControls" targetNamespace="207cba57-4b93-415b-a57b-602c6ed2f38f" elementFormDefault="qualified">
    <xsd:import namespace="http://schemas.microsoft.com/office/2006/documentManagement/types"/>
    <xsd:import namespace="http://schemas.microsoft.com/office/infopath/2007/PartnerControls"/>
    <xsd:element name="_dlc_DocIdUrl" ma:index="1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7" nillable="true" ma:displayName="Persist ID" ma:description="Keep ID on add." ma:hidden="true" ma:internalName="_dlc_DocIdPersistId" ma:readOnly="true">
      <xsd:simpleType>
        <xsd:restriction base="dms:Boolean"/>
      </xsd:simpleType>
    </xsd:element>
    <xsd:element name="_dlc_DocId" ma:index="18" nillable="true" ma:displayName="Document ID Value" ma:description="The value of the document ID assigned to this item." ma:internalName="_dlc_DocId"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ma:index="8" ma:displayName="Subject"/>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ma:displayName="Status"/>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_Status xmlns="http://schemas.microsoft.com/sharepoint/v3/fields">Draft</_Status>
    <Meeting_x0020_Date xmlns="631298fc-6a88-4548-b7d9-3b164918c4a3" xsi:nil="true"/>
    <Descriptor xmlns="631298fc-6a88-4548-b7d9-3b164918c4a3" xsi:nil="true"/>
    <Classification xmlns="631298fc-6a88-4548-b7d9-3b164918c4a3">Unclassified</Classification>
    <Recipient xmlns="631298fc-6a88-4548-b7d9-3b164918c4a3" xsi:nil="true"/>
    <Organisation xmlns="631298fc-6a88-4548-b7d9-3b164918c4a3">Choose an Organisation</Organisation>
    <Publication_x0020_Date_x003a_ xmlns="631298fc-6a88-4548-b7d9-3b164918c4a3">2020-09-28T11:26:42+00:00</Publication_x0020_Date_x003a_>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5.xml><?xml version="1.0" encoding="utf-8"?>
<?mso-contentType ?>
<SharedContentType xmlns="Microsoft.SharePoint.Taxonomy.ContentTypeSync" SourceId="ca9306fc-8436-45f0-b931-e34f519be3a3" ContentTypeId="0x010100FAFD54A5D6473B468DE06B48FEFEE6D9" PreviousValue="true"/>
</file>

<file path=customXml/itemProps1.xml><?xml version="1.0" encoding="utf-8"?>
<ds:datastoreItem xmlns:ds="http://schemas.openxmlformats.org/officeDocument/2006/customXml" ds:itemID="{CF17F4A4-8C9C-4674-BBDE-0EF171EDDA97}"/>
</file>

<file path=customXml/itemProps2.xml><?xml version="1.0" encoding="utf-8"?>
<ds:datastoreItem xmlns:ds="http://schemas.openxmlformats.org/officeDocument/2006/customXml" ds:itemID="{5421C6E4-63E3-448A-A390-442892852410}">
  <ds:schemaRefs>
    <ds:schemaRef ds:uri="http://schemas.microsoft.com/office/2006/documentManagement/types"/>
    <ds:schemaRef ds:uri="http://purl.org/dc/dcmitype/"/>
    <ds:schemaRef ds:uri="http://www.w3.org/XML/1998/namespace"/>
    <ds:schemaRef ds:uri="http://purl.org/dc/terms/"/>
    <ds:schemaRef ds:uri="http://schemas.microsoft.com/office/2006/metadata/properties"/>
    <ds:schemaRef ds:uri="5f27d59f-3ffa-4bd3-aea7-2c6740acf1ff"/>
    <ds:schemaRef ds:uri="http://schemas.microsoft.com/office/infopath/2007/PartnerControls"/>
    <ds:schemaRef ds:uri="http://schemas.openxmlformats.org/package/2006/metadata/core-properties"/>
    <ds:schemaRef ds:uri="e354c1ba-5eff-4acc-b686-1cb52d90b54c"/>
    <ds:schemaRef ds:uri="http://purl.org/dc/elements/1.1/"/>
  </ds:schemaRefs>
</ds:datastoreItem>
</file>

<file path=customXml/itemProps3.xml><?xml version="1.0" encoding="utf-8"?>
<ds:datastoreItem xmlns:ds="http://schemas.openxmlformats.org/officeDocument/2006/customXml" ds:itemID="{BBD069C1-FB96-4E06-AAAF-66B72E9021BA}">
  <ds:schemaRefs>
    <ds:schemaRef ds:uri="http://schemas.microsoft.com/sharepoint/v3/contenttype/forms"/>
  </ds:schemaRefs>
</ds:datastoreItem>
</file>

<file path=customXml/itemProps4.xml><?xml version="1.0" encoding="utf-8"?>
<ds:datastoreItem xmlns:ds="http://schemas.openxmlformats.org/officeDocument/2006/customXml" ds:itemID="{9FFE2E4D-68A5-49A3-AF3A-170FF5E6C24C}"/>
</file>

<file path=customXml/itemProps5.xml><?xml version="1.0" encoding="utf-8"?>
<ds:datastoreItem xmlns:ds="http://schemas.openxmlformats.org/officeDocument/2006/customXml" ds:itemID="{E317B1F1-E33E-4839-877C-7C93C0D1646D}"/>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Narrative</vt:lpstr>
      <vt:lpstr>Calculation</vt:lpstr>
      <vt:lpstr>Repex site excavation nos</vt:lpstr>
      <vt:lpstr>NGN Reinstatement Data</vt:lpstr>
      <vt:lpstr>Lab analysis rates</vt:lpstr>
      <vt:lpstr>Current spoil disposal cost</vt:lpstr>
      <vt:lpstr>Haz waste disposal quote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Neil Whalley</dc:creator>
  <cp:lastModifiedBy>Neil Whalley</cp:lastModifiedBy>
  <cp:lastPrinted>2020-09-01T14:11:51Z</cp:lastPrinted>
  <dcterms:created xsi:type="dcterms:W3CDTF">2020-07-31T10:03:48Z</dcterms:created>
  <dcterms:modified xsi:type="dcterms:W3CDTF">2020-09-04T10:15:41Z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0x010100FAFD54A5D6473B468DE06B48FEFEE6D9004FE1F51C326EA34F9324CD0B2EB17F1A</vt:lpwstr>
  </property>
  <property fmtid="{D5CDD505-2E9C-101B-9397-08002B2CF9AE}" pid="3" name="BJSCc5a055b0-1bed-4579_x">
    <vt:lpwstr/>
  </property>
  <property fmtid="{D5CDD505-2E9C-101B-9397-08002B2CF9AE}" pid="4" name="BJSCdd9eba61-d6b9-469b_x">
    <vt:lpwstr/>
  </property>
  <property fmtid="{D5CDD505-2E9C-101B-9397-08002B2CF9AE}" pid="5" name="BJSCSummaryMarking">
    <vt:lpwstr>This item has no classification</vt:lpwstr>
  </property>
  <property fmtid="{D5CDD505-2E9C-101B-9397-08002B2CF9AE}" pid="6" name="BJSCInternalLabel">
    <vt:lpwstr>&lt;?xml version="1.0" encoding="us-ascii"?&gt;&lt;sisl xmlns:xsi="http://www.w3.org/2001/XMLSchema-instance" xmlns:xsd="http://www.w3.org/2001/XMLSchema" sislVersion="0" policy="973096ae-7329-4b3b-9368-47aeba6959e1" xmlns="http://www.boldonjames.com/2008/01/sie/internal/label" /&gt;</vt:lpwstr>
  </property>
</Properties>
</file>